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Бурлакова Лидия\Yandex.Disk\Закупки эксплуатация\Наружные сети\Наружные инженерные сети\Сметы на 4 квартал\"/>
    </mc:Choice>
  </mc:AlternateContent>
  <xr:revisionPtr revIDLastSave="0" documentId="13_ncr:1_{1E051E33-A665-44E0-8CCD-A1AB906F224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Смета СН-2012 по гл. 1-5,7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СН-2012 по гл. 1-5,7'!$31:$31</definedName>
    <definedName name="_xlnm.Print_Area" localSheetId="0">'Смета СН-2012 по гл. 1-5,7'!$A$1:$K$2038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3" i="1" l="1"/>
  <c r="I204" i="1"/>
  <c r="I144" i="1"/>
  <c r="I79" i="1"/>
  <c r="K24" i="1"/>
  <c r="I24" i="1"/>
  <c r="H2036" i="7"/>
  <c r="H2033" i="7"/>
  <c r="C2036" i="7"/>
  <c r="C2033" i="7"/>
  <c r="C2030" i="7"/>
  <c r="C2029" i="7"/>
  <c r="H2022" i="7"/>
  <c r="G2022" i="7"/>
  <c r="E2022" i="7"/>
  <c r="E2021" i="7"/>
  <c r="E2020" i="7"/>
  <c r="E2019" i="7"/>
  <c r="I2018" i="7"/>
  <c r="H2018" i="7"/>
  <c r="G2018" i="7"/>
  <c r="F2018" i="7"/>
  <c r="I2017" i="7"/>
  <c r="H2017" i="7"/>
  <c r="G2017" i="7"/>
  <c r="F2017" i="7"/>
  <c r="I2016" i="7"/>
  <c r="H2016" i="7"/>
  <c r="G2016" i="7"/>
  <c r="F2016" i="7"/>
  <c r="E2015" i="7"/>
  <c r="D2015" i="7"/>
  <c r="C2015" i="7"/>
  <c r="B2015" i="7"/>
  <c r="H2013" i="7"/>
  <c r="G2013" i="7"/>
  <c r="E2013" i="7"/>
  <c r="E2012" i="7"/>
  <c r="E2011" i="7"/>
  <c r="E2010" i="7"/>
  <c r="I2009" i="7"/>
  <c r="H2009" i="7"/>
  <c r="G2009" i="7"/>
  <c r="F2009" i="7"/>
  <c r="I2008" i="7"/>
  <c r="H2008" i="7"/>
  <c r="G2008" i="7"/>
  <c r="F2008" i="7"/>
  <c r="I2007" i="7"/>
  <c r="H2007" i="7"/>
  <c r="G2007" i="7"/>
  <c r="F2007" i="7"/>
  <c r="E2006" i="7"/>
  <c r="D2006" i="7"/>
  <c r="C2006" i="7"/>
  <c r="B2006" i="7"/>
  <c r="H2004" i="7"/>
  <c r="G2004" i="7"/>
  <c r="E2004" i="7"/>
  <c r="E2003" i="7"/>
  <c r="E2002" i="7"/>
  <c r="E2001" i="7"/>
  <c r="I2000" i="7"/>
  <c r="H2000" i="7"/>
  <c r="G2000" i="7"/>
  <c r="F2000" i="7"/>
  <c r="I1999" i="7"/>
  <c r="H1999" i="7"/>
  <c r="G1999" i="7"/>
  <c r="F1999" i="7"/>
  <c r="I1998" i="7"/>
  <c r="H1998" i="7"/>
  <c r="G1998" i="7"/>
  <c r="F1998" i="7"/>
  <c r="E1997" i="7"/>
  <c r="D1997" i="7"/>
  <c r="C1997" i="7"/>
  <c r="B1997" i="7"/>
  <c r="H1995" i="7"/>
  <c r="G1995" i="7"/>
  <c r="E1995" i="7"/>
  <c r="E1994" i="7"/>
  <c r="E1993" i="7"/>
  <c r="E1992" i="7"/>
  <c r="I1991" i="7"/>
  <c r="H1991" i="7"/>
  <c r="G1991" i="7"/>
  <c r="F1991" i="7"/>
  <c r="I1990" i="7"/>
  <c r="H1990" i="7"/>
  <c r="G1990" i="7"/>
  <c r="F1990" i="7"/>
  <c r="I1989" i="7"/>
  <c r="H1989" i="7"/>
  <c r="G1989" i="7"/>
  <c r="F1989" i="7"/>
  <c r="E1988" i="7"/>
  <c r="D1988" i="7"/>
  <c r="C1988" i="7"/>
  <c r="B1988" i="7"/>
  <c r="H1986" i="7"/>
  <c r="G1986" i="7"/>
  <c r="E1986" i="7"/>
  <c r="E1985" i="7"/>
  <c r="E1984" i="7"/>
  <c r="E1983" i="7"/>
  <c r="I1982" i="7"/>
  <c r="H1982" i="7"/>
  <c r="G1982" i="7"/>
  <c r="F1982" i="7"/>
  <c r="I1981" i="7"/>
  <c r="H1981" i="7"/>
  <c r="G1981" i="7"/>
  <c r="F1981" i="7"/>
  <c r="I1980" i="7"/>
  <c r="H1980" i="7"/>
  <c r="G1980" i="7"/>
  <c r="F1980" i="7"/>
  <c r="E1979" i="7"/>
  <c r="D1979" i="7"/>
  <c r="C1979" i="7"/>
  <c r="B1979" i="7"/>
  <c r="H1977" i="7"/>
  <c r="G1977" i="7"/>
  <c r="E1977" i="7"/>
  <c r="E1976" i="7"/>
  <c r="E1975" i="7"/>
  <c r="E1974" i="7"/>
  <c r="I1973" i="7"/>
  <c r="H1973" i="7"/>
  <c r="G1973" i="7"/>
  <c r="F1973" i="7"/>
  <c r="I1972" i="7"/>
  <c r="H1972" i="7"/>
  <c r="G1972" i="7"/>
  <c r="F1972" i="7"/>
  <c r="I1971" i="7"/>
  <c r="H1971" i="7"/>
  <c r="G1971" i="7"/>
  <c r="F1971" i="7"/>
  <c r="D1969" i="7"/>
  <c r="C1969" i="7"/>
  <c r="B1969" i="7"/>
  <c r="H1967" i="7"/>
  <c r="G1967" i="7"/>
  <c r="E1967" i="7"/>
  <c r="E1966" i="7"/>
  <c r="E1965" i="7"/>
  <c r="E1964" i="7"/>
  <c r="I1963" i="7"/>
  <c r="H1963" i="7"/>
  <c r="G1963" i="7"/>
  <c r="F1963" i="7"/>
  <c r="I1962" i="7"/>
  <c r="H1962" i="7"/>
  <c r="G1962" i="7"/>
  <c r="F1962" i="7"/>
  <c r="I1961" i="7"/>
  <c r="H1961" i="7"/>
  <c r="G1961" i="7"/>
  <c r="F1961" i="7"/>
  <c r="E1960" i="7"/>
  <c r="D1960" i="7"/>
  <c r="C1960" i="7"/>
  <c r="B1960" i="7"/>
  <c r="H1958" i="7"/>
  <c r="G1958" i="7"/>
  <c r="E1958" i="7"/>
  <c r="E1957" i="7"/>
  <c r="E1956" i="7"/>
  <c r="E1955" i="7"/>
  <c r="I1954" i="7"/>
  <c r="H1954" i="7"/>
  <c r="G1954" i="7"/>
  <c r="F1954" i="7"/>
  <c r="I1953" i="7"/>
  <c r="H1953" i="7"/>
  <c r="G1953" i="7"/>
  <c r="F1953" i="7"/>
  <c r="I1952" i="7"/>
  <c r="H1952" i="7"/>
  <c r="G1952" i="7"/>
  <c r="F1952" i="7"/>
  <c r="I1951" i="7"/>
  <c r="H1951" i="7"/>
  <c r="G1951" i="7"/>
  <c r="F1951" i="7"/>
  <c r="D1949" i="7"/>
  <c r="C1949" i="7"/>
  <c r="B1949" i="7"/>
  <c r="H1947" i="7"/>
  <c r="G1947" i="7"/>
  <c r="E1947" i="7"/>
  <c r="E1946" i="7"/>
  <c r="E1945" i="7"/>
  <c r="E1944" i="7"/>
  <c r="I1943" i="7"/>
  <c r="H1943" i="7"/>
  <c r="G1943" i="7"/>
  <c r="F1943" i="7"/>
  <c r="I1942" i="7"/>
  <c r="H1942" i="7"/>
  <c r="G1942" i="7"/>
  <c r="F1942" i="7"/>
  <c r="I1941" i="7"/>
  <c r="H1941" i="7"/>
  <c r="G1941" i="7"/>
  <c r="F1941" i="7"/>
  <c r="E1940" i="7"/>
  <c r="D1940" i="7"/>
  <c r="C1940" i="7"/>
  <c r="B1940" i="7"/>
  <c r="I1938" i="7"/>
  <c r="H1938" i="7"/>
  <c r="G1938" i="7"/>
  <c r="F1938" i="7"/>
  <c r="E1938" i="7"/>
  <c r="D1938" i="7"/>
  <c r="C1938" i="7"/>
  <c r="B1938" i="7"/>
  <c r="H1936" i="7"/>
  <c r="G1936" i="7"/>
  <c r="E1936" i="7"/>
  <c r="E1935" i="7"/>
  <c r="E1934" i="7"/>
  <c r="I1933" i="7"/>
  <c r="H1933" i="7"/>
  <c r="G1933" i="7"/>
  <c r="F1933" i="7"/>
  <c r="I1932" i="7"/>
  <c r="H1932" i="7"/>
  <c r="G1932" i="7"/>
  <c r="F1932" i="7"/>
  <c r="E1931" i="7"/>
  <c r="D1931" i="7"/>
  <c r="C1931" i="7"/>
  <c r="B1931" i="7"/>
  <c r="H1929" i="7"/>
  <c r="G1929" i="7"/>
  <c r="E1929" i="7"/>
  <c r="E1928" i="7"/>
  <c r="E1927" i="7"/>
  <c r="E1926" i="7"/>
  <c r="I1925" i="7"/>
  <c r="H1925" i="7"/>
  <c r="G1925" i="7"/>
  <c r="F1925" i="7"/>
  <c r="I1924" i="7"/>
  <c r="H1924" i="7"/>
  <c r="G1924" i="7"/>
  <c r="F1924" i="7"/>
  <c r="I1923" i="7"/>
  <c r="H1923" i="7"/>
  <c r="G1923" i="7"/>
  <c r="F1923" i="7"/>
  <c r="I1922" i="7"/>
  <c r="H1922" i="7"/>
  <c r="G1922" i="7"/>
  <c r="F1922" i="7"/>
  <c r="D1920" i="7"/>
  <c r="C1920" i="7"/>
  <c r="B1920" i="7"/>
  <c r="H1918" i="7"/>
  <c r="G1918" i="7"/>
  <c r="E1918" i="7"/>
  <c r="E1917" i="7"/>
  <c r="E1916" i="7"/>
  <c r="E1915" i="7"/>
  <c r="I1914" i="7"/>
  <c r="H1914" i="7"/>
  <c r="G1914" i="7"/>
  <c r="F1914" i="7"/>
  <c r="I1913" i="7"/>
  <c r="H1913" i="7"/>
  <c r="G1913" i="7"/>
  <c r="F1913" i="7"/>
  <c r="I1912" i="7"/>
  <c r="H1912" i="7"/>
  <c r="G1912" i="7"/>
  <c r="F1912" i="7"/>
  <c r="I1911" i="7"/>
  <c r="H1911" i="7"/>
  <c r="G1911" i="7"/>
  <c r="F1911" i="7"/>
  <c r="E1910" i="7"/>
  <c r="D1910" i="7"/>
  <c r="C1910" i="7"/>
  <c r="B1910" i="7"/>
  <c r="H1908" i="7"/>
  <c r="G1908" i="7"/>
  <c r="E1908" i="7"/>
  <c r="E1907" i="7"/>
  <c r="E1906" i="7"/>
  <c r="E1905" i="7"/>
  <c r="I1904" i="7"/>
  <c r="H1904" i="7"/>
  <c r="G1904" i="7"/>
  <c r="F1904" i="7"/>
  <c r="I1903" i="7"/>
  <c r="H1903" i="7"/>
  <c r="G1903" i="7"/>
  <c r="F1903" i="7"/>
  <c r="I1902" i="7"/>
  <c r="H1902" i="7"/>
  <c r="G1902" i="7"/>
  <c r="F1902" i="7"/>
  <c r="I1901" i="7"/>
  <c r="H1901" i="7"/>
  <c r="G1901" i="7"/>
  <c r="F1901" i="7"/>
  <c r="E1900" i="7"/>
  <c r="D1900" i="7"/>
  <c r="C1900" i="7"/>
  <c r="B1900" i="7"/>
  <c r="H1898" i="7"/>
  <c r="G1898" i="7"/>
  <c r="E1898" i="7"/>
  <c r="E1897" i="7"/>
  <c r="E1896" i="7"/>
  <c r="E1895" i="7"/>
  <c r="I1894" i="7"/>
  <c r="H1894" i="7"/>
  <c r="G1894" i="7"/>
  <c r="F1894" i="7"/>
  <c r="I1893" i="7"/>
  <c r="H1893" i="7"/>
  <c r="G1893" i="7"/>
  <c r="F1893" i="7"/>
  <c r="I1892" i="7"/>
  <c r="H1892" i="7"/>
  <c r="G1892" i="7"/>
  <c r="F1892" i="7"/>
  <c r="I1891" i="7"/>
  <c r="H1891" i="7"/>
  <c r="G1891" i="7"/>
  <c r="F1891" i="7"/>
  <c r="E1890" i="7"/>
  <c r="D1890" i="7"/>
  <c r="C1890" i="7"/>
  <c r="B1890" i="7"/>
  <c r="H1888" i="7"/>
  <c r="G1888" i="7"/>
  <c r="E1888" i="7"/>
  <c r="E1887" i="7"/>
  <c r="E1886" i="7"/>
  <c r="E1885" i="7"/>
  <c r="I1884" i="7"/>
  <c r="H1884" i="7"/>
  <c r="G1884" i="7"/>
  <c r="F1884" i="7"/>
  <c r="I1883" i="7"/>
  <c r="H1883" i="7"/>
  <c r="G1883" i="7"/>
  <c r="F1883" i="7"/>
  <c r="I1882" i="7"/>
  <c r="H1882" i="7"/>
  <c r="G1882" i="7"/>
  <c r="F1882" i="7"/>
  <c r="I1881" i="7"/>
  <c r="H1881" i="7"/>
  <c r="G1881" i="7"/>
  <c r="F1881" i="7"/>
  <c r="E1880" i="7"/>
  <c r="D1880" i="7"/>
  <c r="C1880" i="7"/>
  <c r="B1880" i="7"/>
  <c r="H1878" i="7"/>
  <c r="G1878" i="7"/>
  <c r="E1878" i="7"/>
  <c r="E1877" i="7"/>
  <c r="E1876" i="7"/>
  <c r="E1875" i="7"/>
  <c r="I1874" i="7"/>
  <c r="H1874" i="7"/>
  <c r="G1874" i="7"/>
  <c r="F1874" i="7"/>
  <c r="I1873" i="7"/>
  <c r="H1873" i="7"/>
  <c r="G1873" i="7"/>
  <c r="F1873" i="7"/>
  <c r="I1872" i="7"/>
  <c r="H1872" i="7"/>
  <c r="G1872" i="7"/>
  <c r="F1872" i="7"/>
  <c r="I1871" i="7"/>
  <c r="H1871" i="7"/>
  <c r="G1871" i="7"/>
  <c r="F1871" i="7"/>
  <c r="D1869" i="7"/>
  <c r="C1869" i="7"/>
  <c r="B1869" i="7"/>
  <c r="H1867" i="7"/>
  <c r="G1867" i="7"/>
  <c r="E1867" i="7"/>
  <c r="E1866" i="7"/>
  <c r="E1865" i="7"/>
  <c r="E1864" i="7"/>
  <c r="I1863" i="7"/>
  <c r="H1863" i="7"/>
  <c r="G1863" i="7"/>
  <c r="F1863" i="7"/>
  <c r="I1862" i="7"/>
  <c r="H1862" i="7"/>
  <c r="G1862" i="7"/>
  <c r="F1862" i="7"/>
  <c r="I1861" i="7"/>
  <c r="H1861" i="7"/>
  <c r="G1861" i="7"/>
  <c r="F1861" i="7"/>
  <c r="E1860" i="7"/>
  <c r="D1860" i="7"/>
  <c r="C1860" i="7"/>
  <c r="B1860" i="7"/>
  <c r="H1858" i="7"/>
  <c r="G1858" i="7"/>
  <c r="E1858" i="7"/>
  <c r="E1857" i="7"/>
  <c r="E1856" i="7"/>
  <c r="E1855" i="7"/>
  <c r="I1854" i="7"/>
  <c r="H1854" i="7"/>
  <c r="G1854" i="7"/>
  <c r="F1854" i="7"/>
  <c r="I1853" i="7"/>
  <c r="H1853" i="7"/>
  <c r="G1853" i="7"/>
  <c r="F1853" i="7"/>
  <c r="I1852" i="7"/>
  <c r="H1852" i="7"/>
  <c r="G1852" i="7"/>
  <c r="F1852" i="7"/>
  <c r="E1851" i="7"/>
  <c r="D1851" i="7"/>
  <c r="C1851" i="7"/>
  <c r="B1851" i="7"/>
  <c r="A1850" i="7"/>
  <c r="H1844" i="7"/>
  <c r="G1844" i="7"/>
  <c r="E1844" i="7"/>
  <c r="E1843" i="7"/>
  <c r="E1842" i="7"/>
  <c r="I1841" i="7"/>
  <c r="H1841" i="7"/>
  <c r="G1841" i="7"/>
  <c r="F1841" i="7"/>
  <c r="I1840" i="7"/>
  <c r="H1840" i="7"/>
  <c r="G1840" i="7"/>
  <c r="F1840" i="7"/>
  <c r="E1839" i="7"/>
  <c r="D1839" i="7"/>
  <c r="C1839" i="7"/>
  <c r="B1839" i="7"/>
  <c r="H1837" i="7"/>
  <c r="G1837" i="7"/>
  <c r="E1837" i="7"/>
  <c r="E1836" i="7"/>
  <c r="E1835" i="7"/>
  <c r="E1834" i="7"/>
  <c r="I1833" i="7"/>
  <c r="H1833" i="7"/>
  <c r="G1833" i="7"/>
  <c r="F1833" i="7"/>
  <c r="I1832" i="7"/>
  <c r="H1832" i="7"/>
  <c r="G1832" i="7"/>
  <c r="F1832" i="7"/>
  <c r="I1831" i="7"/>
  <c r="H1831" i="7"/>
  <c r="G1831" i="7"/>
  <c r="F1831" i="7"/>
  <c r="I1830" i="7"/>
  <c r="H1830" i="7"/>
  <c r="G1830" i="7"/>
  <c r="F1830" i="7"/>
  <c r="E1829" i="7"/>
  <c r="D1829" i="7"/>
  <c r="C1829" i="7"/>
  <c r="B1829" i="7"/>
  <c r="H1827" i="7"/>
  <c r="G1827" i="7"/>
  <c r="E1827" i="7"/>
  <c r="E1826" i="7"/>
  <c r="E1825" i="7"/>
  <c r="E1824" i="7"/>
  <c r="I1823" i="7"/>
  <c r="H1823" i="7"/>
  <c r="G1823" i="7"/>
  <c r="F1823" i="7"/>
  <c r="I1822" i="7"/>
  <c r="H1822" i="7"/>
  <c r="G1822" i="7"/>
  <c r="F1822" i="7"/>
  <c r="I1821" i="7"/>
  <c r="H1821" i="7"/>
  <c r="G1821" i="7"/>
  <c r="F1821" i="7"/>
  <c r="I1820" i="7"/>
  <c r="H1820" i="7"/>
  <c r="G1820" i="7"/>
  <c r="F1820" i="7"/>
  <c r="E1819" i="7"/>
  <c r="D1819" i="7"/>
  <c r="C1819" i="7"/>
  <c r="B1819" i="7"/>
  <c r="H1817" i="7"/>
  <c r="G1817" i="7"/>
  <c r="E1817" i="7"/>
  <c r="E1816" i="7"/>
  <c r="E1815" i="7"/>
  <c r="I1814" i="7"/>
  <c r="H1814" i="7"/>
  <c r="G1814" i="7"/>
  <c r="F1814" i="7"/>
  <c r="I1813" i="7"/>
  <c r="H1813" i="7"/>
  <c r="G1813" i="7"/>
  <c r="F1813" i="7"/>
  <c r="E1812" i="7"/>
  <c r="D1812" i="7"/>
  <c r="C1812" i="7"/>
  <c r="B1812" i="7"/>
  <c r="H1810" i="7"/>
  <c r="G1810" i="7"/>
  <c r="E1810" i="7"/>
  <c r="E1809" i="7"/>
  <c r="E1808" i="7"/>
  <c r="I1807" i="7"/>
  <c r="H1807" i="7"/>
  <c r="G1807" i="7"/>
  <c r="F1807" i="7"/>
  <c r="I1806" i="7"/>
  <c r="H1806" i="7"/>
  <c r="G1806" i="7"/>
  <c r="F1806" i="7"/>
  <c r="E1805" i="7"/>
  <c r="D1805" i="7"/>
  <c r="C1805" i="7"/>
  <c r="B1805" i="7"/>
  <c r="H1803" i="7"/>
  <c r="G1803" i="7"/>
  <c r="E1803" i="7"/>
  <c r="E1802" i="7"/>
  <c r="E1801" i="7"/>
  <c r="I1800" i="7"/>
  <c r="H1800" i="7"/>
  <c r="G1800" i="7"/>
  <c r="F1800" i="7"/>
  <c r="I1799" i="7"/>
  <c r="H1799" i="7"/>
  <c r="G1799" i="7"/>
  <c r="F1799" i="7"/>
  <c r="E1798" i="7"/>
  <c r="D1798" i="7"/>
  <c r="C1798" i="7"/>
  <c r="B1798" i="7"/>
  <c r="H1796" i="7"/>
  <c r="G1796" i="7"/>
  <c r="E1796" i="7"/>
  <c r="E1795" i="7"/>
  <c r="E1794" i="7"/>
  <c r="I1793" i="7"/>
  <c r="H1793" i="7"/>
  <c r="G1793" i="7"/>
  <c r="F1793" i="7"/>
  <c r="I1792" i="7"/>
  <c r="H1792" i="7"/>
  <c r="G1792" i="7"/>
  <c r="F1792" i="7"/>
  <c r="E1791" i="7"/>
  <c r="D1791" i="7"/>
  <c r="C1791" i="7"/>
  <c r="B1791" i="7"/>
  <c r="H1789" i="7"/>
  <c r="G1789" i="7"/>
  <c r="E1789" i="7"/>
  <c r="E1788" i="7"/>
  <c r="E1787" i="7"/>
  <c r="E1786" i="7"/>
  <c r="I1785" i="7"/>
  <c r="H1785" i="7"/>
  <c r="G1785" i="7"/>
  <c r="F1785" i="7"/>
  <c r="I1784" i="7"/>
  <c r="H1784" i="7"/>
  <c r="G1784" i="7"/>
  <c r="F1784" i="7"/>
  <c r="I1783" i="7"/>
  <c r="H1783" i="7"/>
  <c r="G1783" i="7"/>
  <c r="F1783" i="7"/>
  <c r="I1782" i="7"/>
  <c r="H1782" i="7"/>
  <c r="G1782" i="7"/>
  <c r="F1782" i="7"/>
  <c r="E1781" i="7"/>
  <c r="D1781" i="7"/>
  <c r="C1781" i="7"/>
  <c r="B1781" i="7"/>
  <c r="H1779" i="7"/>
  <c r="G1779" i="7"/>
  <c r="E1779" i="7"/>
  <c r="E1778" i="7"/>
  <c r="E1777" i="7"/>
  <c r="I1776" i="7"/>
  <c r="H1776" i="7"/>
  <c r="G1776" i="7"/>
  <c r="F1776" i="7"/>
  <c r="I1775" i="7"/>
  <c r="H1775" i="7"/>
  <c r="G1775" i="7"/>
  <c r="F1775" i="7"/>
  <c r="E1774" i="7"/>
  <c r="D1774" i="7"/>
  <c r="C1774" i="7"/>
  <c r="B1774" i="7"/>
  <c r="H1772" i="7"/>
  <c r="G1772" i="7"/>
  <c r="E1772" i="7"/>
  <c r="E1771" i="7"/>
  <c r="E1770" i="7"/>
  <c r="I1769" i="7"/>
  <c r="H1769" i="7"/>
  <c r="G1769" i="7"/>
  <c r="F1769" i="7"/>
  <c r="I1768" i="7"/>
  <c r="H1768" i="7"/>
  <c r="G1768" i="7"/>
  <c r="F1768" i="7"/>
  <c r="D1766" i="7"/>
  <c r="C1766" i="7"/>
  <c r="B1766" i="7"/>
  <c r="H1764" i="7"/>
  <c r="G1764" i="7"/>
  <c r="E1764" i="7"/>
  <c r="E1763" i="7"/>
  <c r="E1762" i="7"/>
  <c r="E1761" i="7"/>
  <c r="I1760" i="7"/>
  <c r="H1760" i="7"/>
  <c r="G1760" i="7"/>
  <c r="F1760" i="7"/>
  <c r="I1759" i="7"/>
  <c r="H1759" i="7"/>
  <c r="G1759" i="7"/>
  <c r="F1759" i="7"/>
  <c r="I1758" i="7"/>
  <c r="H1758" i="7"/>
  <c r="G1758" i="7"/>
  <c r="F1758" i="7"/>
  <c r="I1757" i="7"/>
  <c r="H1757" i="7"/>
  <c r="G1757" i="7"/>
  <c r="F1757" i="7"/>
  <c r="E1756" i="7"/>
  <c r="D1756" i="7"/>
  <c r="C1756" i="7"/>
  <c r="B1756" i="7"/>
  <c r="H1754" i="7"/>
  <c r="G1754" i="7"/>
  <c r="E1754" i="7"/>
  <c r="E1753" i="7"/>
  <c r="E1752" i="7"/>
  <c r="I1751" i="7"/>
  <c r="H1751" i="7"/>
  <c r="G1751" i="7"/>
  <c r="F1751" i="7"/>
  <c r="I1750" i="7"/>
  <c r="H1750" i="7"/>
  <c r="G1750" i="7"/>
  <c r="F1750" i="7"/>
  <c r="E1749" i="7"/>
  <c r="D1749" i="7"/>
  <c r="C1749" i="7"/>
  <c r="B1749" i="7"/>
  <c r="H1747" i="7"/>
  <c r="G1747" i="7"/>
  <c r="E1747" i="7"/>
  <c r="E1746" i="7"/>
  <c r="E1745" i="7"/>
  <c r="E1744" i="7"/>
  <c r="I1743" i="7"/>
  <c r="H1743" i="7"/>
  <c r="G1743" i="7"/>
  <c r="F1743" i="7"/>
  <c r="I1742" i="7"/>
  <c r="H1742" i="7"/>
  <c r="G1742" i="7"/>
  <c r="F1742" i="7"/>
  <c r="I1741" i="7"/>
  <c r="H1741" i="7"/>
  <c r="G1741" i="7"/>
  <c r="F1741" i="7"/>
  <c r="I1740" i="7"/>
  <c r="H1740" i="7"/>
  <c r="G1740" i="7"/>
  <c r="F1740" i="7"/>
  <c r="E1739" i="7"/>
  <c r="D1739" i="7"/>
  <c r="C1739" i="7"/>
  <c r="B1739" i="7"/>
  <c r="H1737" i="7"/>
  <c r="G1737" i="7"/>
  <c r="E1737" i="7"/>
  <c r="E1736" i="7"/>
  <c r="E1735" i="7"/>
  <c r="E1734" i="7"/>
  <c r="I1733" i="7"/>
  <c r="H1733" i="7"/>
  <c r="G1733" i="7"/>
  <c r="F1733" i="7"/>
  <c r="I1732" i="7"/>
  <c r="H1732" i="7"/>
  <c r="G1732" i="7"/>
  <c r="F1732" i="7"/>
  <c r="I1731" i="7"/>
  <c r="H1731" i="7"/>
  <c r="G1731" i="7"/>
  <c r="F1731" i="7"/>
  <c r="I1730" i="7"/>
  <c r="H1730" i="7"/>
  <c r="G1730" i="7"/>
  <c r="F1730" i="7"/>
  <c r="E1729" i="7"/>
  <c r="D1729" i="7"/>
  <c r="C1729" i="7"/>
  <c r="B1729" i="7"/>
  <c r="H1727" i="7"/>
  <c r="G1727" i="7"/>
  <c r="E1727" i="7"/>
  <c r="E1726" i="7"/>
  <c r="E1725" i="7"/>
  <c r="E1724" i="7"/>
  <c r="I1723" i="7"/>
  <c r="H1723" i="7"/>
  <c r="G1723" i="7"/>
  <c r="F1723" i="7"/>
  <c r="I1722" i="7"/>
  <c r="H1722" i="7"/>
  <c r="G1722" i="7"/>
  <c r="F1722" i="7"/>
  <c r="I1721" i="7"/>
  <c r="H1721" i="7"/>
  <c r="G1721" i="7"/>
  <c r="F1721" i="7"/>
  <c r="I1720" i="7"/>
  <c r="H1720" i="7"/>
  <c r="G1720" i="7"/>
  <c r="F1720" i="7"/>
  <c r="E1719" i="7"/>
  <c r="D1719" i="7"/>
  <c r="C1719" i="7"/>
  <c r="B1719" i="7"/>
  <c r="H1717" i="7"/>
  <c r="G1717" i="7"/>
  <c r="E1717" i="7"/>
  <c r="E1716" i="7"/>
  <c r="E1715" i="7"/>
  <c r="E1714" i="7"/>
  <c r="I1713" i="7"/>
  <c r="H1713" i="7"/>
  <c r="G1713" i="7"/>
  <c r="F1713" i="7"/>
  <c r="I1712" i="7"/>
  <c r="H1712" i="7"/>
  <c r="G1712" i="7"/>
  <c r="F1712" i="7"/>
  <c r="I1711" i="7"/>
  <c r="H1711" i="7"/>
  <c r="G1711" i="7"/>
  <c r="F1711" i="7"/>
  <c r="I1710" i="7"/>
  <c r="H1710" i="7"/>
  <c r="G1710" i="7"/>
  <c r="F1710" i="7"/>
  <c r="E1709" i="7"/>
  <c r="D1709" i="7"/>
  <c r="C1709" i="7"/>
  <c r="B1709" i="7"/>
  <c r="H1707" i="7"/>
  <c r="G1707" i="7"/>
  <c r="E1707" i="7"/>
  <c r="E1706" i="7"/>
  <c r="E1705" i="7"/>
  <c r="E1704" i="7"/>
  <c r="I1703" i="7"/>
  <c r="H1703" i="7"/>
  <c r="G1703" i="7"/>
  <c r="F1703" i="7"/>
  <c r="I1702" i="7"/>
  <c r="H1702" i="7"/>
  <c r="G1702" i="7"/>
  <c r="F1702" i="7"/>
  <c r="I1701" i="7"/>
  <c r="H1701" i="7"/>
  <c r="G1701" i="7"/>
  <c r="F1701" i="7"/>
  <c r="E1700" i="7"/>
  <c r="D1700" i="7"/>
  <c r="C1700" i="7"/>
  <c r="B1700" i="7"/>
  <c r="H1698" i="7"/>
  <c r="G1698" i="7"/>
  <c r="E1698" i="7"/>
  <c r="E1697" i="7"/>
  <c r="E1696" i="7"/>
  <c r="E1695" i="7"/>
  <c r="I1694" i="7"/>
  <c r="H1694" i="7"/>
  <c r="G1694" i="7"/>
  <c r="F1694" i="7"/>
  <c r="I1693" i="7"/>
  <c r="H1693" i="7"/>
  <c r="G1693" i="7"/>
  <c r="F1693" i="7"/>
  <c r="I1692" i="7"/>
  <c r="H1692" i="7"/>
  <c r="G1692" i="7"/>
  <c r="F1692" i="7"/>
  <c r="E1691" i="7"/>
  <c r="D1691" i="7"/>
  <c r="C1691" i="7"/>
  <c r="B1691" i="7"/>
  <c r="H1689" i="7"/>
  <c r="G1689" i="7"/>
  <c r="E1689" i="7"/>
  <c r="E1688" i="7"/>
  <c r="E1687" i="7"/>
  <c r="I1686" i="7"/>
  <c r="H1686" i="7"/>
  <c r="G1686" i="7"/>
  <c r="F1686" i="7"/>
  <c r="I1685" i="7"/>
  <c r="H1685" i="7"/>
  <c r="G1685" i="7"/>
  <c r="F1685" i="7"/>
  <c r="E1684" i="7"/>
  <c r="D1684" i="7"/>
  <c r="C1684" i="7"/>
  <c r="B1684" i="7"/>
  <c r="H1682" i="7"/>
  <c r="G1682" i="7"/>
  <c r="E1682" i="7"/>
  <c r="E1681" i="7"/>
  <c r="E1680" i="7"/>
  <c r="I1679" i="7"/>
  <c r="H1679" i="7"/>
  <c r="G1679" i="7"/>
  <c r="F1679" i="7"/>
  <c r="I1678" i="7"/>
  <c r="H1678" i="7"/>
  <c r="G1678" i="7"/>
  <c r="F1678" i="7"/>
  <c r="E1677" i="7"/>
  <c r="D1677" i="7"/>
  <c r="C1677" i="7"/>
  <c r="B1677" i="7"/>
  <c r="H1675" i="7"/>
  <c r="G1675" i="7"/>
  <c r="E1675" i="7"/>
  <c r="E1674" i="7"/>
  <c r="E1673" i="7"/>
  <c r="I1672" i="7"/>
  <c r="H1672" i="7"/>
  <c r="G1672" i="7"/>
  <c r="F1672" i="7"/>
  <c r="E1671" i="7"/>
  <c r="D1671" i="7"/>
  <c r="C1671" i="7"/>
  <c r="B1671" i="7"/>
  <c r="H1669" i="7"/>
  <c r="G1669" i="7"/>
  <c r="E1669" i="7"/>
  <c r="E1668" i="7"/>
  <c r="E1667" i="7"/>
  <c r="I1666" i="7"/>
  <c r="H1666" i="7"/>
  <c r="G1666" i="7"/>
  <c r="F1666" i="7"/>
  <c r="I1665" i="7"/>
  <c r="H1665" i="7"/>
  <c r="G1665" i="7"/>
  <c r="F1665" i="7"/>
  <c r="E1664" i="7"/>
  <c r="D1664" i="7"/>
  <c r="C1664" i="7"/>
  <c r="B1664" i="7"/>
  <c r="H1662" i="7"/>
  <c r="G1662" i="7"/>
  <c r="E1662" i="7"/>
  <c r="E1661" i="7"/>
  <c r="E1660" i="7"/>
  <c r="E1659" i="7"/>
  <c r="I1658" i="7"/>
  <c r="H1658" i="7"/>
  <c r="G1658" i="7"/>
  <c r="F1658" i="7"/>
  <c r="I1657" i="7"/>
  <c r="H1657" i="7"/>
  <c r="G1657" i="7"/>
  <c r="F1657" i="7"/>
  <c r="I1656" i="7"/>
  <c r="H1656" i="7"/>
  <c r="G1656" i="7"/>
  <c r="F1656" i="7"/>
  <c r="I1655" i="7"/>
  <c r="H1655" i="7"/>
  <c r="G1655" i="7"/>
  <c r="F1655" i="7"/>
  <c r="E1654" i="7"/>
  <c r="D1654" i="7"/>
  <c r="C1654" i="7"/>
  <c r="B1654" i="7"/>
  <c r="H1652" i="7"/>
  <c r="G1652" i="7"/>
  <c r="E1652" i="7"/>
  <c r="E1651" i="7"/>
  <c r="E1650" i="7"/>
  <c r="E1649" i="7"/>
  <c r="I1648" i="7"/>
  <c r="H1648" i="7"/>
  <c r="G1648" i="7"/>
  <c r="F1648" i="7"/>
  <c r="I1647" i="7"/>
  <c r="H1647" i="7"/>
  <c r="G1647" i="7"/>
  <c r="F1647" i="7"/>
  <c r="I1646" i="7"/>
  <c r="H1646" i="7"/>
  <c r="G1646" i="7"/>
  <c r="F1646" i="7"/>
  <c r="I1645" i="7"/>
  <c r="H1645" i="7"/>
  <c r="G1645" i="7"/>
  <c r="F1645" i="7"/>
  <c r="E1644" i="7"/>
  <c r="D1644" i="7"/>
  <c r="C1644" i="7"/>
  <c r="B1644" i="7"/>
  <c r="A1643" i="7"/>
  <c r="H1637" i="7"/>
  <c r="G1637" i="7"/>
  <c r="E1637" i="7"/>
  <c r="E1636" i="7"/>
  <c r="E1635" i="7"/>
  <c r="E1634" i="7"/>
  <c r="I1633" i="7"/>
  <c r="H1633" i="7"/>
  <c r="G1633" i="7"/>
  <c r="F1633" i="7"/>
  <c r="I1632" i="7"/>
  <c r="H1632" i="7"/>
  <c r="G1632" i="7"/>
  <c r="F1632" i="7"/>
  <c r="I1631" i="7"/>
  <c r="H1631" i="7"/>
  <c r="G1631" i="7"/>
  <c r="F1631" i="7"/>
  <c r="I1630" i="7"/>
  <c r="H1630" i="7"/>
  <c r="G1630" i="7"/>
  <c r="F1630" i="7"/>
  <c r="E1629" i="7"/>
  <c r="D1629" i="7"/>
  <c r="C1629" i="7"/>
  <c r="B1629" i="7"/>
  <c r="H1627" i="7"/>
  <c r="G1627" i="7"/>
  <c r="E1627" i="7"/>
  <c r="E1626" i="7"/>
  <c r="E1625" i="7"/>
  <c r="E1624" i="7"/>
  <c r="I1623" i="7"/>
  <c r="H1623" i="7"/>
  <c r="G1623" i="7"/>
  <c r="F1623" i="7"/>
  <c r="I1622" i="7"/>
  <c r="H1622" i="7"/>
  <c r="G1622" i="7"/>
  <c r="F1622" i="7"/>
  <c r="I1621" i="7"/>
  <c r="H1621" i="7"/>
  <c r="G1621" i="7"/>
  <c r="F1621" i="7"/>
  <c r="I1620" i="7"/>
  <c r="H1620" i="7"/>
  <c r="G1620" i="7"/>
  <c r="F1620" i="7"/>
  <c r="E1619" i="7"/>
  <c r="D1619" i="7"/>
  <c r="C1619" i="7"/>
  <c r="B1619" i="7"/>
  <c r="H1617" i="7"/>
  <c r="G1617" i="7"/>
  <c r="E1617" i="7"/>
  <c r="E1616" i="7"/>
  <c r="E1615" i="7"/>
  <c r="E1614" i="7"/>
  <c r="I1613" i="7"/>
  <c r="H1613" i="7"/>
  <c r="G1613" i="7"/>
  <c r="F1613" i="7"/>
  <c r="I1612" i="7"/>
  <c r="H1612" i="7"/>
  <c r="G1612" i="7"/>
  <c r="F1612" i="7"/>
  <c r="I1611" i="7"/>
  <c r="H1611" i="7"/>
  <c r="G1611" i="7"/>
  <c r="F1611" i="7"/>
  <c r="I1610" i="7"/>
  <c r="H1610" i="7"/>
  <c r="G1610" i="7"/>
  <c r="F1610" i="7"/>
  <c r="D1608" i="7"/>
  <c r="C1608" i="7"/>
  <c r="B1608" i="7"/>
  <c r="H1606" i="7"/>
  <c r="G1606" i="7"/>
  <c r="E1606" i="7"/>
  <c r="E1605" i="7"/>
  <c r="E1604" i="7"/>
  <c r="I1603" i="7"/>
  <c r="H1603" i="7"/>
  <c r="G1603" i="7"/>
  <c r="F1603" i="7"/>
  <c r="E1602" i="7"/>
  <c r="D1602" i="7"/>
  <c r="C1602" i="7"/>
  <c r="B1602" i="7"/>
  <c r="H1600" i="7"/>
  <c r="G1600" i="7"/>
  <c r="E1600" i="7"/>
  <c r="E1599" i="7"/>
  <c r="E1598" i="7"/>
  <c r="I1597" i="7"/>
  <c r="H1597" i="7"/>
  <c r="G1597" i="7"/>
  <c r="F1597" i="7"/>
  <c r="I1596" i="7"/>
  <c r="H1596" i="7"/>
  <c r="G1596" i="7"/>
  <c r="F1596" i="7"/>
  <c r="E1595" i="7"/>
  <c r="D1595" i="7"/>
  <c r="C1595" i="7"/>
  <c r="B1595" i="7"/>
  <c r="H1593" i="7"/>
  <c r="G1593" i="7"/>
  <c r="E1593" i="7"/>
  <c r="E1592" i="7"/>
  <c r="E1591" i="7"/>
  <c r="E1590" i="7"/>
  <c r="I1589" i="7"/>
  <c r="H1589" i="7"/>
  <c r="G1589" i="7"/>
  <c r="F1589" i="7"/>
  <c r="I1588" i="7"/>
  <c r="H1588" i="7"/>
  <c r="G1588" i="7"/>
  <c r="F1588" i="7"/>
  <c r="I1587" i="7"/>
  <c r="H1587" i="7"/>
  <c r="G1587" i="7"/>
  <c r="F1587" i="7"/>
  <c r="I1586" i="7"/>
  <c r="H1586" i="7"/>
  <c r="G1586" i="7"/>
  <c r="F1586" i="7"/>
  <c r="E1585" i="7"/>
  <c r="D1585" i="7"/>
  <c r="C1585" i="7"/>
  <c r="B1585" i="7"/>
  <c r="H1583" i="7"/>
  <c r="G1583" i="7"/>
  <c r="E1583" i="7"/>
  <c r="E1582" i="7"/>
  <c r="E1581" i="7"/>
  <c r="E1580" i="7"/>
  <c r="I1579" i="7"/>
  <c r="H1579" i="7"/>
  <c r="G1579" i="7"/>
  <c r="F1579" i="7"/>
  <c r="I1578" i="7"/>
  <c r="H1578" i="7"/>
  <c r="G1578" i="7"/>
  <c r="F1578" i="7"/>
  <c r="I1577" i="7"/>
  <c r="H1577" i="7"/>
  <c r="G1577" i="7"/>
  <c r="F1577" i="7"/>
  <c r="I1576" i="7"/>
  <c r="H1576" i="7"/>
  <c r="G1576" i="7"/>
  <c r="F1576" i="7"/>
  <c r="E1575" i="7"/>
  <c r="D1575" i="7"/>
  <c r="C1575" i="7"/>
  <c r="B1575" i="7"/>
  <c r="A1574" i="7"/>
  <c r="H1565" i="7"/>
  <c r="G1565" i="7"/>
  <c r="E1565" i="7"/>
  <c r="E1564" i="7"/>
  <c r="E1563" i="7"/>
  <c r="I1562" i="7"/>
  <c r="H1562" i="7"/>
  <c r="G1562" i="7"/>
  <c r="F1562" i="7"/>
  <c r="I1561" i="7"/>
  <c r="H1561" i="7"/>
  <c r="G1561" i="7"/>
  <c r="F1561" i="7"/>
  <c r="E1560" i="7"/>
  <c r="D1560" i="7"/>
  <c r="C1560" i="7"/>
  <c r="B1560" i="7"/>
  <c r="H1558" i="7"/>
  <c r="G1558" i="7"/>
  <c r="E1558" i="7"/>
  <c r="E1557" i="7"/>
  <c r="E1556" i="7"/>
  <c r="I1555" i="7"/>
  <c r="H1555" i="7"/>
  <c r="G1555" i="7"/>
  <c r="F1555" i="7"/>
  <c r="I1554" i="7"/>
  <c r="H1554" i="7"/>
  <c r="G1554" i="7"/>
  <c r="F1554" i="7"/>
  <c r="E1553" i="7"/>
  <c r="D1553" i="7"/>
  <c r="C1553" i="7"/>
  <c r="B1553" i="7"/>
  <c r="H1551" i="7"/>
  <c r="G1551" i="7"/>
  <c r="E1551" i="7"/>
  <c r="E1550" i="7"/>
  <c r="E1549" i="7"/>
  <c r="I1548" i="7"/>
  <c r="H1548" i="7"/>
  <c r="G1548" i="7"/>
  <c r="F1548" i="7"/>
  <c r="I1547" i="7"/>
  <c r="H1547" i="7"/>
  <c r="G1547" i="7"/>
  <c r="F1547" i="7"/>
  <c r="E1546" i="7"/>
  <c r="D1546" i="7"/>
  <c r="C1546" i="7"/>
  <c r="B1546" i="7"/>
  <c r="H1544" i="7"/>
  <c r="G1544" i="7"/>
  <c r="E1544" i="7"/>
  <c r="E1543" i="7"/>
  <c r="E1542" i="7"/>
  <c r="I1541" i="7"/>
  <c r="H1541" i="7"/>
  <c r="G1541" i="7"/>
  <c r="F1541" i="7"/>
  <c r="E1540" i="7"/>
  <c r="D1540" i="7"/>
  <c r="C1540" i="7"/>
  <c r="B1540" i="7"/>
  <c r="H1538" i="7"/>
  <c r="G1538" i="7"/>
  <c r="E1538" i="7"/>
  <c r="E1537" i="7"/>
  <c r="E1536" i="7"/>
  <c r="I1535" i="7"/>
  <c r="H1535" i="7"/>
  <c r="G1535" i="7"/>
  <c r="F1535" i="7"/>
  <c r="I1534" i="7"/>
  <c r="H1534" i="7"/>
  <c r="G1534" i="7"/>
  <c r="F1534" i="7"/>
  <c r="E1533" i="7"/>
  <c r="D1533" i="7"/>
  <c r="C1533" i="7"/>
  <c r="B1533" i="7"/>
  <c r="H1531" i="7"/>
  <c r="G1531" i="7"/>
  <c r="E1531" i="7"/>
  <c r="E1530" i="7"/>
  <c r="E1529" i="7"/>
  <c r="I1528" i="7"/>
  <c r="H1528" i="7"/>
  <c r="G1528" i="7"/>
  <c r="F1528" i="7"/>
  <c r="I1527" i="7"/>
  <c r="H1527" i="7"/>
  <c r="G1527" i="7"/>
  <c r="F1527" i="7"/>
  <c r="E1526" i="7"/>
  <c r="D1526" i="7"/>
  <c r="C1526" i="7"/>
  <c r="B1526" i="7"/>
  <c r="H1524" i="7"/>
  <c r="G1524" i="7"/>
  <c r="E1524" i="7"/>
  <c r="E1523" i="7"/>
  <c r="E1522" i="7"/>
  <c r="I1521" i="7"/>
  <c r="H1521" i="7"/>
  <c r="G1521" i="7"/>
  <c r="F1521" i="7"/>
  <c r="I1520" i="7"/>
  <c r="H1520" i="7"/>
  <c r="G1520" i="7"/>
  <c r="F1520" i="7"/>
  <c r="E1519" i="7"/>
  <c r="D1519" i="7"/>
  <c r="C1519" i="7"/>
  <c r="B1519" i="7"/>
  <c r="H1517" i="7"/>
  <c r="G1517" i="7"/>
  <c r="E1517" i="7"/>
  <c r="E1516" i="7"/>
  <c r="E1515" i="7"/>
  <c r="I1514" i="7"/>
  <c r="H1514" i="7"/>
  <c r="G1514" i="7"/>
  <c r="F1514" i="7"/>
  <c r="I1513" i="7"/>
  <c r="H1513" i="7"/>
  <c r="G1513" i="7"/>
  <c r="F1513" i="7"/>
  <c r="E1512" i="7"/>
  <c r="D1512" i="7"/>
  <c r="C1512" i="7"/>
  <c r="B1512" i="7"/>
  <c r="H1510" i="7"/>
  <c r="G1510" i="7"/>
  <c r="E1510" i="7"/>
  <c r="E1509" i="7"/>
  <c r="E1508" i="7"/>
  <c r="I1507" i="7"/>
  <c r="H1507" i="7"/>
  <c r="G1507" i="7"/>
  <c r="F1507" i="7"/>
  <c r="I1506" i="7"/>
  <c r="H1506" i="7"/>
  <c r="G1506" i="7"/>
  <c r="F1506" i="7"/>
  <c r="E1505" i="7"/>
  <c r="D1505" i="7"/>
  <c r="C1505" i="7"/>
  <c r="B1505" i="7"/>
  <c r="H1503" i="7"/>
  <c r="G1503" i="7"/>
  <c r="E1503" i="7"/>
  <c r="E1502" i="7"/>
  <c r="E1501" i="7"/>
  <c r="I1500" i="7"/>
  <c r="H1500" i="7"/>
  <c r="G1500" i="7"/>
  <c r="F1500" i="7"/>
  <c r="I1499" i="7"/>
  <c r="H1499" i="7"/>
  <c r="G1499" i="7"/>
  <c r="F1499" i="7"/>
  <c r="E1498" i="7"/>
  <c r="D1498" i="7"/>
  <c r="C1498" i="7"/>
  <c r="B1498" i="7"/>
  <c r="H1496" i="7"/>
  <c r="G1496" i="7"/>
  <c r="E1496" i="7"/>
  <c r="E1495" i="7"/>
  <c r="E1494" i="7"/>
  <c r="I1493" i="7"/>
  <c r="H1493" i="7"/>
  <c r="G1493" i="7"/>
  <c r="F1493" i="7"/>
  <c r="I1492" i="7"/>
  <c r="H1492" i="7"/>
  <c r="G1492" i="7"/>
  <c r="F1492" i="7"/>
  <c r="E1491" i="7"/>
  <c r="D1491" i="7"/>
  <c r="C1491" i="7"/>
  <c r="B1491" i="7"/>
  <c r="H1489" i="7"/>
  <c r="G1489" i="7"/>
  <c r="E1489" i="7"/>
  <c r="E1488" i="7"/>
  <c r="E1487" i="7"/>
  <c r="I1486" i="7"/>
  <c r="H1486" i="7"/>
  <c r="G1486" i="7"/>
  <c r="F1486" i="7"/>
  <c r="E1485" i="7"/>
  <c r="D1485" i="7"/>
  <c r="C1485" i="7"/>
  <c r="B1485" i="7"/>
  <c r="H1483" i="7"/>
  <c r="G1483" i="7"/>
  <c r="E1483" i="7"/>
  <c r="E1482" i="7"/>
  <c r="E1481" i="7"/>
  <c r="I1480" i="7"/>
  <c r="H1480" i="7"/>
  <c r="G1480" i="7"/>
  <c r="F1480" i="7"/>
  <c r="I1479" i="7"/>
  <c r="H1479" i="7"/>
  <c r="G1479" i="7"/>
  <c r="F1479" i="7"/>
  <c r="E1478" i="7"/>
  <c r="D1478" i="7"/>
  <c r="C1478" i="7"/>
  <c r="B1478" i="7"/>
  <c r="H1476" i="7"/>
  <c r="G1476" i="7"/>
  <c r="E1476" i="7"/>
  <c r="E1475" i="7"/>
  <c r="E1474" i="7"/>
  <c r="I1473" i="7"/>
  <c r="H1473" i="7"/>
  <c r="G1473" i="7"/>
  <c r="F1473" i="7"/>
  <c r="I1472" i="7"/>
  <c r="H1472" i="7"/>
  <c r="G1472" i="7"/>
  <c r="F1472" i="7"/>
  <c r="E1471" i="7"/>
  <c r="D1471" i="7"/>
  <c r="C1471" i="7"/>
  <c r="B1471" i="7"/>
  <c r="H1469" i="7"/>
  <c r="G1469" i="7"/>
  <c r="E1469" i="7"/>
  <c r="E1468" i="7"/>
  <c r="E1467" i="7"/>
  <c r="I1466" i="7"/>
  <c r="H1466" i="7"/>
  <c r="G1466" i="7"/>
  <c r="F1466" i="7"/>
  <c r="I1465" i="7"/>
  <c r="H1465" i="7"/>
  <c r="G1465" i="7"/>
  <c r="F1465" i="7"/>
  <c r="E1464" i="7"/>
  <c r="D1464" i="7"/>
  <c r="C1464" i="7"/>
  <c r="B1464" i="7"/>
  <c r="H1462" i="7"/>
  <c r="G1462" i="7"/>
  <c r="E1462" i="7"/>
  <c r="E1461" i="7"/>
  <c r="E1460" i="7"/>
  <c r="I1459" i="7"/>
  <c r="H1459" i="7"/>
  <c r="G1459" i="7"/>
  <c r="F1459" i="7"/>
  <c r="I1458" i="7"/>
  <c r="H1458" i="7"/>
  <c r="G1458" i="7"/>
  <c r="F1458" i="7"/>
  <c r="E1457" i="7"/>
  <c r="D1457" i="7"/>
  <c r="C1457" i="7"/>
  <c r="B1457" i="7"/>
  <c r="H1455" i="7"/>
  <c r="G1455" i="7"/>
  <c r="E1455" i="7"/>
  <c r="E1454" i="7"/>
  <c r="E1453" i="7"/>
  <c r="I1452" i="7"/>
  <c r="H1452" i="7"/>
  <c r="G1452" i="7"/>
  <c r="F1452" i="7"/>
  <c r="I1451" i="7"/>
  <c r="H1451" i="7"/>
  <c r="G1451" i="7"/>
  <c r="F1451" i="7"/>
  <c r="E1450" i="7"/>
  <c r="D1450" i="7"/>
  <c r="C1450" i="7"/>
  <c r="B1450" i="7"/>
  <c r="H1448" i="7"/>
  <c r="G1448" i="7"/>
  <c r="E1448" i="7"/>
  <c r="E1447" i="7"/>
  <c r="E1446" i="7"/>
  <c r="I1445" i="7"/>
  <c r="H1445" i="7"/>
  <c r="G1445" i="7"/>
  <c r="F1445" i="7"/>
  <c r="I1444" i="7"/>
  <c r="H1444" i="7"/>
  <c r="G1444" i="7"/>
  <c r="F1444" i="7"/>
  <c r="E1443" i="7"/>
  <c r="D1443" i="7"/>
  <c r="C1443" i="7"/>
  <c r="B1443" i="7"/>
  <c r="H1441" i="7"/>
  <c r="G1441" i="7"/>
  <c r="E1441" i="7"/>
  <c r="E1440" i="7"/>
  <c r="E1439" i="7"/>
  <c r="I1438" i="7"/>
  <c r="H1438" i="7"/>
  <c r="G1438" i="7"/>
  <c r="F1438" i="7"/>
  <c r="I1437" i="7"/>
  <c r="H1437" i="7"/>
  <c r="G1437" i="7"/>
  <c r="F1437" i="7"/>
  <c r="E1436" i="7"/>
  <c r="D1436" i="7"/>
  <c r="C1436" i="7"/>
  <c r="B1436" i="7"/>
  <c r="H1434" i="7"/>
  <c r="G1434" i="7"/>
  <c r="E1434" i="7"/>
  <c r="E1433" i="7"/>
  <c r="E1432" i="7"/>
  <c r="I1431" i="7"/>
  <c r="H1431" i="7"/>
  <c r="G1431" i="7"/>
  <c r="F1431" i="7"/>
  <c r="E1430" i="7"/>
  <c r="D1430" i="7"/>
  <c r="C1430" i="7"/>
  <c r="B1430" i="7"/>
  <c r="H1428" i="7"/>
  <c r="G1428" i="7"/>
  <c r="E1428" i="7"/>
  <c r="E1427" i="7"/>
  <c r="E1426" i="7"/>
  <c r="I1425" i="7"/>
  <c r="H1425" i="7"/>
  <c r="G1425" i="7"/>
  <c r="F1425" i="7"/>
  <c r="I1424" i="7"/>
  <c r="H1424" i="7"/>
  <c r="G1424" i="7"/>
  <c r="F1424" i="7"/>
  <c r="E1423" i="7"/>
  <c r="D1423" i="7"/>
  <c r="C1423" i="7"/>
  <c r="B1423" i="7"/>
  <c r="H1421" i="7"/>
  <c r="G1421" i="7"/>
  <c r="E1421" i="7"/>
  <c r="E1420" i="7"/>
  <c r="E1419" i="7"/>
  <c r="I1418" i="7"/>
  <c r="H1418" i="7"/>
  <c r="G1418" i="7"/>
  <c r="F1418" i="7"/>
  <c r="I1417" i="7"/>
  <c r="H1417" i="7"/>
  <c r="G1417" i="7"/>
  <c r="F1417" i="7"/>
  <c r="E1416" i="7"/>
  <c r="D1416" i="7"/>
  <c r="C1416" i="7"/>
  <c r="B1416" i="7"/>
  <c r="H1414" i="7"/>
  <c r="G1414" i="7"/>
  <c r="E1414" i="7"/>
  <c r="E1413" i="7"/>
  <c r="E1412" i="7"/>
  <c r="I1411" i="7"/>
  <c r="H1411" i="7"/>
  <c r="G1411" i="7"/>
  <c r="F1411" i="7"/>
  <c r="I1410" i="7"/>
  <c r="H1410" i="7"/>
  <c r="G1410" i="7"/>
  <c r="F1410" i="7"/>
  <c r="E1409" i="7"/>
  <c r="D1409" i="7"/>
  <c r="C1409" i="7"/>
  <c r="B1409" i="7"/>
  <c r="H1407" i="7"/>
  <c r="G1407" i="7"/>
  <c r="E1407" i="7"/>
  <c r="E1406" i="7"/>
  <c r="E1405" i="7"/>
  <c r="I1404" i="7"/>
  <c r="H1404" i="7"/>
  <c r="G1404" i="7"/>
  <c r="F1404" i="7"/>
  <c r="I1403" i="7"/>
  <c r="H1403" i="7"/>
  <c r="G1403" i="7"/>
  <c r="F1403" i="7"/>
  <c r="E1402" i="7"/>
  <c r="D1402" i="7"/>
  <c r="C1402" i="7"/>
  <c r="B1402" i="7"/>
  <c r="H1400" i="7"/>
  <c r="G1400" i="7"/>
  <c r="E1400" i="7"/>
  <c r="E1399" i="7"/>
  <c r="E1398" i="7"/>
  <c r="I1397" i="7"/>
  <c r="H1397" i="7"/>
  <c r="G1397" i="7"/>
  <c r="F1397" i="7"/>
  <c r="I1396" i="7"/>
  <c r="H1396" i="7"/>
  <c r="G1396" i="7"/>
  <c r="F1396" i="7"/>
  <c r="E1395" i="7"/>
  <c r="D1395" i="7"/>
  <c r="C1395" i="7"/>
  <c r="B1395" i="7"/>
  <c r="H1393" i="7"/>
  <c r="G1393" i="7"/>
  <c r="E1393" i="7"/>
  <c r="E1392" i="7"/>
  <c r="E1391" i="7"/>
  <c r="I1390" i="7"/>
  <c r="H1390" i="7"/>
  <c r="G1390" i="7"/>
  <c r="F1390" i="7"/>
  <c r="I1389" i="7"/>
  <c r="H1389" i="7"/>
  <c r="G1389" i="7"/>
  <c r="F1389" i="7"/>
  <c r="E1388" i="7"/>
  <c r="D1388" i="7"/>
  <c r="C1388" i="7"/>
  <c r="B1388" i="7"/>
  <c r="H1386" i="7"/>
  <c r="G1386" i="7"/>
  <c r="E1386" i="7"/>
  <c r="E1385" i="7"/>
  <c r="E1384" i="7"/>
  <c r="I1383" i="7"/>
  <c r="H1383" i="7"/>
  <c r="G1383" i="7"/>
  <c r="F1383" i="7"/>
  <c r="I1382" i="7"/>
  <c r="H1382" i="7"/>
  <c r="G1382" i="7"/>
  <c r="F1382" i="7"/>
  <c r="E1381" i="7"/>
  <c r="D1381" i="7"/>
  <c r="C1381" i="7"/>
  <c r="B1381" i="7"/>
  <c r="H1379" i="7"/>
  <c r="G1379" i="7"/>
  <c r="E1379" i="7"/>
  <c r="E1378" i="7"/>
  <c r="E1377" i="7"/>
  <c r="I1376" i="7"/>
  <c r="H1376" i="7"/>
  <c r="G1376" i="7"/>
  <c r="F1376" i="7"/>
  <c r="E1375" i="7"/>
  <c r="D1375" i="7"/>
  <c r="C1375" i="7"/>
  <c r="B1375" i="7"/>
  <c r="H1373" i="7"/>
  <c r="G1373" i="7"/>
  <c r="E1373" i="7"/>
  <c r="E1372" i="7"/>
  <c r="E1371" i="7"/>
  <c r="I1370" i="7"/>
  <c r="H1370" i="7"/>
  <c r="G1370" i="7"/>
  <c r="F1370" i="7"/>
  <c r="I1369" i="7"/>
  <c r="H1369" i="7"/>
  <c r="G1369" i="7"/>
  <c r="F1369" i="7"/>
  <c r="E1368" i="7"/>
  <c r="D1368" i="7"/>
  <c r="C1368" i="7"/>
  <c r="B1368" i="7"/>
  <c r="H1366" i="7"/>
  <c r="G1366" i="7"/>
  <c r="E1366" i="7"/>
  <c r="E1365" i="7"/>
  <c r="E1364" i="7"/>
  <c r="I1363" i="7"/>
  <c r="H1363" i="7"/>
  <c r="G1363" i="7"/>
  <c r="F1363" i="7"/>
  <c r="I1362" i="7"/>
  <c r="H1362" i="7"/>
  <c r="G1362" i="7"/>
  <c r="F1362" i="7"/>
  <c r="E1361" i="7"/>
  <c r="D1361" i="7"/>
  <c r="C1361" i="7"/>
  <c r="B1361" i="7"/>
  <c r="H1359" i="7"/>
  <c r="G1359" i="7"/>
  <c r="E1359" i="7"/>
  <c r="E1358" i="7"/>
  <c r="E1357" i="7"/>
  <c r="I1356" i="7"/>
  <c r="H1356" i="7"/>
  <c r="G1356" i="7"/>
  <c r="F1356" i="7"/>
  <c r="I1355" i="7"/>
  <c r="H1355" i="7"/>
  <c r="G1355" i="7"/>
  <c r="F1355" i="7"/>
  <c r="E1354" i="7"/>
  <c r="D1354" i="7"/>
  <c r="C1354" i="7"/>
  <c r="B1354" i="7"/>
  <c r="H1352" i="7"/>
  <c r="G1352" i="7"/>
  <c r="E1352" i="7"/>
  <c r="E1351" i="7"/>
  <c r="E1350" i="7"/>
  <c r="I1349" i="7"/>
  <c r="H1349" i="7"/>
  <c r="G1349" i="7"/>
  <c r="F1349" i="7"/>
  <c r="I1348" i="7"/>
  <c r="H1348" i="7"/>
  <c r="G1348" i="7"/>
  <c r="F1348" i="7"/>
  <c r="E1347" i="7"/>
  <c r="D1347" i="7"/>
  <c r="C1347" i="7"/>
  <c r="B1347" i="7"/>
  <c r="H1345" i="7"/>
  <c r="G1345" i="7"/>
  <c r="E1345" i="7"/>
  <c r="E1344" i="7"/>
  <c r="E1343" i="7"/>
  <c r="I1342" i="7"/>
  <c r="H1342" i="7"/>
  <c r="G1342" i="7"/>
  <c r="F1342" i="7"/>
  <c r="I1341" i="7"/>
  <c r="H1341" i="7"/>
  <c r="G1341" i="7"/>
  <c r="F1341" i="7"/>
  <c r="E1340" i="7"/>
  <c r="D1340" i="7"/>
  <c r="C1340" i="7"/>
  <c r="B1340" i="7"/>
  <c r="H1338" i="7"/>
  <c r="G1338" i="7"/>
  <c r="E1338" i="7"/>
  <c r="E1337" i="7"/>
  <c r="E1336" i="7"/>
  <c r="I1335" i="7"/>
  <c r="H1335" i="7"/>
  <c r="G1335" i="7"/>
  <c r="F1335" i="7"/>
  <c r="I1334" i="7"/>
  <c r="H1334" i="7"/>
  <c r="G1334" i="7"/>
  <c r="F1334" i="7"/>
  <c r="E1333" i="7"/>
  <c r="D1333" i="7"/>
  <c r="C1333" i="7"/>
  <c r="B1333" i="7"/>
  <c r="H1331" i="7"/>
  <c r="G1331" i="7"/>
  <c r="E1331" i="7"/>
  <c r="E1330" i="7"/>
  <c r="E1329" i="7"/>
  <c r="I1328" i="7"/>
  <c r="H1328" i="7"/>
  <c r="G1328" i="7"/>
  <c r="F1328" i="7"/>
  <c r="I1327" i="7"/>
  <c r="H1327" i="7"/>
  <c r="G1327" i="7"/>
  <c r="F1327" i="7"/>
  <c r="E1326" i="7"/>
  <c r="D1326" i="7"/>
  <c r="C1326" i="7"/>
  <c r="B1326" i="7"/>
  <c r="H1324" i="7"/>
  <c r="G1324" i="7"/>
  <c r="E1324" i="7"/>
  <c r="E1323" i="7"/>
  <c r="E1322" i="7"/>
  <c r="I1321" i="7"/>
  <c r="H1321" i="7"/>
  <c r="G1321" i="7"/>
  <c r="F1321" i="7"/>
  <c r="E1320" i="7"/>
  <c r="D1320" i="7"/>
  <c r="C1320" i="7"/>
  <c r="B1320" i="7"/>
  <c r="H1318" i="7"/>
  <c r="G1318" i="7"/>
  <c r="E1318" i="7"/>
  <c r="E1317" i="7"/>
  <c r="E1316" i="7"/>
  <c r="I1315" i="7"/>
  <c r="H1315" i="7"/>
  <c r="G1315" i="7"/>
  <c r="F1315" i="7"/>
  <c r="I1314" i="7"/>
  <c r="H1314" i="7"/>
  <c r="G1314" i="7"/>
  <c r="F1314" i="7"/>
  <c r="E1313" i="7"/>
  <c r="D1313" i="7"/>
  <c r="C1313" i="7"/>
  <c r="B1313" i="7"/>
  <c r="H1311" i="7"/>
  <c r="G1311" i="7"/>
  <c r="E1311" i="7"/>
  <c r="E1310" i="7"/>
  <c r="E1309" i="7"/>
  <c r="I1308" i="7"/>
  <c r="H1308" i="7"/>
  <c r="G1308" i="7"/>
  <c r="F1308" i="7"/>
  <c r="I1307" i="7"/>
  <c r="H1307" i="7"/>
  <c r="G1307" i="7"/>
  <c r="F1307" i="7"/>
  <c r="E1306" i="7"/>
  <c r="D1306" i="7"/>
  <c r="C1306" i="7"/>
  <c r="B1306" i="7"/>
  <c r="H1304" i="7"/>
  <c r="G1304" i="7"/>
  <c r="E1304" i="7"/>
  <c r="E1303" i="7"/>
  <c r="E1302" i="7"/>
  <c r="I1301" i="7"/>
  <c r="H1301" i="7"/>
  <c r="G1301" i="7"/>
  <c r="F1301" i="7"/>
  <c r="I1300" i="7"/>
  <c r="H1300" i="7"/>
  <c r="G1300" i="7"/>
  <c r="F1300" i="7"/>
  <c r="E1299" i="7"/>
  <c r="D1299" i="7"/>
  <c r="C1299" i="7"/>
  <c r="B1299" i="7"/>
  <c r="H1297" i="7"/>
  <c r="G1297" i="7"/>
  <c r="E1297" i="7"/>
  <c r="E1296" i="7"/>
  <c r="E1295" i="7"/>
  <c r="E1294" i="7"/>
  <c r="I1293" i="7"/>
  <c r="H1293" i="7"/>
  <c r="G1293" i="7"/>
  <c r="F1293" i="7"/>
  <c r="I1292" i="7"/>
  <c r="H1292" i="7"/>
  <c r="G1292" i="7"/>
  <c r="F1292" i="7"/>
  <c r="I1291" i="7"/>
  <c r="H1291" i="7"/>
  <c r="G1291" i="7"/>
  <c r="F1291" i="7"/>
  <c r="I1290" i="7"/>
  <c r="H1290" i="7"/>
  <c r="G1290" i="7"/>
  <c r="F1290" i="7"/>
  <c r="D1288" i="7"/>
  <c r="C1288" i="7"/>
  <c r="B1288" i="7"/>
  <c r="H1286" i="7"/>
  <c r="G1286" i="7"/>
  <c r="E1286" i="7"/>
  <c r="E1285" i="7"/>
  <c r="E1284" i="7"/>
  <c r="I1283" i="7"/>
  <c r="H1283" i="7"/>
  <c r="G1283" i="7"/>
  <c r="F1283" i="7"/>
  <c r="I1282" i="7"/>
  <c r="H1282" i="7"/>
  <c r="G1282" i="7"/>
  <c r="F1282" i="7"/>
  <c r="E1281" i="7"/>
  <c r="D1281" i="7"/>
  <c r="C1281" i="7"/>
  <c r="B1281" i="7"/>
  <c r="H1279" i="7"/>
  <c r="G1279" i="7"/>
  <c r="E1279" i="7"/>
  <c r="E1278" i="7"/>
  <c r="E1277" i="7"/>
  <c r="I1276" i="7"/>
  <c r="H1276" i="7"/>
  <c r="G1276" i="7"/>
  <c r="F1276" i="7"/>
  <c r="I1275" i="7"/>
  <c r="H1275" i="7"/>
  <c r="G1275" i="7"/>
  <c r="F1275" i="7"/>
  <c r="E1274" i="7"/>
  <c r="D1274" i="7"/>
  <c r="C1274" i="7"/>
  <c r="B1274" i="7"/>
  <c r="H1272" i="7"/>
  <c r="G1272" i="7"/>
  <c r="E1272" i="7"/>
  <c r="E1271" i="7"/>
  <c r="E1270" i="7"/>
  <c r="I1269" i="7"/>
  <c r="H1269" i="7"/>
  <c r="G1269" i="7"/>
  <c r="F1269" i="7"/>
  <c r="I1268" i="7"/>
  <c r="H1268" i="7"/>
  <c r="G1268" i="7"/>
  <c r="F1268" i="7"/>
  <c r="E1267" i="7"/>
  <c r="D1267" i="7"/>
  <c r="C1267" i="7"/>
  <c r="B1267" i="7"/>
  <c r="H1265" i="7"/>
  <c r="G1265" i="7"/>
  <c r="E1265" i="7"/>
  <c r="E1264" i="7"/>
  <c r="E1263" i="7"/>
  <c r="I1262" i="7"/>
  <c r="H1262" i="7"/>
  <c r="G1262" i="7"/>
  <c r="F1262" i="7"/>
  <c r="I1261" i="7"/>
  <c r="H1261" i="7"/>
  <c r="G1261" i="7"/>
  <c r="F1261" i="7"/>
  <c r="E1260" i="7"/>
  <c r="D1260" i="7"/>
  <c r="C1260" i="7"/>
  <c r="B1260" i="7"/>
  <c r="H1258" i="7"/>
  <c r="G1258" i="7"/>
  <c r="E1258" i="7"/>
  <c r="E1257" i="7"/>
  <c r="E1256" i="7"/>
  <c r="I1255" i="7"/>
  <c r="H1255" i="7"/>
  <c r="G1255" i="7"/>
  <c r="F1255" i="7"/>
  <c r="I1254" i="7"/>
  <c r="H1254" i="7"/>
  <c r="G1254" i="7"/>
  <c r="F1254" i="7"/>
  <c r="E1253" i="7"/>
  <c r="D1253" i="7"/>
  <c r="C1253" i="7"/>
  <c r="B1253" i="7"/>
  <c r="H1251" i="7"/>
  <c r="G1251" i="7"/>
  <c r="E1251" i="7"/>
  <c r="E1250" i="7"/>
  <c r="E1249" i="7"/>
  <c r="I1248" i="7"/>
  <c r="H1248" i="7"/>
  <c r="G1248" i="7"/>
  <c r="F1248" i="7"/>
  <c r="E1247" i="7"/>
  <c r="D1247" i="7"/>
  <c r="C1247" i="7"/>
  <c r="B1247" i="7"/>
  <c r="H1245" i="7"/>
  <c r="G1245" i="7"/>
  <c r="E1245" i="7"/>
  <c r="E1244" i="7"/>
  <c r="E1243" i="7"/>
  <c r="I1242" i="7"/>
  <c r="H1242" i="7"/>
  <c r="G1242" i="7"/>
  <c r="F1242" i="7"/>
  <c r="I1241" i="7"/>
  <c r="H1241" i="7"/>
  <c r="G1241" i="7"/>
  <c r="F1241" i="7"/>
  <c r="E1240" i="7"/>
  <c r="D1240" i="7"/>
  <c r="C1240" i="7"/>
  <c r="B1240" i="7"/>
  <c r="H1238" i="7"/>
  <c r="G1238" i="7"/>
  <c r="E1238" i="7"/>
  <c r="E1237" i="7"/>
  <c r="E1236" i="7"/>
  <c r="I1235" i="7"/>
  <c r="H1235" i="7"/>
  <c r="G1235" i="7"/>
  <c r="F1235" i="7"/>
  <c r="I1234" i="7"/>
  <c r="H1234" i="7"/>
  <c r="G1234" i="7"/>
  <c r="F1234" i="7"/>
  <c r="E1233" i="7"/>
  <c r="D1233" i="7"/>
  <c r="C1233" i="7"/>
  <c r="B1233" i="7"/>
  <c r="H1231" i="7"/>
  <c r="G1231" i="7"/>
  <c r="E1231" i="7"/>
  <c r="E1230" i="7"/>
  <c r="E1229" i="7"/>
  <c r="E1228" i="7"/>
  <c r="I1227" i="7"/>
  <c r="H1227" i="7"/>
  <c r="G1227" i="7"/>
  <c r="F1227" i="7"/>
  <c r="I1226" i="7"/>
  <c r="H1226" i="7"/>
  <c r="G1226" i="7"/>
  <c r="F1226" i="7"/>
  <c r="I1225" i="7"/>
  <c r="H1225" i="7"/>
  <c r="G1225" i="7"/>
  <c r="F1225" i="7"/>
  <c r="I1224" i="7"/>
  <c r="H1224" i="7"/>
  <c r="G1224" i="7"/>
  <c r="F1224" i="7"/>
  <c r="D1222" i="7"/>
  <c r="C1222" i="7"/>
  <c r="B1222" i="7"/>
  <c r="H1220" i="7"/>
  <c r="G1220" i="7"/>
  <c r="E1220" i="7"/>
  <c r="E1219" i="7"/>
  <c r="E1218" i="7"/>
  <c r="I1217" i="7"/>
  <c r="H1217" i="7"/>
  <c r="G1217" i="7"/>
  <c r="F1217" i="7"/>
  <c r="I1216" i="7"/>
  <c r="H1216" i="7"/>
  <c r="G1216" i="7"/>
  <c r="F1216" i="7"/>
  <c r="E1215" i="7"/>
  <c r="D1215" i="7"/>
  <c r="C1215" i="7"/>
  <c r="B1215" i="7"/>
  <c r="H1213" i="7"/>
  <c r="G1213" i="7"/>
  <c r="E1213" i="7"/>
  <c r="E1212" i="7"/>
  <c r="E1211" i="7"/>
  <c r="I1210" i="7"/>
  <c r="H1210" i="7"/>
  <c r="G1210" i="7"/>
  <c r="F1210" i="7"/>
  <c r="D1208" i="7"/>
  <c r="C1208" i="7"/>
  <c r="B1208" i="7"/>
  <c r="H1206" i="7"/>
  <c r="G1206" i="7"/>
  <c r="E1206" i="7"/>
  <c r="E1205" i="7"/>
  <c r="E1204" i="7"/>
  <c r="I1203" i="7"/>
  <c r="H1203" i="7"/>
  <c r="G1203" i="7"/>
  <c r="F1203" i="7"/>
  <c r="D1201" i="7"/>
  <c r="C1201" i="7"/>
  <c r="B1201" i="7"/>
  <c r="H1199" i="7"/>
  <c r="G1199" i="7"/>
  <c r="E1199" i="7"/>
  <c r="E1198" i="7"/>
  <c r="E1197" i="7"/>
  <c r="I1196" i="7"/>
  <c r="H1196" i="7"/>
  <c r="G1196" i="7"/>
  <c r="F1196" i="7"/>
  <c r="I1195" i="7"/>
  <c r="H1195" i="7"/>
  <c r="G1195" i="7"/>
  <c r="F1195" i="7"/>
  <c r="E1194" i="7"/>
  <c r="D1194" i="7"/>
  <c r="C1194" i="7"/>
  <c r="B1194" i="7"/>
  <c r="H1192" i="7"/>
  <c r="G1192" i="7"/>
  <c r="E1192" i="7"/>
  <c r="E1191" i="7"/>
  <c r="E1190" i="7"/>
  <c r="I1189" i="7"/>
  <c r="H1189" i="7"/>
  <c r="G1189" i="7"/>
  <c r="F1189" i="7"/>
  <c r="I1188" i="7"/>
  <c r="H1188" i="7"/>
  <c r="G1188" i="7"/>
  <c r="F1188" i="7"/>
  <c r="D1186" i="7"/>
  <c r="C1186" i="7"/>
  <c r="B1186" i="7"/>
  <c r="H1184" i="7"/>
  <c r="G1184" i="7"/>
  <c r="E1184" i="7"/>
  <c r="E1183" i="7"/>
  <c r="E1182" i="7"/>
  <c r="I1181" i="7"/>
  <c r="H1181" i="7"/>
  <c r="G1181" i="7"/>
  <c r="F1181" i="7"/>
  <c r="I1180" i="7"/>
  <c r="H1180" i="7"/>
  <c r="G1180" i="7"/>
  <c r="F1180" i="7"/>
  <c r="E1179" i="7"/>
  <c r="D1179" i="7"/>
  <c r="C1179" i="7"/>
  <c r="B1179" i="7"/>
  <c r="H1177" i="7"/>
  <c r="G1177" i="7"/>
  <c r="E1177" i="7"/>
  <c r="E1176" i="7"/>
  <c r="E1175" i="7"/>
  <c r="I1174" i="7"/>
  <c r="H1174" i="7"/>
  <c r="G1174" i="7"/>
  <c r="F1174" i="7"/>
  <c r="I1173" i="7"/>
  <c r="H1173" i="7"/>
  <c r="G1173" i="7"/>
  <c r="F1173" i="7"/>
  <c r="E1172" i="7"/>
  <c r="D1172" i="7"/>
  <c r="C1172" i="7"/>
  <c r="B1172" i="7"/>
  <c r="H1170" i="7"/>
  <c r="G1170" i="7"/>
  <c r="E1170" i="7"/>
  <c r="E1169" i="7"/>
  <c r="E1168" i="7"/>
  <c r="E1167" i="7"/>
  <c r="I1166" i="7"/>
  <c r="H1166" i="7"/>
  <c r="G1166" i="7"/>
  <c r="F1166" i="7"/>
  <c r="I1165" i="7"/>
  <c r="H1165" i="7"/>
  <c r="G1165" i="7"/>
  <c r="F1165" i="7"/>
  <c r="I1164" i="7"/>
  <c r="H1164" i="7"/>
  <c r="G1164" i="7"/>
  <c r="F1164" i="7"/>
  <c r="I1163" i="7"/>
  <c r="H1163" i="7"/>
  <c r="G1163" i="7"/>
  <c r="F1163" i="7"/>
  <c r="D1161" i="7"/>
  <c r="C1161" i="7"/>
  <c r="B1161" i="7"/>
  <c r="H1159" i="7"/>
  <c r="G1159" i="7"/>
  <c r="E1159" i="7"/>
  <c r="E1158" i="7"/>
  <c r="E1157" i="7"/>
  <c r="I1156" i="7"/>
  <c r="H1156" i="7"/>
  <c r="G1156" i="7"/>
  <c r="F1156" i="7"/>
  <c r="I1155" i="7"/>
  <c r="H1155" i="7"/>
  <c r="G1155" i="7"/>
  <c r="F1155" i="7"/>
  <c r="E1154" i="7"/>
  <c r="D1154" i="7"/>
  <c r="C1154" i="7"/>
  <c r="B1154" i="7"/>
  <c r="H1152" i="7"/>
  <c r="G1152" i="7"/>
  <c r="E1152" i="7"/>
  <c r="E1151" i="7"/>
  <c r="E1150" i="7"/>
  <c r="I1149" i="7"/>
  <c r="H1149" i="7"/>
  <c r="G1149" i="7"/>
  <c r="F1149" i="7"/>
  <c r="I1148" i="7"/>
  <c r="H1148" i="7"/>
  <c r="G1148" i="7"/>
  <c r="F1148" i="7"/>
  <c r="E1147" i="7"/>
  <c r="D1147" i="7"/>
  <c r="C1147" i="7"/>
  <c r="B1147" i="7"/>
  <c r="H1145" i="7"/>
  <c r="G1145" i="7"/>
  <c r="E1145" i="7"/>
  <c r="E1144" i="7"/>
  <c r="E1143" i="7"/>
  <c r="I1142" i="7"/>
  <c r="H1142" i="7"/>
  <c r="G1142" i="7"/>
  <c r="F1142" i="7"/>
  <c r="I1141" i="7"/>
  <c r="H1141" i="7"/>
  <c r="G1141" i="7"/>
  <c r="F1141" i="7"/>
  <c r="E1140" i="7"/>
  <c r="D1140" i="7"/>
  <c r="C1140" i="7"/>
  <c r="B1140" i="7"/>
  <c r="H1138" i="7"/>
  <c r="G1138" i="7"/>
  <c r="E1138" i="7"/>
  <c r="E1137" i="7"/>
  <c r="E1136" i="7"/>
  <c r="I1135" i="7"/>
  <c r="H1135" i="7"/>
  <c r="G1135" i="7"/>
  <c r="F1135" i="7"/>
  <c r="I1134" i="7"/>
  <c r="H1134" i="7"/>
  <c r="G1134" i="7"/>
  <c r="F1134" i="7"/>
  <c r="E1133" i="7"/>
  <c r="D1133" i="7"/>
  <c r="C1133" i="7"/>
  <c r="B1133" i="7"/>
  <c r="H1131" i="7"/>
  <c r="G1131" i="7"/>
  <c r="E1131" i="7"/>
  <c r="E1130" i="7"/>
  <c r="E1129" i="7"/>
  <c r="I1128" i="7"/>
  <c r="H1128" i="7"/>
  <c r="G1128" i="7"/>
  <c r="F1128" i="7"/>
  <c r="I1127" i="7"/>
  <c r="H1127" i="7"/>
  <c r="G1127" i="7"/>
  <c r="F1127" i="7"/>
  <c r="E1126" i="7"/>
  <c r="D1126" i="7"/>
  <c r="C1126" i="7"/>
  <c r="B1126" i="7"/>
  <c r="H1124" i="7"/>
  <c r="G1124" i="7"/>
  <c r="E1124" i="7"/>
  <c r="E1123" i="7"/>
  <c r="E1122" i="7"/>
  <c r="I1121" i="7"/>
  <c r="H1121" i="7"/>
  <c r="G1121" i="7"/>
  <c r="F1121" i="7"/>
  <c r="I1120" i="7"/>
  <c r="H1120" i="7"/>
  <c r="G1120" i="7"/>
  <c r="F1120" i="7"/>
  <c r="E1119" i="7"/>
  <c r="D1119" i="7"/>
  <c r="C1119" i="7"/>
  <c r="B1119" i="7"/>
  <c r="H1117" i="7"/>
  <c r="G1117" i="7"/>
  <c r="E1117" i="7"/>
  <c r="E1116" i="7"/>
  <c r="E1115" i="7"/>
  <c r="I1114" i="7"/>
  <c r="H1114" i="7"/>
  <c r="G1114" i="7"/>
  <c r="F1114" i="7"/>
  <c r="I1113" i="7"/>
  <c r="H1113" i="7"/>
  <c r="G1113" i="7"/>
  <c r="F1113" i="7"/>
  <c r="E1112" i="7"/>
  <c r="D1112" i="7"/>
  <c r="C1112" i="7"/>
  <c r="B1112" i="7"/>
  <c r="H1110" i="7"/>
  <c r="G1110" i="7"/>
  <c r="E1110" i="7"/>
  <c r="E1109" i="7"/>
  <c r="E1108" i="7"/>
  <c r="I1107" i="7"/>
  <c r="H1107" i="7"/>
  <c r="G1107" i="7"/>
  <c r="F1107" i="7"/>
  <c r="I1106" i="7"/>
  <c r="H1106" i="7"/>
  <c r="G1106" i="7"/>
  <c r="F1106" i="7"/>
  <c r="E1105" i="7"/>
  <c r="D1105" i="7"/>
  <c r="C1105" i="7"/>
  <c r="B1105" i="7"/>
  <c r="H1103" i="7"/>
  <c r="G1103" i="7"/>
  <c r="E1103" i="7"/>
  <c r="E1102" i="7"/>
  <c r="E1101" i="7"/>
  <c r="I1100" i="7"/>
  <c r="H1100" i="7"/>
  <c r="G1100" i="7"/>
  <c r="F1100" i="7"/>
  <c r="I1099" i="7"/>
  <c r="H1099" i="7"/>
  <c r="G1099" i="7"/>
  <c r="F1099" i="7"/>
  <c r="E1098" i="7"/>
  <c r="D1098" i="7"/>
  <c r="C1098" i="7"/>
  <c r="B1098" i="7"/>
  <c r="H1096" i="7"/>
  <c r="G1096" i="7"/>
  <c r="E1096" i="7"/>
  <c r="E1095" i="7"/>
  <c r="E1094" i="7"/>
  <c r="I1093" i="7"/>
  <c r="H1093" i="7"/>
  <c r="G1093" i="7"/>
  <c r="F1093" i="7"/>
  <c r="I1092" i="7"/>
  <c r="H1092" i="7"/>
  <c r="G1092" i="7"/>
  <c r="F1092" i="7"/>
  <c r="E1091" i="7"/>
  <c r="D1091" i="7"/>
  <c r="C1091" i="7"/>
  <c r="B1091" i="7"/>
  <c r="H1089" i="7"/>
  <c r="G1089" i="7"/>
  <c r="E1089" i="7"/>
  <c r="E1088" i="7"/>
  <c r="E1087" i="7"/>
  <c r="I1086" i="7"/>
  <c r="H1086" i="7"/>
  <c r="G1086" i="7"/>
  <c r="F1086" i="7"/>
  <c r="E1085" i="7"/>
  <c r="D1085" i="7"/>
  <c r="C1085" i="7"/>
  <c r="B1085" i="7"/>
  <c r="H1083" i="7"/>
  <c r="G1083" i="7"/>
  <c r="E1083" i="7"/>
  <c r="E1082" i="7"/>
  <c r="E1081" i="7"/>
  <c r="I1080" i="7"/>
  <c r="H1080" i="7"/>
  <c r="G1080" i="7"/>
  <c r="F1080" i="7"/>
  <c r="I1079" i="7"/>
  <c r="H1079" i="7"/>
  <c r="G1079" i="7"/>
  <c r="F1079" i="7"/>
  <c r="E1078" i="7"/>
  <c r="D1078" i="7"/>
  <c r="C1078" i="7"/>
  <c r="B1078" i="7"/>
  <c r="H1076" i="7"/>
  <c r="G1076" i="7"/>
  <c r="E1076" i="7"/>
  <c r="E1075" i="7"/>
  <c r="E1074" i="7"/>
  <c r="I1073" i="7"/>
  <c r="H1073" i="7"/>
  <c r="G1073" i="7"/>
  <c r="F1073" i="7"/>
  <c r="I1072" i="7"/>
  <c r="H1072" i="7"/>
  <c r="G1072" i="7"/>
  <c r="F1072" i="7"/>
  <c r="E1071" i="7"/>
  <c r="D1071" i="7"/>
  <c r="C1071" i="7"/>
  <c r="B1071" i="7"/>
  <c r="H1069" i="7"/>
  <c r="G1069" i="7"/>
  <c r="E1069" i="7"/>
  <c r="E1068" i="7"/>
  <c r="E1067" i="7"/>
  <c r="I1066" i="7"/>
  <c r="H1066" i="7"/>
  <c r="G1066" i="7"/>
  <c r="F1066" i="7"/>
  <c r="I1065" i="7"/>
  <c r="H1065" i="7"/>
  <c r="G1065" i="7"/>
  <c r="F1065" i="7"/>
  <c r="E1064" i="7"/>
  <c r="D1064" i="7"/>
  <c r="C1064" i="7"/>
  <c r="B1064" i="7"/>
  <c r="H1062" i="7"/>
  <c r="G1062" i="7"/>
  <c r="E1062" i="7"/>
  <c r="E1061" i="7"/>
  <c r="E1060" i="7"/>
  <c r="E1059" i="7"/>
  <c r="I1058" i="7"/>
  <c r="H1058" i="7"/>
  <c r="G1058" i="7"/>
  <c r="F1058" i="7"/>
  <c r="I1057" i="7"/>
  <c r="H1057" i="7"/>
  <c r="G1057" i="7"/>
  <c r="F1057" i="7"/>
  <c r="I1056" i="7"/>
  <c r="H1056" i="7"/>
  <c r="G1056" i="7"/>
  <c r="F1056" i="7"/>
  <c r="I1055" i="7"/>
  <c r="H1055" i="7"/>
  <c r="G1055" i="7"/>
  <c r="F1055" i="7"/>
  <c r="D1053" i="7"/>
  <c r="C1053" i="7"/>
  <c r="B1053" i="7"/>
  <c r="H1051" i="7"/>
  <c r="G1051" i="7"/>
  <c r="E1051" i="7"/>
  <c r="E1050" i="7"/>
  <c r="E1049" i="7"/>
  <c r="I1048" i="7"/>
  <c r="H1048" i="7"/>
  <c r="G1048" i="7"/>
  <c r="F1048" i="7"/>
  <c r="I1047" i="7"/>
  <c r="H1047" i="7"/>
  <c r="G1047" i="7"/>
  <c r="F1047" i="7"/>
  <c r="E1046" i="7"/>
  <c r="D1046" i="7"/>
  <c r="C1046" i="7"/>
  <c r="B1046" i="7"/>
  <c r="H1044" i="7"/>
  <c r="G1044" i="7"/>
  <c r="E1044" i="7"/>
  <c r="E1043" i="7"/>
  <c r="E1042" i="7"/>
  <c r="I1041" i="7"/>
  <c r="H1041" i="7"/>
  <c r="G1041" i="7"/>
  <c r="F1041" i="7"/>
  <c r="I1040" i="7"/>
  <c r="H1040" i="7"/>
  <c r="G1040" i="7"/>
  <c r="F1040" i="7"/>
  <c r="E1039" i="7"/>
  <c r="D1039" i="7"/>
  <c r="C1039" i="7"/>
  <c r="B1039" i="7"/>
  <c r="H1037" i="7"/>
  <c r="G1037" i="7"/>
  <c r="E1037" i="7"/>
  <c r="E1036" i="7"/>
  <c r="E1035" i="7"/>
  <c r="I1034" i="7"/>
  <c r="H1034" i="7"/>
  <c r="G1034" i="7"/>
  <c r="F1034" i="7"/>
  <c r="I1033" i="7"/>
  <c r="H1033" i="7"/>
  <c r="G1033" i="7"/>
  <c r="F1033" i="7"/>
  <c r="E1032" i="7"/>
  <c r="D1032" i="7"/>
  <c r="C1032" i="7"/>
  <c r="B1032" i="7"/>
  <c r="H1030" i="7"/>
  <c r="G1030" i="7"/>
  <c r="E1030" i="7"/>
  <c r="E1029" i="7"/>
  <c r="E1028" i="7"/>
  <c r="I1027" i="7"/>
  <c r="H1027" i="7"/>
  <c r="G1027" i="7"/>
  <c r="F1027" i="7"/>
  <c r="I1026" i="7"/>
  <c r="H1026" i="7"/>
  <c r="G1026" i="7"/>
  <c r="F1026" i="7"/>
  <c r="E1025" i="7"/>
  <c r="D1025" i="7"/>
  <c r="C1025" i="7"/>
  <c r="B1025" i="7"/>
  <c r="H1023" i="7"/>
  <c r="G1023" i="7"/>
  <c r="E1023" i="7"/>
  <c r="E1022" i="7"/>
  <c r="E1021" i="7"/>
  <c r="I1020" i="7"/>
  <c r="H1020" i="7"/>
  <c r="G1020" i="7"/>
  <c r="F1020" i="7"/>
  <c r="I1019" i="7"/>
  <c r="H1019" i="7"/>
  <c r="G1019" i="7"/>
  <c r="F1019" i="7"/>
  <c r="E1018" i="7"/>
  <c r="D1018" i="7"/>
  <c r="C1018" i="7"/>
  <c r="B1018" i="7"/>
  <c r="H1016" i="7"/>
  <c r="G1016" i="7"/>
  <c r="E1016" i="7"/>
  <c r="E1015" i="7"/>
  <c r="E1014" i="7"/>
  <c r="I1013" i="7"/>
  <c r="H1013" i="7"/>
  <c r="G1013" i="7"/>
  <c r="F1013" i="7"/>
  <c r="E1012" i="7"/>
  <c r="D1012" i="7"/>
  <c r="C1012" i="7"/>
  <c r="B1012" i="7"/>
  <c r="H1010" i="7"/>
  <c r="G1010" i="7"/>
  <c r="E1010" i="7"/>
  <c r="E1009" i="7"/>
  <c r="E1008" i="7"/>
  <c r="I1007" i="7"/>
  <c r="H1007" i="7"/>
  <c r="G1007" i="7"/>
  <c r="F1007" i="7"/>
  <c r="I1006" i="7"/>
  <c r="H1006" i="7"/>
  <c r="G1006" i="7"/>
  <c r="F1006" i="7"/>
  <c r="E1005" i="7"/>
  <c r="D1005" i="7"/>
  <c r="C1005" i="7"/>
  <c r="B1005" i="7"/>
  <c r="H1003" i="7"/>
  <c r="G1003" i="7"/>
  <c r="E1003" i="7"/>
  <c r="E1002" i="7"/>
  <c r="E1001" i="7"/>
  <c r="I1000" i="7"/>
  <c r="H1000" i="7"/>
  <c r="G1000" i="7"/>
  <c r="F1000" i="7"/>
  <c r="I999" i="7"/>
  <c r="H999" i="7"/>
  <c r="G999" i="7"/>
  <c r="F999" i="7"/>
  <c r="E998" i="7"/>
  <c r="D998" i="7"/>
  <c r="C998" i="7"/>
  <c r="B998" i="7"/>
  <c r="H996" i="7"/>
  <c r="G996" i="7"/>
  <c r="E996" i="7"/>
  <c r="E995" i="7"/>
  <c r="E994" i="7"/>
  <c r="I993" i="7"/>
  <c r="H993" i="7"/>
  <c r="G993" i="7"/>
  <c r="F993" i="7"/>
  <c r="I992" i="7"/>
  <c r="H992" i="7"/>
  <c r="G992" i="7"/>
  <c r="F992" i="7"/>
  <c r="E991" i="7"/>
  <c r="D991" i="7"/>
  <c r="C991" i="7"/>
  <c r="B991" i="7"/>
  <c r="H989" i="7"/>
  <c r="G989" i="7"/>
  <c r="E989" i="7"/>
  <c r="E988" i="7"/>
  <c r="E987" i="7"/>
  <c r="E986" i="7"/>
  <c r="I985" i="7"/>
  <c r="H985" i="7"/>
  <c r="G985" i="7"/>
  <c r="F985" i="7"/>
  <c r="I984" i="7"/>
  <c r="H984" i="7"/>
  <c r="G984" i="7"/>
  <c r="F984" i="7"/>
  <c r="I983" i="7"/>
  <c r="H983" i="7"/>
  <c r="G983" i="7"/>
  <c r="F983" i="7"/>
  <c r="I982" i="7"/>
  <c r="H982" i="7"/>
  <c r="G982" i="7"/>
  <c r="F982" i="7"/>
  <c r="D980" i="7"/>
  <c r="C980" i="7"/>
  <c r="B980" i="7"/>
  <c r="H978" i="7"/>
  <c r="G978" i="7"/>
  <c r="E978" i="7"/>
  <c r="E977" i="7"/>
  <c r="E976" i="7"/>
  <c r="I975" i="7"/>
  <c r="H975" i="7"/>
  <c r="G975" i="7"/>
  <c r="F975" i="7"/>
  <c r="I974" i="7"/>
  <c r="H974" i="7"/>
  <c r="G974" i="7"/>
  <c r="F974" i="7"/>
  <c r="E973" i="7"/>
  <c r="D973" i="7"/>
  <c r="C973" i="7"/>
  <c r="B973" i="7"/>
  <c r="H971" i="7"/>
  <c r="G971" i="7"/>
  <c r="E971" i="7"/>
  <c r="E970" i="7"/>
  <c r="E969" i="7"/>
  <c r="I968" i="7"/>
  <c r="H968" i="7"/>
  <c r="G968" i="7"/>
  <c r="F968" i="7"/>
  <c r="I967" i="7"/>
  <c r="H967" i="7"/>
  <c r="G967" i="7"/>
  <c r="F967" i="7"/>
  <c r="E966" i="7"/>
  <c r="D966" i="7"/>
  <c r="C966" i="7"/>
  <c r="B966" i="7"/>
  <c r="H964" i="7"/>
  <c r="G964" i="7"/>
  <c r="E964" i="7"/>
  <c r="E963" i="7"/>
  <c r="E962" i="7"/>
  <c r="I961" i="7"/>
  <c r="H961" i="7"/>
  <c r="G961" i="7"/>
  <c r="F961" i="7"/>
  <c r="I960" i="7"/>
  <c r="H960" i="7"/>
  <c r="G960" i="7"/>
  <c r="F960" i="7"/>
  <c r="E959" i="7"/>
  <c r="D959" i="7"/>
  <c r="C959" i="7"/>
  <c r="B959" i="7"/>
  <c r="H957" i="7"/>
  <c r="G957" i="7"/>
  <c r="E957" i="7"/>
  <c r="E956" i="7"/>
  <c r="E955" i="7"/>
  <c r="I954" i="7"/>
  <c r="H954" i="7"/>
  <c r="G954" i="7"/>
  <c r="F954" i="7"/>
  <c r="E953" i="7"/>
  <c r="D953" i="7"/>
  <c r="C953" i="7"/>
  <c r="B953" i="7"/>
  <c r="H951" i="7"/>
  <c r="G951" i="7"/>
  <c r="E951" i="7"/>
  <c r="E950" i="7"/>
  <c r="E949" i="7"/>
  <c r="I948" i="7"/>
  <c r="H948" i="7"/>
  <c r="G948" i="7"/>
  <c r="F948" i="7"/>
  <c r="I947" i="7"/>
  <c r="H947" i="7"/>
  <c r="G947" i="7"/>
  <c r="F947" i="7"/>
  <c r="E946" i="7"/>
  <c r="D946" i="7"/>
  <c r="C946" i="7"/>
  <c r="B946" i="7"/>
  <c r="H944" i="7"/>
  <c r="G944" i="7"/>
  <c r="E944" i="7"/>
  <c r="E943" i="7"/>
  <c r="E942" i="7"/>
  <c r="I941" i="7"/>
  <c r="H941" i="7"/>
  <c r="G941" i="7"/>
  <c r="F941" i="7"/>
  <c r="I940" i="7"/>
  <c r="H940" i="7"/>
  <c r="G940" i="7"/>
  <c r="F940" i="7"/>
  <c r="E939" i="7"/>
  <c r="D939" i="7"/>
  <c r="C939" i="7"/>
  <c r="B939" i="7"/>
  <c r="H937" i="7"/>
  <c r="G937" i="7"/>
  <c r="E937" i="7"/>
  <c r="E936" i="7"/>
  <c r="E935" i="7"/>
  <c r="E934" i="7"/>
  <c r="I933" i="7"/>
  <c r="H933" i="7"/>
  <c r="G933" i="7"/>
  <c r="F933" i="7"/>
  <c r="I932" i="7"/>
  <c r="H932" i="7"/>
  <c r="G932" i="7"/>
  <c r="F932" i="7"/>
  <c r="I931" i="7"/>
  <c r="H931" i="7"/>
  <c r="G931" i="7"/>
  <c r="F931" i="7"/>
  <c r="I930" i="7"/>
  <c r="H930" i="7"/>
  <c r="G930" i="7"/>
  <c r="F930" i="7"/>
  <c r="D928" i="7"/>
  <c r="C928" i="7"/>
  <c r="B928" i="7"/>
  <c r="H926" i="7"/>
  <c r="G926" i="7"/>
  <c r="E926" i="7"/>
  <c r="E925" i="7"/>
  <c r="E924" i="7"/>
  <c r="I923" i="7"/>
  <c r="H923" i="7"/>
  <c r="G923" i="7"/>
  <c r="F923" i="7"/>
  <c r="I922" i="7"/>
  <c r="H922" i="7"/>
  <c r="G922" i="7"/>
  <c r="F922" i="7"/>
  <c r="E921" i="7"/>
  <c r="D921" i="7"/>
  <c r="C921" i="7"/>
  <c r="B921" i="7"/>
  <c r="H919" i="7"/>
  <c r="G919" i="7"/>
  <c r="E919" i="7"/>
  <c r="E918" i="7"/>
  <c r="E917" i="7"/>
  <c r="I916" i="7"/>
  <c r="H916" i="7"/>
  <c r="G916" i="7"/>
  <c r="F916" i="7"/>
  <c r="I915" i="7"/>
  <c r="H915" i="7"/>
  <c r="G915" i="7"/>
  <c r="F915" i="7"/>
  <c r="E914" i="7"/>
  <c r="D914" i="7"/>
  <c r="C914" i="7"/>
  <c r="B914" i="7"/>
  <c r="H912" i="7"/>
  <c r="G912" i="7"/>
  <c r="E912" i="7"/>
  <c r="E911" i="7"/>
  <c r="E910" i="7"/>
  <c r="I909" i="7"/>
  <c r="H909" i="7"/>
  <c r="G909" i="7"/>
  <c r="F909" i="7"/>
  <c r="I908" i="7"/>
  <c r="H908" i="7"/>
  <c r="G908" i="7"/>
  <c r="F908" i="7"/>
  <c r="E907" i="7"/>
  <c r="D907" i="7"/>
  <c r="C907" i="7"/>
  <c r="B907" i="7"/>
  <c r="H905" i="7"/>
  <c r="G905" i="7"/>
  <c r="E905" i="7"/>
  <c r="E904" i="7"/>
  <c r="E903" i="7"/>
  <c r="I902" i="7"/>
  <c r="H902" i="7"/>
  <c r="G902" i="7"/>
  <c r="F902" i="7"/>
  <c r="I901" i="7"/>
  <c r="H901" i="7"/>
  <c r="G901" i="7"/>
  <c r="F901" i="7"/>
  <c r="E900" i="7"/>
  <c r="D900" i="7"/>
  <c r="C900" i="7"/>
  <c r="B900" i="7"/>
  <c r="H898" i="7"/>
  <c r="G898" i="7"/>
  <c r="E898" i="7"/>
  <c r="E897" i="7"/>
  <c r="E896" i="7"/>
  <c r="I895" i="7"/>
  <c r="H895" i="7"/>
  <c r="G895" i="7"/>
  <c r="F895" i="7"/>
  <c r="E894" i="7"/>
  <c r="D894" i="7"/>
  <c r="C894" i="7"/>
  <c r="B894" i="7"/>
  <c r="H892" i="7"/>
  <c r="G892" i="7"/>
  <c r="E892" i="7"/>
  <c r="E891" i="7"/>
  <c r="E890" i="7"/>
  <c r="I889" i="7"/>
  <c r="H889" i="7"/>
  <c r="G889" i="7"/>
  <c r="F889" i="7"/>
  <c r="I888" i="7"/>
  <c r="H888" i="7"/>
  <c r="G888" i="7"/>
  <c r="F888" i="7"/>
  <c r="E887" i="7"/>
  <c r="D887" i="7"/>
  <c r="C887" i="7"/>
  <c r="B887" i="7"/>
  <c r="H885" i="7"/>
  <c r="G885" i="7"/>
  <c r="E885" i="7"/>
  <c r="E884" i="7"/>
  <c r="E883" i="7"/>
  <c r="I882" i="7"/>
  <c r="H882" i="7"/>
  <c r="G882" i="7"/>
  <c r="F882" i="7"/>
  <c r="I881" i="7"/>
  <c r="H881" i="7"/>
  <c r="G881" i="7"/>
  <c r="F881" i="7"/>
  <c r="E880" i="7"/>
  <c r="D880" i="7"/>
  <c r="C880" i="7"/>
  <c r="B880" i="7"/>
  <c r="H878" i="7"/>
  <c r="G878" i="7"/>
  <c r="E878" i="7"/>
  <c r="E877" i="7"/>
  <c r="E876" i="7"/>
  <c r="I875" i="7"/>
  <c r="H875" i="7"/>
  <c r="G875" i="7"/>
  <c r="F875" i="7"/>
  <c r="I874" i="7"/>
  <c r="H874" i="7"/>
  <c r="G874" i="7"/>
  <c r="F874" i="7"/>
  <c r="E873" i="7"/>
  <c r="D873" i="7"/>
  <c r="C873" i="7"/>
  <c r="B873" i="7"/>
  <c r="H871" i="7"/>
  <c r="G871" i="7"/>
  <c r="E871" i="7"/>
  <c r="E870" i="7"/>
  <c r="E869" i="7"/>
  <c r="E868" i="7"/>
  <c r="I867" i="7"/>
  <c r="H867" i="7"/>
  <c r="G867" i="7"/>
  <c r="F867" i="7"/>
  <c r="I866" i="7"/>
  <c r="H866" i="7"/>
  <c r="G866" i="7"/>
  <c r="F866" i="7"/>
  <c r="I865" i="7"/>
  <c r="H865" i="7"/>
  <c r="G865" i="7"/>
  <c r="F865" i="7"/>
  <c r="I864" i="7"/>
  <c r="H864" i="7"/>
  <c r="G864" i="7"/>
  <c r="F864" i="7"/>
  <c r="D862" i="7"/>
  <c r="C862" i="7"/>
  <c r="B862" i="7"/>
  <c r="H860" i="7"/>
  <c r="G860" i="7"/>
  <c r="E860" i="7"/>
  <c r="E859" i="7"/>
  <c r="E858" i="7"/>
  <c r="I857" i="7"/>
  <c r="H857" i="7"/>
  <c r="G857" i="7"/>
  <c r="F857" i="7"/>
  <c r="I856" i="7"/>
  <c r="H856" i="7"/>
  <c r="G856" i="7"/>
  <c r="F856" i="7"/>
  <c r="E855" i="7"/>
  <c r="D855" i="7"/>
  <c r="C855" i="7"/>
  <c r="B855" i="7"/>
  <c r="A854" i="7"/>
  <c r="H845" i="7"/>
  <c r="G845" i="7"/>
  <c r="E845" i="7"/>
  <c r="E844" i="7"/>
  <c r="E843" i="7"/>
  <c r="I842" i="7"/>
  <c r="H842" i="7"/>
  <c r="G842" i="7"/>
  <c r="F842" i="7"/>
  <c r="I841" i="7"/>
  <c r="H841" i="7"/>
  <c r="G841" i="7"/>
  <c r="F841" i="7"/>
  <c r="E840" i="7"/>
  <c r="D840" i="7"/>
  <c r="C840" i="7"/>
  <c r="B840" i="7"/>
  <c r="H838" i="7"/>
  <c r="G838" i="7"/>
  <c r="E838" i="7"/>
  <c r="E837" i="7"/>
  <c r="E836" i="7"/>
  <c r="E835" i="7"/>
  <c r="I834" i="7"/>
  <c r="H834" i="7"/>
  <c r="G834" i="7"/>
  <c r="F834" i="7"/>
  <c r="I833" i="7"/>
  <c r="H833" i="7"/>
  <c r="G833" i="7"/>
  <c r="F833" i="7"/>
  <c r="I832" i="7"/>
  <c r="H832" i="7"/>
  <c r="G832" i="7"/>
  <c r="F832" i="7"/>
  <c r="I831" i="7"/>
  <c r="H831" i="7"/>
  <c r="G831" i="7"/>
  <c r="F831" i="7"/>
  <c r="E830" i="7"/>
  <c r="D830" i="7"/>
  <c r="C830" i="7"/>
  <c r="B830" i="7"/>
  <c r="A829" i="7"/>
  <c r="H826" i="7"/>
  <c r="G826" i="7"/>
  <c r="E826" i="7"/>
  <c r="E825" i="7"/>
  <c r="E824" i="7"/>
  <c r="I823" i="7"/>
  <c r="H823" i="7"/>
  <c r="G823" i="7"/>
  <c r="F823" i="7"/>
  <c r="I822" i="7"/>
  <c r="H822" i="7"/>
  <c r="G822" i="7"/>
  <c r="F822" i="7"/>
  <c r="E821" i="7"/>
  <c r="D821" i="7"/>
  <c r="C821" i="7"/>
  <c r="B821" i="7"/>
  <c r="H819" i="7"/>
  <c r="G819" i="7"/>
  <c r="E819" i="7"/>
  <c r="E818" i="7"/>
  <c r="E817" i="7"/>
  <c r="I816" i="7"/>
  <c r="H816" i="7"/>
  <c r="G816" i="7"/>
  <c r="F816" i="7"/>
  <c r="I815" i="7"/>
  <c r="H815" i="7"/>
  <c r="G815" i="7"/>
  <c r="F815" i="7"/>
  <c r="E814" i="7"/>
  <c r="D814" i="7"/>
  <c r="C814" i="7"/>
  <c r="B814" i="7"/>
  <c r="A813" i="7"/>
  <c r="H807" i="7"/>
  <c r="G807" i="7"/>
  <c r="E807" i="7"/>
  <c r="E806" i="7"/>
  <c r="E805" i="7"/>
  <c r="I804" i="7"/>
  <c r="H804" i="7"/>
  <c r="G804" i="7"/>
  <c r="F804" i="7"/>
  <c r="I803" i="7"/>
  <c r="H803" i="7"/>
  <c r="G803" i="7"/>
  <c r="F803" i="7"/>
  <c r="D802" i="7"/>
  <c r="C802" i="7"/>
  <c r="B802" i="7"/>
  <c r="H800" i="7"/>
  <c r="G800" i="7"/>
  <c r="E800" i="7"/>
  <c r="E799" i="7"/>
  <c r="E798" i="7"/>
  <c r="I797" i="7"/>
  <c r="H797" i="7"/>
  <c r="G797" i="7"/>
  <c r="F797" i="7"/>
  <c r="I796" i="7"/>
  <c r="H796" i="7"/>
  <c r="G796" i="7"/>
  <c r="F796" i="7"/>
  <c r="D794" i="7"/>
  <c r="C794" i="7"/>
  <c r="B794" i="7"/>
  <c r="H792" i="7"/>
  <c r="G792" i="7"/>
  <c r="E792" i="7"/>
  <c r="E791" i="7"/>
  <c r="E790" i="7"/>
  <c r="I789" i="7"/>
  <c r="H789" i="7"/>
  <c r="G789" i="7"/>
  <c r="F789" i="7"/>
  <c r="E788" i="7"/>
  <c r="D788" i="7"/>
  <c r="C788" i="7"/>
  <c r="B788" i="7"/>
  <c r="H786" i="7"/>
  <c r="G786" i="7"/>
  <c r="E786" i="7"/>
  <c r="E785" i="7"/>
  <c r="E784" i="7"/>
  <c r="I783" i="7"/>
  <c r="H783" i="7"/>
  <c r="G783" i="7"/>
  <c r="F783" i="7"/>
  <c r="I782" i="7"/>
  <c r="H782" i="7"/>
  <c r="G782" i="7"/>
  <c r="F782" i="7"/>
  <c r="E781" i="7"/>
  <c r="D781" i="7"/>
  <c r="C781" i="7"/>
  <c r="B781" i="7"/>
  <c r="H779" i="7"/>
  <c r="G779" i="7"/>
  <c r="E779" i="7"/>
  <c r="E778" i="7"/>
  <c r="E777" i="7"/>
  <c r="I776" i="7"/>
  <c r="H776" i="7"/>
  <c r="G776" i="7"/>
  <c r="F776" i="7"/>
  <c r="I775" i="7"/>
  <c r="H775" i="7"/>
  <c r="G775" i="7"/>
  <c r="F775" i="7"/>
  <c r="E774" i="7"/>
  <c r="D774" i="7"/>
  <c r="C774" i="7"/>
  <c r="B774" i="7"/>
  <c r="H772" i="7"/>
  <c r="G772" i="7"/>
  <c r="E772" i="7"/>
  <c r="E771" i="7"/>
  <c r="E770" i="7"/>
  <c r="E769" i="7"/>
  <c r="I768" i="7"/>
  <c r="H768" i="7"/>
  <c r="G768" i="7"/>
  <c r="F768" i="7"/>
  <c r="I767" i="7"/>
  <c r="H767" i="7"/>
  <c r="G767" i="7"/>
  <c r="F767" i="7"/>
  <c r="I766" i="7"/>
  <c r="H766" i="7"/>
  <c r="G766" i="7"/>
  <c r="F766" i="7"/>
  <c r="I765" i="7"/>
  <c r="H765" i="7"/>
  <c r="G765" i="7"/>
  <c r="F765" i="7"/>
  <c r="D763" i="7"/>
  <c r="C763" i="7"/>
  <c r="B763" i="7"/>
  <c r="H761" i="7"/>
  <c r="G761" i="7"/>
  <c r="E761" i="7"/>
  <c r="E760" i="7"/>
  <c r="E759" i="7"/>
  <c r="E758" i="7"/>
  <c r="I757" i="7"/>
  <c r="H757" i="7"/>
  <c r="G757" i="7"/>
  <c r="F757" i="7"/>
  <c r="I756" i="7"/>
  <c r="H756" i="7"/>
  <c r="G756" i="7"/>
  <c r="F756" i="7"/>
  <c r="I755" i="7"/>
  <c r="H755" i="7"/>
  <c r="G755" i="7"/>
  <c r="F755" i="7"/>
  <c r="I754" i="7"/>
  <c r="H754" i="7"/>
  <c r="G754" i="7"/>
  <c r="F754" i="7"/>
  <c r="D752" i="7"/>
  <c r="C752" i="7"/>
  <c r="B752" i="7"/>
  <c r="A751" i="7"/>
  <c r="H745" i="7"/>
  <c r="G745" i="7"/>
  <c r="E745" i="7"/>
  <c r="E744" i="7"/>
  <c r="E743" i="7"/>
  <c r="I742" i="7"/>
  <c r="H742" i="7"/>
  <c r="G742" i="7"/>
  <c r="F742" i="7"/>
  <c r="I741" i="7"/>
  <c r="H741" i="7"/>
  <c r="G741" i="7"/>
  <c r="F741" i="7"/>
  <c r="E740" i="7"/>
  <c r="D740" i="7"/>
  <c r="C740" i="7"/>
  <c r="B740" i="7"/>
  <c r="H738" i="7"/>
  <c r="G738" i="7"/>
  <c r="E738" i="7"/>
  <c r="E737" i="7"/>
  <c r="E736" i="7"/>
  <c r="I735" i="7"/>
  <c r="H735" i="7"/>
  <c r="G735" i="7"/>
  <c r="F735" i="7"/>
  <c r="I734" i="7"/>
  <c r="H734" i="7"/>
  <c r="G734" i="7"/>
  <c r="F734" i="7"/>
  <c r="D732" i="7"/>
  <c r="C732" i="7"/>
  <c r="B732" i="7"/>
  <c r="H730" i="7"/>
  <c r="G730" i="7"/>
  <c r="E730" i="7"/>
  <c r="E729" i="7"/>
  <c r="E728" i="7"/>
  <c r="I727" i="7"/>
  <c r="H727" i="7"/>
  <c r="G727" i="7"/>
  <c r="F727" i="7"/>
  <c r="I726" i="7"/>
  <c r="H726" i="7"/>
  <c r="G726" i="7"/>
  <c r="F726" i="7"/>
  <c r="E725" i="7"/>
  <c r="D725" i="7"/>
  <c r="C725" i="7"/>
  <c r="B725" i="7"/>
  <c r="H723" i="7"/>
  <c r="G723" i="7"/>
  <c r="E723" i="7"/>
  <c r="E722" i="7"/>
  <c r="E721" i="7"/>
  <c r="I720" i="7"/>
  <c r="H720" i="7"/>
  <c r="G720" i="7"/>
  <c r="F720" i="7"/>
  <c r="I719" i="7"/>
  <c r="H719" i="7"/>
  <c r="G719" i="7"/>
  <c r="F719" i="7"/>
  <c r="D717" i="7"/>
  <c r="C717" i="7"/>
  <c r="B717" i="7"/>
  <c r="H715" i="7"/>
  <c r="G715" i="7"/>
  <c r="E715" i="7"/>
  <c r="E714" i="7"/>
  <c r="E713" i="7"/>
  <c r="I712" i="7"/>
  <c r="H712" i="7"/>
  <c r="G712" i="7"/>
  <c r="F712" i="7"/>
  <c r="D710" i="7"/>
  <c r="C710" i="7"/>
  <c r="B710" i="7"/>
  <c r="A709" i="7"/>
  <c r="H703" i="7"/>
  <c r="G703" i="7"/>
  <c r="E703" i="7"/>
  <c r="E702" i="7"/>
  <c r="E701" i="7"/>
  <c r="I700" i="7"/>
  <c r="H700" i="7"/>
  <c r="G700" i="7"/>
  <c r="F700" i="7"/>
  <c r="D698" i="7"/>
  <c r="C698" i="7"/>
  <c r="B698" i="7"/>
  <c r="A697" i="7"/>
  <c r="A695" i="7"/>
  <c r="H686" i="7"/>
  <c r="G686" i="7"/>
  <c r="E686" i="7"/>
  <c r="E685" i="7"/>
  <c r="E684" i="7"/>
  <c r="E683" i="7"/>
  <c r="I682" i="7"/>
  <c r="H682" i="7"/>
  <c r="G682" i="7"/>
  <c r="F682" i="7"/>
  <c r="I681" i="7"/>
  <c r="H681" i="7"/>
  <c r="G681" i="7"/>
  <c r="F681" i="7"/>
  <c r="I680" i="7"/>
  <c r="H680" i="7"/>
  <c r="G680" i="7"/>
  <c r="F680" i="7"/>
  <c r="I679" i="7"/>
  <c r="H679" i="7"/>
  <c r="G679" i="7"/>
  <c r="F679" i="7"/>
  <c r="E678" i="7"/>
  <c r="D678" i="7"/>
  <c r="C678" i="7"/>
  <c r="B678" i="7"/>
  <c r="H676" i="7"/>
  <c r="G676" i="7"/>
  <c r="E676" i="7"/>
  <c r="E675" i="7"/>
  <c r="E674" i="7"/>
  <c r="E673" i="7"/>
  <c r="I672" i="7"/>
  <c r="H672" i="7"/>
  <c r="G672" i="7"/>
  <c r="F672" i="7"/>
  <c r="I671" i="7"/>
  <c r="H671" i="7"/>
  <c r="G671" i="7"/>
  <c r="F671" i="7"/>
  <c r="I670" i="7"/>
  <c r="H670" i="7"/>
  <c r="G670" i="7"/>
  <c r="F670" i="7"/>
  <c r="I669" i="7"/>
  <c r="H669" i="7"/>
  <c r="G669" i="7"/>
  <c r="F669" i="7"/>
  <c r="E668" i="7"/>
  <c r="D668" i="7"/>
  <c r="C668" i="7"/>
  <c r="B668" i="7"/>
  <c r="H666" i="7"/>
  <c r="G666" i="7"/>
  <c r="E666" i="7"/>
  <c r="E665" i="7"/>
  <c r="E664" i="7"/>
  <c r="E663" i="7"/>
  <c r="I662" i="7"/>
  <c r="H662" i="7"/>
  <c r="G662" i="7"/>
  <c r="F662" i="7"/>
  <c r="I661" i="7"/>
  <c r="H661" i="7"/>
  <c r="G661" i="7"/>
  <c r="F661" i="7"/>
  <c r="I660" i="7"/>
  <c r="H660" i="7"/>
  <c r="G660" i="7"/>
  <c r="F660" i="7"/>
  <c r="E659" i="7"/>
  <c r="D659" i="7"/>
  <c r="C659" i="7"/>
  <c r="B659" i="7"/>
  <c r="H657" i="7"/>
  <c r="G657" i="7"/>
  <c r="E657" i="7"/>
  <c r="E656" i="7"/>
  <c r="E655" i="7"/>
  <c r="E654" i="7"/>
  <c r="I653" i="7"/>
  <c r="H653" i="7"/>
  <c r="G653" i="7"/>
  <c r="F653" i="7"/>
  <c r="I652" i="7"/>
  <c r="H652" i="7"/>
  <c r="G652" i="7"/>
  <c r="F652" i="7"/>
  <c r="I651" i="7"/>
  <c r="H651" i="7"/>
  <c r="G651" i="7"/>
  <c r="F651" i="7"/>
  <c r="E650" i="7"/>
  <c r="D650" i="7"/>
  <c r="C650" i="7"/>
  <c r="B650" i="7"/>
  <c r="H648" i="7"/>
  <c r="G648" i="7"/>
  <c r="E648" i="7"/>
  <c r="E647" i="7"/>
  <c r="E646" i="7"/>
  <c r="I645" i="7"/>
  <c r="H645" i="7"/>
  <c r="G645" i="7"/>
  <c r="F645" i="7"/>
  <c r="E644" i="7"/>
  <c r="D644" i="7"/>
  <c r="B644" i="7"/>
  <c r="A643" i="7"/>
  <c r="H637" i="7"/>
  <c r="G637" i="7"/>
  <c r="E637" i="7"/>
  <c r="E636" i="7"/>
  <c r="E635" i="7"/>
  <c r="I634" i="7"/>
  <c r="H634" i="7"/>
  <c r="G634" i="7"/>
  <c r="F634" i="7"/>
  <c r="E633" i="7"/>
  <c r="D633" i="7"/>
  <c r="C633" i="7"/>
  <c r="B633" i="7"/>
  <c r="H631" i="7"/>
  <c r="G631" i="7"/>
  <c r="E631" i="7"/>
  <c r="E630" i="7"/>
  <c r="E629" i="7"/>
  <c r="I628" i="7"/>
  <c r="H628" i="7"/>
  <c r="G628" i="7"/>
  <c r="F628" i="7"/>
  <c r="I627" i="7"/>
  <c r="H627" i="7"/>
  <c r="G627" i="7"/>
  <c r="F627" i="7"/>
  <c r="E626" i="7"/>
  <c r="D626" i="7"/>
  <c r="C626" i="7"/>
  <c r="B626" i="7"/>
  <c r="H624" i="7"/>
  <c r="G624" i="7"/>
  <c r="E624" i="7"/>
  <c r="E623" i="7"/>
  <c r="E622" i="7"/>
  <c r="E621" i="7"/>
  <c r="I620" i="7"/>
  <c r="H620" i="7"/>
  <c r="G620" i="7"/>
  <c r="F620" i="7"/>
  <c r="I619" i="7"/>
  <c r="H619" i="7"/>
  <c r="G619" i="7"/>
  <c r="F619" i="7"/>
  <c r="I618" i="7"/>
  <c r="H618" i="7"/>
  <c r="G618" i="7"/>
  <c r="F618" i="7"/>
  <c r="I617" i="7"/>
  <c r="H617" i="7"/>
  <c r="G617" i="7"/>
  <c r="F617" i="7"/>
  <c r="D615" i="7"/>
  <c r="C615" i="7"/>
  <c r="B615" i="7"/>
  <c r="H613" i="7"/>
  <c r="G613" i="7"/>
  <c r="E613" i="7"/>
  <c r="E612" i="7"/>
  <c r="E611" i="7"/>
  <c r="E610" i="7"/>
  <c r="I609" i="7"/>
  <c r="H609" i="7"/>
  <c r="G609" i="7"/>
  <c r="F609" i="7"/>
  <c r="I608" i="7"/>
  <c r="H608" i="7"/>
  <c r="G608" i="7"/>
  <c r="F608" i="7"/>
  <c r="I607" i="7"/>
  <c r="H607" i="7"/>
  <c r="G607" i="7"/>
  <c r="F607" i="7"/>
  <c r="I606" i="7"/>
  <c r="H606" i="7"/>
  <c r="G606" i="7"/>
  <c r="F606" i="7"/>
  <c r="D604" i="7"/>
  <c r="C604" i="7"/>
  <c r="B604" i="7"/>
  <c r="H602" i="7"/>
  <c r="G602" i="7"/>
  <c r="E602" i="7"/>
  <c r="E601" i="7"/>
  <c r="E600" i="7"/>
  <c r="E599" i="7"/>
  <c r="I598" i="7"/>
  <c r="H598" i="7"/>
  <c r="G598" i="7"/>
  <c r="F598" i="7"/>
  <c r="I597" i="7"/>
  <c r="H597" i="7"/>
  <c r="G597" i="7"/>
  <c r="F597" i="7"/>
  <c r="I596" i="7"/>
  <c r="H596" i="7"/>
  <c r="G596" i="7"/>
  <c r="F596" i="7"/>
  <c r="I595" i="7"/>
  <c r="H595" i="7"/>
  <c r="G595" i="7"/>
  <c r="F595" i="7"/>
  <c r="E594" i="7"/>
  <c r="D594" i="7"/>
  <c r="C594" i="7"/>
  <c r="B594" i="7"/>
  <c r="H592" i="7"/>
  <c r="G592" i="7"/>
  <c r="E592" i="7"/>
  <c r="E591" i="7"/>
  <c r="E590" i="7"/>
  <c r="E589" i="7"/>
  <c r="I588" i="7"/>
  <c r="H588" i="7"/>
  <c r="G588" i="7"/>
  <c r="F588" i="7"/>
  <c r="I587" i="7"/>
  <c r="H587" i="7"/>
  <c r="G587" i="7"/>
  <c r="F587" i="7"/>
  <c r="I586" i="7"/>
  <c r="H586" i="7"/>
  <c r="G586" i="7"/>
  <c r="F586" i="7"/>
  <c r="I585" i="7"/>
  <c r="H585" i="7"/>
  <c r="G585" i="7"/>
  <c r="F585" i="7"/>
  <c r="E584" i="7"/>
  <c r="D584" i="7"/>
  <c r="C584" i="7"/>
  <c r="B584" i="7"/>
  <c r="H582" i="7"/>
  <c r="G582" i="7"/>
  <c r="E582" i="7"/>
  <c r="E581" i="7"/>
  <c r="E580" i="7"/>
  <c r="E579" i="7"/>
  <c r="I578" i="7"/>
  <c r="H578" i="7"/>
  <c r="G578" i="7"/>
  <c r="F578" i="7"/>
  <c r="I577" i="7"/>
  <c r="H577" i="7"/>
  <c r="G577" i="7"/>
  <c r="F577" i="7"/>
  <c r="I576" i="7"/>
  <c r="H576" i="7"/>
  <c r="G576" i="7"/>
  <c r="F576" i="7"/>
  <c r="I575" i="7"/>
  <c r="H575" i="7"/>
  <c r="G575" i="7"/>
  <c r="F575" i="7"/>
  <c r="E574" i="7"/>
  <c r="D574" i="7"/>
  <c r="C574" i="7"/>
  <c r="B574" i="7"/>
  <c r="H572" i="7"/>
  <c r="G572" i="7"/>
  <c r="E572" i="7"/>
  <c r="E571" i="7"/>
  <c r="E570" i="7"/>
  <c r="E569" i="7"/>
  <c r="I568" i="7"/>
  <c r="H568" i="7"/>
  <c r="G568" i="7"/>
  <c r="F568" i="7"/>
  <c r="I567" i="7"/>
  <c r="H567" i="7"/>
  <c r="G567" i="7"/>
  <c r="F567" i="7"/>
  <c r="I566" i="7"/>
  <c r="H566" i="7"/>
  <c r="G566" i="7"/>
  <c r="F566" i="7"/>
  <c r="I565" i="7"/>
  <c r="H565" i="7"/>
  <c r="G565" i="7"/>
  <c r="F565" i="7"/>
  <c r="E564" i="7"/>
  <c r="D564" i="7"/>
  <c r="C564" i="7"/>
  <c r="B564" i="7"/>
  <c r="H562" i="7"/>
  <c r="G562" i="7"/>
  <c r="E562" i="7"/>
  <c r="E561" i="7"/>
  <c r="E560" i="7"/>
  <c r="E559" i="7"/>
  <c r="I558" i="7"/>
  <c r="H558" i="7"/>
  <c r="G558" i="7"/>
  <c r="F558" i="7"/>
  <c r="I557" i="7"/>
  <c r="H557" i="7"/>
  <c r="G557" i="7"/>
  <c r="F557" i="7"/>
  <c r="I556" i="7"/>
  <c r="H556" i="7"/>
  <c r="G556" i="7"/>
  <c r="F556" i="7"/>
  <c r="I555" i="7"/>
  <c r="H555" i="7"/>
  <c r="G555" i="7"/>
  <c r="F555" i="7"/>
  <c r="D553" i="7"/>
  <c r="C553" i="7"/>
  <c r="B553" i="7"/>
  <c r="H551" i="7"/>
  <c r="G551" i="7"/>
  <c r="E551" i="7"/>
  <c r="E550" i="7"/>
  <c r="E549" i="7"/>
  <c r="E548" i="7"/>
  <c r="I547" i="7"/>
  <c r="H547" i="7"/>
  <c r="G547" i="7"/>
  <c r="F547" i="7"/>
  <c r="I546" i="7"/>
  <c r="H546" i="7"/>
  <c r="G546" i="7"/>
  <c r="F546" i="7"/>
  <c r="I545" i="7"/>
  <c r="H545" i="7"/>
  <c r="G545" i="7"/>
  <c r="F545" i="7"/>
  <c r="E544" i="7"/>
  <c r="D544" i="7"/>
  <c r="C544" i="7"/>
  <c r="B544" i="7"/>
  <c r="H542" i="7"/>
  <c r="G542" i="7"/>
  <c r="E542" i="7"/>
  <c r="E541" i="7"/>
  <c r="E540" i="7"/>
  <c r="E539" i="7"/>
  <c r="I538" i="7"/>
  <c r="H538" i="7"/>
  <c r="G538" i="7"/>
  <c r="F538" i="7"/>
  <c r="I537" i="7"/>
  <c r="H537" i="7"/>
  <c r="G537" i="7"/>
  <c r="F537" i="7"/>
  <c r="I536" i="7"/>
  <c r="H536" i="7"/>
  <c r="G536" i="7"/>
  <c r="F536" i="7"/>
  <c r="E535" i="7"/>
  <c r="D535" i="7"/>
  <c r="C535" i="7"/>
  <c r="B535" i="7"/>
  <c r="H533" i="7"/>
  <c r="G533" i="7"/>
  <c r="E533" i="7"/>
  <c r="E532" i="7"/>
  <c r="E531" i="7"/>
  <c r="I530" i="7"/>
  <c r="H530" i="7"/>
  <c r="G530" i="7"/>
  <c r="F530" i="7"/>
  <c r="E529" i="7"/>
  <c r="D529" i="7"/>
  <c r="C529" i="7"/>
  <c r="B529" i="7"/>
  <c r="H527" i="7"/>
  <c r="G527" i="7"/>
  <c r="E527" i="7"/>
  <c r="E526" i="7"/>
  <c r="E525" i="7"/>
  <c r="I524" i="7"/>
  <c r="H524" i="7"/>
  <c r="G524" i="7"/>
  <c r="F524" i="7"/>
  <c r="I523" i="7"/>
  <c r="H523" i="7"/>
  <c r="G523" i="7"/>
  <c r="F523" i="7"/>
  <c r="I522" i="7"/>
  <c r="H522" i="7"/>
  <c r="G522" i="7"/>
  <c r="F522" i="7"/>
  <c r="E521" i="7"/>
  <c r="D521" i="7"/>
  <c r="C521" i="7"/>
  <c r="B521" i="7"/>
  <c r="A520" i="7"/>
  <c r="A518" i="7"/>
  <c r="H512" i="7"/>
  <c r="G512" i="7"/>
  <c r="E512" i="7"/>
  <c r="E511" i="7"/>
  <c r="E510" i="7"/>
  <c r="E509" i="7"/>
  <c r="I508" i="7"/>
  <c r="H508" i="7"/>
  <c r="G508" i="7"/>
  <c r="F508" i="7"/>
  <c r="I507" i="7"/>
  <c r="H507" i="7"/>
  <c r="G507" i="7"/>
  <c r="F507" i="7"/>
  <c r="I506" i="7"/>
  <c r="H506" i="7"/>
  <c r="G506" i="7"/>
  <c r="F506" i="7"/>
  <c r="I505" i="7"/>
  <c r="H505" i="7"/>
  <c r="G505" i="7"/>
  <c r="F505" i="7"/>
  <c r="D503" i="7"/>
  <c r="C503" i="7"/>
  <c r="B503" i="7"/>
  <c r="H501" i="7"/>
  <c r="G501" i="7"/>
  <c r="E501" i="7"/>
  <c r="E500" i="7"/>
  <c r="E499" i="7"/>
  <c r="E498" i="7"/>
  <c r="I497" i="7"/>
  <c r="H497" i="7"/>
  <c r="G497" i="7"/>
  <c r="F497" i="7"/>
  <c r="I496" i="7"/>
  <c r="H496" i="7"/>
  <c r="G496" i="7"/>
  <c r="F496" i="7"/>
  <c r="I495" i="7"/>
  <c r="H495" i="7"/>
  <c r="G495" i="7"/>
  <c r="F495" i="7"/>
  <c r="I494" i="7"/>
  <c r="H494" i="7"/>
  <c r="G494" i="7"/>
  <c r="F494" i="7"/>
  <c r="E493" i="7"/>
  <c r="D493" i="7"/>
  <c r="C493" i="7"/>
  <c r="B493" i="7"/>
  <c r="H491" i="7"/>
  <c r="G491" i="7"/>
  <c r="E491" i="7"/>
  <c r="E490" i="7"/>
  <c r="E489" i="7"/>
  <c r="E488" i="7"/>
  <c r="I487" i="7"/>
  <c r="H487" i="7"/>
  <c r="G487" i="7"/>
  <c r="F487" i="7"/>
  <c r="I486" i="7"/>
  <c r="H486" i="7"/>
  <c r="G486" i="7"/>
  <c r="F486" i="7"/>
  <c r="I485" i="7"/>
  <c r="H485" i="7"/>
  <c r="G485" i="7"/>
  <c r="F485" i="7"/>
  <c r="I484" i="7"/>
  <c r="H484" i="7"/>
  <c r="G484" i="7"/>
  <c r="F484" i="7"/>
  <c r="D482" i="7"/>
  <c r="C482" i="7"/>
  <c r="B482" i="7"/>
  <c r="H480" i="7"/>
  <c r="G480" i="7"/>
  <c r="E480" i="7"/>
  <c r="E479" i="7"/>
  <c r="E478" i="7"/>
  <c r="E477" i="7"/>
  <c r="I476" i="7"/>
  <c r="H476" i="7"/>
  <c r="G476" i="7"/>
  <c r="F476" i="7"/>
  <c r="I475" i="7"/>
  <c r="H475" i="7"/>
  <c r="G475" i="7"/>
  <c r="F475" i="7"/>
  <c r="I474" i="7"/>
  <c r="H474" i="7"/>
  <c r="G474" i="7"/>
  <c r="F474" i="7"/>
  <c r="I473" i="7"/>
  <c r="H473" i="7"/>
  <c r="G473" i="7"/>
  <c r="F473" i="7"/>
  <c r="D472" i="7"/>
  <c r="C472" i="7"/>
  <c r="B472" i="7"/>
  <c r="H470" i="7"/>
  <c r="G470" i="7"/>
  <c r="E470" i="7"/>
  <c r="E469" i="7"/>
  <c r="E468" i="7"/>
  <c r="E467" i="7"/>
  <c r="I466" i="7"/>
  <c r="H466" i="7"/>
  <c r="G466" i="7"/>
  <c r="F466" i="7"/>
  <c r="I465" i="7"/>
  <c r="H465" i="7"/>
  <c r="G465" i="7"/>
  <c r="F465" i="7"/>
  <c r="I464" i="7"/>
  <c r="H464" i="7"/>
  <c r="G464" i="7"/>
  <c r="F464" i="7"/>
  <c r="I463" i="7"/>
  <c r="H463" i="7"/>
  <c r="G463" i="7"/>
  <c r="F463" i="7"/>
  <c r="E462" i="7"/>
  <c r="D462" i="7"/>
  <c r="C462" i="7"/>
  <c r="B462" i="7"/>
  <c r="H460" i="7"/>
  <c r="G460" i="7"/>
  <c r="E460" i="7"/>
  <c r="E459" i="7"/>
  <c r="E458" i="7"/>
  <c r="E457" i="7"/>
  <c r="I456" i="7"/>
  <c r="H456" i="7"/>
  <c r="G456" i="7"/>
  <c r="F456" i="7"/>
  <c r="I455" i="7"/>
  <c r="H455" i="7"/>
  <c r="G455" i="7"/>
  <c r="F455" i="7"/>
  <c r="I454" i="7"/>
  <c r="H454" i="7"/>
  <c r="G454" i="7"/>
  <c r="F454" i="7"/>
  <c r="I453" i="7"/>
  <c r="H453" i="7"/>
  <c r="G453" i="7"/>
  <c r="F453" i="7"/>
  <c r="D451" i="7"/>
  <c r="C451" i="7"/>
  <c r="B451" i="7"/>
  <c r="H449" i="7"/>
  <c r="G449" i="7"/>
  <c r="E449" i="7"/>
  <c r="E448" i="7"/>
  <c r="E447" i="7"/>
  <c r="E446" i="7"/>
  <c r="I445" i="7"/>
  <c r="H445" i="7"/>
  <c r="G445" i="7"/>
  <c r="F445" i="7"/>
  <c r="I444" i="7"/>
  <c r="H444" i="7"/>
  <c r="G444" i="7"/>
  <c r="F444" i="7"/>
  <c r="I443" i="7"/>
  <c r="H443" i="7"/>
  <c r="G443" i="7"/>
  <c r="F443" i="7"/>
  <c r="I442" i="7"/>
  <c r="H442" i="7"/>
  <c r="G442" i="7"/>
  <c r="F442" i="7"/>
  <c r="E441" i="7"/>
  <c r="D441" i="7"/>
  <c r="C441" i="7"/>
  <c r="B441" i="7"/>
  <c r="H439" i="7"/>
  <c r="G439" i="7"/>
  <c r="E439" i="7"/>
  <c r="E438" i="7"/>
  <c r="E437" i="7"/>
  <c r="E436" i="7"/>
  <c r="I435" i="7"/>
  <c r="H435" i="7"/>
  <c r="G435" i="7"/>
  <c r="F435" i="7"/>
  <c r="I434" i="7"/>
  <c r="H434" i="7"/>
  <c r="G434" i="7"/>
  <c r="F434" i="7"/>
  <c r="I433" i="7"/>
  <c r="H433" i="7"/>
  <c r="G433" i="7"/>
  <c r="F433" i="7"/>
  <c r="I432" i="7"/>
  <c r="H432" i="7"/>
  <c r="G432" i="7"/>
  <c r="F432" i="7"/>
  <c r="E431" i="7"/>
  <c r="D431" i="7"/>
  <c r="C431" i="7"/>
  <c r="B431" i="7"/>
  <c r="H429" i="7"/>
  <c r="G429" i="7"/>
  <c r="E429" i="7"/>
  <c r="E428" i="7"/>
  <c r="E427" i="7"/>
  <c r="E426" i="7"/>
  <c r="I425" i="7"/>
  <c r="H425" i="7"/>
  <c r="G425" i="7"/>
  <c r="F425" i="7"/>
  <c r="I424" i="7"/>
  <c r="H424" i="7"/>
  <c r="G424" i="7"/>
  <c r="F424" i="7"/>
  <c r="I423" i="7"/>
  <c r="H423" i="7"/>
  <c r="G423" i="7"/>
  <c r="F423" i="7"/>
  <c r="I422" i="7"/>
  <c r="H422" i="7"/>
  <c r="G422" i="7"/>
  <c r="F422" i="7"/>
  <c r="D420" i="7"/>
  <c r="C420" i="7"/>
  <c r="B420" i="7"/>
  <c r="H418" i="7"/>
  <c r="G418" i="7"/>
  <c r="E418" i="7"/>
  <c r="E417" i="7"/>
  <c r="E416" i="7"/>
  <c r="E415" i="7"/>
  <c r="I414" i="7"/>
  <c r="H414" i="7"/>
  <c r="G414" i="7"/>
  <c r="F414" i="7"/>
  <c r="I413" i="7"/>
  <c r="H413" i="7"/>
  <c r="G413" i="7"/>
  <c r="F413" i="7"/>
  <c r="I412" i="7"/>
  <c r="H412" i="7"/>
  <c r="G412" i="7"/>
  <c r="F412" i="7"/>
  <c r="E411" i="7"/>
  <c r="D411" i="7"/>
  <c r="C411" i="7"/>
  <c r="B411" i="7"/>
  <c r="H409" i="7"/>
  <c r="G409" i="7"/>
  <c r="E409" i="7"/>
  <c r="E408" i="7"/>
  <c r="E407" i="7"/>
  <c r="E406" i="7"/>
  <c r="I405" i="7"/>
  <c r="H405" i="7"/>
  <c r="G405" i="7"/>
  <c r="F405" i="7"/>
  <c r="I404" i="7"/>
  <c r="H404" i="7"/>
  <c r="G404" i="7"/>
  <c r="F404" i="7"/>
  <c r="I403" i="7"/>
  <c r="H403" i="7"/>
  <c r="G403" i="7"/>
  <c r="F403" i="7"/>
  <c r="E402" i="7"/>
  <c r="D402" i="7"/>
  <c r="C402" i="7"/>
  <c r="B402" i="7"/>
  <c r="H400" i="7"/>
  <c r="G400" i="7"/>
  <c r="E400" i="7"/>
  <c r="E399" i="7"/>
  <c r="E398" i="7"/>
  <c r="I397" i="7"/>
  <c r="H397" i="7"/>
  <c r="G397" i="7"/>
  <c r="F397" i="7"/>
  <c r="E396" i="7"/>
  <c r="D396" i="7"/>
  <c r="C396" i="7"/>
  <c r="B396" i="7"/>
  <c r="A395" i="7"/>
  <c r="H389" i="7"/>
  <c r="G389" i="7"/>
  <c r="E389" i="7"/>
  <c r="E388" i="7"/>
  <c r="E387" i="7"/>
  <c r="I386" i="7"/>
  <c r="H386" i="7"/>
  <c r="G386" i="7"/>
  <c r="F386" i="7"/>
  <c r="D384" i="7"/>
  <c r="C384" i="7"/>
  <c r="B384" i="7"/>
  <c r="H382" i="7"/>
  <c r="G382" i="7"/>
  <c r="E382" i="7"/>
  <c r="E381" i="7"/>
  <c r="E380" i="7"/>
  <c r="E379" i="7"/>
  <c r="I378" i="7"/>
  <c r="H378" i="7"/>
  <c r="G378" i="7"/>
  <c r="F378" i="7"/>
  <c r="I377" i="7"/>
  <c r="H377" i="7"/>
  <c r="G377" i="7"/>
  <c r="F377" i="7"/>
  <c r="I376" i="7"/>
  <c r="H376" i="7"/>
  <c r="G376" i="7"/>
  <c r="F376" i="7"/>
  <c r="E375" i="7"/>
  <c r="D375" i="7"/>
  <c r="C375" i="7"/>
  <c r="B375" i="7"/>
  <c r="H373" i="7"/>
  <c r="G373" i="7"/>
  <c r="E373" i="7"/>
  <c r="E372" i="7"/>
  <c r="E371" i="7"/>
  <c r="E370" i="7"/>
  <c r="I369" i="7"/>
  <c r="H369" i="7"/>
  <c r="G369" i="7"/>
  <c r="F369" i="7"/>
  <c r="I368" i="7"/>
  <c r="H368" i="7"/>
  <c r="G368" i="7"/>
  <c r="F368" i="7"/>
  <c r="I367" i="7"/>
  <c r="H367" i="7"/>
  <c r="G367" i="7"/>
  <c r="F367" i="7"/>
  <c r="I366" i="7"/>
  <c r="H366" i="7"/>
  <c r="G366" i="7"/>
  <c r="F366" i="7"/>
  <c r="D364" i="7"/>
  <c r="C364" i="7"/>
  <c r="B364" i="7"/>
  <c r="H362" i="7"/>
  <c r="G362" i="7"/>
  <c r="E362" i="7"/>
  <c r="E361" i="7"/>
  <c r="E360" i="7"/>
  <c r="E359" i="7"/>
  <c r="I358" i="7"/>
  <c r="H358" i="7"/>
  <c r="G358" i="7"/>
  <c r="F358" i="7"/>
  <c r="I357" i="7"/>
  <c r="H357" i="7"/>
  <c r="G357" i="7"/>
  <c r="F357" i="7"/>
  <c r="I356" i="7"/>
  <c r="H356" i="7"/>
  <c r="G356" i="7"/>
  <c r="F356" i="7"/>
  <c r="I355" i="7"/>
  <c r="H355" i="7"/>
  <c r="G355" i="7"/>
  <c r="F355" i="7"/>
  <c r="D353" i="7"/>
  <c r="C353" i="7"/>
  <c r="B353" i="7"/>
  <c r="H351" i="7"/>
  <c r="G351" i="7"/>
  <c r="E351" i="7"/>
  <c r="E350" i="7"/>
  <c r="E349" i="7"/>
  <c r="E348" i="7"/>
  <c r="I347" i="7"/>
  <c r="H347" i="7"/>
  <c r="G347" i="7"/>
  <c r="F347" i="7"/>
  <c r="I346" i="7"/>
  <c r="H346" i="7"/>
  <c r="G346" i="7"/>
  <c r="F346" i="7"/>
  <c r="I345" i="7"/>
  <c r="H345" i="7"/>
  <c r="G345" i="7"/>
  <c r="F345" i="7"/>
  <c r="I344" i="7"/>
  <c r="H344" i="7"/>
  <c r="G344" i="7"/>
  <c r="F344" i="7"/>
  <c r="E343" i="7"/>
  <c r="D343" i="7"/>
  <c r="C343" i="7"/>
  <c r="B343" i="7"/>
  <c r="H341" i="7"/>
  <c r="G341" i="7"/>
  <c r="E341" i="7"/>
  <c r="E340" i="7"/>
  <c r="E339" i="7"/>
  <c r="E338" i="7"/>
  <c r="I337" i="7"/>
  <c r="H337" i="7"/>
  <c r="G337" i="7"/>
  <c r="F337" i="7"/>
  <c r="I336" i="7"/>
  <c r="H336" i="7"/>
  <c r="G336" i="7"/>
  <c r="F336" i="7"/>
  <c r="I335" i="7"/>
  <c r="H335" i="7"/>
  <c r="G335" i="7"/>
  <c r="F335" i="7"/>
  <c r="D333" i="7"/>
  <c r="C333" i="7"/>
  <c r="B333" i="7"/>
  <c r="H331" i="7"/>
  <c r="G331" i="7"/>
  <c r="E331" i="7"/>
  <c r="E330" i="7"/>
  <c r="E329" i="7"/>
  <c r="E328" i="7"/>
  <c r="I327" i="7"/>
  <c r="H327" i="7"/>
  <c r="G327" i="7"/>
  <c r="F327" i="7"/>
  <c r="I326" i="7"/>
  <c r="H326" i="7"/>
  <c r="G326" i="7"/>
  <c r="F326" i="7"/>
  <c r="I325" i="7"/>
  <c r="H325" i="7"/>
  <c r="G325" i="7"/>
  <c r="F325" i="7"/>
  <c r="D323" i="7"/>
  <c r="C323" i="7"/>
  <c r="B323" i="7"/>
  <c r="H321" i="7"/>
  <c r="G321" i="7"/>
  <c r="E321" i="7"/>
  <c r="E320" i="7"/>
  <c r="E319" i="7"/>
  <c r="E318" i="7"/>
  <c r="I317" i="7"/>
  <c r="H317" i="7"/>
  <c r="G317" i="7"/>
  <c r="F317" i="7"/>
  <c r="I316" i="7"/>
  <c r="H316" i="7"/>
  <c r="G316" i="7"/>
  <c r="F316" i="7"/>
  <c r="I315" i="7"/>
  <c r="H315" i="7"/>
  <c r="G315" i="7"/>
  <c r="F315" i="7"/>
  <c r="I314" i="7"/>
  <c r="H314" i="7"/>
  <c r="G314" i="7"/>
  <c r="F314" i="7"/>
  <c r="D312" i="7"/>
  <c r="C312" i="7"/>
  <c r="B312" i="7"/>
  <c r="H310" i="7"/>
  <c r="G310" i="7"/>
  <c r="E310" i="7"/>
  <c r="E309" i="7"/>
  <c r="E308" i="7"/>
  <c r="E307" i="7"/>
  <c r="I306" i="7"/>
  <c r="H306" i="7"/>
  <c r="G306" i="7"/>
  <c r="F306" i="7"/>
  <c r="I305" i="7"/>
  <c r="H305" i="7"/>
  <c r="G305" i="7"/>
  <c r="F305" i="7"/>
  <c r="I304" i="7"/>
  <c r="H304" i="7"/>
  <c r="G304" i="7"/>
  <c r="F304" i="7"/>
  <c r="I303" i="7"/>
  <c r="H303" i="7"/>
  <c r="G303" i="7"/>
  <c r="F303" i="7"/>
  <c r="D301" i="7"/>
  <c r="C301" i="7"/>
  <c r="B301" i="7"/>
  <c r="H299" i="7"/>
  <c r="G299" i="7"/>
  <c r="E299" i="7"/>
  <c r="E298" i="7"/>
  <c r="E297" i="7"/>
  <c r="E296" i="7"/>
  <c r="I295" i="7"/>
  <c r="H295" i="7"/>
  <c r="G295" i="7"/>
  <c r="F295" i="7"/>
  <c r="I294" i="7"/>
  <c r="H294" i="7"/>
  <c r="G294" i="7"/>
  <c r="F294" i="7"/>
  <c r="I293" i="7"/>
  <c r="H293" i="7"/>
  <c r="G293" i="7"/>
  <c r="F293" i="7"/>
  <c r="I292" i="7"/>
  <c r="H292" i="7"/>
  <c r="G292" i="7"/>
  <c r="F292" i="7"/>
  <c r="D290" i="7"/>
  <c r="C290" i="7"/>
  <c r="B290" i="7"/>
  <c r="H288" i="7"/>
  <c r="G288" i="7"/>
  <c r="E288" i="7"/>
  <c r="E287" i="7"/>
  <c r="E286" i="7"/>
  <c r="E285" i="7"/>
  <c r="I284" i="7"/>
  <c r="H284" i="7"/>
  <c r="G284" i="7"/>
  <c r="F284" i="7"/>
  <c r="I283" i="7"/>
  <c r="H283" i="7"/>
  <c r="G283" i="7"/>
  <c r="F283" i="7"/>
  <c r="I282" i="7"/>
  <c r="H282" i="7"/>
  <c r="G282" i="7"/>
  <c r="F282" i="7"/>
  <c r="I281" i="7"/>
  <c r="H281" i="7"/>
  <c r="G281" i="7"/>
  <c r="F281" i="7"/>
  <c r="D279" i="7"/>
  <c r="C279" i="7"/>
  <c r="B279" i="7"/>
  <c r="H277" i="7"/>
  <c r="G277" i="7"/>
  <c r="E277" i="7"/>
  <c r="E276" i="7"/>
  <c r="E275" i="7"/>
  <c r="E274" i="7"/>
  <c r="I273" i="7"/>
  <c r="H273" i="7"/>
  <c r="G273" i="7"/>
  <c r="F273" i="7"/>
  <c r="I272" i="7"/>
  <c r="H272" i="7"/>
  <c r="G272" i="7"/>
  <c r="F272" i="7"/>
  <c r="I271" i="7"/>
  <c r="H271" i="7"/>
  <c r="G271" i="7"/>
  <c r="F271" i="7"/>
  <c r="D269" i="7"/>
  <c r="C269" i="7"/>
  <c r="B269" i="7"/>
  <c r="H267" i="7"/>
  <c r="G267" i="7"/>
  <c r="E267" i="7"/>
  <c r="E266" i="7"/>
  <c r="E265" i="7"/>
  <c r="E264" i="7"/>
  <c r="I263" i="7"/>
  <c r="H263" i="7"/>
  <c r="G263" i="7"/>
  <c r="F263" i="7"/>
  <c r="I262" i="7"/>
  <c r="H262" i="7"/>
  <c r="G262" i="7"/>
  <c r="F262" i="7"/>
  <c r="I261" i="7"/>
  <c r="H261" i="7"/>
  <c r="G261" i="7"/>
  <c r="F261" i="7"/>
  <c r="I260" i="7"/>
  <c r="H260" i="7"/>
  <c r="G260" i="7"/>
  <c r="F260" i="7"/>
  <c r="E259" i="7"/>
  <c r="D259" i="7"/>
  <c r="C259" i="7"/>
  <c r="B259" i="7"/>
  <c r="H257" i="7"/>
  <c r="G257" i="7"/>
  <c r="E257" i="7"/>
  <c r="E256" i="7"/>
  <c r="E255" i="7"/>
  <c r="E254" i="7"/>
  <c r="I253" i="7"/>
  <c r="H253" i="7"/>
  <c r="G253" i="7"/>
  <c r="F253" i="7"/>
  <c r="I252" i="7"/>
  <c r="H252" i="7"/>
  <c r="G252" i="7"/>
  <c r="F252" i="7"/>
  <c r="I251" i="7"/>
  <c r="H251" i="7"/>
  <c r="G251" i="7"/>
  <c r="F251" i="7"/>
  <c r="I250" i="7"/>
  <c r="H250" i="7"/>
  <c r="G250" i="7"/>
  <c r="F250" i="7"/>
  <c r="E249" i="7"/>
  <c r="D249" i="7"/>
  <c r="C249" i="7"/>
  <c r="B249" i="7"/>
  <c r="H247" i="7"/>
  <c r="G247" i="7"/>
  <c r="E247" i="7"/>
  <c r="E246" i="7"/>
  <c r="E245" i="7"/>
  <c r="E244" i="7"/>
  <c r="I243" i="7"/>
  <c r="H243" i="7"/>
  <c r="G243" i="7"/>
  <c r="F243" i="7"/>
  <c r="I242" i="7"/>
  <c r="H242" i="7"/>
  <c r="G242" i="7"/>
  <c r="F242" i="7"/>
  <c r="I241" i="7"/>
  <c r="H241" i="7"/>
  <c r="G241" i="7"/>
  <c r="F241" i="7"/>
  <c r="I240" i="7"/>
  <c r="H240" i="7"/>
  <c r="G240" i="7"/>
  <c r="F240" i="7"/>
  <c r="D238" i="7"/>
  <c r="C238" i="7"/>
  <c r="B238" i="7"/>
  <c r="H236" i="7"/>
  <c r="G236" i="7"/>
  <c r="E236" i="7"/>
  <c r="E235" i="7"/>
  <c r="E234" i="7"/>
  <c r="E233" i="7"/>
  <c r="I232" i="7"/>
  <c r="H232" i="7"/>
  <c r="G232" i="7"/>
  <c r="F232" i="7"/>
  <c r="I231" i="7"/>
  <c r="H231" i="7"/>
  <c r="G231" i="7"/>
  <c r="F231" i="7"/>
  <c r="I230" i="7"/>
  <c r="H230" i="7"/>
  <c r="G230" i="7"/>
  <c r="F230" i="7"/>
  <c r="I229" i="7"/>
  <c r="H229" i="7"/>
  <c r="G229" i="7"/>
  <c r="F229" i="7"/>
  <c r="D227" i="7"/>
  <c r="C227" i="7"/>
  <c r="B227" i="7"/>
  <c r="H225" i="7"/>
  <c r="G225" i="7"/>
  <c r="E225" i="7"/>
  <c r="E224" i="7"/>
  <c r="E223" i="7"/>
  <c r="E222" i="7"/>
  <c r="I221" i="7"/>
  <c r="H221" i="7"/>
  <c r="G221" i="7"/>
  <c r="F221" i="7"/>
  <c r="I220" i="7"/>
  <c r="H220" i="7"/>
  <c r="G220" i="7"/>
  <c r="F220" i="7"/>
  <c r="I219" i="7"/>
  <c r="H219" i="7"/>
  <c r="G219" i="7"/>
  <c r="F219" i="7"/>
  <c r="I218" i="7"/>
  <c r="H218" i="7"/>
  <c r="G218" i="7"/>
  <c r="F218" i="7"/>
  <c r="E217" i="7"/>
  <c r="D217" i="7"/>
  <c r="C217" i="7"/>
  <c r="B217" i="7"/>
  <c r="H215" i="7"/>
  <c r="G215" i="7"/>
  <c r="E215" i="7"/>
  <c r="E214" i="7"/>
  <c r="E213" i="7"/>
  <c r="E212" i="7"/>
  <c r="I211" i="7"/>
  <c r="H211" i="7"/>
  <c r="G211" i="7"/>
  <c r="F211" i="7"/>
  <c r="I210" i="7"/>
  <c r="H210" i="7"/>
  <c r="G210" i="7"/>
  <c r="F210" i="7"/>
  <c r="I209" i="7"/>
  <c r="H209" i="7"/>
  <c r="G209" i="7"/>
  <c r="F209" i="7"/>
  <c r="I208" i="7"/>
  <c r="H208" i="7"/>
  <c r="G208" i="7"/>
  <c r="F208" i="7"/>
  <c r="D206" i="7"/>
  <c r="C206" i="7"/>
  <c r="B206" i="7"/>
  <c r="H204" i="7"/>
  <c r="G204" i="7"/>
  <c r="E204" i="7"/>
  <c r="E203" i="7"/>
  <c r="E202" i="7"/>
  <c r="E201" i="7"/>
  <c r="I200" i="7"/>
  <c r="H200" i="7"/>
  <c r="G200" i="7"/>
  <c r="F200" i="7"/>
  <c r="I199" i="7"/>
  <c r="H199" i="7"/>
  <c r="G199" i="7"/>
  <c r="F199" i="7"/>
  <c r="I198" i="7"/>
  <c r="H198" i="7"/>
  <c r="G198" i="7"/>
  <c r="F198" i="7"/>
  <c r="I197" i="7"/>
  <c r="H197" i="7"/>
  <c r="G197" i="7"/>
  <c r="F197" i="7"/>
  <c r="E196" i="7"/>
  <c r="D196" i="7"/>
  <c r="C196" i="7"/>
  <c r="B196" i="7"/>
  <c r="H194" i="7"/>
  <c r="G194" i="7"/>
  <c r="E194" i="7"/>
  <c r="E193" i="7"/>
  <c r="E192" i="7"/>
  <c r="E191" i="7"/>
  <c r="I190" i="7"/>
  <c r="H190" i="7"/>
  <c r="G190" i="7"/>
  <c r="F190" i="7"/>
  <c r="I189" i="7"/>
  <c r="H189" i="7"/>
  <c r="G189" i="7"/>
  <c r="F189" i="7"/>
  <c r="I188" i="7"/>
  <c r="H188" i="7"/>
  <c r="G188" i="7"/>
  <c r="F188" i="7"/>
  <c r="I187" i="7"/>
  <c r="H187" i="7"/>
  <c r="G187" i="7"/>
  <c r="F187" i="7"/>
  <c r="D185" i="7"/>
  <c r="C185" i="7"/>
  <c r="B185" i="7"/>
  <c r="H183" i="7"/>
  <c r="G183" i="7"/>
  <c r="E183" i="7"/>
  <c r="E182" i="7"/>
  <c r="E181" i="7"/>
  <c r="E180" i="7"/>
  <c r="I179" i="7"/>
  <c r="H179" i="7"/>
  <c r="G179" i="7"/>
  <c r="F179" i="7"/>
  <c r="I178" i="7"/>
  <c r="H178" i="7"/>
  <c r="G178" i="7"/>
  <c r="F178" i="7"/>
  <c r="I177" i="7"/>
  <c r="H177" i="7"/>
  <c r="G177" i="7"/>
  <c r="F177" i="7"/>
  <c r="I176" i="7"/>
  <c r="H176" i="7"/>
  <c r="G176" i="7"/>
  <c r="F176" i="7"/>
  <c r="D174" i="7"/>
  <c r="C174" i="7"/>
  <c r="B174" i="7"/>
  <c r="H172" i="7"/>
  <c r="G172" i="7"/>
  <c r="E172" i="7"/>
  <c r="E171" i="7"/>
  <c r="E170" i="7"/>
  <c r="I169" i="7"/>
  <c r="H169" i="7"/>
  <c r="G169" i="7"/>
  <c r="F169" i="7"/>
  <c r="E168" i="7"/>
  <c r="D168" i="7"/>
  <c r="C168" i="7"/>
  <c r="B168" i="7"/>
  <c r="A167" i="7"/>
  <c r="H161" i="7"/>
  <c r="G161" i="7"/>
  <c r="E161" i="7"/>
  <c r="E160" i="7"/>
  <c r="E159" i="7"/>
  <c r="I158" i="7"/>
  <c r="H158" i="7"/>
  <c r="G158" i="7"/>
  <c r="F158" i="7"/>
  <c r="E157" i="7"/>
  <c r="D157" i="7"/>
  <c r="C157" i="7"/>
  <c r="B157" i="7"/>
  <c r="H155" i="7"/>
  <c r="G155" i="7"/>
  <c r="E155" i="7"/>
  <c r="E154" i="7"/>
  <c r="E153" i="7"/>
  <c r="I152" i="7"/>
  <c r="H152" i="7"/>
  <c r="G152" i="7"/>
  <c r="F152" i="7"/>
  <c r="D150" i="7"/>
  <c r="C150" i="7"/>
  <c r="B150" i="7"/>
  <c r="H148" i="7"/>
  <c r="G148" i="7"/>
  <c r="E148" i="7"/>
  <c r="E147" i="7"/>
  <c r="E146" i="7"/>
  <c r="E145" i="7"/>
  <c r="I144" i="7"/>
  <c r="H144" i="7"/>
  <c r="G144" i="7"/>
  <c r="F144" i="7"/>
  <c r="I143" i="7"/>
  <c r="H143" i="7"/>
  <c r="G143" i="7"/>
  <c r="F143" i="7"/>
  <c r="I142" i="7"/>
  <c r="H142" i="7"/>
  <c r="G142" i="7"/>
  <c r="F142" i="7"/>
  <c r="E141" i="7"/>
  <c r="D141" i="7"/>
  <c r="C141" i="7"/>
  <c r="B141" i="7"/>
  <c r="H139" i="7"/>
  <c r="G139" i="7"/>
  <c r="E139" i="7"/>
  <c r="E138" i="7"/>
  <c r="E137" i="7"/>
  <c r="E136" i="7"/>
  <c r="I135" i="7"/>
  <c r="H135" i="7"/>
  <c r="G135" i="7"/>
  <c r="F135" i="7"/>
  <c r="I134" i="7"/>
  <c r="H134" i="7"/>
  <c r="G134" i="7"/>
  <c r="F134" i="7"/>
  <c r="I133" i="7"/>
  <c r="H133" i="7"/>
  <c r="G133" i="7"/>
  <c r="F133" i="7"/>
  <c r="D131" i="7"/>
  <c r="C131" i="7"/>
  <c r="B131" i="7"/>
  <c r="H129" i="7"/>
  <c r="G129" i="7"/>
  <c r="E129" i="7"/>
  <c r="E128" i="7"/>
  <c r="E127" i="7"/>
  <c r="E126" i="7"/>
  <c r="I125" i="7"/>
  <c r="H125" i="7"/>
  <c r="G125" i="7"/>
  <c r="F125" i="7"/>
  <c r="I124" i="7"/>
  <c r="H124" i="7"/>
  <c r="G124" i="7"/>
  <c r="F124" i="7"/>
  <c r="I123" i="7"/>
  <c r="H123" i="7"/>
  <c r="G123" i="7"/>
  <c r="F123" i="7"/>
  <c r="I122" i="7"/>
  <c r="H122" i="7"/>
  <c r="G122" i="7"/>
  <c r="F122" i="7"/>
  <c r="D120" i="7"/>
  <c r="C120" i="7"/>
  <c r="B120" i="7"/>
  <c r="H118" i="7"/>
  <c r="G118" i="7"/>
  <c r="E118" i="7"/>
  <c r="E117" i="7"/>
  <c r="E116" i="7"/>
  <c r="E115" i="7"/>
  <c r="I114" i="7"/>
  <c r="H114" i="7"/>
  <c r="G114" i="7"/>
  <c r="F114" i="7"/>
  <c r="I113" i="7"/>
  <c r="H113" i="7"/>
  <c r="G113" i="7"/>
  <c r="F113" i="7"/>
  <c r="I112" i="7"/>
  <c r="H112" i="7"/>
  <c r="G112" i="7"/>
  <c r="F112" i="7"/>
  <c r="I111" i="7"/>
  <c r="H111" i="7"/>
  <c r="G111" i="7"/>
  <c r="F111" i="7"/>
  <c r="D109" i="7"/>
  <c r="C109" i="7"/>
  <c r="B109" i="7"/>
  <c r="H107" i="7"/>
  <c r="G107" i="7"/>
  <c r="E107" i="7"/>
  <c r="E106" i="7"/>
  <c r="E105" i="7"/>
  <c r="E104" i="7"/>
  <c r="I103" i="7"/>
  <c r="H103" i="7"/>
  <c r="G103" i="7"/>
  <c r="F103" i="7"/>
  <c r="I102" i="7"/>
  <c r="H102" i="7"/>
  <c r="G102" i="7"/>
  <c r="F102" i="7"/>
  <c r="I101" i="7"/>
  <c r="H101" i="7"/>
  <c r="G101" i="7"/>
  <c r="F101" i="7"/>
  <c r="E100" i="7"/>
  <c r="D100" i="7"/>
  <c r="C100" i="7"/>
  <c r="B100" i="7"/>
  <c r="H98" i="7"/>
  <c r="G98" i="7"/>
  <c r="E98" i="7"/>
  <c r="E97" i="7"/>
  <c r="E96" i="7"/>
  <c r="E95" i="7"/>
  <c r="I94" i="7"/>
  <c r="H94" i="7"/>
  <c r="G94" i="7"/>
  <c r="F94" i="7"/>
  <c r="I93" i="7"/>
  <c r="H93" i="7"/>
  <c r="G93" i="7"/>
  <c r="F93" i="7"/>
  <c r="I92" i="7"/>
  <c r="H92" i="7"/>
  <c r="G92" i="7"/>
  <c r="F92" i="7"/>
  <c r="I91" i="7"/>
  <c r="H91" i="7"/>
  <c r="G91" i="7"/>
  <c r="F91" i="7"/>
  <c r="E90" i="7"/>
  <c r="D90" i="7"/>
  <c r="C90" i="7"/>
  <c r="B90" i="7"/>
  <c r="H88" i="7"/>
  <c r="G88" i="7"/>
  <c r="E88" i="7"/>
  <c r="E87" i="7"/>
  <c r="E86" i="7"/>
  <c r="E85" i="7"/>
  <c r="I84" i="7"/>
  <c r="H84" i="7"/>
  <c r="G84" i="7"/>
  <c r="F84" i="7"/>
  <c r="I83" i="7"/>
  <c r="H83" i="7"/>
  <c r="G83" i="7"/>
  <c r="F83" i="7"/>
  <c r="I82" i="7"/>
  <c r="H82" i="7"/>
  <c r="G82" i="7"/>
  <c r="F82" i="7"/>
  <c r="I81" i="7"/>
  <c r="H81" i="7"/>
  <c r="G81" i="7"/>
  <c r="F81" i="7"/>
  <c r="E80" i="7"/>
  <c r="D80" i="7"/>
  <c r="C80" i="7"/>
  <c r="B80" i="7"/>
  <c r="H78" i="7"/>
  <c r="G78" i="7"/>
  <c r="E78" i="7"/>
  <c r="E77" i="7"/>
  <c r="E76" i="7"/>
  <c r="E75" i="7"/>
  <c r="I74" i="7"/>
  <c r="H74" i="7"/>
  <c r="G74" i="7"/>
  <c r="F74" i="7"/>
  <c r="I73" i="7"/>
  <c r="H73" i="7"/>
  <c r="G73" i="7"/>
  <c r="F73" i="7"/>
  <c r="I72" i="7"/>
  <c r="H72" i="7"/>
  <c r="G72" i="7"/>
  <c r="F72" i="7"/>
  <c r="I71" i="7"/>
  <c r="H71" i="7"/>
  <c r="G71" i="7"/>
  <c r="F71" i="7"/>
  <c r="E70" i="7"/>
  <c r="D70" i="7"/>
  <c r="C70" i="7"/>
  <c r="B70" i="7"/>
  <c r="H68" i="7"/>
  <c r="G68" i="7"/>
  <c r="E68" i="7"/>
  <c r="E67" i="7"/>
  <c r="E66" i="7"/>
  <c r="E65" i="7"/>
  <c r="I64" i="7"/>
  <c r="H64" i="7"/>
  <c r="G64" i="7"/>
  <c r="F64" i="7"/>
  <c r="I63" i="7"/>
  <c r="H63" i="7"/>
  <c r="G63" i="7"/>
  <c r="F63" i="7"/>
  <c r="I62" i="7"/>
  <c r="H62" i="7"/>
  <c r="G62" i="7"/>
  <c r="F62" i="7"/>
  <c r="I61" i="7"/>
  <c r="H61" i="7"/>
  <c r="G61" i="7"/>
  <c r="F61" i="7"/>
  <c r="E60" i="7"/>
  <c r="D60" i="7"/>
  <c r="C60" i="7"/>
  <c r="B60" i="7"/>
  <c r="H58" i="7"/>
  <c r="G58" i="7"/>
  <c r="E58" i="7"/>
  <c r="E57" i="7"/>
  <c r="E56" i="7"/>
  <c r="E55" i="7"/>
  <c r="I54" i="7"/>
  <c r="H54" i="7"/>
  <c r="G54" i="7"/>
  <c r="F54" i="7"/>
  <c r="I53" i="7"/>
  <c r="H53" i="7"/>
  <c r="G53" i="7"/>
  <c r="F53" i="7"/>
  <c r="I52" i="7"/>
  <c r="H52" i="7"/>
  <c r="G52" i="7"/>
  <c r="F52" i="7"/>
  <c r="I51" i="7"/>
  <c r="H51" i="7"/>
  <c r="G51" i="7"/>
  <c r="F51" i="7"/>
  <c r="E50" i="7"/>
  <c r="D50" i="7"/>
  <c r="C50" i="7"/>
  <c r="B50" i="7"/>
  <c r="H48" i="7"/>
  <c r="G48" i="7"/>
  <c r="E48" i="7"/>
  <c r="E47" i="7"/>
  <c r="E46" i="7"/>
  <c r="E45" i="7"/>
  <c r="I44" i="7"/>
  <c r="H44" i="7"/>
  <c r="G44" i="7"/>
  <c r="F44" i="7"/>
  <c r="I43" i="7"/>
  <c r="H43" i="7"/>
  <c r="G43" i="7"/>
  <c r="F43" i="7"/>
  <c r="I42" i="7"/>
  <c r="H42" i="7"/>
  <c r="G42" i="7"/>
  <c r="F42" i="7"/>
  <c r="I41" i="7"/>
  <c r="H41" i="7"/>
  <c r="G41" i="7"/>
  <c r="F41" i="7"/>
  <c r="E40" i="7"/>
  <c r="D40" i="7"/>
  <c r="C40" i="7"/>
  <c r="B40" i="7"/>
  <c r="H38" i="7"/>
  <c r="G38" i="7"/>
  <c r="E38" i="7"/>
  <c r="E37" i="7"/>
  <c r="E36" i="7"/>
  <c r="I35" i="7"/>
  <c r="H35" i="7"/>
  <c r="G35" i="7"/>
  <c r="F35" i="7"/>
  <c r="E34" i="7"/>
  <c r="D34" i="7"/>
  <c r="C34" i="7"/>
  <c r="B34" i="7"/>
  <c r="A33" i="7"/>
  <c r="A19" i="7"/>
  <c r="A16" i="7"/>
  <c r="A13" i="7"/>
  <c r="A10" i="7"/>
  <c r="G6" i="7"/>
  <c r="B6" i="7"/>
  <c r="A1" i="7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" i="3"/>
  <c r="Y1" i="3"/>
  <c r="CX1" i="3" s="1"/>
  <c r="DG1" i="3" s="1"/>
  <c r="CU1" i="3"/>
  <c r="CV1" i="3"/>
  <c r="CY1" i="3"/>
  <c r="CZ1" i="3"/>
  <c r="DB1" i="3" s="1"/>
  <c r="DA1" i="3"/>
  <c r="DC1" i="3"/>
  <c r="A2" i="3"/>
  <c r="Y2" i="3"/>
  <c r="CV2" i="3" s="1"/>
  <c r="CU2" i="3"/>
  <c r="CY2" i="3"/>
  <c r="CZ2" i="3"/>
  <c r="DB2" i="3" s="1"/>
  <c r="DA2" i="3"/>
  <c r="DC2" i="3"/>
  <c r="A3" i="3"/>
  <c r="Y3" i="3"/>
  <c r="CX3" i="3" s="1"/>
  <c r="CY3" i="3"/>
  <c r="CZ3" i="3"/>
  <c r="DB3" i="3" s="1"/>
  <c r="DA3" i="3"/>
  <c r="DC3" i="3"/>
  <c r="DG3" i="3"/>
  <c r="A4" i="3"/>
  <c r="Y4" i="3"/>
  <c r="CX4" i="3" s="1"/>
  <c r="CY4" i="3"/>
  <c r="CZ4" i="3"/>
  <c r="DB4" i="3" s="1"/>
  <c r="DA4" i="3"/>
  <c r="DC4" i="3"/>
  <c r="A5" i="3"/>
  <c r="Y5" i="3"/>
  <c r="CX5" i="3" s="1"/>
  <c r="DF5" i="3" s="1"/>
  <c r="CU5" i="3"/>
  <c r="CV5" i="3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X7" i="3" s="1"/>
  <c r="DI7" i="3" s="1"/>
  <c r="CY7" i="3"/>
  <c r="CZ7" i="3"/>
  <c r="DB7" i="3" s="1"/>
  <c r="DA7" i="3"/>
  <c r="DC7" i="3"/>
  <c r="A8" i="3"/>
  <c r="Y8" i="3"/>
  <c r="CV8" i="3" s="1"/>
  <c r="CU8" i="3"/>
  <c r="CY8" i="3"/>
  <c r="CZ8" i="3"/>
  <c r="DA8" i="3"/>
  <c r="DB8" i="3"/>
  <c r="DC8" i="3"/>
  <c r="A9" i="3"/>
  <c r="Y9" i="3"/>
  <c r="CX9" i="3" s="1"/>
  <c r="CY9" i="3"/>
  <c r="CZ9" i="3"/>
  <c r="DB9" i="3" s="1"/>
  <c r="DA9" i="3"/>
  <c r="DC9" i="3"/>
  <c r="A10" i="3"/>
  <c r="Y10" i="3"/>
  <c r="CX10" i="3" s="1"/>
  <c r="DH10" i="3" s="1"/>
  <c r="CY10" i="3"/>
  <c r="CZ10" i="3"/>
  <c r="DB10" i="3" s="1"/>
  <c r="DA10" i="3"/>
  <c r="DC10" i="3"/>
  <c r="DF10" i="3"/>
  <c r="DJ10" i="3" s="1"/>
  <c r="DG10" i="3"/>
  <c r="A11" i="3"/>
  <c r="Y11" i="3"/>
  <c r="CU11" i="3"/>
  <c r="CV11" i="3"/>
  <c r="CX11" i="3"/>
  <c r="DF11" i="3" s="1"/>
  <c r="CY11" i="3"/>
  <c r="CZ11" i="3"/>
  <c r="DB11" i="3" s="1"/>
  <c r="DA11" i="3"/>
  <c r="DC11" i="3"/>
  <c r="A12" i="3"/>
  <c r="Y12" i="3"/>
  <c r="CX12" i="3"/>
  <c r="CY12" i="3"/>
  <c r="CZ12" i="3"/>
  <c r="DA12" i="3"/>
  <c r="DB12" i="3"/>
  <c r="DC12" i="3"/>
  <c r="A13" i="3"/>
  <c r="Y13" i="3"/>
  <c r="CX13" i="3" s="1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V16" i="3" s="1"/>
  <c r="CU16" i="3"/>
  <c r="CY16" i="3"/>
  <c r="CZ16" i="3"/>
  <c r="DB16" i="3" s="1"/>
  <c r="DA16" i="3"/>
  <c r="DC16" i="3"/>
  <c r="A17" i="3"/>
  <c r="Y17" i="3"/>
  <c r="CW17" i="3" s="1"/>
  <c r="CY17" i="3"/>
  <c r="CZ17" i="3"/>
  <c r="DB17" i="3" s="1"/>
  <c r="DA17" i="3"/>
  <c r="DC17" i="3"/>
  <c r="A18" i="3"/>
  <c r="Y18" i="3"/>
  <c r="CX18" i="3" s="1"/>
  <c r="CY18" i="3"/>
  <c r="CZ18" i="3"/>
  <c r="DB18" i="3" s="1"/>
  <c r="DA18" i="3"/>
  <c r="DC18" i="3"/>
  <c r="A19" i="3"/>
  <c r="Y19" i="3"/>
  <c r="CX19" i="3"/>
  <c r="CY19" i="3"/>
  <c r="CZ19" i="3"/>
  <c r="DA19" i="3"/>
  <c r="DB19" i="3"/>
  <c r="DC19" i="3"/>
  <c r="A20" i="3"/>
  <c r="Y20" i="3"/>
  <c r="CX20" i="3" s="1"/>
  <c r="CY20" i="3"/>
  <c r="CZ20" i="3"/>
  <c r="DB20" i="3" s="1"/>
  <c r="DA20" i="3"/>
  <c r="DC20" i="3"/>
  <c r="A21" i="3"/>
  <c r="Y21" i="3"/>
  <c r="CV21" i="3" s="1"/>
  <c r="CU21" i="3"/>
  <c r="CX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X23" i="3" s="1"/>
  <c r="DI23" i="3" s="1"/>
  <c r="CY23" i="3"/>
  <c r="CZ23" i="3"/>
  <c r="DB23" i="3" s="1"/>
  <c r="DA23" i="3"/>
  <c r="DC23" i="3"/>
  <c r="A24" i="3"/>
  <c r="Y24" i="3"/>
  <c r="CX24" i="3"/>
  <c r="DH24" i="3" s="1"/>
  <c r="CY24" i="3"/>
  <c r="CZ24" i="3"/>
  <c r="DA24" i="3"/>
  <c r="DB24" i="3"/>
  <c r="DC24" i="3"/>
  <c r="DF24" i="3"/>
  <c r="DJ24" i="3" s="1"/>
  <c r="DG24" i="3"/>
  <c r="A25" i="3"/>
  <c r="Y25" i="3"/>
  <c r="CX25" i="3"/>
  <c r="CY25" i="3"/>
  <c r="CZ25" i="3"/>
  <c r="DB25" i="3" s="1"/>
  <c r="DA25" i="3"/>
  <c r="DC25" i="3"/>
  <c r="A26" i="3"/>
  <c r="Y26" i="3"/>
  <c r="CX26" i="3" s="1"/>
  <c r="CU26" i="3"/>
  <c r="CV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X28" i="3" s="1"/>
  <c r="CY28" i="3"/>
  <c r="CZ28" i="3"/>
  <c r="DB28" i="3" s="1"/>
  <c r="DA28" i="3"/>
  <c r="DC28" i="3"/>
  <c r="A29" i="3"/>
  <c r="Y29" i="3"/>
  <c r="CX29" i="3"/>
  <c r="CY29" i="3"/>
  <c r="CZ29" i="3"/>
  <c r="DB29" i="3" s="1"/>
  <c r="DA29" i="3"/>
  <c r="DC29" i="3"/>
  <c r="A30" i="3"/>
  <c r="Y30" i="3"/>
  <c r="CX30" i="3" s="1"/>
  <c r="DF30" i="3" s="1"/>
  <c r="DJ30" i="3" s="1"/>
  <c r="CY30" i="3"/>
  <c r="CZ30" i="3"/>
  <c r="DB30" i="3" s="1"/>
  <c r="DA30" i="3"/>
  <c r="DC30" i="3"/>
  <c r="DG30" i="3"/>
  <c r="A31" i="3"/>
  <c r="Y31" i="3"/>
  <c r="CV31" i="3" s="1"/>
  <c r="CU31" i="3"/>
  <c r="CY31" i="3"/>
  <c r="CZ31" i="3"/>
  <c r="DB31" i="3" s="1"/>
  <c r="DA31" i="3"/>
  <c r="DC31" i="3"/>
  <c r="A32" i="3"/>
  <c r="Y32" i="3"/>
  <c r="CW32" i="3" s="1"/>
  <c r="CY32" i="3"/>
  <c r="CZ32" i="3"/>
  <c r="DB32" i="3" s="1"/>
  <c r="DA32" i="3"/>
  <c r="DC32" i="3"/>
  <c r="A33" i="3"/>
  <c r="Y33" i="3"/>
  <c r="CX33" i="3" s="1"/>
  <c r="CY33" i="3"/>
  <c r="CZ33" i="3"/>
  <c r="DB33" i="3" s="1"/>
  <c r="DA33" i="3"/>
  <c r="DC33" i="3"/>
  <c r="A34" i="3"/>
  <c r="Y34" i="3"/>
  <c r="CX34" i="3" s="1"/>
  <c r="CY34" i="3"/>
  <c r="CZ34" i="3"/>
  <c r="DA34" i="3"/>
  <c r="DB34" i="3"/>
  <c r="DC34" i="3"/>
  <c r="A35" i="3"/>
  <c r="Y35" i="3"/>
  <c r="CX35" i="3" s="1"/>
  <c r="CY35" i="3"/>
  <c r="CZ35" i="3"/>
  <c r="DB35" i="3" s="1"/>
  <c r="DA35" i="3"/>
  <c r="DC35" i="3"/>
  <c r="A36" i="3"/>
  <c r="Y36" i="3"/>
  <c r="CV36" i="3" s="1"/>
  <c r="CU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X38" i="3" s="1"/>
  <c r="DH38" i="3" s="1"/>
  <c r="CY38" i="3"/>
  <c r="CZ38" i="3"/>
  <c r="DA38" i="3"/>
  <c r="DB38" i="3"/>
  <c r="DC38" i="3"/>
  <c r="A39" i="3"/>
  <c r="Y39" i="3"/>
  <c r="CX39" i="3"/>
  <c r="CY39" i="3"/>
  <c r="CZ39" i="3"/>
  <c r="DB39" i="3" s="1"/>
  <c r="DA39" i="3"/>
  <c r="DC39" i="3"/>
  <c r="A40" i="3"/>
  <c r="Y40" i="3"/>
  <c r="CX40" i="3"/>
  <c r="DF40" i="3" s="1"/>
  <c r="DJ40" i="3" s="1"/>
  <c r="CY40" i="3"/>
  <c r="CZ40" i="3"/>
  <c r="DB40" i="3" s="1"/>
  <c r="DA40" i="3"/>
  <c r="DC40" i="3"/>
  <c r="DG40" i="3"/>
  <c r="DH40" i="3"/>
  <c r="A41" i="3"/>
  <c r="Y41" i="3"/>
  <c r="CU41" i="3"/>
  <c r="CV41" i="3"/>
  <c r="CX41" i="3"/>
  <c r="CY41" i="3"/>
  <c r="CZ41" i="3"/>
  <c r="DB41" i="3" s="1"/>
  <c r="DA41" i="3"/>
  <c r="DC41" i="3"/>
  <c r="A42" i="3"/>
  <c r="Y42" i="3"/>
  <c r="CW42" i="3" s="1"/>
  <c r="CY42" i="3"/>
  <c r="CZ42" i="3"/>
  <c r="DB42" i="3" s="1"/>
  <c r="DA42" i="3"/>
  <c r="DC42" i="3"/>
  <c r="A43" i="3"/>
  <c r="Y43" i="3"/>
  <c r="CX43" i="3" s="1"/>
  <c r="CY43" i="3"/>
  <c r="CZ43" i="3"/>
  <c r="DB43" i="3" s="1"/>
  <c r="DA43" i="3"/>
  <c r="DC43" i="3"/>
  <c r="A44" i="3"/>
  <c r="Y44" i="3"/>
  <c r="CX44" i="3" s="1"/>
  <c r="DI44" i="3" s="1"/>
  <c r="DJ44" i="3" s="1"/>
  <c r="CU44" i="3"/>
  <c r="CV44" i="3"/>
  <c r="CY44" i="3"/>
  <c r="CZ44" i="3"/>
  <c r="DB44" i="3" s="1"/>
  <c r="DA44" i="3"/>
  <c r="DC44" i="3"/>
  <c r="A45" i="3"/>
  <c r="Y45" i="3"/>
  <c r="CW45" i="3" s="1"/>
  <c r="CY45" i="3"/>
  <c r="CZ45" i="3"/>
  <c r="DB45" i="3" s="1"/>
  <c r="DA45" i="3"/>
  <c r="DC45" i="3"/>
  <c r="A46" i="3"/>
  <c r="Y46" i="3"/>
  <c r="CX46" i="3" s="1"/>
  <c r="DH46" i="3" s="1"/>
  <c r="CY46" i="3"/>
  <c r="CZ46" i="3"/>
  <c r="DB46" i="3" s="1"/>
  <c r="DA46" i="3"/>
  <c r="DC46" i="3"/>
  <c r="A47" i="3"/>
  <c r="Y47" i="3"/>
  <c r="CX47" i="3"/>
  <c r="CY47" i="3"/>
  <c r="CZ47" i="3"/>
  <c r="DB47" i="3" s="1"/>
  <c r="DA47" i="3"/>
  <c r="DC47" i="3"/>
  <c r="A48" i="3"/>
  <c r="Y48" i="3"/>
  <c r="CX48" i="3"/>
  <c r="DF48" i="3" s="1"/>
  <c r="DJ48" i="3" s="1"/>
  <c r="CY48" i="3"/>
  <c r="CZ48" i="3"/>
  <c r="DB48" i="3" s="1"/>
  <c r="DA48" i="3"/>
  <c r="DC48" i="3"/>
  <c r="A49" i="3"/>
  <c r="Y49" i="3"/>
  <c r="CU49" i="3"/>
  <c r="CV49" i="3"/>
  <c r="CX49" i="3"/>
  <c r="DI49" i="3" s="1"/>
  <c r="DJ49" i="3" s="1"/>
  <c r="CY49" i="3"/>
  <c r="CZ49" i="3"/>
  <c r="DB49" i="3" s="1"/>
  <c r="DA49" i="3"/>
  <c r="DC49" i="3"/>
  <c r="A50" i="3"/>
  <c r="Y50" i="3"/>
  <c r="CW50" i="3" s="1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V63" i="3" s="1"/>
  <c r="CU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X66" i="3" s="1"/>
  <c r="CU66" i="3"/>
  <c r="CV66" i="3"/>
  <c r="CY66" i="3"/>
  <c r="CZ66" i="3"/>
  <c r="DA66" i="3"/>
  <c r="DB66" i="3"/>
  <c r="DC66" i="3"/>
  <c r="A67" i="3"/>
  <c r="Y67" i="3"/>
  <c r="CX67" i="3" s="1"/>
  <c r="DF67" i="3" s="1"/>
  <c r="CU67" i="3"/>
  <c r="CV67" i="3"/>
  <c r="CY67" i="3"/>
  <c r="CZ67" i="3"/>
  <c r="DB67" i="3" s="1"/>
  <c r="DA67" i="3"/>
  <c r="DC67" i="3"/>
  <c r="DG67" i="3"/>
  <c r="A68" i="3"/>
  <c r="Y68" i="3"/>
  <c r="CX68" i="3" s="1"/>
  <c r="DI68" i="3" s="1"/>
  <c r="CU68" i="3"/>
  <c r="CV68" i="3"/>
  <c r="CY68" i="3"/>
  <c r="CZ68" i="3"/>
  <c r="DA68" i="3"/>
  <c r="DB68" i="3"/>
  <c r="DC68" i="3"/>
  <c r="DF68" i="3"/>
  <c r="DG68" i="3"/>
  <c r="DH68" i="3"/>
  <c r="DJ68" i="3"/>
  <c r="A69" i="3"/>
  <c r="Y69" i="3"/>
  <c r="CX69" i="3" s="1"/>
  <c r="DH69" i="3" s="1"/>
  <c r="CY69" i="3"/>
  <c r="CZ69" i="3"/>
  <c r="DB69" i="3" s="1"/>
  <c r="DA69" i="3"/>
  <c r="DC69" i="3"/>
  <c r="A70" i="3"/>
  <c r="Y70" i="3"/>
  <c r="CX70" i="3"/>
  <c r="CY70" i="3"/>
  <c r="CZ70" i="3"/>
  <c r="DB70" i="3" s="1"/>
  <c r="DA70" i="3"/>
  <c r="DC70" i="3"/>
  <c r="DF70" i="3"/>
  <c r="DJ70" i="3" s="1"/>
  <c r="DG70" i="3"/>
  <c r="DH70" i="3"/>
  <c r="DI70" i="3"/>
  <c r="A71" i="3"/>
  <c r="Y71" i="3"/>
  <c r="CU71" i="3"/>
  <c r="CV71" i="3"/>
  <c r="CX71" i="3"/>
  <c r="CY71" i="3"/>
  <c r="CZ71" i="3"/>
  <c r="DB71" i="3" s="1"/>
  <c r="DA71" i="3"/>
  <c r="DC71" i="3"/>
  <c r="A72" i="3"/>
  <c r="Y72" i="3"/>
  <c r="CX72" i="3" s="1"/>
  <c r="CY72" i="3"/>
  <c r="CZ72" i="3"/>
  <c r="DA72" i="3"/>
  <c r="DB72" i="3"/>
  <c r="DC72" i="3"/>
  <c r="A73" i="3"/>
  <c r="Y73" i="3"/>
  <c r="CX73" i="3"/>
  <c r="DH73" i="3" s="1"/>
  <c r="CY73" i="3"/>
  <c r="CZ73" i="3"/>
  <c r="DB73" i="3" s="1"/>
  <c r="DA73" i="3"/>
  <c r="DC73" i="3"/>
  <c r="A74" i="3"/>
  <c r="Y74" i="3"/>
  <c r="CV74" i="3" s="1"/>
  <c r="CU74" i="3"/>
  <c r="CX74" i="3"/>
  <c r="CY74" i="3"/>
  <c r="CZ74" i="3"/>
  <c r="DA74" i="3"/>
  <c r="DB74" i="3"/>
  <c r="DC74" i="3"/>
  <c r="A75" i="3"/>
  <c r="Y75" i="3"/>
  <c r="CX75" i="3" s="1"/>
  <c r="CY75" i="3"/>
  <c r="CZ75" i="3"/>
  <c r="DA75" i="3"/>
  <c r="DB75" i="3"/>
  <c r="DC75" i="3"/>
  <c r="A76" i="3"/>
  <c r="Y76" i="3"/>
  <c r="CX76" i="3" s="1"/>
  <c r="DI76" i="3" s="1"/>
  <c r="CY76" i="3"/>
  <c r="CZ76" i="3"/>
  <c r="DA76" i="3"/>
  <c r="DB76" i="3"/>
  <c r="DC76" i="3"/>
  <c r="DF76" i="3"/>
  <c r="DJ76" i="3" s="1"/>
  <c r="DG76" i="3"/>
  <c r="A77" i="3"/>
  <c r="Y77" i="3"/>
  <c r="CV77" i="3" s="1"/>
  <c r="CU77" i="3"/>
  <c r="CY77" i="3"/>
  <c r="CZ77" i="3"/>
  <c r="DB77" i="3" s="1"/>
  <c r="DA77" i="3"/>
  <c r="DC77" i="3"/>
  <c r="A78" i="3"/>
  <c r="Y78" i="3"/>
  <c r="CX78" i="3"/>
  <c r="CY78" i="3"/>
  <c r="CZ78" i="3"/>
  <c r="DA78" i="3"/>
  <c r="DB78" i="3"/>
  <c r="DC78" i="3"/>
  <c r="A79" i="3"/>
  <c r="Y79" i="3"/>
  <c r="CX79" i="3" s="1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V94" i="3" s="1"/>
  <c r="CU94" i="3"/>
  <c r="CX94" i="3"/>
  <c r="CY94" i="3"/>
  <c r="CZ94" i="3"/>
  <c r="DB94" i="3" s="1"/>
  <c r="DA94" i="3"/>
  <c r="DC94" i="3"/>
  <c r="DH94" i="3"/>
  <c r="DI94" i="3"/>
  <c r="DJ94" i="3" s="1"/>
  <c r="A95" i="3"/>
  <c r="Y95" i="3"/>
  <c r="CW95" i="3"/>
  <c r="CX95" i="3"/>
  <c r="CY95" i="3"/>
  <c r="CZ95" i="3"/>
  <c r="DB95" i="3" s="1"/>
  <c r="DA95" i="3"/>
  <c r="DC95" i="3"/>
  <c r="A96" i="3"/>
  <c r="Y96" i="3"/>
  <c r="CX96" i="3" s="1"/>
  <c r="CY96" i="3"/>
  <c r="CZ96" i="3"/>
  <c r="DB96" i="3" s="1"/>
  <c r="DA96" i="3"/>
  <c r="DC96" i="3"/>
  <c r="A97" i="3"/>
  <c r="Y97" i="3"/>
  <c r="CX97" i="3" s="1"/>
  <c r="CY97" i="3"/>
  <c r="CZ97" i="3"/>
  <c r="DA97" i="3"/>
  <c r="DB97" i="3"/>
  <c r="DC97" i="3"/>
  <c r="A98" i="3"/>
  <c r="Y98" i="3"/>
  <c r="CX98" i="3" s="1"/>
  <c r="DF98" i="3" s="1"/>
  <c r="DJ98" i="3" s="1"/>
  <c r="CY98" i="3"/>
  <c r="CZ98" i="3"/>
  <c r="DB98" i="3" s="1"/>
  <c r="DA98" i="3"/>
  <c r="DC98" i="3"/>
  <c r="DG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U104" i="3"/>
  <c r="CY104" i="3"/>
  <c r="CZ104" i="3"/>
  <c r="DB104" i="3" s="1"/>
  <c r="DA104" i="3"/>
  <c r="DC104" i="3"/>
  <c r="A105" i="3"/>
  <c r="Y105" i="3"/>
  <c r="CW105" i="3" s="1"/>
  <c r="CY105" i="3"/>
  <c r="CZ105" i="3"/>
  <c r="DB105" i="3" s="1"/>
  <c r="DA105" i="3"/>
  <c r="DC105" i="3"/>
  <c r="A106" i="3"/>
  <c r="Y106" i="3"/>
  <c r="CX106" i="3"/>
  <c r="CY106" i="3"/>
  <c r="CZ106" i="3"/>
  <c r="DB106" i="3" s="1"/>
  <c r="DA106" i="3"/>
  <c r="DC106" i="3"/>
  <c r="A107" i="3"/>
  <c r="Y107" i="3"/>
  <c r="CX107" i="3"/>
  <c r="DI107" i="3" s="1"/>
  <c r="CY107" i="3"/>
  <c r="CZ107" i="3"/>
  <c r="DB107" i="3" s="1"/>
  <c r="DA107" i="3"/>
  <c r="DC107" i="3"/>
  <c r="DF107" i="3"/>
  <c r="DJ107" i="3" s="1"/>
  <c r="A108" i="3"/>
  <c r="Y108" i="3"/>
  <c r="CX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V119" i="3" s="1"/>
  <c r="CU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X121" i="3" s="1"/>
  <c r="CY121" i="3"/>
  <c r="CZ121" i="3"/>
  <c r="DA121" i="3"/>
  <c r="DB121" i="3"/>
  <c r="DC121" i="3"/>
  <c r="A122" i="3"/>
  <c r="Y122" i="3"/>
  <c r="CX122" i="3" s="1"/>
  <c r="CY122" i="3"/>
  <c r="CZ122" i="3"/>
  <c r="DB122" i="3" s="1"/>
  <c r="DA122" i="3"/>
  <c r="DC122" i="3"/>
  <c r="A123" i="3"/>
  <c r="Y123" i="3"/>
  <c r="CX123" i="3" s="1"/>
  <c r="CY123" i="3"/>
  <c r="CZ123" i="3"/>
  <c r="DB123" i="3" s="1"/>
  <c r="DA123" i="3"/>
  <c r="DC123" i="3"/>
  <c r="A124" i="3"/>
  <c r="Y124" i="3"/>
  <c r="CV124" i="3" s="1"/>
  <c r="CU124" i="3"/>
  <c r="CX124" i="3"/>
  <c r="CY124" i="3"/>
  <c r="CZ124" i="3"/>
  <c r="DB124" i="3" s="1"/>
  <c r="DA124" i="3"/>
  <c r="DC124" i="3"/>
  <c r="A125" i="3"/>
  <c r="Y125" i="3"/>
  <c r="CW125" i="3"/>
  <c r="CX125" i="3"/>
  <c r="CY125" i="3"/>
  <c r="CZ125" i="3"/>
  <c r="DB125" i="3" s="1"/>
  <c r="DA125" i="3"/>
  <c r="DC125" i="3"/>
  <c r="DF125" i="3"/>
  <c r="A126" i="3"/>
  <c r="Y126" i="3"/>
  <c r="CX126" i="3" s="1"/>
  <c r="CY126" i="3"/>
  <c r="CZ126" i="3"/>
  <c r="DA126" i="3"/>
  <c r="DB126" i="3"/>
  <c r="DC126" i="3"/>
  <c r="A127" i="3"/>
  <c r="Y127" i="3"/>
  <c r="CX127" i="3" s="1"/>
  <c r="CY127" i="3"/>
  <c r="CZ127" i="3"/>
  <c r="DB127" i="3" s="1"/>
  <c r="DA127" i="3"/>
  <c r="DC127" i="3"/>
  <c r="A128" i="3"/>
  <c r="Y128" i="3"/>
  <c r="CX128" i="3" s="1"/>
  <c r="CY128" i="3"/>
  <c r="CZ128" i="3"/>
  <c r="DB128" i="3" s="1"/>
  <c r="DA128" i="3"/>
  <c r="DC128" i="3"/>
  <c r="DF128" i="3"/>
  <c r="DJ128" i="3" s="1"/>
  <c r="DG128" i="3"/>
  <c r="DH128" i="3"/>
  <c r="DI128" i="3"/>
  <c r="A129" i="3"/>
  <c r="Y129" i="3"/>
  <c r="CU129" i="3"/>
  <c r="CY129" i="3"/>
  <c r="CZ129" i="3"/>
  <c r="DB129" i="3" s="1"/>
  <c r="DA129" i="3"/>
  <c r="DC129" i="3"/>
  <c r="A130" i="3"/>
  <c r="Y130" i="3"/>
  <c r="CW130" i="3" s="1"/>
  <c r="CX130" i="3"/>
  <c r="CY130" i="3"/>
  <c r="CZ130" i="3"/>
  <c r="DA130" i="3"/>
  <c r="DB130" i="3"/>
  <c r="DC130" i="3"/>
  <c r="A131" i="3"/>
  <c r="Y131" i="3"/>
  <c r="CX131" i="3" s="1"/>
  <c r="CY131" i="3"/>
  <c r="CZ131" i="3"/>
  <c r="DA131" i="3"/>
  <c r="DB131" i="3"/>
  <c r="DC131" i="3"/>
  <c r="A132" i="3"/>
  <c r="Y132" i="3"/>
  <c r="CU132" i="3"/>
  <c r="CY132" i="3"/>
  <c r="CZ132" i="3"/>
  <c r="DB132" i="3" s="1"/>
  <c r="DA132" i="3"/>
  <c r="DC132" i="3"/>
  <c r="A133" i="3"/>
  <c r="Y133" i="3"/>
  <c r="CX133" i="3" s="1"/>
  <c r="DG133" i="3" s="1"/>
  <c r="DJ133" i="3" s="1"/>
  <c r="CW133" i="3"/>
  <c r="CY133" i="3"/>
  <c r="CZ133" i="3"/>
  <c r="DB133" i="3" s="1"/>
  <c r="DA133" i="3"/>
  <c r="DC133" i="3"/>
  <c r="DH133" i="3"/>
  <c r="A134" i="3"/>
  <c r="Y134" i="3"/>
  <c r="CX134" i="3" s="1"/>
  <c r="CY134" i="3"/>
  <c r="CZ134" i="3"/>
  <c r="DB134" i="3" s="1"/>
  <c r="DA134" i="3"/>
  <c r="DC134" i="3"/>
  <c r="DH134" i="3"/>
  <c r="A135" i="3"/>
  <c r="Y135" i="3"/>
  <c r="CX135" i="3"/>
  <c r="CY135" i="3"/>
  <c r="CZ135" i="3"/>
  <c r="DB135" i="3" s="1"/>
  <c r="DA135" i="3"/>
  <c r="DC135" i="3"/>
  <c r="DF135" i="3"/>
  <c r="DJ135" i="3" s="1"/>
  <c r="A136" i="3"/>
  <c r="Y136" i="3"/>
  <c r="CX136" i="3"/>
  <c r="DF136" i="3" s="1"/>
  <c r="DJ136" i="3" s="1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U163" i="3"/>
  <c r="CY163" i="3"/>
  <c r="CZ163" i="3"/>
  <c r="DA163" i="3"/>
  <c r="DB163" i="3"/>
  <c r="DC163" i="3"/>
  <c r="A164" i="3"/>
  <c r="Y164" i="3"/>
  <c r="CW164" i="3" s="1"/>
  <c r="CY164" i="3"/>
  <c r="CZ164" i="3"/>
  <c r="DB164" i="3" s="1"/>
  <c r="DA164" i="3"/>
  <c r="DC164" i="3"/>
  <c r="A165" i="3"/>
  <c r="Y165" i="3"/>
  <c r="CX165" i="3" s="1"/>
  <c r="CY165" i="3"/>
  <c r="CZ165" i="3"/>
  <c r="DB165" i="3" s="1"/>
  <c r="DA165" i="3"/>
  <c r="DC165" i="3"/>
  <c r="A166" i="3"/>
  <c r="Y166" i="3"/>
  <c r="CX166" i="3" s="1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X173" i="3" s="1"/>
  <c r="CU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V176" i="3" s="1"/>
  <c r="CU176" i="3"/>
  <c r="CY176" i="3"/>
  <c r="CZ176" i="3"/>
  <c r="DB176" i="3" s="1"/>
  <c r="DA176" i="3"/>
  <c r="DC176" i="3"/>
  <c r="A177" i="3"/>
  <c r="Y177" i="3"/>
  <c r="CV177" i="3" s="1"/>
  <c r="CU177" i="3"/>
  <c r="CY177" i="3"/>
  <c r="CZ177" i="3"/>
  <c r="DB177" i="3" s="1"/>
  <c r="DA177" i="3"/>
  <c r="DC177" i="3"/>
  <c r="A178" i="3"/>
  <c r="Y178" i="3"/>
  <c r="CY178" i="3"/>
  <c r="CZ178" i="3"/>
  <c r="DB178" i="3" s="1"/>
  <c r="DA178" i="3"/>
  <c r="DC178" i="3"/>
  <c r="A179" i="3"/>
  <c r="Y179" i="3"/>
  <c r="CU179" i="3"/>
  <c r="CY179" i="3"/>
  <c r="CZ179" i="3"/>
  <c r="DA179" i="3"/>
  <c r="DB179" i="3"/>
  <c r="DC179" i="3"/>
  <c r="A180" i="3"/>
  <c r="Y180" i="3"/>
  <c r="CX180" i="3" s="1"/>
  <c r="DF180" i="3" s="1"/>
  <c r="CY180" i="3"/>
  <c r="CZ180" i="3"/>
  <c r="DA180" i="3"/>
  <c r="DB180" i="3"/>
  <c r="DC180" i="3"/>
  <c r="A181" i="3"/>
  <c r="Y181" i="3"/>
  <c r="CU181" i="3"/>
  <c r="CV181" i="3"/>
  <c r="CX181" i="3"/>
  <c r="CY181" i="3"/>
  <c r="CZ181" i="3"/>
  <c r="DB181" i="3" s="1"/>
  <c r="DA181" i="3"/>
  <c r="DC181" i="3"/>
  <c r="A182" i="3"/>
  <c r="Y182" i="3"/>
  <c r="CX182" i="3"/>
  <c r="DH182" i="3" s="1"/>
  <c r="CY182" i="3"/>
  <c r="CZ182" i="3"/>
  <c r="DA182" i="3"/>
  <c r="DB182" i="3"/>
  <c r="DC182" i="3"/>
  <c r="DF182" i="3"/>
  <c r="DJ182" i="3" s="1"/>
  <c r="DG182" i="3"/>
  <c r="A183" i="3"/>
  <c r="Y183" i="3"/>
  <c r="CU183" i="3"/>
  <c r="CY183" i="3"/>
  <c r="CZ183" i="3"/>
  <c r="DB183" i="3" s="1"/>
  <c r="DA183" i="3"/>
  <c r="DC183" i="3"/>
  <c r="A184" i="3"/>
  <c r="Y184" i="3"/>
  <c r="CX184" i="3" s="1"/>
  <c r="CY184" i="3"/>
  <c r="CZ184" i="3"/>
  <c r="DB184" i="3" s="1"/>
  <c r="DA184" i="3"/>
  <c r="DC184" i="3"/>
  <c r="A185" i="3"/>
  <c r="Y185" i="3"/>
  <c r="CU185" i="3"/>
  <c r="CV185" i="3"/>
  <c r="CX185" i="3"/>
  <c r="CY185" i="3"/>
  <c r="CZ185" i="3"/>
  <c r="DB185" i="3" s="1"/>
  <c r="DA185" i="3"/>
  <c r="DC185" i="3"/>
  <c r="A186" i="3"/>
  <c r="Y186" i="3"/>
  <c r="CX186" i="3" s="1"/>
  <c r="DF186" i="3" s="1"/>
  <c r="DJ186" i="3" s="1"/>
  <c r="CY186" i="3"/>
  <c r="CZ186" i="3"/>
  <c r="DB186" i="3" s="1"/>
  <c r="DA186" i="3"/>
  <c r="DC186" i="3"/>
  <c r="DH186" i="3"/>
  <c r="DI186" i="3"/>
  <c r="A187" i="3"/>
  <c r="Y187" i="3"/>
  <c r="CU187" i="3"/>
  <c r="CV187" i="3"/>
  <c r="CX187" i="3"/>
  <c r="CY187" i="3"/>
  <c r="CZ187" i="3"/>
  <c r="DA187" i="3"/>
  <c r="DB187" i="3"/>
  <c r="DC187" i="3"/>
  <c r="A188" i="3"/>
  <c r="Y188" i="3"/>
  <c r="CX188" i="3" s="1"/>
  <c r="CY188" i="3"/>
  <c r="CZ188" i="3"/>
  <c r="DB188" i="3" s="1"/>
  <c r="DA188" i="3"/>
  <c r="DC188" i="3"/>
  <c r="A189" i="3"/>
  <c r="Y189" i="3"/>
  <c r="CV189" i="3" s="1"/>
  <c r="CU189" i="3"/>
  <c r="CY189" i="3"/>
  <c r="CZ189" i="3"/>
  <c r="DA189" i="3"/>
  <c r="DB189" i="3"/>
  <c r="DC189" i="3"/>
  <c r="A190" i="3"/>
  <c r="Y190" i="3"/>
  <c r="CX190" i="3"/>
  <c r="CY190" i="3"/>
  <c r="CZ190" i="3"/>
  <c r="DB190" i="3" s="1"/>
  <c r="DA190" i="3"/>
  <c r="DC190" i="3"/>
  <c r="A191" i="3"/>
  <c r="Y191" i="3"/>
  <c r="CV191" i="3" s="1"/>
  <c r="CU191" i="3"/>
  <c r="CX191" i="3"/>
  <c r="CY191" i="3"/>
  <c r="CZ191" i="3"/>
  <c r="DB191" i="3" s="1"/>
  <c r="DA191" i="3"/>
  <c r="DC191" i="3"/>
  <c r="A192" i="3"/>
  <c r="Y192" i="3"/>
  <c r="CX192" i="3" s="1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U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X202" i="3" s="1"/>
  <c r="CY202" i="3"/>
  <c r="CZ202" i="3"/>
  <c r="DA202" i="3"/>
  <c r="DB202" i="3"/>
  <c r="DC202" i="3"/>
  <c r="A203" i="3"/>
  <c r="Y203" i="3"/>
  <c r="CU203" i="3"/>
  <c r="CY203" i="3"/>
  <c r="CZ203" i="3"/>
  <c r="DA203" i="3"/>
  <c r="DB203" i="3"/>
  <c r="DC203" i="3"/>
  <c r="A204" i="3"/>
  <c r="Y204" i="3"/>
  <c r="CW204" i="3"/>
  <c r="CX204" i="3"/>
  <c r="CY204" i="3"/>
  <c r="CZ204" i="3"/>
  <c r="DB204" i="3" s="1"/>
  <c r="DA204" i="3"/>
  <c r="DC204" i="3"/>
  <c r="A205" i="3"/>
  <c r="Y205" i="3"/>
  <c r="CX205" i="3" s="1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U209" i="3"/>
  <c r="CY209" i="3"/>
  <c r="CZ209" i="3"/>
  <c r="DA209" i="3"/>
  <c r="DB209" i="3"/>
  <c r="DC209" i="3"/>
  <c r="A210" i="3"/>
  <c r="Y210" i="3"/>
  <c r="CX210" i="3" s="1"/>
  <c r="CW210" i="3"/>
  <c r="CY210" i="3"/>
  <c r="CZ210" i="3"/>
  <c r="DB210" i="3" s="1"/>
  <c r="DA210" i="3"/>
  <c r="DC210" i="3"/>
  <c r="A211" i="3"/>
  <c r="Y211" i="3"/>
  <c r="CX211" i="3"/>
  <c r="DF211" i="3" s="1"/>
  <c r="DJ211" i="3" s="1"/>
  <c r="CY211" i="3"/>
  <c r="CZ211" i="3"/>
  <c r="DB211" i="3" s="1"/>
  <c r="DA211" i="3"/>
  <c r="DC211" i="3"/>
  <c r="A212" i="3"/>
  <c r="Y212" i="3"/>
  <c r="CX212" i="3" s="1"/>
  <c r="CY212" i="3"/>
  <c r="CZ212" i="3"/>
  <c r="DB212" i="3" s="1"/>
  <c r="DA212" i="3"/>
  <c r="DC212" i="3"/>
  <c r="A213" i="3"/>
  <c r="Y213" i="3"/>
  <c r="CX213" i="3" s="1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U224" i="3"/>
  <c r="CY224" i="3"/>
  <c r="CZ224" i="3"/>
  <c r="DB224" i="3" s="1"/>
  <c r="DA224" i="3"/>
  <c r="DC224" i="3"/>
  <c r="A225" i="3"/>
  <c r="Y225" i="3"/>
  <c r="CW225" i="3"/>
  <c r="CX225" i="3"/>
  <c r="DG225" i="3" s="1"/>
  <c r="DJ225" i="3" s="1"/>
  <c r="CY225" i="3"/>
  <c r="CZ225" i="3"/>
  <c r="DB225" i="3" s="1"/>
  <c r="DA225" i="3"/>
  <c r="DC225" i="3"/>
  <c r="A226" i="3"/>
  <c r="Y226" i="3"/>
  <c r="CX226" i="3" s="1"/>
  <c r="CY226" i="3"/>
  <c r="CZ226" i="3"/>
  <c r="DA226" i="3"/>
  <c r="DB226" i="3"/>
  <c r="DC226" i="3"/>
  <c r="A227" i="3"/>
  <c r="Y227" i="3"/>
  <c r="CX227" i="3" s="1"/>
  <c r="CY227" i="3"/>
  <c r="CZ227" i="3"/>
  <c r="DB227" i="3" s="1"/>
  <c r="DA227" i="3"/>
  <c r="DC227" i="3"/>
  <c r="A228" i="3"/>
  <c r="Y228" i="3"/>
  <c r="CX228" i="3" s="1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V234" i="3" s="1"/>
  <c r="CU234" i="3"/>
  <c r="CY234" i="3"/>
  <c r="CZ234" i="3"/>
  <c r="DA234" i="3"/>
  <c r="DB234" i="3"/>
  <c r="DC234" i="3"/>
  <c r="A235" i="3"/>
  <c r="Y235" i="3"/>
  <c r="CV235" i="3" s="1"/>
  <c r="CU235" i="3"/>
  <c r="CY235" i="3"/>
  <c r="CZ235" i="3"/>
  <c r="DB235" i="3" s="1"/>
  <c r="DA235" i="3"/>
  <c r="DC235" i="3"/>
  <c r="A236" i="3"/>
  <c r="Y236" i="3"/>
  <c r="CW236" i="3" s="1"/>
  <c r="CY236" i="3"/>
  <c r="CZ236" i="3"/>
  <c r="DA236" i="3"/>
  <c r="DB236" i="3"/>
  <c r="DC236" i="3"/>
  <c r="A237" i="3"/>
  <c r="Y237" i="3"/>
  <c r="CU237" i="3"/>
  <c r="CY237" i="3"/>
  <c r="CZ237" i="3"/>
  <c r="DB237" i="3" s="1"/>
  <c r="DA237" i="3"/>
  <c r="DC237" i="3"/>
  <c r="A238" i="3"/>
  <c r="Y238" i="3"/>
  <c r="CW238" i="3"/>
  <c r="CX238" i="3"/>
  <c r="CY238" i="3"/>
  <c r="CZ238" i="3"/>
  <c r="DB238" i="3" s="1"/>
  <c r="DA238" i="3"/>
  <c r="DC238" i="3"/>
  <c r="A239" i="3"/>
  <c r="Y239" i="3"/>
  <c r="CX239" i="3" s="1"/>
  <c r="CU239" i="3"/>
  <c r="CY239" i="3"/>
  <c r="CZ239" i="3"/>
  <c r="DB239" i="3" s="1"/>
  <c r="DA239" i="3"/>
  <c r="DC239" i="3"/>
  <c r="A240" i="3"/>
  <c r="Y240" i="3"/>
  <c r="CY240" i="3"/>
  <c r="CZ240" i="3"/>
  <c r="DB240" i="3" s="1"/>
  <c r="DA240" i="3"/>
  <c r="DC240" i="3"/>
  <c r="A241" i="3"/>
  <c r="Y241" i="3"/>
  <c r="CV241" i="3" s="1"/>
  <c r="CU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U247" i="3"/>
  <c r="CY247" i="3"/>
  <c r="CZ247" i="3"/>
  <c r="DB247" i="3" s="1"/>
  <c r="DA247" i="3"/>
  <c r="DC247" i="3"/>
  <c r="A248" i="3"/>
  <c r="Y248" i="3"/>
  <c r="CX248" i="3" s="1"/>
  <c r="CW248" i="3"/>
  <c r="CY248" i="3"/>
  <c r="CZ248" i="3"/>
  <c r="DB248" i="3" s="1"/>
  <c r="DA248" i="3"/>
  <c r="DC248" i="3"/>
  <c r="DH248" i="3"/>
  <c r="DI248" i="3"/>
  <c r="A249" i="3"/>
  <c r="Y249" i="3"/>
  <c r="CX249" i="3" s="1"/>
  <c r="CY249" i="3"/>
  <c r="CZ249" i="3"/>
  <c r="DB249" i="3" s="1"/>
  <c r="DA249" i="3"/>
  <c r="DC249" i="3"/>
  <c r="A250" i="3"/>
  <c r="Y250" i="3"/>
  <c r="CX250" i="3" s="1"/>
  <c r="CY250" i="3"/>
  <c r="CZ250" i="3"/>
  <c r="DB250" i="3" s="1"/>
  <c r="DA250" i="3"/>
  <c r="DC250" i="3"/>
  <c r="DF250" i="3"/>
  <c r="DJ250" i="3" s="1"/>
  <c r="A251" i="3"/>
  <c r="Y251" i="3"/>
  <c r="CX251" i="3" s="1"/>
  <c r="CY251" i="3"/>
  <c r="CZ251" i="3"/>
  <c r="DB251" i="3" s="1"/>
  <c r="DA251" i="3"/>
  <c r="DC251" i="3"/>
  <c r="A252" i="3"/>
  <c r="Y252" i="3"/>
  <c r="CX252" i="3" s="1"/>
  <c r="CU252" i="3"/>
  <c r="CY252" i="3"/>
  <c r="CZ252" i="3"/>
  <c r="DB252" i="3" s="1"/>
  <c r="DA252" i="3"/>
  <c r="DC252" i="3"/>
  <c r="A253" i="3"/>
  <c r="Y253" i="3"/>
  <c r="CW253" i="3" s="1"/>
  <c r="CX253" i="3"/>
  <c r="CY253" i="3"/>
  <c r="CZ253" i="3"/>
  <c r="DB253" i="3" s="1"/>
  <c r="DA253" i="3"/>
  <c r="DC253" i="3"/>
  <c r="DH253" i="3"/>
  <c r="A254" i="3"/>
  <c r="Y254" i="3"/>
  <c r="CX254" i="3" s="1"/>
  <c r="CY254" i="3"/>
  <c r="CZ254" i="3"/>
  <c r="DB254" i="3" s="1"/>
  <c r="DA254" i="3"/>
  <c r="DC254" i="3"/>
  <c r="A255" i="3"/>
  <c r="Y255" i="3"/>
  <c r="CX255" i="3"/>
  <c r="CY255" i="3"/>
  <c r="CZ255" i="3"/>
  <c r="DA255" i="3"/>
  <c r="DB255" i="3"/>
  <c r="DC255" i="3"/>
  <c r="DF255" i="3"/>
  <c r="DG255" i="3"/>
  <c r="DJ255" i="3"/>
  <c r="A256" i="3"/>
  <c r="Y256" i="3"/>
  <c r="CX256" i="3" s="1"/>
  <c r="CY256" i="3"/>
  <c r="CZ256" i="3"/>
  <c r="DA256" i="3"/>
  <c r="DB256" i="3"/>
  <c r="DC256" i="3"/>
  <c r="A257" i="3"/>
  <c r="Y257" i="3"/>
  <c r="CV257" i="3" s="1"/>
  <c r="CU257" i="3"/>
  <c r="CY257" i="3"/>
  <c r="CZ257" i="3"/>
  <c r="DB257" i="3" s="1"/>
  <c r="DA257" i="3"/>
  <c r="DC257" i="3"/>
  <c r="A258" i="3"/>
  <c r="Y258" i="3"/>
  <c r="CX258" i="3" s="1"/>
  <c r="CY258" i="3"/>
  <c r="CZ258" i="3"/>
  <c r="DA258" i="3"/>
  <c r="DB258" i="3"/>
  <c r="DC258" i="3"/>
  <c r="A259" i="3"/>
  <c r="Y259" i="3"/>
  <c r="CX259" i="3" s="1"/>
  <c r="CY259" i="3"/>
  <c r="CZ259" i="3"/>
  <c r="DA259" i="3"/>
  <c r="DB259" i="3"/>
  <c r="DC259" i="3"/>
  <c r="A260" i="3"/>
  <c r="Y260" i="3"/>
  <c r="CX260" i="3" s="1"/>
  <c r="CY260" i="3"/>
  <c r="CZ260" i="3"/>
  <c r="DB260" i="3" s="1"/>
  <c r="DA260" i="3"/>
  <c r="DC260" i="3"/>
  <c r="A261" i="3"/>
  <c r="Y261" i="3"/>
  <c r="CX261" i="3" s="1"/>
  <c r="CY261" i="3"/>
  <c r="CZ261" i="3"/>
  <c r="DB261" i="3" s="1"/>
  <c r="DA261" i="3"/>
  <c r="DC261" i="3"/>
  <c r="DF261" i="3"/>
  <c r="DG261" i="3"/>
  <c r="DH261" i="3"/>
  <c r="DI261" i="3"/>
  <c r="DJ261" i="3"/>
  <c r="A262" i="3"/>
  <c r="Y262" i="3"/>
  <c r="CU262" i="3"/>
  <c r="CV262" i="3"/>
  <c r="CX262" i="3"/>
  <c r="CY262" i="3"/>
  <c r="CZ262" i="3"/>
  <c r="DB262" i="3" s="1"/>
  <c r="DA262" i="3"/>
  <c r="DC262" i="3"/>
  <c r="A263" i="3"/>
  <c r="Y263" i="3"/>
  <c r="CX263" i="3" s="1"/>
  <c r="CY263" i="3"/>
  <c r="CZ263" i="3"/>
  <c r="DB263" i="3" s="1"/>
  <c r="DA263" i="3"/>
  <c r="DC263" i="3"/>
  <c r="A264" i="3"/>
  <c r="Y264" i="3"/>
  <c r="CX264" i="3" s="1"/>
  <c r="DI264" i="3" s="1"/>
  <c r="CY264" i="3"/>
  <c r="CZ264" i="3"/>
  <c r="DB264" i="3" s="1"/>
  <c r="DA264" i="3"/>
  <c r="DC264" i="3"/>
  <c r="A265" i="3"/>
  <c r="Y265" i="3"/>
  <c r="CX265" i="3" s="1"/>
  <c r="DF265" i="3" s="1"/>
  <c r="DJ265" i="3" s="1"/>
  <c r="CY265" i="3"/>
  <c r="CZ265" i="3"/>
  <c r="DB265" i="3" s="1"/>
  <c r="DA265" i="3"/>
  <c r="DC265" i="3"/>
  <c r="A266" i="3"/>
  <c r="Y266" i="3"/>
  <c r="CX266" i="3" s="1"/>
  <c r="CY266" i="3"/>
  <c r="CZ266" i="3"/>
  <c r="DB266" i="3" s="1"/>
  <c r="DA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U277" i="3"/>
  <c r="CV277" i="3"/>
  <c r="CX277" i="3"/>
  <c r="CY277" i="3"/>
  <c r="CZ277" i="3"/>
  <c r="DB277" i="3" s="1"/>
  <c r="DA277" i="3"/>
  <c r="DC277" i="3"/>
  <c r="A278" i="3"/>
  <c r="Y278" i="3"/>
  <c r="CX278" i="3" s="1"/>
  <c r="CY278" i="3"/>
  <c r="CZ278" i="3"/>
  <c r="DB278" i="3" s="1"/>
  <c r="DA278" i="3"/>
  <c r="DC278" i="3"/>
  <c r="A279" i="3"/>
  <c r="Y279" i="3"/>
  <c r="CX279" i="3" s="1"/>
  <c r="CY279" i="3"/>
  <c r="CZ279" i="3"/>
  <c r="DB279" i="3" s="1"/>
  <c r="DA279" i="3"/>
  <c r="DC279" i="3"/>
  <c r="A280" i="3"/>
  <c r="Y280" i="3"/>
  <c r="CX280" i="3"/>
  <c r="DF280" i="3" s="1"/>
  <c r="DJ280" i="3" s="1"/>
  <c r="CY280" i="3"/>
  <c r="CZ280" i="3"/>
  <c r="DB280" i="3" s="1"/>
  <c r="DA280" i="3"/>
  <c r="DC280" i="3"/>
  <c r="A281" i="3"/>
  <c r="Y281" i="3"/>
  <c r="CX281" i="3" s="1"/>
  <c r="CY281" i="3"/>
  <c r="CZ281" i="3"/>
  <c r="DB281" i="3" s="1"/>
  <c r="DA281" i="3"/>
  <c r="DC281" i="3"/>
  <c r="A282" i="3"/>
  <c r="Y282" i="3"/>
  <c r="CV282" i="3" s="1"/>
  <c r="CU282" i="3"/>
  <c r="CY282" i="3"/>
  <c r="CZ282" i="3"/>
  <c r="DB282" i="3" s="1"/>
  <c r="DA282" i="3"/>
  <c r="DC282" i="3"/>
  <c r="A283" i="3"/>
  <c r="Y283" i="3"/>
  <c r="CU283" i="3"/>
  <c r="CY283" i="3"/>
  <c r="CZ283" i="3"/>
  <c r="DB283" i="3" s="1"/>
  <c r="DA283" i="3"/>
  <c r="DC283" i="3"/>
  <c r="A284" i="3"/>
  <c r="Y284" i="3"/>
  <c r="CV284" i="3" s="1"/>
  <c r="CU284" i="3"/>
  <c r="CX284" i="3"/>
  <c r="DI284" i="3" s="1"/>
  <c r="DJ284" i="3" s="1"/>
  <c r="CY284" i="3"/>
  <c r="CZ284" i="3"/>
  <c r="DB284" i="3" s="1"/>
  <c r="DA284" i="3"/>
  <c r="DC284" i="3"/>
  <c r="DF284" i="3"/>
  <c r="DG284" i="3"/>
  <c r="A285" i="3"/>
  <c r="Y285" i="3"/>
  <c r="CW285" i="3"/>
  <c r="CX285" i="3"/>
  <c r="DF285" i="3" s="1"/>
  <c r="CY285" i="3"/>
  <c r="CZ285" i="3"/>
  <c r="DB285" i="3" s="1"/>
  <c r="DA285" i="3"/>
  <c r="DC285" i="3"/>
  <c r="A286" i="3"/>
  <c r="Y286" i="3"/>
  <c r="CV286" i="3" s="1"/>
  <c r="CU286" i="3"/>
  <c r="CY286" i="3"/>
  <c r="CZ286" i="3"/>
  <c r="DB286" i="3" s="1"/>
  <c r="DA286" i="3"/>
  <c r="DC286" i="3"/>
  <c r="A287" i="3"/>
  <c r="Y287" i="3"/>
  <c r="CX287" i="3" s="1"/>
  <c r="CW287" i="3"/>
  <c r="CY287" i="3"/>
  <c r="CZ287" i="3"/>
  <c r="DB287" i="3" s="1"/>
  <c r="DA287" i="3"/>
  <c r="DC287" i="3"/>
  <c r="A288" i="3"/>
  <c r="Y288" i="3"/>
  <c r="CV288" i="3" s="1"/>
  <c r="CU288" i="3"/>
  <c r="CY288" i="3"/>
  <c r="CZ288" i="3"/>
  <c r="DB288" i="3" s="1"/>
  <c r="DA288" i="3"/>
  <c r="DC288" i="3"/>
  <c r="A289" i="3"/>
  <c r="Y289" i="3"/>
  <c r="CW289" i="3" s="1"/>
  <c r="CX289" i="3"/>
  <c r="DI289" i="3" s="1"/>
  <c r="CY289" i="3"/>
  <c r="CZ289" i="3"/>
  <c r="DB289" i="3" s="1"/>
  <c r="DA289" i="3"/>
  <c r="DC289" i="3"/>
  <c r="DF289" i="3"/>
  <c r="DG289" i="3"/>
  <c r="DJ289" i="3" s="1"/>
  <c r="DH289" i="3"/>
  <c r="A290" i="3"/>
  <c r="Y290" i="3"/>
  <c r="CU290" i="3"/>
  <c r="CV290" i="3"/>
  <c r="CX290" i="3"/>
  <c r="DF290" i="3" s="1"/>
  <c r="CY290" i="3"/>
  <c r="CZ290" i="3"/>
  <c r="DB290" i="3" s="1"/>
  <c r="DA290" i="3"/>
  <c r="DC290" i="3"/>
  <c r="A291" i="3"/>
  <c r="Y291" i="3"/>
  <c r="CW291" i="3" s="1"/>
  <c r="CY291" i="3"/>
  <c r="CZ291" i="3"/>
  <c r="DB291" i="3" s="1"/>
  <c r="DA291" i="3"/>
  <c r="DC291" i="3"/>
  <c r="A292" i="3"/>
  <c r="Y292" i="3"/>
  <c r="CX292" i="3"/>
  <c r="CY292" i="3"/>
  <c r="CZ292" i="3"/>
  <c r="DB292" i="3" s="1"/>
  <c r="DA292" i="3"/>
  <c r="DC292" i="3"/>
  <c r="A293" i="3"/>
  <c r="Y293" i="3"/>
  <c r="CX293" i="3" s="1"/>
  <c r="CY293" i="3"/>
  <c r="CZ293" i="3"/>
  <c r="DB293" i="3" s="1"/>
  <c r="DA293" i="3"/>
  <c r="DC293" i="3"/>
  <c r="A294" i="3"/>
  <c r="Y294" i="3"/>
  <c r="CX294" i="3"/>
  <c r="CY294" i="3"/>
  <c r="CZ294" i="3"/>
  <c r="DA294" i="3"/>
  <c r="DB294" i="3"/>
  <c r="DC294" i="3"/>
  <c r="DF294" i="3"/>
  <c r="DJ294" i="3" s="1"/>
  <c r="A295" i="3"/>
  <c r="Y295" i="3"/>
  <c r="CU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X297" i="3" s="1"/>
  <c r="DF297" i="3" s="1"/>
  <c r="DJ297" i="3" s="1"/>
  <c r="CY297" i="3"/>
  <c r="CZ297" i="3"/>
  <c r="DB297" i="3" s="1"/>
  <c r="DA297" i="3"/>
  <c r="DC297" i="3"/>
  <c r="A298" i="3"/>
  <c r="Y298" i="3"/>
  <c r="CX298" i="3" s="1"/>
  <c r="CY298" i="3"/>
  <c r="CZ298" i="3"/>
  <c r="DB298" i="3" s="1"/>
  <c r="DA298" i="3"/>
  <c r="DC298" i="3"/>
  <c r="A299" i="3"/>
  <c r="Y299" i="3"/>
  <c r="CX299" i="3" s="1"/>
  <c r="CY299" i="3"/>
  <c r="CZ299" i="3"/>
  <c r="DA299" i="3"/>
  <c r="DB299" i="3"/>
  <c r="DC299" i="3"/>
  <c r="A300" i="3"/>
  <c r="Y300" i="3"/>
  <c r="CX300" i="3" s="1"/>
  <c r="CY300" i="3"/>
  <c r="CZ300" i="3"/>
  <c r="DB300" i="3" s="1"/>
  <c r="DA300" i="3"/>
  <c r="DC300" i="3"/>
  <c r="A301" i="3"/>
  <c r="Y301" i="3"/>
  <c r="CX301" i="3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A303" i="3"/>
  <c r="Y303" i="3"/>
  <c r="CU303" i="3"/>
  <c r="CY303" i="3"/>
  <c r="CZ303" i="3"/>
  <c r="DB303" i="3" s="1"/>
  <c r="DA303" i="3"/>
  <c r="DC303" i="3"/>
  <c r="A304" i="3"/>
  <c r="Y304" i="3"/>
  <c r="CV304" i="3" s="1"/>
  <c r="CU304" i="3"/>
  <c r="CX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B308" i="3" s="1"/>
  <c r="DA308" i="3"/>
  <c r="DC308" i="3"/>
  <c r="A309" i="3"/>
  <c r="Y309" i="3"/>
  <c r="CU309" i="3"/>
  <c r="CV309" i="3"/>
  <c r="CX309" i="3"/>
  <c r="CY309" i="3"/>
  <c r="CZ309" i="3"/>
  <c r="DB309" i="3" s="1"/>
  <c r="DA309" i="3"/>
  <c r="DC309" i="3"/>
  <c r="A310" i="3"/>
  <c r="Y310" i="3"/>
  <c r="CX310" i="3" s="1"/>
  <c r="CY310" i="3"/>
  <c r="CZ310" i="3"/>
  <c r="DA310" i="3"/>
  <c r="DB310" i="3"/>
  <c r="DC310" i="3"/>
  <c r="A311" i="3"/>
  <c r="Y311" i="3"/>
  <c r="CX311" i="3" s="1"/>
  <c r="CY311" i="3"/>
  <c r="CZ311" i="3"/>
  <c r="DA311" i="3"/>
  <c r="DB311" i="3"/>
  <c r="DC311" i="3"/>
  <c r="DI311" i="3"/>
  <c r="A312" i="3"/>
  <c r="Y312" i="3"/>
  <c r="CX312" i="3" s="1"/>
  <c r="CY312" i="3"/>
  <c r="CZ312" i="3"/>
  <c r="DB312" i="3" s="1"/>
  <c r="DA312" i="3"/>
  <c r="DC312" i="3"/>
  <c r="A313" i="3"/>
  <c r="Y313" i="3"/>
  <c r="CX313" i="3" s="1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B316" i="3" s="1"/>
  <c r="DA316" i="3"/>
  <c r="DC316" i="3"/>
  <c r="A317" i="3"/>
  <c r="Y317" i="3"/>
  <c r="CU317" i="3"/>
  <c r="CV317" i="3"/>
  <c r="CX317" i="3"/>
  <c r="CY317" i="3"/>
  <c r="CZ317" i="3"/>
  <c r="DA317" i="3"/>
  <c r="DB317" i="3"/>
  <c r="DC317" i="3"/>
  <c r="A318" i="3"/>
  <c r="Y318" i="3"/>
  <c r="CX318" i="3" s="1"/>
  <c r="CY318" i="3"/>
  <c r="CZ318" i="3"/>
  <c r="DA318" i="3"/>
  <c r="DB318" i="3"/>
  <c r="DC318" i="3"/>
  <c r="A319" i="3"/>
  <c r="Y319" i="3"/>
  <c r="CX319" i="3" s="1"/>
  <c r="CY319" i="3"/>
  <c r="CZ319" i="3"/>
  <c r="DB319" i="3" s="1"/>
  <c r="DA319" i="3"/>
  <c r="DC319" i="3"/>
  <c r="A320" i="3"/>
  <c r="Y320" i="3"/>
  <c r="CX320" i="3" s="1"/>
  <c r="CY320" i="3"/>
  <c r="CZ320" i="3"/>
  <c r="DB320" i="3" s="1"/>
  <c r="DA320" i="3"/>
  <c r="DC320" i="3"/>
  <c r="A321" i="3"/>
  <c r="Y321" i="3"/>
  <c r="CX321" i="3"/>
  <c r="DG321" i="3" s="1"/>
  <c r="CY321" i="3"/>
  <c r="CZ321" i="3"/>
  <c r="DB321" i="3" s="1"/>
  <c r="DA321" i="3"/>
  <c r="DC321" i="3"/>
  <c r="DF321" i="3"/>
  <c r="DJ321" i="3" s="1"/>
  <c r="A322" i="3"/>
  <c r="Y322" i="3"/>
  <c r="CX322" i="3" s="1"/>
  <c r="CU322" i="3"/>
  <c r="CY322" i="3"/>
  <c r="CZ322" i="3"/>
  <c r="DB322" i="3" s="1"/>
  <c r="DA322" i="3"/>
  <c r="DC322" i="3"/>
  <c r="A323" i="3"/>
  <c r="Y323" i="3"/>
  <c r="CX323" i="3" s="1"/>
  <c r="CY323" i="3"/>
  <c r="CZ323" i="3"/>
  <c r="DB323" i="3" s="1"/>
  <c r="DA323" i="3"/>
  <c r="DC323" i="3"/>
  <c r="A324" i="3"/>
  <c r="Y324" i="3"/>
  <c r="CX324" i="3" s="1"/>
  <c r="CY324" i="3"/>
  <c r="CZ324" i="3"/>
  <c r="DB324" i="3" s="1"/>
  <c r="DA324" i="3"/>
  <c r="DC324" i="3"/>
  <c r="DI324" i="3"/>
  <c r="A325" i="3"/>
  <c r="Y325" i="3"/>
  <c r="CX325" i="3" s="1"/>
  <c r="CY325" i="3"/>
  <c r="CZ325" i="3"/>
  <c r="DB325" i="3" s="1"/>
  <c r="DA325" i="3"/>
  <c r="DC325" i="3"/>
  <c r="A326" i="3"/>
  <c r="Y326" i="3"/>
  <c r="CV326" i="3" s="1"/>
  <c r="CU326" i="3"/>
  <c r="CY326" i="3"/>
  <c r="CZ326" i="3"/>
  <c r="DA326" i="3"/>
  <c r="DB326" i="3"/>
  <c r="DC326" i="3"/>
  <c r="A327" i="3"/>
  <c r="Y327" i="3"/>
  <c r="CX327" i="3" s="1"/>
  <c r="DI327" i="3" s="1"/>
  <c r="CY327" i="3"/>
  <c r="CZ327" i="3"/>
  <c r="DA327" i="3"/>
  <c r="DB327" i="3"/>
  <c r="DC327" i="3"/>
  <c r="DH327" i="3"/>
  <c r="A328" i="3"/>
  <c r="Y328" i="3"/>
  <c r="CX328" i="3" s="1"/>
  <c r="CY328" i="3"/>
  <c r="CZ328" i="3"/>
  <c r="DB328" i="3" s="1"/>
  <c r="DA328" i="3"/>
  <c r="DC328" i="3"/>
  <c r="A329" i="3"/>
  <c r="Y329" i="3"/>
  <c r="CX329" i="3" s="1"/>
  <c r="CY329" i="3"/>
  <c r="CZ329" i="3"/>
  <c r="DB329" i="3" s="1"/>
  <c r="DA329" i="3"/>
  <c r="DC329" i="3"/>
  <c r="A330" i="3"/>
  <c r="Y330" i="3"/>
  <c r="CX330" i="3" s="1"/>
  <c r="CY330" i="3"/>
  <c r="CZ330" i="3"/>
  <c r="DB330" i="3" s="1"/>
  <c r="DA330" i="3"/>
  <c r="DC330" i="3"/>
  <c r="A331" i="3"/>
  <c r="Y331" i="3"/>
  <c r="CX331" i="3"/>
  <c r="CY331" i="3"/>
  <c r="CZ331" i="3"/>
  <c r="DA331" i="3"/>
  <c r="DB331" i="3"/>
  <c r="DC331" i="3"/>
  <c r="A332" i="3"/>
  <c r="Y332" i="3"/>
  <c r="CU332" i="3"/>
  <c r="CY332" i="3"/>
  <c r="CZ332" i="3"/>
  <c r="DB332" i="3" s="1"/>
  <c r="DA332" i="3"/>
  <c r="DC332" i="3"/>
  <c r="A333" i="3"/>
  <c r="Y333" i="3"/>
  <c r="CU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V341" i="3" s="1"/>
  <c r="CU341" i="3"/>
  <c r="CX341" i="3"/>
  <c r="DI341" i="3" s="1"/>
  <c r="DJ341" i="3" s="1"/>
  <c r="CY341" i="3"/>
  <c r="CZ341" i="3"/>
  <c r="DB341" i="3" s="1"/>
  <c r="DA341" i="3"/>
  <c r="DC341" i="3"/>
  <c r="DF341" i="3"/>
  <c r="DG341" i="3"/>
  <c r="A342" i="3"/>
  <c r="Y342" i="3"/>
  <c r="CX342" i="3"/>
  <c r="CY342" i="3"/>
  <c r="CZ342" i="3"/>
  <c r="DB342" i="3" s="1"/>
  <c r="DA342" i="3"/>
  <c r="DC342" i="3"/>
  <c r="A343" i="3"/>
  <c r="Y343" i="3"/>
  <c r="CX343" i="3" s="1"/>
  <c r="CY343" i="3"/>
  <c r="CZ343" i="3"/>
  <c r="DB343" i="3" s="1"/>
  <c r="DA343" i="3"/>
  <c r="DC343" i="3"/>
  <c r="A344" i="3"/>
  <c r="Y344" i="3"/>
  <c r="CX344" i="3" s="1"/>
  <c r="DF344" i="3" s="1"/>
  <c r="CU344" i="3"/>
  <c r="CY344" i="3"/>
  <c r="CZ344" i="3"/>
  <c r="DA344" i="3"/>
  <c r="DB344" i="3"/>
  <c r="DC344" i="3"/>
  <c r="A345" i="3"/>
  <c r="Y345" i="3"/>
  <c r="CX345" i="3" s="1"/>
  <c r="CY345" i="3"/>
  <c r="CZ345" i="3"/>
  <c r="DB345" i="3" s="1"/>
  <c r="DA345" i="3"/>
  <c r="DC345" i="3"/>
  <c r="A346" i="3"/>
  <c r="Y346" i="3"/>
  <c r="CX346" i="3" s="1"/>
  <c r="CY346" i="3"/>
  <c r="CZ346" i="3"/>
  <c r="DB346" i="3" s="1"/>
  <c r="DA346" i="3"/>
  <c r="DC346" i="3"/>
  <c r="DF346" i="3"/>
  <c r="DJ346" i="3" s="1"/>
  <c r="A347" i="3"/>
  <c r="Y347" i="3"/>
  <c r="CX347" i="3" s="1"/>
  <c r="CY347" i="3"/>
  <c r="CZ347" i="3"/>
  <c r="DA347" i="3"/>
  <c r="DB347" i="3"/>
  <c r="DC347" i="3"/>
  <c r="A348" i="3"/>
  <c r="Y348" i="3"/>
  <c r="CX348" i="3" s="1"/>
  <c r="CY348" i="3"/>
  <c r="CZ348" i="3"/>
  <c r="DA348" i="3"/>
  <c r="DB348" i="3"/>
  <c r="DC348" i="3"/>
  <c r="A349" i="3"/>
  <c r="Y349" i="3"/>
  <c r="CV349" i="3" s="1"/>
  <c r="CU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V355" i="3" s="1"/>
  <c r="CU355" i="3"/>
  <c r="CX355" i="3"/>
  <c r="DF355" i="3" s="1"/>
  <c r="CY355" i="3"/>
  <c r="CZ355" i="3"/>
  <c r="DB355" i="3" s="1"/>
  <c r="DA355" i="3"/>
  <c r="DC355" i="3"/>
  <c r="DG355" i="3"/>
  <c r="DH355" i="3"/>
  <c r="A356" i="3"/>
  <c r="Y356" i="3"/>
  <c r="CX356" i="3" s="1"/>
  <c r="CY356" i="3"/>
  <c r="CZ356" i="3"/>
  <c r="DB356" i="3" s="1"/>
  <c r="DA356" i="3"/>
  <c r="DC356" i="3"/>
  <c r="A357" i="3"/>
  <c r="Y357" i="3"/>
  <c r="CX357" i="3" s="1"/>
  <c r="CY357" i="3"/>
  <c r="CZ357" i="3"/>
  <c r="DA357" i="3"/>
  <c r="DB357" i="3"/>
  <c r="DC357" i="3"/>
  <c r="A358" i="3"/>
  <c r="Y358" i="3"/>
  <c r="CX358" i="3" s="1"/>
  <c r="DF358" i="3" s="1"/>
  <c r="CU358" i="3"/>
  <c r="CY358" i="3"/>
  <c r="CZ358" i="3"/>
  <c r="DB358" i="3" s="1"/>
  <c r="DA358" i="3"/>
  <c r="DC358" i="3"/>
  <c r="A359" i="3"/>
  <c r="Y359" i="3"/>
  <c r="CX359" i="3" s="1"/>
  <c r="CY359" i="3"/>
  <c r="CZ359" i="3"/>
  <c r="DB359" i="3" s="1"/>
  <c r="DA359" i="3"/>
  <c r="DC359" i="3"/>
  <c r="A360" i="3"/>
  <c r="Y360" i="3"/>
  <c r="CX360" i="3" s="1"/>
  <c r="CY360" i="3"/>
  <c r="CZ360" i="3"/>
  <c r="DB360" i="3" s="1"/>
  <c r="DA360" i="3"/>
  <c r="DC360" i="3"/>
  <c r="A361" i="3"/>
  <c r="Y361" i="3"/>
  <c r="CX361" i="3"/>
  <c r="DI361" i="3" s="1"/>
  <c r="CY361" i="3"/>
  <c r="CZ361" i="3"/>
  <c r="DB361" i="3" s="1"/>
  <c r="DA361" i="3"/>
  <c r="DC361" i="3"/>
  <c r="DF361" i="3"/>
  <c r="DJ361" i="3" s="1"/>
  <c r="A362" i="3"/>
  <c r="Y362" i="3"/>
  <c r="CX362" i="3"/>
  <c r="CY362" i="3"/>
  <c r="CZ362" i="3"/>
  <c r="DB362" i="3" s="1"/>
  <c r="DA362" i="3"/>
  <c r="DC362" i="3"/>
  <c r="A363" i="3"/>
  <c r="Y363" i="3"/>
  <c r="CV363" i="3" s="1"/>
  <c r="CU363" i="3"/>
  <c r="CY363" i="3"/>
  <c r="CZ363" i="3"/>
  <c r="DB363" i="3" s="1"/>
  <c r="DA363" i="3"/>
  <c r="DC363" i="3"/>
  <c r="A364" i="3"/>
  <c r="Y364" i="3"/>
  <c r="CW364" i="3" s="1"/>
  <c r="CY364" i="3"/>
  <c r="CZ364" i="3"/>
  <c r="DB364" i="3" s="1"/>
  <c r="DA364" i="3"/>
  <c r="DC364" i="3"/>
  <c r="A365" i="3"/>
  <c r="Y365" i="3"/>
  <c r="CX365" i="3" s="1"/>
  <c r="CY365" i="3"/>
  <c r="CZ365" i="3"/>
  <c r="DA365" i="3"/>
  <c r="DB365" i="3"/>
  <c r="DC365" i="3"/>
  <c r="A366" i="3"/>
  <c r="Y366" i="3"/>
  <c r="CX366" i="3" s="1"/>
  <c r="CY366" i="3"/>
  <c r="CZ366" i="3"/>
  <c r="DB366" i="3" s="1"/>
  <c r="DA366" i="3"/>
  <c r="DC366" i="3"/>
  <c r="A367" i="3"/>
  <c r="Y367" i="3"/>
  <c r="CX367" i="3" s="1"/>
  <c r="DF367" i="3" s="1"/>
  <c r="DJ367" i="3" s="1"/>
  <c r="CY367" i="3"/>
  <c r="CZ367" i="3"/>
  <c r="DB367" i="3" s="1"/>
  <c r="DA367" i="3"/>
  <c r="DC367" i="3"/>
  <c r="DG367" i="3"/>
  <c r="DH367" i="3"/>
  <c r="A368" i="3"/>
  <c r="Y368" i="3"/>
  <c r="CX368" i="3"/>
  <c r="DF368" i="3" s="1"/>
  <c r="DJ368" i="3" s="1"/>
  <c r="CY368" i="3"/>
  <c r="CZ368" i="3"/>
  <c r="DB368" i="3" s="1"/>
  <c r="DA368" i="3"/>
  <c r="DC368" i="3"/>
  <c r="DI368" i="3"/>
  <c r="A369" i="3"/>
  <c r="Y369" i="3"/>
  <c r="CX369" i="3" s="1"/>
  <c r="CY369" i="3"/>
  <c r="CZ369" i="3"/>
  <c r="DB369" i="3" s="1"/>
  <c r="DA369" i="3"/>
  <c r="DC369" i="3"/>
  <c r="A370" i="3"/>
  <c r="Y370" i="3"/>
  <c r="CX370" i="3" s="1"/>
  <c r="CY370" i="3"/>
  <c r="CZ370" i="3"/>
  <c r="DA370" i="3"/>
  <c r="DB370" i="3"/>
  <c r="DC370" i="3"/>
  <c r="A371" i="3"/>
  <c r="Y371" i="3"/>
  <c r="CX371" i="3"/>
  <c r="CY371" i="3"/>
  <c r="CZ371" i="3"/>
  <c r="DB371" i="3" s="1"/>
  <c r="DA371" i="3"/>
  <c r="DC371" i="3"/>
  <c r="DF371" i="3"/>
  <c r="DJ371" i="3" s="1"/>
  <c r="A372" i="3"/>
  <c r="Y372" i="3"/>
  <c r="CX372" i="3" s="1"/>
  <c r="DH372" i="3" s="1"/>
  <c r="CY372" i="3"/>
  <c r="CZ372" i="3"/>
  <c r="DA372" i="3"/>
  <c r="DB372" i="3"/>
  <c r="DC372" i="3"/>
  <c r="DF372" i="3"/>
  <c r="DG372" i="3"/>
  <c r="DI372" i="3"/>
  <c r="DJ372" i="3"/>
  <c r="A373" i="3"/>
  <c r="Y373" i="3"/>
  <c r="CU373" i="3"/>
  <c r="CY373" i="3"/>
  <c r="CZ373" i="3"/>
  <c r="DA373" i="3"/>
  <c r="DB373" i="3"/>
  <c r="DC373" i="3"/>
  <c r="A374" i="3"/>
  <c r="Y374" i="3"/>
  <c r="CW374" i="3"/>
  <c r="CX374" i="3"/>
  <c r="CY374" i="3"/>
  <c r="CZ374" i="3"/>
  <c r="DB374" i="3" s="1"/>
  <c r="DA374" i="3"/>
  <c r="DC374" i="3"/>
  <c r="DF374" i="3"/>
  <c r="DI374" i="3"/>
  <c r="A375" i="3"/>
  <c r="Y375" i="3"/>
  <c r="CX375" i="3" s="1"/>
  <c r="CY375" i="3"/>
  <c r="CZ375" i="3"/>
  <c r="DB375" i="3" s="1"/>
  <c r="DA375" i="3"/>
  <c r="DC375" i="3"/>
  <c r="A376" i="3"/>
  <c r="Y376" i="3"/>
  <c r="CU376" i="3"/>
  <c r="CY376" i="3"/>
  <c r="CZ376" i="3"/>
  <c r="DB376" i="3" s="1"/>
  <c r="DA376" i="3"/>
  <c r="DC376" i="3"/>
  <c r="A377" i="3"/>
  <c r="Y377" i="3"/>
  <c r="CX377" i="3" s="1"/>
  <c r="DI377" i="3" s="1"/>
  <c r="CY377" i="3"/>
  <c r="CZ377" i="3"/>
  <c r="DB377" i="3" s="1"/>
  <c r="DA377" i="3"/>
  <c r="DC377" i="3"/>
  <c r="DF377" i="3"/>
  <c r="DJ377" i="3" s="1"/>
  <c r="DG377" i="3"/>
  <c r="A378" i="3"/>
  <c r="Y378" i="3"/>
  <c r="CX378" i="3" s="1"/>
  <c r="DH378" i="3" s="1"/>
  <c r="CY378" i="3"/>
  <c r="CZ378" i="3"/>
  <c r="DA378" i="3"/>
  <c r="DB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V384" i="3" s="1"/>
  <c r="CU384" i="3"/>
  <c r="CX384" i="3"/>
  <c r="CY384" i="3"/>
  <c r="CZ384" i="3"/>
  <c r="DB384" i="3" s="1"/>
  <c r="DA384" i="3"/>
  <c r="DC384" i="3"/>
  <c r="A385" i="3"/>
  <c r="Y385" i="3"/>
  <c r="CW385" i="3" s="1"/>
  <c r="CY385" i="3"/>
  <c r="CZ385" i="3"/>
  <c r="DB385" i="3" s="1"/>
  <c r="DA385" i="3"/>
  <c r="DC385" i="3"/>
  <c r="A386" i="3"/>
  <c r="Y386" i="3"/>
  <c r="CX386" i="3" s="1"/>
  <c r="CY386" i="3"/>
  <c r="CZ386" i="3"/>
  <c r="DA386" i="3"/>
  <c r="DB386" i="3"/>
  <c r="DC386" i="3"/>
  <c r="A387" i="3"/>
  <c r="Y387" i="3"/>
  <c r="CX387" i="3" s="1"/>
  <c r="CY387" i="3"/>
  <c r="CZ387" i="3"/>
  <c r="DA387" i="3"/>
  <c r="DB387" i="3"/>
  <c r="DC387" i="3"/>
  <c r="A388" i="3"/>
  <c r="Y388" i="3"/>
  <c r="CX388" i="3" s="1"/>
  <c r="CY388" i="3"/>
  <c r="CZ388" i="3"/>
  <c r="DB388" i="3" s="1"/>
  <c r="DA388" i="3"/>
  <c r="DC388" i="3"/>
  <c r="A389" i="3"/>
  <c r="Y389" i="3"/>
  <c r="CX389" i="3" s="1"/>
  <c r="CY389" i="3"/>
  <c r="CZ389" i="3"/>
  <c r="DB389" i="3" s="1"/>
  <c r="DA389" i="3"/>
  <c r="DC389" i="3"/>
  <c r="A390" i="3"/>
  <c r="Y390" i="3"/>
  <c r="CX390" i="3"/>
  <c r="DF390" i="3" s="1"/>
  <c r="DJ390" i="3" s="1"/>
  <c r="CY390" i="3"/>
  <c r="CZ390" i="3"/>
  <c r="DB390" i="3" s="1"/>
  <c r="DA390" i="3"/>
  <c r="DC390" i="3"/>
  <c r="DG390" i="3"/>
  <c r="A391" i="3"/>
  <c r="Y391" i="3"/>
  <c r="CX391" i="3" s="1"/>
  <c r="CU391" i="3"/>
  <c r="CY391" i="3"/>
  <c r="CZ391" i="3"/>
  <c r="DB391" i="3" s="1"/>
  <c r="DA391" i="3"/>
  <c r="DC391" i="3"/>
  <c r="A392" i="3"/>
  <c r="Y392" i="3"/>
  <c r="CY392" i="3"/>
  <c r="CZ392" i="3"/>
  <c r="DB392" i="3" s="1"/>
  <c r="DA392" i="3"/>
  <c r="DC392" i="3"/>
  <c r="A393" i="3"/>
  <c r="Y393" i="3"/>
  <c r="CX393" i="3" s="1"/>
  <c r="CU393" i="3"/>
  <c r="CV393" i="3"/>
  <c r="CY393" i="3"/>
  <c r="CZ393" i="3"/>
  <c r="DB393" i="3" s="1"/>
  <c r="DA393" i="3"/>
  <c r="DC393" i="3"/>
  <c r="A394" i="3"/>
  <c r="Y394" i="3"/>
  <c r="CY394" i="3"/>
  <c r="CZ394" i="3"/>
  <c r="DB394" i="3" s="1"/>
  <c r="DA394" i="3"/>
  <c r="DC394" i="3"/>
  <c r="A395" i="3"/>
  <c r="Y395" i="3"/>
  <c r="CX395" i="3" s="1"/>
  <c r="CY395" i="3"/>
  <c r="CZ395" i="3"/>
  <c r="DB395" i="3" s="1"/>
  <c r="DA395" i="3"/>
  <c r="DC395" i="3"/>
  <c r="DF395" i="3"/>
  <c r="DJ395" i="3" s="1"/>
  <c r="A396" i="3"/>
  <c r="Y396" i="3"/>
  <c r="CX396" i="3" s="1"/>
  <c r="CY396" i="3"/>
  <c r="CZ396" i="3"/>
  <c r="DB396" i="3" s="1"/>
  <c r="DA396" i="3"/>
  <c r="DC396" i="3"/>
  <c r="A397" i="3"/>
  <c r="Y397" i="3"/>
  <c r="CX397" i="3"/>
  <c r="CY397" i="3"/>
  <c r="CZ397" i="3"/>
  <c r="DA397" i="3"/>
  <c r="DB397" i="3"/>
  <c r="DC397" i="3"/>
  <c r="DF397" i="3"/>
  <c r="DJ397" i="3" s="1"/>
  <c r="A398" i="3"/>
  <c r="Y398" i="3"/>
  <c r="CX398" i="3" s="1"/>
  <c r="CY398" i="3"/>
  <c r="CZ398" i="3"/>
  <c r="DB398" i="3" s="1"/>
  <c r="DA398" i="3"/>
  <c r="DC398" i="3"/>
  <c r="A399" i="3"/>
  <c r="Y399" i="3"/>
  <c r="CX399" i="3" s="1"/>
  <c r="CY399" i="3"/>
  <c r="CZ399" i="3"/>
  <c r="DB399" i="3" s="1"/>
  <c r="DA399" i="3"/>
  <c r="DC399" i="3"/>
  <c r="A400" i="3"/>
  <c r="Y400" i="3"/>
  <c r="CX400" i="3" s="1"/>
  <c r="CY400" i="3"/>
  <c r="CZ400" i="3"/>
  <c r="DB400" i="3" s="1"/>
  <c r="DA400" i="3"/>
  <c r="DC400" i="3"/>
  <c r="DF400" i="3"/>
  <c r="DJ400" i="3" s="1"/>
  <c r="DG400" i="3"/>
  <c r="DH400" i="3"/>
  <c r="DI400" i="3"/>
  <c r="A401" i="3"/>
  <c r="Y401" i="3"/>
  <c r="CY401" i="3"/>
  <c r="CZ401" i="3"/>
  <c r="DB401" i="3" s="1"/>
  <c r="DA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A409" i="3"/>
  <c r="DB409" i="3"/>
  <c r="DC409" i="3"/>
  <c r="A410" i="3"/>
  <c r="Y410" i="3"/>
  <c r="CU410" i="3"/>
  <c r="CY410" i="3"/>
  <c r="CZ410" i="3"/>
  <c r="DB410" i="3" s="1"/>
  <c r="DA410" i="3"/>
  <c r="DC410" i="3"/>
  <c r="A411" i="3"/>
  <c r="Y411" i="3"/>
  <c r="CX411" i="3"/>
  <c r="CY411" i="3"/>
  <c r="CZ411" i="3"/>
  <c r="DB411" i="3" s="1"/>
  <c r="DA411" i="3"/>
  <c r="DC411" i="3"/>
  <c r="A412" i="3"/>
  <c r="Y412" i="3"/>
  <c r="CX412" i="3"/>
  <c r="CY412" i="3"/>
  <c r="CZ412" i="3"/>
  <c r="DB412" i="3" s="1"/>
  <c r="DA412" i="3"/>
  <c r="DC412" i="3"/>
  <c r="DG412" i="3"/>
  <c r="A413" i="3"/>
  <c r="Y413" i="3"/>
  <c r="CY413" i="3"/>
  <c r="CZ413" i="3"/>
  <c r="DA413" i="3"/>
  <c r="DB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B415" i="3" s="1"/>
  <c r="DA415" i="3"/>
  <c r="DC415" i="3"/>
  <c r="A416" i="3"/>
  <c r="Y416" i="3"/>
  <c r="CV416" i="3" s="1"/>
  <c r="CU416" i="3"/>
  <c r="CY416" i="3"/>
  <c r="CZ416" i="3"/>
  <c r="DA416" i="3"/>
  <c r="DB416" i="3"/>
  <c r="DC416" i="3"/>
  <c r="A417" i="3"/>
  <c r="Y417" i="3"/>
  <c r="CX417" i="3" s="1"/>
  <c r="CY417" i="3"/>
  <c r="CZ417" i="3"/>
  <c r="DB417" i="3" s="1"/>
  <c r="DA417" i="3"/>
  <c r="DC417" i="3"/>
  <c r="A418" i="3"/>
  <c r="Y418" i="3"/>
  <c r="CX418" i="3" s="1"/>
  <c r="CY418" i="3"/>
  <c r="CZ418" i="3"/>
  <c r="DB418" i="3" s="1"/>
  <c r="DA418" i="3"/>
  <c r="DC418" i="3"/>
  <c r="DF418" i="3"/>
  <c r="DJ418" i="3" s="1"/>
  <c r="A419" i="3"/>
  <c r="Y419" i="3"/>
  <c r="CX419" i="3"/>
  <c r="CY419" i="3"/>
  <c r="CZ419" i="3"/>
  <c r="DB419" i="3" s="1"/>
  <c r="DA419" i="3"/>
  <c r="DC419" i="3"/>
  <c r="A420" i="3"/>
  <c r="Y420" i="3"/>
  <c r="CU420" i="3"/>
  <c r="CY420" i="3"/>
  <c r="CZ420" i="3"/>
  <c r="DB420" i="3" s="1"/>
  <c r="DA420" i="3"/>
  <c r="DC420" i="3"/>
  <c r="A421" i="3"/>
  <c r="Y421" i="3"/>
  <c r="CX421" i="3" s="1"/>
  <c r="CY421" i="3"/>
  <c r="CZ421" i="3"/>
  <c r="DB421" i="3" s="1"/>
  <c r="DA421" i="3"/>
  <c r="DC421" i="3"/>
  <c r="DF421" i="3"/>
  <c r="DJ421" i="3" s="1"/>
  <c r="DI421" i="3"/>
  <c r="A422" i="3"/>
  <c r="Y422" i="3"/>
  <c r="CX422" i="3" s="1"/>
  <c r="CY422" i="3"/>
  <c r="CZ422" i="3"/>
  <c r="DB422" i="3" s="1"/>
  <c r="DA422" i="3"/>
  <c r="DC422" i="3"/>
  <c r="A423" i="3"/>
  <c r="Y423" i="3"/>
  <c r="CX423" i="3" s="1"/>
  <c r="CU423" i="3"/>
  <c r="CY423" i="3"/>
  <c r="CZ423" i="3"/>
  <c r="DA423" i="3"/>
  <c r="DB423" i="3"/>
  <c r="DC423" i="3"/>
  <c r="A424" i="3"/>
  <c r="Y424" i="3"/>
  <c r="CX424" i="3" s="1"/>
  <c r="DH424" i="3" s="1"/>
  <c r="CY424" i="3"/>
  <c r="CZ424" i="3"/>
  <c r="DB424" i="3" s="1"/>
  <c r="DA424" i="3"/>
  <c r="DC424" i="3"/>
  <c r="A425" i="3"/>
  <c r="Y425" i="3"/>
  <c r="CX425" i="3" s="1"/>
  <c r="CY425" i="3"/>
  <c r="CZ425" i="3"/>
  <c r="DB425" i="3" s="1"/>
  <c r="DA425" i="3"/>
  <c r="DC425" i="3"/>
  <c r="A426" i="3"/>
  <c r="Y426" i="3"/>
  <c r="CU426" i="3"/>
  <c r="CV426" i="3"/>
  <c r="CX426" i="3"/>
  <c r="CY426" i="3"/>
  <c r="CZ426" i="3"/>
  <c r="DB426" i="3" s="1"/>
  <c r="DA426" i="3"/>
  <c r="DC426" i="3"/>
  <c r="A427" i="3"/>
  <c r="Y427" i="3"/>
  <c r="CU427" i="3"/>
  <c r="CY427" i="3"/>
  <c r="CZ427" i="3"/>
  <c r="DB427" i="3" s="1"/>
  <c r="DA427" i="3"/>
  <c r="DC427" i="3"/>
  <c r="A428" i="3"/>
  <c r="Y428" i="3"/>
  <c r="CX428" i="3" s="1"/>
  <c r="CY428" i="3"/>
  <c r="CZ428" i="3"/>
  <c r="DB428" i="3" s="1"/>
  <c r="DA428" i="3"/>
  <c r="DC428" i="3"/>
  <c r="DG428" i="3"/>
  <c r="A429" i="3"/>
  <c r="Y429" i="3"/>
  <c r="CX429" i="3" s="1"/>
  <c r="DI429" i="3" s="1"/>
  <c r="DJ429" i="3" s="1"/>
  <c r="CU429" i="3"/>
  <c r="CV429" i="3"/>
  <c r="CY429" i="3"/>
  <c r="CZ429" i="3"/>
  <c r="DB429" i="3" s="1"/>
  <c r="DA429" i="3"/>
  <c r="DC429" i="3"/>
  <c r="A430" i="3"/>
  <c r="Y430" i="3"/>
  <c r="CX430" i="3" s="1"/>
  <c r="DI430" i="3" s="1"/>
  <c r="CY430" i="3"/>
  <c r="CZ430" i="3"/>
  <c r="DB430" i="3" s="1"/>
  <c r="DA430" i="3"/>
  <c r="DC430" i="3"/>
  <c r="DH430" i="3"/>
  <c r="A431" i="3"/>
  <c r="Y431" i="3"/>
  <c r="CX431" i="3"/>
  <c r="CY431" i="3"/>
  <c r="CZ431" i="3"/>
  <c r="DB431" i="3" s="1"/>
  <c r="DA431" i="3"/>
  <c r="DC431" i="3"/>
  <c r="A432" i="3"/>
  <c r="Y432" i="3"/>
  <c r="CU432" i="3"/>
  <c r="CV432" i="3"/>
  <c r="CX432" i="3"/>
  <c r="CY432" i="3"/>
  <c r="CZ432" i="3"/>
  <c r="DA432" i="3"/>
  <c r="DB432" i="3"/>
  <c r="DC432" i="3"/>
  <c r="A433" i="3"/>
  <c r="Y433" i="3"/>
  <c r="CX433" i="3" s="1"/>
  <c r="CY433" i="3"/>
  <c r="CZ433" i="3"/>
  <c r="DB433" i="3" s="1"/>
  <c r="DA433" i="3"/>
  <c r="DC433" i="3"/>
  <c r="A434" i="3"/>
  <c r="Y434" i="3"/>
  <c r="CX434" i="3" s="1"/>
  <c r="DH434" i="3" s="1"/>
  <c r="CY434" i="3"/>
  <c r="CZ434" i="3"/>
  <c r="DB434" i="3" s="1"/>
  <c r="DA434" i="3"/>
  <c r="DC434" i="3"/>
  <c r="A435" i="3"/>
  <c r="Y435" i="3"/>
  <c r="CU435" i="3"/>
  <c r="CV435" i="3"/>
  <c r="CX435" i="3"/>
  <c r="CY435" i="3"/>
  <c r="CZ435" i="3"/>
  <c r="DB435" i="3" s="1"/>
  <c r="DA435" i="3"/>
  <c r="DC435" i="3"/>
  <c r="A436" i="3"/>
  <c r="Y436" i="3"/>
  <c r="CX436" i="3" s="1"/>
  <c r="CY436" i="3"/>
  <c r="CZ436" i="3"/>
  <c r="DB436" i="3" s="1"/>
  <c r="DA436" i="3"/>
  <c r="DC436" i="3"/>
  <c r="A437" i="3"/>
  <c r="Y437" i="3"/>
  <c r="CX437" i="3" s="1"/>
  <c r="CY437" i="3"/>
  <c r="CZ437" i="3"/>
  <c r="DA437" i="3"/>
  <c r="DB437" i="3"/>
  <c r="DC437" i="3"/>
  <c r="DI437" i="3"/>
  <c r="A438" i="3"/>
  <c r="Y438" i="3"/>
  <c r="CY438" i="3"/>
  <c r="CZ438" i="3"/>
  <c r="DB438" i="3" s="1"/>
  <c r="DA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A440" i="3"/>
  <c r="DB440" i="3"/>
  <c r="DC440" i="3"/>
  <c r="A441" i="3"/>
  <c r="Y441" i="3"/>
  <c r="CV441" i="3" s="1"/>
  <c r="CU441" i="3"/>
  <c r="CX441" i="3"/>
  <c r="CY441" i="3"/>
  <c r="CZ441" i="3"/>
  <c r="DB441" i="3" s="1"/>
  <c r="DA441" i="3"/>
  <c r="DC441" i="3"/>
  <c r="A442" i="3"/>
  <c r="Y442" i="3"/>
  <c r="CX442" i="3" s="1"/>
  <c r="CY442" i="3"/>
  <c r="CZ442" i="3"/>
  <c r="DB442" i="3" s="1"/>
  <c r="DA442" i="3"/>
  <c r="DC442" i="3"/>
  <c r="A443" i="3"/>
  <c r="Y443" i="3"/>
  <c r="CX443" i="3"/>
  <c r="CY443" i="3"/>
  <c r="CZ443" i="3"/>
  <c r="DA443" i="3"/>
  <c r="DB443" i="3"/>
  <c r="DC443" i="3"/>
  <c r="DF443" i="3"/>
  <c r="DJ443" i="3" s="1"/>
  <c r="A444" i="3"/>
  <c r="Y444" i="3"/>
  <c r="CX444" i="3" s="1"/>
  <c r="CY444" i="3"/>
  <c r="CZ444" i="3"/>
  <c r="DA444" i="3"/>
  <c r="DB444" i="3"/>
  <c r="DC444" i="3"/>
  <c r="A445" i="3"/>
  <c r="Y445" i="3"/>
  <c r="CU445" i="3"/>
  <c r="CY445" i="3"/>
  <c r="CZ445" i="3"/>
  <c r="DB445" i="3" s="1"/>
  <c r="DA445" i="3"/>
  <c r="DC445" i="3"/>
  <c r="A446" i="3"/>
  <c r="Y446" i="3"/>
  <c r="CX446" i="3"/>
  <c r="DG446" i="3" s="1"/>
  <c r="CY446" i="3"/>
  <c r="CZ446" i="3"/>
  <c r="DB446" i="3" s="1"/>
  <c r="DA446" i="3"/>
  <c r="DC446" i="3"/>
  <c r="A447" i="3"/>
  <c r="Y447" i="3"/>
  <c r="CX447" i="3" s="1"/>
  <c r="CY447" i="3"/>
  <c r="CZ447" i="3"/>
  <c r="DB447" i="3" s="1"/>
  <c r="DA447" i="3"/>
  <c r="DC447" i="3"/>
  <c r="A448" i="3"/>
  <c r="Y448" i="3"/>
  <c r="CU448" i="3"/>
  <c r="CY448" i="3"/>
  <c r="CZ448" i="3"/>
  <c r="DB448" i="3" s="1"/>
  <c r="DA448" i="3"/>
  <c r="DC448" i="3"/>
  <c r="A449" i="3"/>
  <c r="Y449" i="3"/>
  <c r="CU449" i="3"/>
  <c r="CV449" i="3"/>
  <c r="CX449" i="3"/>
  <c r="CY449" i="3"/>
  <c r="CZ449" i="3"/>
  <c r="DA449" i="3"/>
  <c r="DB449" i="3"/>
  <c r="DC449" i="3"/>
  <c r="DF449" i="3"/>
  <c r="A450" i="3"/>
  <c r="Y450" i="3"/>
  <c r="CX450" i="3" s="1"/>
  <c r="DI450" i="3" s="1"/>
  <c r="CY450" i="3"/>
  <c r="CZ450" i="3"/>
  <c r="DB450" i="3" s="1"/>
  <c r="DA450" i="3"/>
  <c r="DC450" i="3"/>
  <c r="A451" i="3"/>
  <c r="Y451" i="3"/>
  <c r="CU451" i="3"/>
  <c r="CV451" i="3"/>
  <c r="CX451" i="3"/>
  <c r="CY451" i="3"/>
  <c r="CZ451" i="3"/>
  <c r="DB451" i="3" s="1"/>
  <c r="DA451" i="3"/>
  <c r="DC451" i="3"/>
  <c r="DG451" i="3"/>
  <c r="DH451" i="3"/>
  <c r="A452" i="3"/>
  <c r="Y452" i="3"/>
  <c r="CX452" i="3" s="1"/>
  <c r="CY452" i="3"/>
  <c r="CZ452" i="3"/>
  <c r="DB452" i="3" s="1"/>
  <c r="DA452" i="3"/>
  <c r="DC452" i="3"/>
  <c r="A453" i="3"/>
  <c r="Y453" i="3"/>
  <c r="CX453" i="3"/>
  <c r="CY453" i="3"/>
  <c r="CZ453" i="3"/>
  <c r="DB453" i="3" s="1"/>
  <c r="DA453" i="3"/>
  <c r="DC453" i="3"/>
  <c r="A454" i="3"/>
  <c r="Y454" i="3"/>
  <c r="CU454" i="3"/>
  <c r="CY454" i="3"/>
  <c r="CZ454" i="3"/>
  <c r="DB454" i="3" s="1"/>
  <c r="DA454" i="3"/>
  <c r="DC454" i="3"/>
  <c r="A455" i="3"/>
  <c r="Y455" i="3"/>
  <c r="CX455" i="3"/>
  <c r="DI455" i="3" s="1"/>
  <c r="CY455" i="3"/>
  <c r="CZ455" i="3"/>
  <c r="DB455" i="3" s="1"/>
  <c r="DA455" i="3"/>
  <c r="DC455" i="3"/>
  <c r="A456" i="3"/>
  <c r="Y456" i="3"/>
  <c r="CX456" i="3"/>
  <c r="CY456" i="3"/>
  <c r="CZ456" i="3"/>
  <c r="DB456" i="3" s="1"/>
  <c r="DA456" i="3"/>
  <c r="DC456" i="3"/>
  <c r="DF456" i="3"/>
  <c r="DJ456" i="3" s="1"/>
  <c r="DG456" i="3"/>
  <c r="A457" i="3"/>
  <c r="Y457" i="3"/>
  <c r="CY457" i="3"/>
  <c r="CZ457" i="3"/>
  <c r="DA457" i="3"/>
  <c r="DB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B459" i="3" s="1"/>
  <c r="DA459" i="3"/>
  <c r="DC459" i="3"/>
  <c r="A460" i="3"/>
  <c r="Y460" i="3"/>
  <c r="CU460" i="3"/>
  <c r="CY460" i="3"/>
  <c r="CZ460" i="3"/>
  <c r="DB460" i="3" s="1"/>
  <c r="DA460" i="3"/>
  <c r="DC460" i="3"/>
  <c r="A461" i="3"/>
  <c r="Y461" i="3"/>
  <c r="CX461" i="3" s="1"/>
  <c r="CY461" i="3"/>
  <c r="CZ461" i="3"/>
  <c r="DB461" i="3" s="1"/>
  <c r="DA461" i="3"/>
  <c r="DC461" i="3"/>
  <c r="A462" i="3"/>
  <c r="Y462" i="3"/>
  <c r="CX462" i="3"/>
  <c r="CY462" i="3"/>
  <c r="CZ462" i="3"/>
  <c r="DB462" i="3" s="1"/>
  <c r="DA462" i="3"/>
  <c r="DC462" i="3"/>
  <c r="A463" i="3"/>
  <c r="Y463" i="3"/>
  <c r="CX463" i="3"/>
  <c r="CY463" i="3"/>
  <c r="CZ463" i="3"/>
  <c r="DB463" i="3" s="1"/>
  <c r="DA463" i="3"/>
  <c r="DC463" i="3"/>
  <c r="A464" i="3"/>
  <c r="Y464" i="3"/>
  <c r="CU464" i="3"/>
  <c r="CY464" i="3"/>
  <c r="CZ464" i="3"/>
  <c r="DB464" i="3" s="1"/>
  <c r="DA464" i="3"/>
  <c r="DC464" i="3"/>
  <c r="A465" i="3"/>
  <c r="Y465" i="3"/>
  <c r="CX465" i="3"/>
  <c r="DF465" i="3" s="1"/>
  <c r="DJ465" i="3" s="1"/>
  <c r="CY465" i="3"/>
  <c r="CZ465" i="3"/>
  <c r="DB465" i="3" s="1"/>
  <c r="DA465" i="3"/>
  <c r="DC465" i="3"/>
  <c r="DG465" i="3"/>
  <c r="A466" i="3"/>
  <c r="Y466" i="3"/>
  <c r="CX466" i="3" s="1"/>
  <c r="CY466" i="3"/>
  <c r="CZ466" i="3"/>
  <c r="DB466" i="3" s="1"/>
  <c r="DA466" i="3"/>
  <c r="DC466" i="3"/>
  <c r="A467" i="3"/>
  <c r="Y467" i="3"/>
  <c r="CX467" i="3" s="1"/>
  <c r="CU467" i="3"/>
  <c r="CY467" i="3"/>
  <c r="CZ467" i="3"/>
  <c r="DB467" i="3" s="1"/>
  <c r="DA467" i="3"/>
  <c r="DC467" i="3"/>
  <c r="A468" i="3"/>
  <c r="Y468" i="3"/>
  <c r="CX468" i="3" s="1"/>
  <c r="DF468" i="3" s="1"/>
  <c r="DJ468" i="3" s="1"/>
  <c r="CY468" i="3"/>
  <c r="CZ468" i="3"/>
  <c r="DA468" i="3"/>
  <c r="DB468" i="3"/>
  <c r="DC468" i="3"/>
  <c r="A469" i="3"/>
  <c r="Y469" i="3"/>
  <c r="CX469" i="3" s="1"/>
  <c r="CY469" i="3"/>
  <c r="CZ469" i="3"/>
  <c r="DB469" i="3" s="1"/>
  <c r="DA469" i="3"/>
  <c r="DC469" i="3"/>
  <c r="A470" i="3"/>
  <c r="Y470" i="3"/>
  <c r="CU470" i="3"/>
  <c r="CY470" i="3"/>
  <c r="CZ470" i="3"/>
  <c r="DA470" i="3"/>
  <c r="DB470" i="3"/>
  <c r="DC470" i="3"/>
  <c r="A471" i="3"/>
  <c r="Y471" i="3"/>
  <c r="CV471" i="3" s="1"/>
  <c r="CU471" i="3"/>
  <c r="CY471" i="3"/>
  <c r="CZ471" i="3"/>
  <c r="DA471" i="3"/>
  <c r="DB471" i="3"/>
  <c r="DC471" i="3"/>
  <c r="A472" i="3"/>
  <c r="Y472" i="3"/>
  <c r="CX472" i="3" s="1"/>
  <c r="CY472" i="3"/>
  <c r="CZ472" i="3"/>
  <c r="DB472" i="3" s="1"/>
  <c r="DA472" i="3"/>
  <c r="DC472" i="3"/>
  <c r="A473" i="3"/>
  <c r="Y473" i="3"/>
  <c r="CU473" i="3"/>
  <c r="CV473" i="3"/>
  <c r="CX473" i="3"/>
  <c r="CY473" i="3"/>
  <c r="CZ473" i="3"/>
  <c r="DB473" i="3" s="1"/>
  <c r="DA473" i="3"/>
  <c r="DC473" i="3"/>
  <c r="A474" i="3"/>
  <c r="Y474" i="3"/>
  <c r="CX474" i="3" s="1"/>
  <c r="DF474" i="3" s="1"/>
  <c r="DJ474" i="3" s="1"/>
  <c r="CY474" i="3"/>
  <c r="CZ474" i="3"/>
  <c r="DB474" i="3" s="1"/>
  <c r="DA474" i="3"/>
  <c r="DC474" i="3"/>
  <c r="DG474" i="3"/>
  <c r="DH474" i="3"/>
  <c r="A475" i="3"/>
  <c r="Y475" i="3"/>
  <c r="CX475" i="3" s="1"/>
  <c r="DF475" i="3" s="1"/>
  <c r="DJ475" i="3" s="1"/>
  <c r="CY475" i="3"/>
  <c r="CZ475" i="3"/>
  <c r="DB475" i="3" s="1"/>
  <c r="DA475" i="3"/>
  <c r="DC475" i="3"/>
  <c r="DG475" i="3"/>
  <c r="A476" i="3"/>
  <c r="Y476" i="3"/>
  <c r="CV476" i="3" s="1"/>
  <c r="CU476" i="3"/>
  <c r="CX476" i="3"/>
  <c r="CY476" i="3"/>
  <c r="CZ476" i="3"/>
  <c r="DA476" i="3"/>
  <c r="DB476" i="3"/>
  <c r="DC476" i="3"/>
  <c r="DF476" i="3"/>
  <c r="DG476" i="3"/>
  <c r="A477" i="3"/>
  <c r="Y477" i="3"/>
  <c r="CX477" i="3" s="1"/>
  <c r="CY477" i="3"/>
  <c r="CZ477" i="3"/>
  <c r="DA477" i="3"/>
  <c r="DB477" i="3"/>
  <c r="DC477" i="3"/>
  <c r="A478" i="3"/>
  <c r="Y478" i="3"/>
  <c r="CX478" i="3" s="1"/>
  <c r="CY478" i="3"/>
  <c r="CZ478" i="3"/>
  <c r="DB478" i="3" s="1"/>
  <c r="DA478" i="3"/>
  <c r="DC478" i="3"/>
  <c r="A479" i="3"/>
  <c r="Y479" i="3"/>
  <c r="CX479" i="3" s="1"/>
  <c r="DI479" i="3" s="1"/>
  <c r="DJ479" i="3" s="1"/>
  <c r="CU479" i="3"/>
  <c r="CV479" i="3"/>
  <c r="CY479" i="3"/>
  <c r="CZ479" i="3"/>
  <c r="DB479" i="3" s="1"/>
  <c r="DA479" i="3"/>
  <c r="DC479" i="3"/>
  <c r="A480" i="3"/>
  <c r="Y480" i="3"/>
  <c r="CX480" i="3"/>
  <c r="DH480" i="3" s="1"/>
  <c r="CY480" i="3"/>
  <c r="CZ480" i="3"/>
  <c r="DB480" i="3" s="1"/>
  <c r="DA480" i="3"/>
  <c r="DC480" i="3"/>
  <c r="DF480" i="3"/>
  <c r="DJ480" i="3" s="1"/>
  <c r="A481" i="3"/>
  <c r="Y481" i="3"/>
  <c r="CX481" i="3"/>
  <c r="DG481" i="3" s="1"/>
  <c r="CY481" i="3"/>
  <c r="CZ481" i="3"/>
  <c r="DA481" i="3"/>
  <c r="DB481" i="3"/>
  <c r="DC481" i="3"/>
  <c r="DF481" i="3"/>
  <c r="DJ481" i="3" s="1"/>
  <c r="DH481" i="3"/>
  <c r="A482" i="3"/>
  <c r="Y482" i="3"/>
  <c r="CU482" i="3"/>
  <c r="CY482" i="3"/>
  <c r="CZ482" i="3"/>
  <c r="DB482" i="3" s="1"/>
  <c r="DA482" i="3"/>
  <c r="DC482" i="3"/>
  <c r="A483" i="3"/>
  <c r="Y483" i="3"/>
  <c r="CX483" i="3" s="1"/>
  <c r="CY483" i="3"/>
  <c r="CZ483" i="3"/>
  <c r="DB483" i="3" s="1"/>
  <c r="DA483" i="3"/>
  <c r="DC483" i="3"/>
  <c r="A484" i="3"/>
  <c r="Y484" i="3"/>
  <c r="CX484" i="3" s="1"/>
  <c r="DG484" i="3" s="1"/>
  <c r="CY484" i="3"/>
  <c r="CZ484" i="3"/>
  <c r="DA484" i="3"/>
  <c r="DB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A487" i="3"/>
  <c r="DB487" i="3"/>
  <c r="DC487" i="3"/>
  <c r="A488" i="3"/>
  <c r="Y488" i="3"/>
  <c r="CU488" i="3"/>
  <c r="CY488" i="3"/>
  <c r="CZ488" i="3"/>
  <c r="DB488" i="3" s="1"/>
  <c r="DA488" i="3"/>
  <c r="DC488" i="3"/>
  <c r="A489" i="3"/>
  <c r="Y489" i="3"/>
  <c r="CX489" i="3"/>
  <c r="CY489" i="3"/>
  <c r="CZ489" i="3"/>
  <c r="DB489" i="3" s="1"/>
  <c r="DA489" i="3"/>
  <c r="DC489" i="3"/>
  <c r="A490" i="3"/>
  <c r="Y490" i="3"/>
  <c r="CX490" i="3" s="1"/>
  <c r="CY490" i="3"/>
  <c r="CZ490" i="3"/>
  <c r="DB490" i="3" s="1"/>
  <c r="DA490" i="3"/>
  <c r="DC490" i="3"/>
  <c r="A491" i="3"/>
  <c r="Y491" i="3"/>
  <c r="CX491" i="3"/>
  <c r="DG491" i="3" s="1"/>
  <c r="CY491" i="3"/>
  <c r="CZ491" i="3"/>
  <c r="DB491" i="3" s="1"/>
  <c r="DA491" i="3"/>
  <c r="DC491" i="3"/>
  <c r="A492" i="3"/>
  <c r="Y492" i="3"/>
  <c r="CU492" i="3"/>
  <c r="CV492" i="3"/>
  <c r="CX492" i="3"/>
  <c r="DF492" i="3" s="1"/>
  <c r="CY492" i="3"/>
  <c r="CZ492" i="3"/>
  <c r="DB492" i="3" s="1"/>
  <c r="DA492" i="3"/>
  <c r="DC492" i="3"/>
  <c r="DG492" i="3"/>
  <c r="DH492" i="3"/>
  <c r="A493" i="3"/>
  <c r="Y493" i="3"/>
  <c r="CX493" i="3" s="1"/>
  <c r="DF493" i="3" s="1"/>
  <c r="DJ493" i="3" s="1"/>
  <c r="CY493" i="3"/>
  <c r="CZ493" i="3"/>
  <c r="DB493" i="3" s="1"/>
  <c r="DA493" i="3"/>
  <c r="DC493" i="3"/>
  <c r="DG493" i="3"/>
  <c r="DH493" i="3"/>
  <c r="A494" i="3"/>
  <c r="Y494" i="3"/>
  <c r="CX494" i="3"/>
  <c r="DF494" i="3" s="1"/>
  <c r="DJ494" i="3" s="1"/>
  <c r="CY494" i="3"/>
  <c r="CZ494" i="3"/>
  <c r="DB494" i="3" s="1"/>
  <c r="DA494" i="3"/>
  <c r="DC494" i="3"/>
  <c r="DH494" i="3"/>
  <c r="A495" i="3"/>
  <c r="Y495" i="3"/>
  <c r="CX495" i="3" s="1"/>
  <c r="DG495" i="3" s="1"/>
  <c r="CU495" i="3"/>
  <c r="CV495" i="3"/>
  <c r="CY495" i="3"/>
  <c r="CZ495" i="3"/>
  <c r="DB495" i="3" s="1"/>
  <c r="DA495" i="3"/>
  <c r="DC495" i="3"/>
  <c r="DF495" i="3"/>
  <c r="A496" i="3"/>
  <c r="Y496" i="3"/>
  <c r="CX496" i="3" s="1"/>
  <c r="CY496" i="3"/>
  <c r="CZ496" i="3"/>
  <c r="DB496" i="3" s="1"/>
  <c r="DA496" i="3"/>
  <c r="DC496" i="3"/>
  <c r="A497" i="3"/>
  <c r="Y497" i="3"/>
  <c r="CX497" i="3" s="1"/>
  <c r="CY497" i="3"/>
  <c r="CZ497" i="3"/>
  <c r="DB497" i="3" s="1"/>
  <c r="DA497" i="3"/>
  <c r="DC497" i="3"/>
  <c r="A498" i="3"/>
  <c r="Y498" i="3"/>
  <c r="CV498" i="3" s="1"/>
  <c r="CU498" i="3"/>
  <c r="CY498" i="3"/>
  <c r="CZ498" i="3"/>
  <c r="DB498" i="3" s="1"/>
  <c r="DA498" i="3"/>
  <c r="DC498" i="3"/>
  <c r="A499" i="3"/>
  <c r="Y499" i="3"/>
  <c r="CX499" i="3" s="1"/>
  <c r="DH499" i="3" s="1"/>
  <c r="CU499" i="3"/>
  <c r="CV499" i="3"/>
  <c r="CY499" i="3"/>
  <c r="CZ499" i="3"/>
  <c r="DB499" i="3" s="1"/>
  <c r="DA499" i="3"/>
  <c r="DC499" i="3"/>
  <c r="A500" i="3"/>
  <c r="Y500" i="3"/>
  <c r="CX500" i="3" s="1"/>
  <c r="CY500" i="3"/>
  <c r="CZ500" i="3"/>
  <c r="DB500" i="3" s="1"/>
  <c r="DA500" i="3"/>
  <c r="DC500" i="3"/>
  <c r="A501" i="3"/>
  <c r="Y501" i="3"/>
  <c r="CV501" i="3" s="1"/>
  <c r="CU501" i="3"/>
  <c r="CX501" i="3"/>
  <c r="CY501" i="3"/>
  <c r="CZ501" i="3"/>
  <c r="DB501" i="3" s="1"/>
  <c r="DA501" i="3"/>
  <c r="DC501" i="3"/>
  <c r="A502" i="3"/>
  <c r="Y502" i="3"/>
  <c r="CX502" i="3" s="1"/>
  <c r="DF502" i="3" s="1"/>
  <c r="DJ502" i="3" s="1"/>
  <c r="CY502" i="3"/>
  <c r="CZ502" i="3"/>
  <c r="DB502" i="3" s="1"/>
  <c r="DA502" i="3"/>
  <c r="DC502" i="3"/>
  <c r="DG502" i="3"/>
  <c r="A503" i="3"/>
  <c r="Y503" i="3"/>
  <c r="CX503" i="3" s="1"/>
  <c r="CY503" i="3"/>
  <c r="CZ503" i="3"/>
  <c r="DA503" i="3"/>
  <c r="DB503" i="3"/>
  <c r="DC503" i="3"/>
  <c r="A504" i="3"/>
  <c r="Y504" i="3"/>
  <c r="CV504" i="3" s="1"/>
  <c r="CU504" i="3"/>
  <c r="CY504" i="3"/>
  <c r="CZ504" i="3"/>
  <c r="DB504" i="3" s="1"/>
  <c r="DA504" i="3"/>
  <c r="DC504" i="3"/>
  <c r="A505" i="3"/>
  <c r="Y505" i="3"/>
  <c r="CX505" i="3" s="1"/>
  <c r="CY505" i="3"/>
  <c r="CZ505" i="3"/>
  <c r="DB505" i="3" s="1"/>
  <c r="DA505" i="3"/>
  <c r="DC505" i="3"/>
  <c r="DG505" i="3"/>
  <c r="DH505" i="3"/>
  <c r="A506" i="3"/>
  <c r="Y506" i="3"/>
  <c r="CX506" i="3" s="1"/>
  <c r="DI506" i="3" s="1"/>
  <c r="CY506" i="3"/>
  <c r="CZ506" i="3"/>
  <c r="DB506" i="3" s="1"/>
  <c r="DA506" i="3"/>
  <c r="DC506" i="3"/>
  <c r="A507" i="3"/>
  <c r="Y507" i="3"/>
  <c r="CV507" i="3" s="1"/>
  <c r="CU507" i="3"/>
  <c r="CY507" i="3"/>
  <c r="CZ507" i="3"/>
  <c r="DA507" i="3"/>
  <c r="DB507" i="3"/>
  <c r="DC507" i="3"/>
  <c r="A508" i="3"/>
  <c r="Y508" i="3"/>
  <c r="CX508" i="3" s="1"/>
  <c r="CY508" i="3"/>
  <c r="CZ508" i="3"/>
  <c r="DB508" i="3" s="1"/>
  <c r="DA508" i="3"/>
  <c r="DC508" i="3"/>
  <c r="A509" i="3"/>
  <c r="Y509" i="3"/>
  <c r="CX509" i="3"/>
  <c r="CY509" i="3"/>
  <c r="CZ509" i="3"/>
  <c r="DB509" i="3" s="1"/>
  <c r="DA509" i="3"/>
  <c r="DC509" i="3"/>
  <c r="A510" i="3"/>
  <c r="Y510" i="3"/>
  <c r="CV510" i="3" s="1"/>
  <c r="CU510" i="3"/>
  <c r="CX510" i="3"/>
  <c r="DF510" i="3" s="1"/>
  <c r="CY510" i="3"/>
  <c r="CZ510" i="3"/>
  <c r="DA510" i="3"/>
  <c r="DB510" i="3"/>
  <c r="DC510" i="3"/>
  <c r="A511" i="3"/>
  <c r="Y511" i="3"/>
  <c r="CX511" i="3" s="1"/>
  <c r="CY511" i="3"/>
  <c r="CZ511" i="3"/>
  <c r="DA511" i="3"/>
  <c r="DB511" i="3"/>
  <c r="DC511" i="3"/>
  <c r="A512" i="3"/>
  <c r="Y512" i="3"/>
  <c r="CX512" i="3" s="1"/>
  <c r="CY512" i="3"/>
  <c r="CZ512" i="3"/>
  <c r="DB512" i="3" s="1"/>
  <c r="DA512" i="3"/>
  <c r="DC512" i="3"/>
  <c r="A513" i="3"/>
  <c r="Y513" i="3"/>
  <c r="CX513" i="3" s="1"/>
  <c r="DF513" i="3" s="1"/>
  <c r="DJ513" i="3" s="1"/>
  <c r="CY513" i="3"/>
  <c r="CZ513" i="3"/>
  <c r="DB513" i="3" s="1"/>
  <c r="DA513" i="3"/>
  <c r="DC513" i="3"/>
  <c r="DG513" i="3"/>
  <c r="DH513" i="3"/>
  <c r="DI513" i="3"/>
  <c r="A514" i="3"/>
  <c r="Y514" i="3"/>
  <c r="CX514" i="3" s="1"/>
  <c r="DI514" i="3" s="1"/>
  <c r="CY514" i="3"/>
  <c r="CZ514" i="3"/>
  <c r="DB514" i="3" s="1"/>
  <c r="DA514" i="3"/>
  <c r="DC514" i="3"/>
  <c r="DG514" i="3"/>
  <c r="A515" i="3"/>
  <c r="Y515" i="3"/>
  <c r="CX515" i="3" s="1"/>
  <c r="DH515" i="3" s="1"/>
  <c r="CY515" i="3"/>
  <c r="CZ515" i="3"/>
  <c r="DA515" i="3"/>
  <c r="DB515" i="3"/>
  <c r="DC515" i="3"/>
  <c r="A516" i="3"/>
  <c r="Y516" i="3"/>
  <c r="CV516" i="3" s="1"/>
  <c r="CU516" i="3"/>
  <c r="CY516" i="3"/>
  <c r="CZ516" i="3"/>
  <c r="DB516" i="3" s="1"/>
  <c r="DA516" i="3"/>
  <c r="DC516" i="3"/>
  <c r="A517" i="3"/>
  <c r="Y517" i="3"/>
  <c r="CX517" i="3"/>
  <c r="DF517" i="3" s="1"/>
  <c r="DJ517" i="3" s="1"/>
  <c r="CY517" i="3"/>
  <c r="CZ517" i="3"/>
  <c r="DB517" i="3" s="1"/>
  <c r="DA517" i="3"/>
  <c r="DC517" i="3"/>
  <c r="DG517" i="3"/>
  <c r="DH517" i="3"/>
  <c r="A518" i="3"/>
  <c r="Y518" i="3"/>
  <c r="CX518" i="3" s="1"/>
  <c r="DF518" i="3" s="1"/>
  <c r="CU518" i="3"/>
  <c r="CV518" i="3"/>
  <c r="CY518" i="3"/>
  <c r="CZ518" i="3"/>
  <c r="DB518" i="3" s="1"/>
  <c r="DA518" i="3"/>
  <c r="DC518" i="3"/>
  <c r="A519" i="3"/>
  <c r="Y519" i="3"/>
  <c r="CX519" i="3" s="1"/>
  <c r="CY519" i="3"/>
  <c r="CZ519" i="3"/>
  <c r="DB519" i="3" s="1"/>
  <c r="DA519" i="3"/>
  <c r="DC519" i="3"/>
  <c r="A520" i="3"/>
  <c r="Y520" i="3"/>
  <c r="CX520" i="3"/>
  <c r="CY520" i="3"/>
  <c r="CZ520" i="3"/>
  <c r="DB520" i="3" s="1"/>
  <c r="DA520" i="3"/>
  <c r="DC520" i="3"/>
  <c r="A521" i="3"/>
  <c r="Y521" i="3"/>
  <c r="CX521" i="3"/>
  <c r="CY521" i="3"/>
  <c r="CZ521" i="3"/>
  <c r="DB521" i="3" s="1"/>
  <c r="DA521" i="3"/>
  <c r="DC521" i="3"/>
  <c r="DI521" i="3"/>
  <c r="A522" i="3"/>
  <c r="Y522" i="3"/>
  <c r="CX522" i="3"/>
  <c r="CY522" i="3"/>
  <c r="CZ522" i="3"/>
  <c r="DB522" i="3" s="1"/>
  <c r="DA522" i="3"/>
  <c r="DC522" i="3"/>
  <c r="A523" i="3"/>
  <c r="Y523" i="3"/>
  <c r="CX523" i="3" s="1"/>
  <c r="DH523" i="3" s="1"/>
  <c r="CY523" i="3"/>
  <c r="CZ523" i="3"/>
  <c r="DA523" i="3"/>
  <c r="DB523" i="3"/>
  <c r="DC523" i="3"/>
  <c r="A524" i="3"/>
  <c r="Y524" i="3"/>
  <c r="CV524" i="3" s="1"/>
  <c r="CU524" i="3"/>
  <c r="CY524" i="3"/>
  <c r="CZ524" i="3"/>
  <c r="DB524" i="3" s="1"/>
  <c r="DA524" i="3"/>
  <c r="DC524" i="3"/>
  <c r="A525" i="3"/>
  <c r="Y525" i="3"/>
  <c r="CX525" i="3"/>
  <c r="CY525" i="3"/>
  <c r="CZ525" i="3"/>
  <c r="DB525" i="3" s="1"/>
  <c r="DA525" i="3"/>
  <c r="DC525" i="3"/>
  <c r="A526" i="3"/>
  <c r="Y526" i="3"/>
  <c r="CX526" i="3" s="1"/>
  <c r="DF526" i="3" s="1"/>
  <c r="DJ526" i="3" s="1"/>
  <c r="CY526" i="3"/>
  <c r="CZ526" i="3"/>
  <c r="DB526" i="3" s="1"/>
  <c r="DA526" i="3"/>
  <c r="DC526" i="3"/>
  <c r="DG526" i="3"/>
  <c r="A527" i="3"/>
  <c r="Y527" i="3"/>
  <c r="CX527" i="3"/>
  <c r="DG527" i="3" s="1"/>
  <c r="CY527" i="3"/>
  <c r="CZ527" i="3"/>
  <c r="DB527" i="3" s="1"/>
  <c r="DA527" i="3"/>
  <c r="DC527" i="3"/>
  <c r="DF527" i="3"/>
  <c r="DJ527" i="3" s="1"/>
  <c r="A528" i="3"/>
  <c r="Y528" i="3"/>
  <c r="CV528" i="3" s="1"/>
  <c r="CU528" i="3"/>
  <c r="CY528" i="3"/>
  <c r="CZ528" i="3"/>
  <c r="DB528" i="3" s="1"/>
  <c r="DA528" i="3"/>
  <c r="DC528" i="3"/>
  <c r="A529" i="3"/>
  <c r="Y529" i="3"/>
  <c r="CX529" i="3"/>
  <c r="CY529" i="3"/>
  <c r="CZ529" i="3"/>
  <c r="DB529" i="3" s="1"/>
  <c r="DA529" i="3"/>
  <c r="DC529" i="3"/>
  <c r="A530" i="3"/>
  <c r="Y530" i="3"/>
  <c r="CX530" i="3"/>
  <c r="CY530" i="3"/>
  <c r="CZ530" i="3"/>
  <c r="DB530" i="3" s="1"/>
  <c r="DA530" i="3"/>
  <c r="DC530" i="3"/>
  <c r="A531" i="3"/>
  <c r="Y531" i="3"/>
  <c r="CV531" i="3" s="1"/>
  <c r="CU531" i="3"/>
  <c r="CY531" i="3"/>
  <c r="CZ531" i="3"/>
  <c r="DA531" i="3"/>
  <c r="DB531" i="3"/>
  <c r="DC531" i="3"/>
  <c r="A532" i="3"/>
  <c r="Y532" i="3"/>
  <c r="CX532" i="3" s="1"/>
  <c r="CY532" i="3"/>
  <c r="CZ532" i="3"/>
  <c r="DB532" i="3" s="1"/>
  <c r="DA532" i="3"/>
  <c r="DC532" i="3"/>
  <c r="A533" i="3"/>
  <c r="Y533" i="3"/>
  <c r="CX533" i="3" s="1"/>
  <c r="CY533" i="3"/>
  <c r="CZ533" i="3"/>
  <c r="DB533" i="3" s="1"/>
  <c r="DA533" i="3"/>
  <c r="DC533" i="3"/>
  <c r="A534" i="3"/>
  <c r="Y534" i="3"/>
  <c r="CX534" i="3" s="1"/>
  <c r="DF534" i="3" s="1"/>
  <c r="DJ534" i="3" s="1"/>
  <c r="CY534" i="3"/>
  <c r="CZ534" i="3"/>
  <c r="DB534" i="3" s="1"/>
  <c r="DA534" i="3"/>
  <c r="DC534" i="3"/>
  <c r="DG534" i="3"/>
  <c r="A535" i="3"/>
  <c r="Y535" i="3"/>
  <c r="CX535" i="3"/>
  <c r="DG535" i="3" s="1"/>
  <c r="CY535" i="3"/>
  <c r="CZ535" i="3"/>
  <c r="DA535" i="3"/>
  <c r="DB535" i="3"/>
  <c r="DC535" i="3"/>
  <c r="DF535" i="3"/>
  <c r="DJ535" i="3" s="1"/>
  <c r="A536" i="3"/>
  <c r="Y536" i="3"/>
  <c r="CY536" i="3"/>
  <c r="CZ536" i="3"/>
  <c r="DB536" i="3" s="1"/>
  <c r="DA536" i="3"/>
  <c r="DC536" i="3"/>
  <c r="A537" i="3"/>
  <c r="Y537" i="3"/>
  <c r="CY537" i="3"/>
  <c r="CZ537" i="3"/>
  <c r="DB537" i="3" s="1"/>
  <c r="DA537" i="3"/>
  <c r="DC537" i="3"/>
  <c r="A538" i="3"/>
  <c r="Y538" i="3"/>
  <c r="CY538" i="3"/>
  <c r="CZ538" i="3"/>
  <c r="DA538" i="3"/>
  <c r="DB538" i="3"/>
  <c r="DC538" i="3"/>
  <c r="A539" i="3"/>
  <c r="Y539" i="3"/>
  <c r="CV539" i="3" s="1"/>
  <c r="CU539" i="3"/>
  <c r="CY539" i="3"/>
  <c r="CZ539" i="3"/>
  <c r="DB539" i="3" s="1"/>
  <c r="DA539" i="3"/>
  <c r="DC539" i="3"/>
  <c r="A540" i="3"/>
  <c r="Y540" i="3"/>
  <c r="CX540" i="3"/>
  <c r="DF540" i="3" s="1"/>
  <c r="DJ540" i="3" s="1"/>
  <c r="CY540" i="3"/>
  <c r="CZ540" i="3"/>
  <c r="DB540" i="3" s="1"/>
  <c r="DA540" i="3"/>
  <c r="DC540" i="3"/>
  <c r="DG540" i="3"/>
  <c r="DH540" i="3"/>
  <c r="A541" i="3"/>
  <c r="Y541" i="3"/>
  <c r="CX541" i="3"/>
  <c r="DF541" i="3" s="1"/>
  <c r="DJ541" i="3" s="1"/>
  <c r="CY541" i="3"/>
  <c r="CZ541" i="3"/>
  <c r="DB541" i="3" s="1"/>
  <c r="DA541" i="3"/>
  <c r="DC541" i="3"/>
  <c r="DG541" i="3"/>
  <c r="A542" i="3"/>
  <c r="Y542" i="3"/>
  <c r="CX542" i="3" s="1"/>
  <c r="CU542" i="3"/>
  <c r="CY542" i="3"/>
  <c r="CZ542" i="3"/>
  <c r="DB542" i="3" s="1"/>
  <c r="DA542" i="3"/>
  <c r="DC542" i="3"/>
  <c r="A543" i="3"/>
  <c r="Y543" i="3"/>
  <c r="CX543" i="3" s="1"/>
  <c r="CY543" i="3"/>
  <c r="CZ543" i="3"/>
  <c r="DB543" i="3" s="1"/>
  <c r="DA543" i="3"/>
  <c r="DC543" i="3"/>
  <c r="A544" i="3"/>
  <c r="Y544" i="3"/>
  <c r="CX544" i="3"/>
  <c r="DF544" i="3" s="1"/>
  <c r="DJ544" i="3" s="1"/>
  <c r="CY544" i="3"/>
  <c r="CZ544" i="3"/>
  <c r="DB544" i="3" s="1"/>
  <c r="DA544" i="3"/>
  <c r="DC544" i="3"/>
  <c r="DG544" i="3"/>
  <c r="DH544" i="3"/>
  <c r="A545" i="3"/>
  <c r="Y545" i="3"/>
  <c r="CY545" i="3"/>
  <c r="CZ545" i="3"/>
  <c r="DA545" i="3"/>
  <c r="DB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B547" i="3" s="1"/>
  <c r="DA547" i="3"/>
  <c r="DC547" i="3"/>
  <c r="A548" i="3"/>
  <c r="Y548" i="3"/>
  <c r="CV548" i="3" s="1"/>
  <c r="CU548" i="3"/>
  <c r="CX548" i="3"/>
  <c r="DG548" i="3" s="1"/>
  <c r="CY548" i="3"/>
  <c r="CZ548" i="3"/>
  <c r="DA548" i="3"/>
  <c r="DB548" i="3"/>
  <c r="DC548" i="3"/>
  <c r="DF548" i="3"/>
  <c r="A549" i="3"/>
  <c r="Y549" i="3"/>
  <c r="CX549" i="3" s="1"/>
  <c r="CY549" i="3"/>
  <c r="CZ549" i="3"/>
  <c r="DB549" i="3" s="1"/>
  <c r="DA549" i="3"/>
  <c r="DC549" i="3"/>
  <c r="A550" i="3"/>
  <c r="Y550" i="3"/>
  <c r="CX550" i="3" s="1"/>
  <c r="CY550" i="3"/>
  <c r="CZ550" i="3"/>
  <c r="DB550" i="3" s="1"/>
  <c r="DA550" i="3"/>
  <c r="DC550" i="3"/>
  <c r="A551" i="3"/>
  <c r="Y551" i="3"/>
  <c r="CY551" i="3"/>
  <c r="CZ551" i="3"/>
  <c r="DB551" i="3" s="1"/>
  <c r="DA551" i="3"/>
  <c r="DC551" i="3"/>
  <c r="A552" i="3"/>
  <c r="Y552" i="3"/>
  <c r="CY552" i="3"/>
  <c r="CZ552" i="3"/>
  <c r="DA552" i="3"/>
  <c r="DB552" i="3"/>
  <c r="DC552" i="3"/>
  <c r="A553" i="3"/>
  <c r="Y553" i="3"/>
  <c r="CU553" i="3"/>
  <c r="CY553" i="3"/>
  <c r="CZ553" i="3"/>
  <c r="DB553" i="3" s="1"/>
  <c r="DA553" i="3"/>
  <c r="DC553" i="3"/>
  <c r="A554" i="3"/>
  <c r="Y554" i="3"/>
  <c r="CX554" i="3"/>
  <c r="DG554" i="3" s="1"/>
  <c r="CY554" i="3"/>
  <c r="CZ554" i="3"/>
  <c r="DA554" i="3"/>
  <c r="DB554" i="3"/>
  <c r="DC554" i="3"/>
  <c r="DF554" i="3"/>
  <c r="DJ554" i="3" s="1"/>
  <c r="A555" i="3"/>
  <c r="Y555" i="3"/>
  <c r="CX555" i="3" s="1"/>
  <c r="CY555" i="3"/>
  <c r="CZ555" i="3"/>
  <c r="DA555" i="3"/>
  <c r="DB555" i="3"/>
  <c r="DC555" i="3"/>
  <c r="A556" i="3"/>
  <c r="Y556" i="3"/>
  <c r="CV556" i="3" s="1"/>
  <c r="CU556" i="3"/>
  <c r="CY556" i="3"/>
  <c r="CZ556" i="3"/>
  <c r="DB556" i="3" s="1"/>
  <c r="DA556" i="3"/>
  <c r="DC556" i="3"/>
  <c r="A557" i="3"/>
  <c r="Y557" i="3"/>
  <c r="CX557" i="3"/>
  <c r="DI557" i="3" s="1"/>
  <c r="CY557" i="3"/>
  <c r="CZ557" i="3"/>
  <c r="DB557" i="3" s="1"/>
  <c r="DA557" i="3"/>
  <c r="DC557" i="3"/>
  <c r="DF557" i="3"/>
  <c r="DJ557" i="3" s="1"/>
  <c r="DG557" i="3"/>
  <c r="A558" i="3"/>
  <c r="Y558" i="3"/>
  <c r="CX558" i="3"/>
  <c r="DH558" i="3" s="1"/>
  <c r="CY558" i="3"/>
  <c r="CZ558" i="3"/>
  <c r="DB558" i="3" s="1"/>
  <c r="DA558" i="3"/>
  <c r="DC558" i="3"/>
  <c r="A559" i="3"/>
  <c r="Y559" i="3"/>
  <c r="CX559" i="3" s="1"/>
  <c r="CY559" i="3"/>
  <c r="CZ559" i="3"/>
  <c r="DB559" i="3" s="1"/>
  <c r="DA559" i="3"/>
  <c r="DC559" i="3"/>
  <c r="A560" i="3"/>
  <c r="Y560" i="3"/>
  <c r="CY560" i="3"/>
  <c r="CZ560" i="3"/>
  <c r="DB560" i="3" s="1"/>
  <c r="DA560" i="3"/>
  <c r="DC560" i="3"/>
  <c r="A561" i="3"/>
  <c r="Y561" i="3"/>
  <c r="CY561" i="3"/>
  <c r="CZ561" i="3"/>
  <c r="DA561" i="3"/>
  <c r="DB561" i="3"/>
  <c r="DC561" i="3"/>
  <c r="A562" i="3"/>
  <c r="Y562" i="3"/>
  <c r="CY562" i="3"/>
  <c r="CZ562" i="3"/>
  <c r="DB562" i="3" s="1"/>
  <c r="DA562" i="3"/>
  <c r="DC562" i="3"/>
  <c r="A563" i="3"/>
  <c r="Y563" i="3"/>
  <c r="CV563" i="3" s="1"/>
  <c r="CU563" i="3"/>
  <c r="CY563" i="3"/>
  <c r="CZ563" i="3"/>
  <c r="DB563" i="3" s="1"/>
  <c r="DA563" i="3"/>
  <c r="DC563" i="3"/>
  <c r="A564" i="3"/>
  <c r="Y564" i="3"/>
  <c r="CX564" i="3"/>
  <c r="CY564" i="3"/>
  <c r="CZ564" i="3"/>
  <c r="DB564" i="3" s="1"/>
  <c r="DA564" i="3"/>
  <c r="DC564" i="3"/>
  <c r="A565" i="3"/>
  <c r="Y565" i="3"/>
  <c r="CX565" i="3" s="1"/>
  <c r="DH565" i="3" s="1"/>
  <c r="CY565" i="3"/>
  <c r="CZ565" i="3"/>
  <c r="DB565" i="3" s="1"/>
  <c r="DA565" i="3"/>
  <c r="DC565" i="3"/>
  <c r="A566" i="3"/>
  <c r="Y566" i="3"/>
  <c r="CX566" i="3" s="1"/>
  <c r="CY566" i="3"/>
  <c r="CZ566" i="3"/>
  <c r="DB566" i="3" s="1"/>
  <c r="DA566" i="3"/>
  <c r="DC566" i="3"/>
  <c r="A567" i="3"/>
  <c r="Y567" i="3"/>
  <c r="CV567" i="3" s="1"/>
  <c r="CU567" i="3"/>
  <c r="CX567" i="3"/>
  <c r="CY567" i="3"/>
  <c r="CZ567" i="3"/>
  <c r="DB567" i="3" s="1"/>
  <c r="DA567" i="3"/>
  <c r="DC567" i="3"/>
  <c r="DG567" i="3"/>
  <c r="A568" i="3"/>
  <c r="Y568" i="3"/>
  <c r="CX568" i="3"/>
  <c r="DF568" i="3" s="1"/>
  <c r="DJ568" i="3" s="1"/>
  <c r="CY568" i="3"/>
  <c r="CZ568" i="3"/>
  <c r="DB568" i="3" s="1"/>
  <c r="DA568" i="3"/>
  <c r="DC568" i="3"/>
  <c r="A569" i="3"/>
  <c r="Y569" i="3"/>
  <c r="CX569" i="3" s="1"/>
  <c r="CY569" i="3"/>
  <c r="CZ569" i="3"/>
  <c r="DB569" i="3" s="1"/>
  <c r="DA569" i="3"/>
  <c r="DC569" i="3"/>
  <c r="A570" i="3"/>
  <c r="Y570" i="3"/>
  <c r="CX570" i="3" s="1"/>
  <c r="CY570" i="3"/>
  <c r="CZ570" i="3"/>
  <c r="DB570" i="3" s="1"/>
  <c r="DA570" i="3"/>
  <c r="DC570" i="3"/>
  <c r="A571" i="3"/>
  <c r="Y571" i="3"/>
  <c r="CV571" i="3" s="1"/>
  <c r="CU571" i="3"/>
  <c r="CY571" i="3"/>
  <c r="CZ571" i="3"/>
  <c r="DB571" i="3" s="1"/>
  <c r="DA571" i="3"/>
  <c r="DC571" i="3"/>
  <c r="A572" i="3"/>
  <c r="Y572" i="3"/>
  <c r="CX572" i="3" s="1"/>
  <c r="CY572" i="3"/>
  <c r="CZ572" i="3"/>
  <c r="DB572" i="3" s="1"/>
  <c r="DA572" i="3"/>
  <c r="DC572" i="3"/>
  <c r="A573" i="3"/>
  <c r="Y573" i="3"/>
  <c r="CX573" i="3" s="1"/>
  <c r="CY573" i="3"/>
  <c r="CZ573" i="3"/>
  <c r="DA573" i="3"/>
  <c r="DB573" i="3"/>
  <c r="DC573" i="3"/>
  <c r="A574" i="3"/>
  <c r="Y574" i="3"/>
  <c r="CU574" i="3"/>
  <c r="CY574" i="3"/>
  <c r="CZ574" i="3"/>
  <c r="DB574" i="3" s="1"/>
  <c r="DA574" i="3"/>
  <c r="DC574" i="3"/>
  <c r="A575" i="3"/>
  <c r="Y575" i="3"/>
  <c r="CX575" i="3" s="1"/>
  <c r="DF575" i="3" s="1"/>
  <c r="DJ575" i="3" s="1"/>
  <c r="CY575" i="3"/>
  <c r="CZ575" i="3"/>
  <c r="DB575" i="3" s="1"/>
  <c r="DA575" i="3"/>
  <c r="DC575" i="3"/>
  <c r="DH575" i="3"/>
  <c r="A576" i="3"/>
  <c r="Y576" i="3"/>
  <c r="CX576" i="3"/>
  <c r="DF576" i="3" s="1"/>
  <c r="DJ576" i="3" s="1"/>
  <c r="CY576" i="3"/>
  <c r="CZ576" i="3"/>
  <c r="DB576" i="3" s="1"/>
  <c r="DA576" i="3"/>
  <c r="DC576" i="3"/>
  <c r="DG576" i="3"/>
  <c r="A577" i="3"/>
  <c r="Y577" i="3"/>
  <c r="CX577" i="3" s="1"/>
  <c r="CU577" i="3"/>
  <c r="CY577" i="3"/>
  <c r="CZ577" i="3"/>
  <c r="DA577" i="3"/>
  <c r="DB577" i="3"/>
  <c r="DC577" i="3"/>
  <c r="A578" i="3"/>
  <c r="Y578" i="3"/>
  <c r="CX578" i="3" s="1"/>
  <c r="CU578" i="3"/>
  <c r="CV578" i="3"/>
  <c r="CY578" i="3"/>
  <c r="CZ578" i="3"/>
  <c r="DB578" i="3" s="1"/>
  <c r="DA578" i="3"/>
  <c r="DC578" i="3"/>
  <c r="A579" i="3"/>
  <c r="Y579" i="3"/>
  <c r="CX579" i="3"/>
  <c r="CY579" i="3"/>
  <c r="CZ579" i="3"/>
  <c r="DA579" i="3"/>
  <c r="DB579" i="3"/>
  <c r="DC579" i="3"/>
  <c r="DF579" i="3"/>
  <c r="DJ579" i="3" s="1"/>
  <c r="A580" i="3"/>
  <c r="Y580" i="3"/>
  <c r="CU580" i="3"/>
  <c r="CY580" i="3"/>
  <c r="CZ580" i="3"/>
  <c r="DB580" i="3" s="1"/>
  <c r="DA580" i="3"/>
  <c r="DC580" i="3"/>
  <c r="A581" i="3"/>
  <c r="Y581" i="3"/>
  <c r="CX581" i="3" s="1"/>
  <c r="CY581" i="3"/>
  <c r="CZ581" i="3"/>
  <c r="DB581" i="3" s="1"/>
  <c r="DA581" i="3"/>
  <c r="DC581" i="3"/>
  <c r="A582" i="3"/>
  <c r="Y582" i="3"/>
  <c r="CX582" i="3"/>
  <c r="CY582" i="3"/>
  <c r="CZ582" i="3"/>
  <c r="DB582" i="3" s="1"/>
  <c r="DA582" i="3"/>
  <c r="DC582" i="3"/>
  <c r="A583" i="3"/>
  <c r="Y583" i="3"/>
  <c r="CX583" i="3" s="1"/>
  <c r="DI583" i="3" s="1"/>
  <c r="DJ583" i="3" s="1"/>
  <c r="CU583" i="3"/>
  <c r="CY583" i="3"/>
  <c r="CZ583" i="3"/>
  <c r="DB583" i="3" s="1"/>
  <c r="DA583" i="3"/>
  <c r="DC583" i="3"/>
  <c r="A584" i="3"/>
  <c r="Y584" i="3"/>
  <c r="CX584" i="3"/>
  <c r="DF584" i="3" s="1"/>
  <c r="DJ584" i="3" s="1"/>
  <c r="CY584" i="3"/>
  <c r="CZ584" i="3"/>
  <c r="DB584" i="3" s="1"/>
  <c r="DA584" i="3"/>
  <c r="DC584" i="3"/>
  <c r="DG584" i="3"/>
  <c r="DH584" i="3"/>
  <c r="DI584" i="3"/>
  <c r="A585" i="3"/>
  <c r="Y585" i="3"/>
  <c r="CX585" i="3"/>
  <c r="DH585" i="3" s="1"/>
  <c r="CY585" i="3"/>
  <c r="CZ585" i="3"/>
  <c r="DB585" i="3" s="1"/>
  <c r="DA585" i="3"/>
  <c r="DC585" i="3"/>
  <c r="DF585" i="3"/>
  <c r="DJ585" i="3" s="1"/>
  <c r="DG585" i="3"/>
  <c r="A586" i="3"/>
  <c r="Y586" i="3"/>
  <c r="CX586" i="3" s="1"/>
  <c r="CU586" i="3"/>
  <c r="CY586" i="3"/>
  <c r="CZ586" i="3"/>
  <c r="DA586" i="3"/>
  <c r="DB586" i="3"/>
  <c r="DC586" i="3"/>
  <c r="A587" i="3"/>
  <c r="Y587" i="3"/>
  <c r="CX587" i="3" s="1"/>
  <c r="DI587" i="3" s="1"/>
  <c r="CY587" i="3"/>
  <c r="CZ587" i="3"/>
  <c r="DA587" i="3"/>
  <c r="DB587" i="3"/>
  <c r="DC587" i="3"/>
  <c r="A588" i="3"/>
  <c r="Y588" i="3"/>
  <c r="CX588" i="3"/>
  <c r="CY588" i="3"/>
  <c r="CZ588" i="3"/>
  <c r="DB588" i="3" s="1"/>
  <c r="DA588" i="3"/>
  <c r="DC588" i="3"/>
  <c r="A589" i="3"/>
  <c r="Y589" i="3"/>
  <c r="CU589" i="3"/>
  <c r="CV589" i="3"/>
  <c r="CX589" i="3"/>
  <c r="DF589" i="3" s="1"/>
  <c r="CY589" i="3"/>
  <c r="CZ589" i="3"/>
  <c r="DB589" i="3" s="1"/>
  <c r="DA589" i="3"/>
  <c r="DC589" i="3"/>
  <c r="A590" i="3"/>
  <c r="Y590" i="3"/>
  <c r="CX590" i="3" s="1"/>
  <c r="CY590" i="3"/>
  <c r="CZ590" i="3"/>
  <c r="DB590" i="3" s="1"/>
  <c r="DA590" i="3"/>
  <c r="DC590" i="3"/>
  <c r="A591" i="3"/>
  <c r="Y591" i="3"/>
  <c r="CX591" i="3" s="1"/>
  <c r="CY591" i="3"/>
  <c r="CZ591" i="3"/>
  <c r="DA591" i="3"/>
  <c r="DB591" i="3"/>
  <c r="DC591" i="3"/>
  <c r="A592" i="3"/>
  <c r="Y592" i="3"/>
  <c r="CY592" i="3"/>
  <c r="CZ592" i="3"/>
  <c r="DB592" i="3" s="1"/>
  <c r="DA592" i="3"/>
  <c r="DC592" i="3"/>
  <c r="A593" i="3"/>
  <c r="Y593" i="3"/>
  <c r="CY593" i="3"/>
  <c r="CZ593" i="3"/>
  <c r="DA593" i="3"/>
  <c r="DB593" i="3"/>
  <c r="DC593" i="3"/>
  <c r="A594" i="3"/>
  <c r="Y594" i="3"/>
  <c r="CY594" i="3"/>
  <c r="CZ594" i="3"/>
  <c r="DB594" i="3" s="1"/>
  <c r="DA594" i="3"/>
  <c r="DC594" i="3"/>
  <c r="A595" i="3"/>
  <c r="Y595" i="3"/>
  <c r="CU595" i="3"/>
  <c r="CV595" i="3"/>
  <c r="CX595" i="3"/>
  <c r="CY595" i="3"/>
  <c r="CZ595" i="3"/>
  <c r="DB595" i="3" s="1"/>
  <c r="DA595" i="3"/>
  <c r="DC595" i="3"/>
  <c r="A596" i="3"/>
  <c r="Y596" i="3"/>
  <c r="CX596" i="3"/>
  <c r="CY596" i="3"/>
  <c r="CZ596" i="3"/>
  <c r="DB596" i="3" s="1"/>
  <c r="DA596" i="3"/>
  <c r="DC596" i="3"/>
  <c r="A597" i="3"/>
  <c r="Y597" i="3"/>
  <c r="CX597" i="3" s="1"/>
  <c r="CY597" i="3"/>
  <c r="CZ597" i="3"/>
  <c r="DA597" i="3"/>
  <c r="DB597" i="3"/>
  <c r="DC597" i="3"/>
  <c r="A598" i="3"/>
  <c r="Y598" i="3"/>
  <c r="CX598" i="3" s="1"/>
  <c r="CY598" i="3"/>
  <c r="CZ598" i="3"/>
  <c r="DB598" i="3" s="1"/>
  <c r="DA598" i="3"/>
  <c r="DC598" i="3"/>
  <c r="A599" i="3"/>
  <c r="Y599" i="3"/>
  <c r="CU599" i="3"/>
  <c r="CY599" i="3"/>
  <c r="CZ599" i="3"/>
  <c r="DB599" i="3" s="1"/>
  <c r="DA599" i="3"/>
  <c r="DC599" i="3"/>
  <c r="A600" i="3"/>
  <c r="Y600" i="3"/>
  <c r="CX600" i="3" s="1"/>
  <c r="CY600" i="3"/>
  <c r="CZ600" i="3"/>
  <c r="DB600" i="3" s="1"/>
  <c r="DA600" i="3"/>
  <c r="DC600" i="3"/>
  <c r="A601" i="3"/>
  <c r="Y601" i="3"/>
  <c r="CX601" i="3" s="1"/>
  <c r="CY601" i="3"/>
  <c r="CZ601" i="3"/>
  <c r="DB601" i="3" s="1"/>
  <c r="DA601" i="3"/>
  <c r="DC601" i="3"/>
  <c r="A602" i="3"/>
  <c r="Y602" i="3"/>
  <c r="CV602" i="3" s="1"/>
  <c r="CU602" i="3"/>
  <c r="CX602" i="3"/>
  <c r="CY602" i="3"/>
  <c r="CZ602" i="3"/>
  <c r="DB602" i="3" s="1"/>
  <c r="DA602" i="3"/>
  <c r="DC602" i="3"/>
  <c r="A603" i="3"/>
  <c r="Y603" i="3"/>
  <c r="CX603" i="3" s="1"/>
  <c r="CY603" i="3"/>
  <c r="CZ603" i="3"/>
  <c r="DB603" i="3" s="1"/>
  <c r="DA603" i="3"/>
  <c r="DC603" i="3"/>
  <c r="A604" i="3"/>
  <c r="Y604" i="3"/>
  <c r="CX604" i="3" s="1"/>
  <c r="CY604" i="3"/>
  <c r="CZ604" i="3"/>
  <c r="DA604" i="3"/>
  <c r="DB604" i="3"/>
  <c r="DC604" i="3"/>
  <c r="A605" i="3"/>
  <c r="Y605" i="3"/>
  <c r="CU605" i="3"/>
  <c r="CY605" i="3"/>
  <c r="CZ605" i="3"/>
  <c r="DB605" i="3" s="1"/>
  <c r="DA605" i="3"/>
  <c r="DC605" i="3"/>
  <c r="A606" i="3"/>
  <c r="Y606" i="3"/>
  <c r="CX606" i="3"/>
  <c r="DF606" i="3" s="1"/>
  <c r="DJ606" i="3" s="1"/>
  <c r="CY606" i="3"/>
  <c r="CZ606" i="3"/>
  <c r="DB606" i="3" s="1"/>
  <c r="DA606" i="3"/>
  <c r="DC606" i="3"/>
  <c r="DG606" i="3"/>
  <c r="DH606" i="3"/>
  <c r="DI606" i="3"/>
  <c r="A607" i="3"/>
  <c r="Y607" i="3"/>
  <c r="CX607" i="3" s="1"/>
  <c r="CU607" i="3"/>
  <c r="CV607" i="3"/>
  <c r="CY607" i="3"/>
  <c r="CZ607" i="3"/>
  <c r="DB607" i="3" s="1"/>
  <c r="DA607" i="3"/>
  <c r="DC607" i="3"/>
  <c r="A608" i="3"/>
  <c r="Y608" i="3"/>
  <c r="CV608" i="3" s="1"/>
  <c r="CU608" i="3"/>
  <c r="CX608" i="3"/>
  <c r="DI608" i="3" s="1"/>
  <c r="DJ608" i="3" s="1"/>
  <c r="CY608" i="3"/>
  <c r="CZ608" i="3"/>
  <c r="DB608" i="3" s="1"/>
  <c r="DA608" i="3"/>
  <c r="DC608" i="3"/>
  <c r="DF608" i="3"/>
  <c r="DG608" i="3"/>
  <c r="DH608" i="3"/>
  <c r="A609" i="3"/>
  <c r="Y609" i="3"/>
  <c r="CX609" i="3" s="1"/>
  <c r="DG609" i="3" s="1"/>
  <c r="CY609" i="3"/>
  <c r="CZ609" i="3"/>
  <c r="DB609" i="3" s="1"/>
  <c r="DA609" i="3"/>
  <c r="DC609" i="3"/>
  <c r="A610" i="3"/>
  <c r="Y610" i="3"/>
  <c r="CU610" i="3"/>
  <c r="CY610" i="3"/>
  <c r="CZ610" i="3"/>
  <c r="DA610" i="3"/>
  <c r="DB610" i="3"/>
  <c r="DC610" i="3"/>
  <c r="A611" i="3"/>
  <c r="Y611" i="3"/>
  <c r="CX611" i="3" s="1"/>
  <c r="CY611" i="3"/>
  <c r="CZ611" i="3"/>
  <c r="DB611" i="3" s="1"/>
  <c r="DA611" i="3"/>
  <c r="DC611" i="3"/>
  <c r="DF611" i="3"/>
  <c r="DJ611" i="3" s="1"/>
  <c r="DI611" i="3"/>
  <c r="A612" i="3"/>
  <c r="Y612" i="3"/>
  <c r="CX612" i="3" s="1"/>
  <c r="CY612" i="3"/>
  <c r="CZ612" i="3"/>
  <c r="DB612" i="3" s="1"/>
  <c r="DA612" i="3"/>
  <c r="DC612" i="3"/>
  <c r="A613" i="3"/>
  <c r="Y613" i="3"/>
  <c r="CX613" i="3" s="1"/>
  <c r="CU613" i="3"/>
  <c r="CV613" i="3"/>
  <c r="CY613" i="3"/>
  <c r="CZ613" i="3"/>
  <c r="DB613" i="3" s="1"/>
  <c r="DA613" i="3"/>
  <c r="DC613" i="3"/>
  <c r="A614" i="3"/>
  <c r="Y614" i="3"/>
  <c r="CX614" i="3" s="1"/>
  <c r="CY614" i="3"/>
  <c r="CZ614" i="3"/>
  <c r="DB614" i="3" s="1"/>
  <c r="DA614" i="3"/>
  <c r="DC614" i="3"/>
  <c r="A615" i="3"/>
  <c r="Y615" i="3"/>
  <c r="CX615" i="3" s="1"/>
  <c r="CY615" i="3"/>
  <c r="CZ615" i="3"/>
  <c r="DB615" i="3" s="1"/>
  <c r="DA615" i="3"/>
  <c r="DC615" i="3"/>
  <c r="A616" i="3"/>
  <c r="Y616" i="3"/>
  <c r="CX616" i="3" s="1"/>
  <c r="DF616" i="3" s="1"/>
  <c r="CU616" i="3"/>
  <c r="CV616" i="3"/>
  <c r="CY616" i="3"/>
  <c r="CZ616" i="3"/>
  <c r="DB616" i="3" s="1"/>
  <c r="DA616" i="3"/>
  <c r="DC616" i="3"/>
  <c r="A617" i="3"/>
  <c r="Y617" i="3"/>
  <c r="CX617" i="3" s="1"/>
  <c r="CY617" i="3"/>
  <c r="CZ617" i="3"/>
  <c r="DA617" i="3"/>
  <c r="DB617" i="3"/>
  <c r="DC617" i="3"/>
  <c r="A618" i="3"/>
  <c r="Y618" i="3"/>
  <c r="CX618" i="3" s="1"/>
  <c r="CY618" i="3"/>
  <c r="CZ618" i="3"/>
  <c r="DA618" i="3"/>
  <c r="DB618" i="3"/>
  <c r="DC618" i="3"/>
  <c r="DI618" i="3"/>
  <c r="A619" i="3"/>
  <c r="Y619" i="3"/>
  <c r="CY619" i="3"/>
  <c r="CZ619" i="3"/>
  <c r="DB619" i="3" s="1"/>
  <c r="DA619" i="3"/>
  <c r="DC619" i="3"/>
  <c r="A620" i="3"/>
  <c r="Y620" i="3"/>
  <c r="CY620" i="3"/>
  <c r="CZ620" i="3"/>
  <c r="DA620" i="3"/>
  <c r="DB620" i="3"/>
  <c r="DC620" i="3"/>
  <c r="A621" i="3"/>
  <c r="Y621" i="3"/>
  <c r="CY621" i="3"/>
  <c r="CZ621" i="3"/>
  <c r="DA621" i="3"/>
  <c r="DB621" i="3"/>
  <c r="DC621" i="3"/>
  <c r="A622" i="3"/>
  <c r="Y622" i="3"/>
  <c r="CV622" i="3" s="1"/>
  <c r="CU622" i="3"/>
  <c r="CX622" i="3"/>
  <c r="CY622" i="3"/>
  <c r="CZ622" i="3"/>
  <c r="DB622" i="3" s="1"/>
  <c r="DA622" i="3"/>
  <c r="DC622" i="3"/>
  <c r="A623" i="3"/>
  <c r="Y623" i="3"/>
  <c r="CX623" i="3"/>
  <c r="DF623" i="3" s="1"/>
  <c r="DJ623" i="3" s="1"/>
  <c r="CY623" i="3"/>
  <c r="CZ623" i="3"/>
  <c r="DA623" i="3"/>
  <c r="DB623" i="3"/>
  <c r="DC623" i="3"/>
  <c r="A624" i="3"/>
  <c r="Y624" i="3"/>
  <c r="CX624" i="3" s="1"/>
  <c r="CY624" i="3"/>
  <c r="CZ624" i="3"/>
  <c r="DB624" i="3" s="1"/>
  <c r="DA624" i="3"/>
  <c r="DC624" i="3"/>
  <c r="A625" i="3"/>
  <c r="Y625" i="3"/>
  <c r="CX625" i="3" s="1"/>
  <c r="CY625" i="3"/>
  <c r="CZ625" i="3"/>
  <c r="DB625" i="3" s="1"/>
  <c r="DA625" i="3"/>
  <c r="DC625" i="3"/>
  <c r="A626" i="3"/>
  <c r="Y626" i="3"/>
  <c r="CX626" i="3" s="1"/>
  <c r="CU626" i="3"/>
  <c r="CV626" i="3"/>
  <c r="CY626" i="3"/>
  <c r="CZ626" i="3"/>
  <c r="DB626" i="3" s="1"/>
  <c r="DA626" i="3"/>
  <c r="DC626" i="3"/>
  <c r="A627" i="3"/>
  <c r="Y627" i="3"/>
  <c r="CX627" i="3" s="1"/>
  <c r="CY627" i="3"/>
  <c r="CZ627" i="3"/>
  <c r="DA627" i="3"/>
  <c r="DB627" i="3"/>
  <c r="DC627" i="3"/>
  <c r="A628" i="3"/>
  <c r="Y628" i="3"/>
  <c r="CX628" i="3" s="1"/>
  <c r="CY628" i="3"/>
  <c r="CZ628" i="3"/>
  <c r="DB628" i="3" s="1"/>
  <c r="DA628" i="3"/>
  <c r="DC628" i="3"/>
  <c r="A629" i="3"/>
  <c r="Y629" i="3"/>
  <c r="CV629" i="3" s="1"/>
  <c r="CU629" i="3"/>
  <c r="CX629" i="3"/>
  <c r="CY629" i="3"/>
  <c r="CZ629" i="3"/>
  <c r="DB629" i="3" s="1"/>
  <c r="DA629" i="3"/>
  <c r="DC629" i="3"/>
  <c r="A630" i="3"/>
  <c r="Y630" i="3"/>
  <c r="CX630" i="3" s="1"/>
  <c r="CY630" i="3"/>
  <c r="CZ630" i="3"/>
  <c r="DB630" i="3" s="1"/>
  <c r="DA630" i="3"/>
  <c r="DC630" i="3"/>
  <c r="A631" i="3"/>
  <c r="Y631" i="3"/>
  <c r="CX631" i="3" s="1"/>
  <c r="CU631" i="3"/>
  <c r="CV631" i="3"/>
  <c r="CY631" i="3"/>
  <c r="CZ631" i="3"/>
  <c r="DA631" i="3"/>
  <c r="DB631" i="3"/>
  <c r="DC631" i="3"/>
  <c r="DH631" i="3"/>
  <c r="A632" i="3"/>
  <c r="Y632" i="3"/>
  <c r="CX632" i="3"/>
  <c r="CY632" i="3"/>
  <c r="CZ632" i="3"/>
  <c r="DB632" i="3" s="1"/>
  <c r="DA632" i="3"/>
  <c r="DC632" i="3"/>
  <c r="A633" i="3"/>
  <c r="Y633" i="3"/>
  <c r="CX633" i="3" s="1"/>
  <c r="CY633" i="3"/>
  <c r="CZ633" i="3"/>
  <c r="DB633" i="3" s="1"/>
  <c r="DA633" i="3"/>
  <c r="DC633" i="3"/>
  <c r="A634" i="3"/>
  <c r="Y634" i="3"/>
  <c r="CU634" i="3"/>
  <c r="CY634" i="3"/>
  <c r="CZ634" i="3"/>
  <c r="DB634" i="3" s="1"/>
  <c r="DA634" i="3"/>
  <c r="DC634" i="3"/>
  <c r="A635" i="3"/>
  <c r="Y635" i="3"/>
  <c r="CU635" i="3"/>
  <c r="CY635" i="3"/>
  <c r="CZ635" i="3"/>
  <c r="DB635" i="3" s="1"/>
  <c r="DA635" i="3"/>
  <c r="DC635" i="3"/>
  <c r="A636" i="3"/>
  <c r="Y636" i="3"/>
  <c r="CX636" i="3"/>
  <c r="DF636" i="3" s="1"/>
  <c r="DJ636" i="3" s="1"/>
  <c r="CY636" i="3"/>
  <c r="CZ636" i="3"/>
  <c r="DB636" i="3" s="1"/>
  <c r="DA636" i="3"/>
  <c r="DC636" i="3"/>
  <c r="A637" i="3"/>
  <c r="Y637" i="3"/>
  <c r="CX637" i="3" s="1"/>
  <c r="CU637" i="3"/>
  <c r="CV637" i="3"/>
  <c r="CY637" i="3"/>
  <c r="CZ637" i="3"/>
  <c r="DB637" i="3" s="1"/>
  <c r="DA637" i="3"/>
  <c r="DC637" i="3"/>
  <c r="A638" i="3"/>
  <c r="Y638" i="3"/>
  <c r="CX638" i="3" s="1"/>
  <c r="CY638" i="3"/>
  <c r="CZ638" i="3"/>
  <c r="DB638" i="3" s="1"/>
  <c r="DA638" i="3"/>
  <c r="DC638" i="3"/>
  <c r="DG638" i="3"/>
  <c r="A639" i="3"/>
  <c r="Y639" i="3"/>
  <c r="CX639" i="3" s="1"/>
  <c r="CY639" i="3"/>
  <c r="CZ639" i="3"/>
  <c r="DB639" i="3" s="1"/>
  <c r="DA639" i="3"/>
  <c r="DC639" i="3"/>
  <c r="A640" i="3"/>
  <c r="Y640" i="3"/>
  <c r="CX640" i="3" s="1"/>
  <c r="CU640" i="3"/>
  <c r="CV640" i="3"/>
  <c r="CY640" i="3"/>
  <c r="CZ640" i="3"/>
  <c r="DB640" i="3" s="1"/>
  <c r="DA640" i="3"/>
  <c r="DC640" i="3"/>
  <c r="DF640" i="3"/>
  <c r="DI640" i="3"/>
  <c r="DJ640" i="3"/>
  <c r="A641" i="3"/>
  <c r="Y641" i="3"/>
  <c r="CX641" i="3" s="1"/>
  <c r="CY641" i="3"/>
  <c r="CZ641" i="3"/>
  <c r="DA641" i="3"/>
  <c r="DB641" i="3"/>
  <c r="DC641" i="3"/>
  <c r="A642" i="3"/>
  <c r="Y642" i="3"/>
  <c r="CX642" i="3" s="1"/>
  <c r="DF642" i="3" s="1"/>
  <c r="DJ642" i="3" s="1"/>
  <c r="CY642" i="3"/>
  <c r="CZ642" i="3"/>
  <c r="DB642" i="3" s="1"/>
  <c r="DA642" i="3"/>
  <c r="DC642" i="3"/>
  <c r="A643" i="3"/>
  <c r="Y643" i="3"/>
  <c r="CX643" i="3" s="1"/>
  <c r="CU643" i="3"/>
  <c r="CV643" i="3"/>
  <c r="CY643" i="3"/>
  <c r="CZ643" i="3"/>
  <c r="DB643" i="3" s="1"/>
  <c r="DA643" i="3"/>
  <c r="DC643" i="3"/>
  <c r="A644" i="3"/>
  <c r="Y644" i="3"/>
  <c r="CX644" i="3" s="1"/>
  <c r="CY644" i="3"/>
  <c r="CZ644" i="3"/>
  <c r="DA644" i="3"/>
  <c r="DB644" i="3"/>
  <c r="DC644" i="3"/>
  <c r="A645" i="3"/>
  <c r="Y645" i="3"/>
  <c r="CX645" i="3" s="1"/>
  <c r="CY645" i="3"/>
  <c r="CZ645" i="3"/>
  <c r="DA645" i="3"/>
  <c r="DB645" i="3"/>
  <c r="DC645" i="3"/>
  <c r="A646" i="3"/>
  <c r="Y646" i="3"/>
  <c r="CY646" i="3"/>
  <c r="CZ646" i="3"/>
  <c r="DB646" i="3" s="1"/>
  <c r="DA646" i="3"/>
  <c r="DC646" i="3"/>
  <c r="A647" i="3"/>
  <c r="Y647" i="3"/>
  <c r="CY647" i="3"/>
  <c r="CZ647" i="3"/>
  <c r="DB647" i="3" s="1"/>
  <c r="DA647" i="3"/>
  <c r="DC647" i="3"/>
  <c r="A648" i="3"/>
  <c r="Y648" i="3"/>
  <c r="CY648" i="3"/>
  <c r="CZ648" i="3"/>
  <c r="DB648" i="3" s="1"/>
  <c r="DA648" i="3"/>
  <c r="DC648" i="3"/>
  <c r="A649" i="3"/>
  <c r="Y649" i="3"/>
  <c r="CU649" i="3"/>
  <c r="CY649" i="3"/>
  <c r="CZ649" i="3"/>
  <c r="DB649" i="3" s="1"/>
  <c r="DA649" i="3"/>
  <c r="DC649" i="3"/>
  <c r="A650" i="3"/>
  <c r="Y650" i="3"/>
  <c r="CX650" i="3" s="1"/>
  <c r="CY650" i="3"/>
  <c r="CZ650" i="3"/>
  <c r="DA650" i="3"/>
  <c r="DB650" i="3"/>
  <c r="DC650" i="3"/>
  <c r="A651" i="3"/>
  <c r="Y651" i="3"/>
  <c r="CX651" i="3" s="1"/>
  <c r="CY651" i="3"/>
  <c r="CZ651" i="3"/>
  <c r="DB651" i="3" s="1"/>
  <c r="DA651" i="3"/>
  <c r="DC651" i="3"/>
  <c r="A652" i="3"/>
  <c r="Y652" i="3"/>
  <c r="CX652" i="3" s="1"/>
  <c r="CY652" i="3"/>
  <c r="CZ652" i="3"/>
  <c r="DA652" i="3"/>
  <c r="DB652" i="3"/>
  <c r="DC652" i="3"/>
  <c r="DH652" i="3"/>
  <c r="DI652" i="3"/>
  <c r="A653" i="3"/>
  <c r="Y653" i="3"/>
  <c r="CX653" i="3" s="1"/>
  <c r="DI653" i="3" s="1"/>
  <c r="DJ653" i="3" s="1"/>
  <c r="CU653" i="3"/>
  <c r="CV653" i="3"/>
  <c r="CY653" i="3"/>
  <c r="CZ653" i="3"/>
  <c r="DB653" i="3" s="1"/>
  <c r="DA653" i="3"/>
  <c r="DC653" i="3"/>
  <c r="DG653" i="3"/>
  <c r="DH653" i="3"/>
  <c r="A654" i="3"/>
  <c r="Y654" i="3"/>
  <c r="CX654" i="3" s="1"/>
  <c r="CY654" i="3"/>
  <c r="CZ654" i="3"/>
  <c r="DA654" i="3"/>
  <c r="DB654" i="3"/>
  <c r="DC654" i="3"/>
  <c r="A655" i="3"/>
  <c r="Y655" i="3"/>
  <c r="CX655" i="3" s="1"/>
  <c r="CY655" i="3"/>
  <c r="CZ655" i="3"/>
  <c r="DB655" i="3" s="1"/>
  <c r="DA655" i="3"/>
  <c r="DC655" i="3"/>
  <c r="A656" i="3"/>
  <c r="Y656" i="3"/>
  <c r="CV656" i="3" s="1"/>
  <c r="CU656" i="3"/>
  <c r="CX656" i="3"/>
  <c r="CY656" i="3"/>
  <c r="CZ656" i="3"/>
  <c r="DB656" i="3" s="1"/>
  <c r="DA656" i="3"/>
  <c r="DC656" i="3"/>
  <c r="DH656" i="3"/>
  <c r="A657" i="3"/>
  <c r="Y657" i="3"/>
  <c r="CX657" i="3"/>
  <c r="DF657" i="3" s="1"/>
  <c r="DJ657" i="3" s="1"/>
  <c r="CY657" i="3"/>
  <c r="CZ657" i="3"/>
  <c r="DB657" i="3" s="1"/>
  <c r="DA657" i="3"/>
  <c r="DC657" i="3"/>
  <c r="A658" i="3"/>
  <c r="Y658" i="3"/>
  <c r="CX658" i="3" s="1"/>
  <c r="CU658" i="3"/>
  <c r="CY658" i="3"/>
  <c r="CZ658" i="3"/>
  <c r="DB658" i="3" s="1"/>
  <c r="DA658" i="3"/>
  <c r="DC658" i="3"/>
  <c r="A659" i="3"/>
  <c r="Y659" i="3"/>
  <c r="CX659" i="3" s="1"/>
  <c r="CY659" i="3"/>
  <c r="CZ659" i="3"/>
  <c r="DB659" i="3" s="1"/>
  <c r="DA659" i="3"/>
  <c r="DC659" i="3"/>
  <c r="DG659" i="3"/>
  <c r="A660" i="3"/>
  <c r="Y660" i="3"/>
  <c r="CX660" i="3" s="1"/>
  <c r="DF660" i="3" s="1"/>
  <c r="DJ660" i="3" s="1"/>
  <c r="CY660" i="3"/>
  <c r="CZ660" i="3"/>
  <c r="DB660" i="3" s="1"/>
  <c r="DA660" i="3"/>
  <c r="DC660" i="3"/>
  <c r="A661" i="3"/>
  <c r="Y661" i="3"/>
  <c r="CX661" i="3" s="1"/>
  <c r="DF661" i="3" s="1"/>
  <c r="CU661" i="3"/>
  <c r="CY661" i="3"/>
  <c r="CZ661" i="3"/>
  <c r="DA661" i="3"/>
  <c r="DB661" i="3"/>
  <c r="DC661" i="3"/>
  <c r="A662" i="3"/>
  <c r="Y662" i="3"/>
  <c r="CV662" i="3" s="1"/>
  <c r="CU662" i="3"/>
  <c r="CX662" i="3"/>
  <c r="DI662" i="3" s="1"/>
  <c r="DJ662" i="3" s="1"/>
  <c r="CY662" i="3"/>
  <c r="CZ662" i="3"/>
  <c r="DB662" i="3" s="1"/>
  <c r="DA662" i="3"/>
  <c r="DC662" i="3"/>
  <c r="A663" i="3"/>
  <c r="Y663" i="3"/>
  <c r="CX663" i="3"/>
  <c r="CY663" i="3"/>
  <c r="CZ663" i="3"/>
  <c r="DB663" i="3" s="1"/>
  <c r="DA663" i="3"/>
  <c r="DC663" i="3"/>
  <c r="A664" i="3"/>
  <c r="Y664" i="3"/>
  <c r="CX664" i="3" s="1"/>
  <c r="CU664" i="3"/>
  <c r="CY664" i="3"/>
  <c r="CZ664" i="3"/>
  <c r="DB664" i="3" s="1"/>
  <c r="DA664" i="3"/>
  <c r="DC664" i="3"/>
  <c r="A665" i="3"/>
  <c r="Y665" i="3"/>
  <c r="CX665" i="3"/>
  <c r="CY665" i="3"/>
  <c r="CZ665" i="3"/>
  <c r="DB665" i="3" s="1"/>
  <c r="DA665" i="3"/>
  <c r="DC665" i="3"/>
  <c r="A666" i="3"/>
  <c r="Y666" i="3"/>
  <c r="CX666" i="3"/>
  <c r="DI666" i="3" s="1"/>
  <c r="CY666" i="3"/>
  <c r="CZ666" i="3"/>
  <c r="DB666" i="3" s="1"/>
  <c r="DA666" i="3"/>
  <c r="DC666" i="3"/>
  <c r="DG666" i="3"/>
  <c r="A667" i="3"/>
  <c r="Y667" i="3"/>
  <c r="CU667" i="3"/>
  <c r="CY667" i="3"/>
  <c r="CZ667" i="3"/>
  <c r="DA667" i="3"/>
  <c r="DB667" i="3"/>
  <c r="DC667" i="3"/>
  <c r="A668" i="3"/>
  <c r="Y668" i="3"/>
  <c r="CX668" i="3" s="1"/>
  <c r="CY668" i="3"/>
  <c r="CZ668" i="3"/>
  <c r="DB668" i="3" s="1"/>
  <c r="DA668" i="3"/>
  <c r="DC668" i="3"/>
  <c r="DH668" i="3"/>
  <c r="DI668" i="3"/>
  <c r="A669" i="3"/>
  <c r="Y669" i="3"/>
  <c r="CX669" i="3" s="1"/>
  <c r="CY669" i="3"/>
  <c r="CZ669" i="3"/>
  <c r="DB669" i="3" s="1"/>
  <c r="DA669" i="3"/>
  <c r="DC669" i="3"/>
  <c r="DI669" i="3"/>
  <c r="A670" i="3"/>
  <c r="Y670" i="3"/>
  <c r="CV670" i="3" s="1"/>
  <c r="CU670" i="3"/>
  <c r="CX670" i="3"/>
  <c r="CY670" i="3"/>
  <c r="CZ670" i="3"/>
  <c r="DA670" i="3"/>
  <c r="DB670" i="3"/>
  <c r="DC670" i="3"/>
  <c r="DF670" i="3"/>
  <c r="A671" i="3"/>
  <c r="Y671" i="3"/>
  <c r="CX671" i="3" s="1"/>
  <c r="DI671" i="3" s="1"/>
  <c r="CY671" i="3"/>
  <c r="CZ671" i="3"/>
  <c r="DA671" i="3"/>
  <c r="DB671" i="3"/>
  <c r="DC671" i="3"/>
  <c r="A672" i="3"/>
  <c r="Y672" i="3"/>
  <c r="CX672" i="3" s="1"/>
  <c r="CY672" i="3"/>
  <c r="CZ672" i="3"/>
  <c r="DB672" i="3" s="1"/>
  <c r="DA672" i="3"/>
  <c r="DC672" i="3"/>
  <c r="A673" i="3"/>
  <c r="Y673" i="3"/>
  <c r="CY673" i="3"/>
  <c r="CZ673" i="3"/>
  <c r="DB673" i="3" s="1"/>
  <c r="DA673" i="3"/>
  <c r="DC673" i="3"/>
  <c r="A674" i="3"/>
  <c r="Y674" i="3"/>
  <c r="CY674" i="3"/>
  <c r="CZ674" i="3"/>
  <c r="DB674" i="3" s="1"/>
  <c r="DA674" i="3"/>
  <c r="DC674" i="3"/>
  <c r="A675" i="3"/>
  <c r="Y675" i="3"/>
  <c r="CY675" i="3"/>
  <c r="CZ675" i="3"/>
  <c r="DB675" i="3" s="1"/>
  <c r="DA675" i="3"/>
  <c r="DC675" i="3"/>
  <c r="A676" i="3"/>
  <c r="Y676" i="3"/>
  <c r="CV676" i="3" s="1"/>
  <c r="CU676" i="3"/>
  <c r="CX676" i="3"/>
  <c r="CY676" i="3"/>
  <c r="CZ676" i="3"/>
  <c r="DB676" i="3" s="1"/>
  <c r="DA676" i="3"/>
  <c r="DC676" i="3"/>
  <c r="A677" i="3"/>
  <c r="Y677" i="3"/>
  <c r="CX677" i="3" s="1"/>
  <c r="CY677" i="3"/>
  <c r="CZ677" i="3"/>
  <c r="DA677" i="3"/>
  <c r="DB677" i="3"/>
  <c r="DC677" i="3"/>
  <c r="A678" i="3"/>
  <c r="Y678" i="3"/>
  <c r="CX678" i="3" s="1"/>
  <c r="DI678" i="3" s="1"/>
  <c r="CY678" i="3"/>
  <c r="CZ678" i="3"/>
  <c r="DB678" i="3" s="1"/>
  <c r="DA678" i="3"/>
  <c r="DC678" i="3"/>
  <c r="A679" i="3"/>
  <c r="Y679" i="3"/>
  <c r="CX679" i="3" s="1"/>
  <c r="CY679" i="3"/>
  <c r="CZ679" i="3"/>
  <c r="DA679" i="3"/>
  <c r="DB679" i="3"/>
  <c r="DC679" i="3"/>
  <c r="DH679" i="3"/>
  <c r="DI679" i="3"/>
  <c r="A680" i="3"/>
  <c r="Y680" i="3"/>
  <c r="CU680" i="3"/>
  <c r="CV680" i="3"/>
  <c r="CX680" i="3"/>
  <c r="CY680" i="3"/>
  <c r="CZ680" i="3"/>
  <c r="DB680" i="3" s="1"/>
  <c r="DA680" i="3"/>
  <c r="DC680" i="3"/>
  <c r="A681" i="3"/>
  <c r="Y681" i="3"/>
  <c r="CX681" i="3" s="1"/>
  <c r="CY681" i="3"/>
  <c r="CZ681" i="3"/>
  <c r="DB681" i="3" s="1"/>
  <c r="DA681" i="3"/>
  <c r="DC681" i="3"/>
  <c r="A682" i="3"/>
  <c r="Y682" i="3"/>
  <c r="CX682" i="3" s="1"/>
  <c r="DI682" i="3" s="1"/>
  <c r="CY682" i="3"/>
  <c r="CZ682" i="3"/>
  <c r="DB682" i="3" s="1"/>
  <c r="DA682" i="3"/>
  <c r="DC682" i="3"/>
  <c r="A683" i="3"/>
  <c r="Y683" i="3"/>
  <c r="CU683" i="3"/>
  <c r="CY683" i="3"/>
  <c r="CZ683" i="3"/>
  <c r="DB683" i="3" s="1"/>
  <c r="DA683" i="3"/>
  <c r="DC683" i="3"/>
  <c r="A684" i="3"/>
  <c r="Y684" i="3"/>
  <c r="CX684" i="3" s="1"/>
  <c r="CY684" i="3"/>
  <c r="CZ684" i="3"/>
  <c r="DB684" i="3" s="1"/>
  <c r="DA684" i="3"/>
  <c r="DC684" i="3"/>
  <c r="A685" i="3"/>
  <c r="Y685" i="3"/>
  <c r="CX685" i="3" s="1"/>
  <c r="CU685" i="3"/>
  <c r="CY685" i="3"/>
  <c r="CZ685" i="3"/>
  <c r="DA685" i="3"/>
  <c r="DB685" i="3"/>
  <c r="DC685" i="3"/>
  <c r="DH685" i="3"/>
  <c r="A686" i="3"/>
  <c r="Y686" i="3"/>
  <c r="CX686" i="3" s="1"/>
  <c r="CY686" i="3"/>
  <c r="CZ686" i="3"/>
  <c r="DB686" i="3" s="1"/>
  <c r="DA686" i="3"/>
  <c r="DC686" i="3"/>
  <c r="A687" i="3"/>
  <c r="Y687" i="3"/>
  <c r="CX687" i="3"/>
  <c r="CY687" i="3"/>
  <c r="CZ687" i="3"/>
  <c r="DB687" i="3" s="1"/>
  <c r="DA687" i="3"/>
  <c r="DC687" i="3"/>
  <c r="DH687" i="3"/>
  <c r="DI687" i="3"/>
  <c r="A688" i="3"/>
  <c r="Y688" i="3"/>
  <c r="CX688" i="3" s="1"/>
  <c r="CU688" i="3"/>
  <c r="CY688" i="3"/>
  <c r="CZ688" i="3"/>
  <c r="DA688" i="3"/>
  <c r="DB688" i="3"/>
  <c r="DC688" i="3"/>
  <c r="A689" i="3"/>
  <c r="Y689" i="3"/>
  <c r="CV689" i="3" s="1"/>
  <c r="CU689" i="3"/>
  <c r="CX689" i="3"/>
  <c r="CY689" i="3"/>
  <c r="CZ689" i="3"/>
  <c r="DB689" i="3" s="1"/>
  <c r="DA689" i="3"/>
  <c r="DC689" i="3"/>
  <c r="A690" i="3"/>
  <c r="Y690" i="3"/>
  <c r="CX690" i="3" s="1"/>
  <c r="CY690" i="3"/>
  <c r="CZ690" i="3"/>
  <c r="DB690" i="3" s="1"/>
  <c r="DA690" i="3"/>
  <c r="DC690" i="3"/>
  <c r="A691" i="3"/>
  <c r="Y691" i="3"/>
  <c r="CX691" i="3" s="1"/>
  <c r="CU691" i="3"/>
  <c r="CY691" i="3"/>
  <c r="CZ691" i="3"/>
  <c r="DA691" i="3"/>
  <c r="DB691" i="3"/>
  <c r="DC691" i="3"/>
  <c r="A692" i="3"/>
  <c r="Y692" i="3"/>
  <c r="CX692" i="3" s="1"/>
  <c r="CY692" i="3"/>
  <c r="CZ692" i="3"/>
  <c r="DB692" i="3" s="1"/>
  <c r="DA692" i="3"/>
  <c r="DC692" i="3"/>
  <c r="A693" i="3"/>
  <c r="Y693" i="3"/>
  <c r="CX693" i="3"/>
  <c r="DF693" i="3" s="1"/>
  <c r="DJ693" i="3" s="1"/>
  <c r="CY693" i="3"/>
  <c r="CZ693" i="3"/>
  <c r="DB693" i="3" s="1"/>
  <c r="DA693" i="3"/>
  <c r="DC693" i="3"/>
  <c r="DH693" i="3"/>
  <c r="A694" i="3"/>
  <c r="Y694" i="3"/>
  <c r="CX694" i="3" s="1"/>
  <c r="CU694" i="3"/>
  <c r="CV694" i="3"/>
  <c r="CY694" i="3"/>
  <c r="CZ694" i="3"/>
  <c r="DB694" i="3" s="1"/>
  <c r="DA694" i="3"/>
  <c r="DC694" i="3"/>
  <c r="DF694" i="3"/>
  <c r="DI694" i="3"/>
  <c r="DJ694" i="3" s="1"/>
  <c r="A695" i="3"/>
  <c r="Y695" i="3"/>
  <c r="CX695" i="3" s="1"/>
  <c r="DH695" i="3" s="1"/>
  <c r="CY695" i="3"/>
  <c r="CZ695" i="3"/>
  <c r="DB695" i="3" s="1"/>
  <c r="DA695" i="3"/>
  <c r="DC695" i="3"/>
  <c r="A696" i="3"/>
  <c r="Y696" i="3"/>
  <c r="CX696" i="3"/>
  <c r="DF696" i="3" s="1"/>
  <c r="DJ696" i="3" s="1"/>
  <c r="CY696" i="3"/>
  <c r="CZ696" i="3"/>
  <c r="DA696" i="3"/>
  <c r="DB696" i="3"/>
  <c r="DC696" i="3"/>
  <c r="DG696" i="3"/>
  <c r="DH696" i="3"/>
  <c r="A697" i="3"/>
  <c r="Y697" i="3"/>
  <c r="CV697" i="3" s="1"/>
  <c r="CU697" i="3"/>
  <c r="CY697" i="3"/>
  <c r="CZ697" i="3"/>
  <c r="DB697" i="3" s="1"/>
  <c r="DA697" i="3"/>
  <c r="DC697" i="3"/>
  <c r="A698" i="3"/>
  <c r="Y698" i="3"/>
  <c r="CX698" i="3" s="1"/>
  <c r="CY698" i="3"/>
  <c r="CZ698" i="3"/>
  <c r="DA698" i="3"/>
  <c r="DB698" i="3"/>
  <c r="DC698" i="3"/>
  <c r="A699" i="3"/>
  <c r="Y699" i="3"/>
  <c r="CX699" i="3" s="1"/>
  <c r="CY699" i="3"/>
  <c r="CZ699" i="3"/>
  <c r="DB699" i="3" s="1"/>
  <c r="DA699" i="3"/>
  <c r="DC699" i="3"/>
  <c r="A700" i="3"/>
  <c r="Y700" i="3"/>
  <c r="CY700" i="3"/>
  <c r="CZ700" i="3"/>
  <c r="DB700" i="3" s="1"/>
  <c r="DA700" i="3"/>
  <c r="DC700" i="3"/>
  <c r="A701" i="3"/>
  <c r="Y701" i="3"/>
  <c r="CY701" i="3"/>
  <c r="CZ701" i="3"/>
  <c r="DA701" i="3"/>
  <c r="DB701" i="3"/>
  <c r="DC701" i="3"/>
  <c r="A702" i="3"/>
  <c r="Y702" i="3"/>
  <c r="CY702" i="3"/>
  <c r="CZ702" i="3"/>
  <c r="DB702" i="3" s="1"/>
  <c r="DA702" i="3"/>
  <c r="DC702" i="3"/>
  <c r="A703" i="3"/>
  <c r="Y703" i="3"/>
  <c r="CU703" i="3"/>
  <c r="CY703" i="3"/>
  <c r="CZ703" i="3"/>
  <c r="DB703" i="3" s="1"/>
  <c r="DA703" i="3"/>
  <c r="DC703" i="3"/>
  <c r="A704" i="3"/>
  <c r="Y704" i="3"/>
  <c r="CX704" i="3" s="1"/>
  <c r="CY704" i="3"/>
  <c r="CZ704" i="3"/>
  <c r="DB704" i="3" s="1"/>
  <c r="DA704" i="3"/>
  <c r="DC704" i="3"/>
  <c r="A705" i="3"/>
  <c r="Y705" i="3"/>
  <c r="CX705" i="3"/>
  <c r="DI705" i="3" s="1"/>
  <c r="CY705" i="3"/>
  <c r="CZ705" i="3"/>
  <c r="DA705" i="3"/>
  <c r="DB705" i="3"/>
  <c r="DC705" i="3"/>
  <c r="A706" i="3"/>
  <c r="Y706" i="3"/>
  <c r="CX706" i="3" s="1"/>
  <c r="CY706" i="3"/>
  <c r="CZ706" i="3"/>
  <c r="DB706" i="3" s="1"/>
  <c r="DA706" i="3"/>
  <c r="DC706" i="3"/>
  <c r="DH706" i="3"/>
  <c r="DI706" i="3"/>
  <c r="A707" i="3"/>
  <c r="Y707" i="3"/>
  <c r="CU707" i="3"/>
  <c r="CY707" i="3"/>
  <c r="CZ707" i="3"/>
  <c r="DB707" i="3" s="1"/>
  <c r="DA707" i="3"/>
  <c r="DC707" i="3"/>
  <c r="A708" i="3"/>
  <c r="Y708" i="3"/>
  <c r="CX708" i="3" s="1"/>
  <c r="CY708" i="3"/>
  <c r="CZ708" i="3"/>
  <c r="DA708" i="3"/>
  <c r="DB708" i="3"/>
  <c r="DC708" i="3"/>
  <c r="A709" i="3"/>
  <c r="Y709" i="3"/>
  <c r="CX709" i="3" s="1"/>
  <c r="CY709" i="3"/>
  <c r="CZ709" i="3"/>
  <c r="DA709" i="3"/>
  <c r="DB709" i="3"/>
  <c r="DC709" i="3"/>
  <c r="A710" i="3"/>
  <c r="Y710" i="3"/>
  <c r="CV710" i="3" s="1"/>
  <c r="CU710" i="3"/>
  <c r="CY710" i="3"/>
  <c r="CZ710" i="3"/>
  <c r="DB710" i="3" s="1"/>
  <c r="DA710" i="3"/>
  <c r="DC710" i="3"/>
  <c r="A711" i="3"/>
  <c r="Y711" i="3"/>
  <c r="CX711" i="3" s="1"/>
  <c r="CY711" i="3"/>
  <c r="CZ711" i="3"/>
  <c r="DB711" i="3" s="1"/>
  <c r="DA711" i="3"/>
  <c r="DC711" i="3"/>
  <c r="A712" i="3"/>
  <c r="Y712" i="3"/>
  <c r="CX712" i="3" s="1"/>
  <c r="CU712" i="3"/>
  <c r="CV712" i="3"/>
  <c r="CY712" i="3"/>
  <c r="CZ712" i="3"/>
  <c r="DB712" i="3" s="1"/>
  <c r="DA712" i="3"/>
  <c r="DC712" i="3"/>
  <c r="DH712" i="3"/>
  <c r="DI712" i="3"/>
  <c r="DJ712" i="3" s="1"/>
  <c r="A713" i="3"/>
  <c r="Y713" i="3"/>
  <c r="CX713" i="3"/>
  <c r="CY713" i="3"/>
  <c r="CZ713" i="3"/>
  <c r="DB713" i="3" s="1"/>
  <c r="DA713" i="3"/>
  <c r="DC713" i="3"/>
  <c r="A714" i="3"/>
  <c r="Y714" i="3"/>
  <c r="CX714" i="3"/>
  <c r="DF714" i="3" s="1"/>
  <c r="DJ714" i="3" s="1"/>
  <c r="CY714" i="3"/>
  <c r="CZ714" i="3"/>
  <c r="DB714" i="3" s="1"/>
  <c r="DA714" i="3"/>
  <c r="DC714" i="3"/>
  <c r="DG714" i="3"/>
  <c r="DH714" i="3"/>
  <c r="DI714" i="3"/>
  <c r="A715" i="3"/>
  <c r="Y715" i="3"/>
  <c r="CX715" i="3" s="1"/>
  <c r="CU715" i="3"/>
  <c r="CV715" i="3"/>
  <c r="CY715" i="3"/>
  <c r="CZ715" i="3"/>
  <c r="DA715" i="3"/>
  <c r="DB715" i="3"/>
  <c r="DC715" i="3"/>
  <c r="A716" i="3"/>
  <c r="Y716" i="3"/>
  <c r="CV716" i="3" s="1"/>
  <c r="CU716" i="3"/>
  <c r="CX716" i="3"/>
  <c r="DI716" i="3" s="1"/>
  <c r="DJ716" i="3" s="1"/>
  <c r="CY716" i="3"/>
  <c r="CZ716" i="3"/>
  <c r="DB716" i="3" s="1"/>
  <c r="DA716" i="3"/>
  <c r="DC716" i="3"/>
  <c r="DF716" i="3"/>
  <c r="DG716" i="3"/>
  <c r="DH716" i="3"/>
  <c r="A717" i="3"/>
  <c r="Y717" i="3"/>
  <c r="CX717" i="3" s="1"/>
  <c r="CY717" i="3"/>
  <c r="CZ717" i="3"/>
  <c r="DB717" i="3" s="1"/>
  <c r="DA717" i="3"/>
  <c r="DC717" i="3"/>
  <c r="A718" i="3"/>
  <c r="Y718" i="3"/>
  <c r="CX718" i="3" s="1"/>
  <c r="CU718" i="3"/>
  <c r="CY718" i="3"/>
  <c r="CZ718" i="3"/>
  <c r="DA718" i="3"/>
  <c r="DB718" i="3"/>
  <c r="DC718" i="3"/>
  <c r="A719" i="3"/>
  <c r="Y719" i="3"/>
  <c r="CX719" i="3" s="1"/>
  <c r="CY719" i="3"/>
  <c r="CZ719" i="3"/>
  <c r="DB719" i="3" s="1"/>
  <c r="DA719" i="3"/>
  <c r="DC719" i="3"/>
  <c r="DG719" i="3"/>
  <c r="A720" i="3"/>
  <c r="Y720" i="3"/>
  <c r="CX720" i="3" s="1"/>
  <c r="CY720" i="3"/>
  <c r="CZ720" i="3"/>
  <c r="DB720" i="3" s="1"/>
  <c r="DA720" i="3"/>
  <c r="DC720" i="3"/>
  <c r="A721" i="3"/>
  <c r="Y721" i="3"/>
  <c r="CX721" i="3" s="1"/>
  <c r="CU721" i="3"/>
  <c r="CV721" i="3"/>
  <c r="CY721" i="3"/>
  <c r="CZ721" i="3"/>
  <c r="DB721" i="3" s="1"/>
  <c r="DA721" i="3"/>
  <c r="DC721" i="3"/>
  <c r="A722" i="3"/>
  <c r="Y722" i="3"/>
  <c r="CX722" i="3"/>
  <c r="DF722" i="3" s="1"/>
  <c r="DJ722" i="3" s="1"/>
  <c r="CY722" i="3"/>
  <c r="CZ722" i="3"/>
  <c r="DA722" i="3"/>
  <c r="DB722" i="3"/>
  <c r="DC722" i="3"/>
  <c r="DH722" i="3"/>
  <c r="A723" i="3"/>
  <c r="Y723" i="3"/>
  <c r="CX723" i="3" s="1"/>
  <c r="CY723" i="3"/>
  <c r="CZ723" i="3"/>
  <c r="DB723" i="3" s="1"/>
  <c r="DA723" i="3"/>
  <c r="DC723" i="3"/>
  <c r="A724" i="3"/>
  <c r="Y724" i="3"/>
  <c r="CU724" i="3"/>
  <c r="CV724" i="3"/>
  <c r="CX724" i="3"/>
  <c r="DF724" i="3" s="1"/>
  <c r="CY724" i="3"/>
  <c r="CZ724" i="3"/>
  <c r="DA724" i="3"/>
  <c r="DB724" i="3"/>
  <c r="DC724" i="3"/>
  <c r="A725" i="3"/>
  <c r="Y725" i="3"/>
  <c r="CX725" i="3" s="1"/>
  <c r="CY725" i="3"/>
  <c r="CZ725" i="3"/>
  <c r="DB725" i="3" s="1"/>
  <c r="DA725" i="3"/>
  <c r="DC725" i="3"/>
  <c r="A726" i="3"/>
  <c r="Y726" i="3"/>
  <c r="CY726" i="3"/>
  <c r="CZ726" i="3"/>
  <c r="DB726" i="3" s="1"/>
  <c r="DA726" i="3"/>
  <c r="DC726" i="3"/>
  <c r="A727" i="3"/>
  <c r="Y727" i="3"/>
  <c r="CX727" i="3"/>
  <c r="DI727" i="3" s="1"/>
  <c r="CY727" i="3"/>
  <c r="CZ727" i="3"/>
  <c r="DB727" i="3" s="1"/>
  <c r="DA727" i="3"/>
  <c r="DC727" i="3"/>
  <c r="DF727" i="3"/>
  <c r="DJ727" i="3" s="1"/>
  <c r="A728" i="3"/>
  <c r="Y728" i="3"/>
  <c r="CV728" i="3" s="1"/>
  <c r="CU728" i="3"/>
  <c r="CY728" i="3"/>
  <c r="CZ728" i="3"/>
  <c r="DA728" i="3"/>
  <c r="DB728" i="3"/>
  <c r="DC728" i="3"/>
  <c r="A729" i="3"/>
  <c r="Y729" i="3"/>
  <c r="CY729" i="3"/>
  <c r="CZ729" i="3"/>
  <c r="DB729" i="3" s="1"/>
  <c r="DA729" i="3"/>
  <c r="DC729" i="3"/>
  <c r="A730" i="3"/>
  <c r="Y730" i="3"/>
  <c r="CX730" i="3"/>
  <c r="DF730" i="3" s="1"/>
  <c r="DJ730" i="3" s="1"/>
  <c r="CY730" i="3"/>
  <c r="CZ730" i="3"/>
  <c r="DB730" i="3" s="1"/>
  <c r="DA730" i="3"/>
  <c r="DC730" i="3"/>
  <c r="DG730" i="3"/>
  <c r="A731" i="3"/>
  <c r="Y731" i="3"/>
  <c r="CX731" i="3"/>
  <c r="DF731" i="3" s="1"/>
  <c r="DJ731" i="3" s="1"/>
  <c r="CY731" i="3"/>
  <c r="CZ731" i="3"/>
  <c r="DA731" i="3"/>
  <c r="DB731" i="3"/>
  <c r="DC731" i="3"/>
  <c r="A732" i="3"/>
  <c r="Y732" i="3"/>
  <c r="CX732" i="3" s="1"/>
  <c r="CY732" i="3"/>
  <c r="CZ732" i="3"/>
  <c r="DB732" i="3" s="1"/>
  <c r="DA732" i="3"/>
  <c r="DC732" i="3"/>
  <c r="A733" i="3"/>
  <c r="Y733" i="3"/>
  <c r="CV733" i="3" s="1"/>
  <c r="CU733" i="3"/>
  <c r="CY733" i="3"/>
  <c r="CZ733" i="3"/>
  <c r="DB733" i="3" s="1"/>
  <c r="DA733" i="3"/>
  <c r="DC733" i="3"/>
  <c r="A734" i="3"/>
  <c r="Y734" i="3"/>
  <c r="CX734" i="3"/>
  <c r="DI734" i="3" s="1"/>
  <c r="CY734" i="3"/>
  <c r="CZ734" i="3"/>
  <c r="DB734" i="3" s="1"/>
  <c r="DA734" i="3"/>
  <c r="DC734" i="3"/>
  <c r="DF734" i="3"/>
  <c r="DJ734" i="3" s="1"/>
  <c r="DG734" i="3"/>
  <c r="A735" i="3"/>
  <c r="Y735" i="3"/>
  <c r="CV735" i="3" s="1"/>
  <c r="CU735" i="3"/>
  <c r="CY735" i="3"/>
  <c r="CZ735" i="3"/>
  <c r="DB735" i="3" s="1"/>
  <c r="DA735" i="3"/>
  <c r="DC735" i="3"/>
  <c r="A736" i="3"/>
  <c r="Y736" i="3"/>
  <c r="CV736" i="3" s="1"/>
  <c r="CU736" i="3"/>
  <c r="CX736" i="3"/>
  <c r="CY736" i="3"/>
  <c r="CZ736" i="3"/>
  <c r="DB736" i="3" s="1"/>
  <c r="DA736" i="3"/>
  <c r="DC736" i="3"/>
  <c r="A737" i="3"/>
  <c r="Y737" i="3"/>
  <c r="CX737" i="3" s="1"/>
  <c r="CW737" i="3"/>
  <c r="CY737" i="3"/>
  <c r="CZ737" i="3"/>
  <c r="DA737" i="3"/>
  <c r="DB737" i="3"/>
  <c r="DC737" i="3"/>
  <c r="A738" i="3"/>
  <c r="Y738" i="3"/>
  <c r="CX738" i="3" s="1"/>
  <c r="CY738" i="3"/>
  <c r="CZ738" i="3"/>
  <c r="DB738" i="3" s="1"/>
  <c r="DA738" i="3"/>
  <c r="DC738" i="3"/>
  <c r="A739" i="3"/>
  <c r="Y739" i="3"/>
  <c r="CX739" i="3" s="1"/>
  <c r="CY739" i="3"/>
  <c r="CZ739" i="3"/>
  <c r="DB739" i="3" s="1"/>
  <c r="DA739" i="3"/>
  <c r="DC739" i="3"/>
  <c r="DF739" i="3"/>
  <c r="DJ739" i="3" s="1"/>
  <c r="DG739" i="3"/>
  <c r="DH739" i="3"/>
  <c r="DI739" i="3"/>
  <c r="A740" i="3"/>
  <c r="Y740" i="3"/>
  <c r="CX740" i="3" s="1"/>
  <c r="CY740" i="3"/>
  <c r="CZ740" i="3"/>
  <c r="DB740" i="3" s="1"/>
  <c r="DA740" i="3"/>
  <c r="DC740" i="3"/>
  <c r="A741" i="3"/>
  <c r="Y741" i="3"/>
  <c r="CY741" i="3"/>
  <c r="CZ741" i="3"/>
  <c r="DA741" i="3"/>
  <c r="DB741" i="3"/>
  <c r="DC741" i="3"/>
  <c r="A742" i="3"/>
  <c r="Y742" i="3"/>
  <c r="CY742" i="3"/>
  <c r="CZ742" i="3"/>
  <c r="DB742" i="3" s="1"/>
  <c r="DA742" i="3"/>
  <c r="DC742" i="3"/>
  <c r="A743" i="3"/>
  <c r="Y743" i="3"/>
  <c r="CY743" i="3"/>
  <c r="CZ743" i="3"/>
  <c r="DB743" i="3" s="1"/>
  <c r="DA743" i="3"/>
  <c r="DC743" i="3"/>
  <c r="A744" i="3"/>
  <c r="Y744" i="3"/>
  <c r="CY744" i="3"/>
  <c r="CZ744" i="3"/>
  <c r="DB744" i="3" s="1"/>
  <c r="DA744" i="3"/>
  <c r="DC744" i="3"/>
  <c r="A745" i="3"/>
  <c r="Y745" i="3"/>
  <c r="CY745" i="3"/>
  <c r="CZ745" i="3"/>
  <c r="DA745" i="3"/>
  <c r="DB745" i="3"/>
  <c r="DC745" i="3"/>
  <c r="A746" i="3"/>
  <c r="Y746" i="3"/>
  <c r="CV746" i="3" s="1"/>
  <c r="CU746" i="3"/>
  <c r="CY746" i="3"/>
  <c r="CZ746" i="3"/>
  <c r="DB746" i="3" s="1"/>
  <c r="DA746" i="3"/>
  <c r="DC746" i="3"/>
  <c r="A747" i="3"/>
  <c r="Y747" i="3"/>
  <c r="CY747" i="3"/>
  <c r="CZ747" i="3"/>
  <c r="DB747" i="3" s="1"/>
  <c r="DA747" i="3"/>
  <c r="DC747" i="3"/>
  <c r="A748" i="3"/>
  <c r="Y748" i="3"/>
  <c r="CX748" i="3"/>
  <c r="CY748" i="3"/>
  <c r="CZ748" i="3"/>
  <c r="DA748" i="3"/>
  <c r="DB748" i="3"/>
  <c r="DC748" i="3"/>
  <c r="A749" i="3"/>
  <c r="Y749" i="3"/>
  <c r="CX749" i="3" s="1"/>
  <c r="CY749" i="3"/>
  <c r="CZ749" i="3"/>
  <c r="DA749" i="3"/>
  <c r="DB749" i="3"/>
  <c r="DC749" i="3"/>
  <c r="A750" i="3"/>
  <c r="Y750" i="3"/>
  <c r="CX750" i="3"/>
  <c r="DF750" i="3" s="1"/>
  <c r="DJ750" i="3" s="1"/>
  <c r="CY750" i="3"/>
  <c r="CZ750" i="3"/>
  <c r="DA750" i="3"/>
  <c r="DB750" i="3"/>
  <c r="DC750" i="3"/>
  <c r="DH750" i="3"/>
  <c r="DI750" i="3"/>
  <c r="A751" i="3"/>
  <c r="Y751" i="3"/>
  <c r="CU751" i="3"/>
  <c r="CY751" i="3"/>
  <c r="CZ751" i="3"/>
  <c r="DB751" i="3" s="1"/>
  <c r="DA751" i="3"/>
  <c r="DC751" i="3"/>
  <c r="A752" i="3"/>
  <c r="Y752" i="3"/>
  <c r="CX752" i="3" s="1"/>
  <c r="CW752" i="3"/>
  <c r="CY752" i="3"/>
  <c r="CZ752" i="3"/>
  <c r="DB752" i="3" s="1"/>
  <c r="DA752" i="3"/>
  <c r="DC752" i="3"/>
  <c r="A753" i="3"/>
  <c r="Y753" i="3"/>
  <c r="CX753" i="3" s="1"/>
  <c r="CY753" i="3"/>
  <c r="CZ753" i="3"/>
  <c r="DA753" i="3"/>
  <c r="DB753" i="3"/>
  <c r="DC753" i="3"/>
  <c r="A754" i="3"/>
  <c r="Y754" i="3"/>
  <c r="CV754" i="3" s="1"/>
  <c r="CU754" i="3"/>
  <c r="CX754" i="3"/>
  <c r="CY754" i="3"/>
  <c r="CZ754" i="3"/>
  <c r="DB754" i="3" s="1"/>
  <c r="DA754" i="3"/>
  <c r="DC754" i="3"/>
  <c r="A755" i="3"/>
  <c r="Y755" i="3"/>
  <c r="CV755" i="3" s="1"/>
  <c r="CU755" i="3"/>
  <c r="CY755" i="3"/>
  <c r="CZ755" i="3"/>
  <c r="DA755" i="3"/>
  <c r="DB755" i="3"/>
  <c r="DC755" i="3"/>
  <c r="A756" i="3"/>
  <c r="Y756" i="3"/>
  <c r="CW756" i="3" s="1"/>
  <c r="CX756" i="3"/>
  <c r="CY756" i="3"/>
  <c r="CZ756" i="3"/>
  <c r="DB756" i="3" s="1"/>
  <c r="DA756" i="3"/>
  <c r="DC756" i="3"/>
  <c r="DH756" i="3"/>
  <c r="A757" i="3"/>
  <c r="Y757" i="3"/>
  <c r="CX757" i="3"/>
  <c r="DF757" i="3" s="1"/>
  <c r="DJ757" i="3" s="1"/>
  <c r="CY757" i="3"/>
  <c r="CZ757" i="3"/>
  <c r="DB757" i="3" s="1"/>
  <c r="DA757" i="3"/>
  <c r="DC757" i="3"/>
  <c r="DG757" i="3"/>
  <c r="A758" i="3"/>
  <c r="Y758" i="3"/>
  <c r="CX758" i="3" s="1"/>
  <c r="CU758" i="3"/>
  <c r="CY758" i="3"/>
  <c r="CZ758" i="3"/>
  <c r="DA758" i="3"/>
  <c r="DB758" i="3"/>
  <c r="DC758" i="3"/>
  <c r="A759" i="3"/>
  <c r="Y759" i="3"/>
  <c r="CX759" i="3" s="1"/>
  <c r="CW759" i="3"/>
  <c r="CY759" i="3"/>
  <c r="CZ759" i="3"/>
  <c r="DB759" i="3" s="1"/>
  <c r="DA759" i="3"/>
  <c r="DC759" i="3"/>
  <c r="A760" i="3"/>
  <c r="Y760" i="3"/>
  <c r="CX760" i="3" s="1"/>
  <c r="CY760" i="3"/>
  <c r="CZ760" i="3"/>
  <c r="DB760" i="3" s="1"/>
  <c r="DA760" i="3"/>
  <c r="DC760" i="3"/>
  <c r="A761" i="3"/>
  <c r="Y761" i="3"/>
  <c r="CX761" i="3" s="1"/>
  <c r="CY761" i="3"/>
  <c r="CZ761" i="3"/>
  <c r="DA761" i="3"/>
  <c r="DB761" i="3"/>
  <c r="DC761" i="3"/>
  <c r="A762" i="3"/>
  <c r="Y762" i="3"/>
  <c r="CV762" i="3" s="1"/>
  <c r="CU762" i="3"/>
  <c r="CY762" i="3"/>
  <c r="CZ762" i="3"/>
  <c r="DB762" i="3" s="1"/>
  <c r="DA762" i="3"/>
  <c r="DC762" i="3"/>
  <c r="A763" i="3"/>
  <c r="Y763" i="3"/>
  <c r="CX763" i="3" s="1"/>
  <c r="CY763" i="3"/>
  <c r="CZ763" i="3"/>
  <c r="DB763" i="3" s="1"/>
  <c r="DA763" i="3"/>
  <c r="DC763" i="3"/>
  <c r="A764" i="3"/>
  <c r="Y764" i="3"/>
  <c r="CX764" i="3" s="1"/>
  <c r="CU764" i="3"/>
  <c r="CV764" i="3"/>
  <c r="CY764" i="3"/>
  <c r="CZ764" i="3"/>
  <c r="DB764" i="3" s="1"/>
  <c r="DA764" i="3"/>
  <c r="DC764" i="3"/>
  <c r="A765" i="3"/>
  <c r="Y765" i="3"/>
  <c r="CV765" i="3" s="1"/>
  <c r="CU765" i="3"/>
  <c r="CX765" i="3"/>
  <c r="CY765" i="3"/>
  <c r="CZ765" i="3"/>
  <c r="DB765" i="3" s="1"/>
  <c r="DA765" i="3"/>
  <c r="DC765" i="3"/>
  <c r="DG765" i="3"/>
  <c r="A766" i="3"/>
  <c r="Y766" i="3"/>
  <c r="CX766" i="3"/>
  <c r="DI766" i="3" s="1"/>
  <c r="CY766" i="3"/>
  <c r="CZ766" i="3"/>
  <c r="DB766" i="3" s="1"/>
  <c r="DA766" i="3"/>
  <c r="DC766" i="3"/>
  <c r="DF766" i="3"/>
  <c r="DJ766" i="3" s="1"/>
  <c r="DG766" i="3"/>
  <c r="A767" i="3"/>
  <c r="Y767" i="3"/>
  <c r="CX767" i="3" s="1"/>
  <c r="CY767" i="3"/>
  <c r="CZ767" i="3"/>
  <c r="DA767" i="3"/>
  <c r="DB767" i="3"/>
  <c r="DC767" i="3"/>
  <c r="A768" i="3"/>
  <c r="Y768" i="3"/>
  <c r="CX768" i="3" s="1"/>
  <c r="CY768" i="3"/>
  <c r="CZ768" i="3"/>
  <c r="DB768" i="3" s="1"/>
  <c r="DA768" i="3"/>
  <c r="DC768" i="3"/>
  <c r="A769" i="3"/>
  <c r="Y769" i="3"/>
  <c r="CX769" i="3" s="1"/>
  <c r="CY769" i="3"/>
  <c r="CZ769" i="3"/>
  <c r="DA769" i="3"/>
  <c r="DB769" i="3"/>
  <c r="DC769" i="3"/>
  <c r="A770" i="3"/>
  <c r="Y770" i="3"/>
  <c r="CX770" i="3" s="1"/>
  <c r="CY770" i="3"/>
  <c r="CZ770" i="3"/>
  <c r="DB770" i="3" s="1"/>
  <c r="DA770" i="3"/>
  <c r="DC770" i="3"/>
  <c r="A771" i="3"/>
  <c r="Y771" i="3"/>
  <c r="CX771" i="3" s="1"/>
  <c r="CY771" i="3"/>
  <c r="CZ771" i="3"/>
  <c r="DB771" i="3" s="1"/>
  <c r="DA771" i="3"/>
  <c r="DC771" i="3"/>
  <c r="A772" i="3"/>
  <c r="Y772" i="3"/>
  <c r="CX772" i="3"/>
  <c r="CY772" i="3"/>
  <c r="CZ772" i="3"/>
  <c r="DB772" i="3" s="1"/>
  <c r="DA772" i="3"/>
  <c r="DC772" i="3"/>
  <c r="A773" i="3"/>
  <c r="Y773" i="3"/>
  <c r="CX773" i="3" s="1"/>
  <c r="CU773" i="3"/>
  <c r="CY773" i="3"/>
  <c r="CZ773" i="3"/>
  <c r="DA773" i="3"/>
  <c r="DB773" i="3"/>
  <c r="DC773" i="3"/>
  <c r="A774" i="3"/>
  <c r="Y774" i="3"/>
  <c r="CX774" i="3" s="1"/>
  <c r="CY774" i="3"/>
  <c r="CZ774" i="3"/>
  <c r="DB774" i="3" s="1"/>
  <c r="DA774" i="3"/>
  <c r="DC774" i="3"/>
  <c r="DI774" i="3"/>
  <c r="A775" i="3"/>
  <c r="Y775" i="3"/>
  <c r="CX775" i="3" s="1"/>
  <c r="CY775" i="3"/>
  <c r="CZ775" i="3"/>
  <c r="DB775" i="3" s="1"/>
  <c r="DA775" i="3"/>
  <c r="DC775" i="3"/>
  <c r="A776" i="3"/>
  <c r="Y776" i="3"/>
  <c r="CX776" i="3" s="1"/>
  <c r="CY776" i="3"/>
  <c r="CZ776" i="3"/>
  <c r="DB776" i="3" s="1"/>
  <c r="DA776" i="3"/>
  <c r="DC776" i="3"/>
  <c r="A777" i="3"/>
  <c r="Y777" i="3"/>
  <c r="CX777" i="3" s="1"/>
  <c r="CY777" i="3"/>
  <c r="CZ777" i="3"/>
  <c r="DB777" i="3" s="1"/>
  <c r="DA777" i="3"/>
  <c r="DC777" i="3"/>
  <c r="A778" i="3"/>
  <c r="Y778" i="3"/>
  <c r="CX778" i="3" s="1"/>
  <c r="CY778" i="3"/>
  <c r="CZ778" i="3"/>
  <c r="DA778" i="3"/>
  <c r="DB778" i="3"/>
  <c r="DC778" i="3"/>
  <c r="A779" i="3"/>
  <c r="Y779" i="3"/>
  <c r="CV779" i="3" s="1"/>
  <c r="CU779" i="3"/>
  <c r="CX779" i="3"/>
  <c r="CY779" i="3"/>
  <c r="CZ779" i="3"/>
  <c r="DB779" i="3" s="1"/>
  <c r="DA779" i="3"/>
  <c r="DC779" i="3"/>
  <c r="A780" i="3"/>
  <c r="Y780" i="3"/>
  <c r="CX780" i="3" s="1"/>
  <c r="DF780" i="3" s="1"/>
  <c r="CW780" i="3"/>
  <c r="CY780" i="3"/>
  <c r="CZ780" i="3"/>
  <c r="DA780" i="3"/>
  <c r="DB780" i="3"/>
  <c r="DC780" i="3"/>
  <c r="A781" i="3"/>
  <c r="Y781" i="3"/>
  <c r="CU781" i="3"/>
  <c r="CY781" i="3"/>
  <c r="CZ781" i="3"/>
  <c r="DB781" i="3" s="1"/>
  <c r="DA781" i="3"/>
  <c r="DC781" i="3"/>
  <c r="A782" i="3"/>
  <c r="Y782" i="3"/>
  <c r="CX782" i="3" s="1"/>
  <c r="CY782" i="3"/>
  <c r="CZ782" i="3"/>
  <c r="DB782" i="3" s="1"/>
  <c r="DA782" i="3"/>
  <c r="DC782" i="3"/>
  <c r="A783" i="3"/>
  <c r="Y783" i="3"/>
  <c r="CV783" i="3" s="1"/>
  <c r="CU783" i="3"/>
  <c r="CY783" i="3"/>
  <c r="CZ783" i="3"/>
  <c r="DA783" i="3"/>
  <c r="DB783" i="3"/>
  <c r="DC783" i="3"/>
  <c r="A784" i="3"/>
  <c r="Y784" i="3"/>
  <c r="CW784" i="3" s="1"/>
  <c r="CX784" i="3"/>
  <c r="DF784" i="3" s="1"/>
  <c r="CY784" i="3"/>
  <c r="CZ784" i="3"/>
  <c r="DB784" i="3" s="1"/>
  <c r="DA784" i="3"/>
  <c r="DC784" i="3"/>
  <c r="A785" i="3"/>
  <c r="Y785" i="3"/>
  <c r="CX785" i="3" s="1"/>
  <c r="DG785" i="3" s="1"/>
  <c r="CY785" i="3"/>
  <c r="CZ785" i="3"/>
  <c r="DB785" i="3" s="1"/>
  <c r="DA785" i="3"/>
  <c r="DC785" i="3"/>
  <c r="A786" i="3"/>
  <c r="Y786" i="3"/>
  <c r="CU786" i="3"/>
  <c r="CY786" i="3"/>
  <c r="CZ786" i="3"/>
  <c r="DA786" i="3"/>
  <c r="DB786" i="3"/>
  <c r="DC786" i="3"/>
  <c r="A787" i="3"/>
  <c r="Y787" i="3"/>
  <c r="CY787" i="3"/>
  <c r="CZ787" i="3"/>
  <c r="DB787" i="3" s="1"/>
  <c r="DA787" i="3"/>
  <c r="DC787" i="3"/>
  <c r="A788" i="3"/>
  <c r="Y788" i="3"/>
  <c r="CX788" i="3"/>
  <c r="DI788" i="3" s="1"/>
  <c r="CY788" i="3"/>
  <c r="CZ788" i="3"/>
  <c r="DB788" i="3" s="1"/>
  <c r="DA788" i="3"/>
  <c r="DC788" i="3"/>
  <c r="DF788" i="3"/>
  <c r="DJ788" i="3" s="1"/>
  <c r="DG788" i="3"/>
  <c r="A789" i="3"/>
  <c r="Y789" i="3"/>
  <c r="CX789" i="3"/>
  <c r="DF789" i="3" s="1"/>
  <c r="DJ789" i="3" s="1"/>
  <c r="CY789" i="3"/>
  <c r="CZ789" i="3"/>
  <c r="DA789" i="3"/>
  <c r="DB789" i="3"/>
  <c r="DC789" i="3"/>
  <c r="A790" i="3"/>
  <c r="Y790" i="3"/>
  <c r="CX790" i="3" s="1"/>
  <c r="CY790" i="3"/>
  <c r="CZ790" i="3"/>
  <c r="DA790" i="3"/>
  <c r="DB790" i="3"/>
  <c r="DC790" i="3"/>
  <c r="A791" i="3"/>
  <c r="Y791" i="3"/>
  <c r="CX791" i="3" s="1"/>
  <c r="CY791" i="3"/>
  <c r="CZ791" i="3"/>
  <c r="DA791" i="3"/>
  <c r="DB791" i="3"/>
  <c r="DC791" i="3"/>
  <c r="A792" i="3"/>
  <c r="Y792" i="3"/>
  <c r="CX792" i="3" s="1"/>
  <c r="DH792" i="3" s="1"/>
  <c r="CY792" i="3"/>
  <c r="CZ792" i="3"/>
  <c r="DB792" i="3" s="1"/>
  <c r="DA792" i="3"/>
  <c r="DC792" i="3"/>
  <c r="A793" i="3"/>
  <c r="Y793" i="3"/>
  <c r="CX793" i="3" s="1"/>
  <c r="DF793" i="3" s="1"/>
  <c r="CU793" i="3"/>
  <c r="CV793" i="3"/>
  <c r="CY793" i="3"/>
  <c r="CZ793" i="3"/>
  <c r="DB793" i="3" s="1"/>
  <c r="DA793" i="3"/>
  <c r="DC793" i="3"/>
  <c r="A794" i="3"/>
  <c r="Y794" i="3"/>
  <c r="CY794" i="3"/>
  <c r="CZ794" i="3"/>
  <c r="DA794" i="3"/>
  <c r="DB794" i="3"/>
  <c r="DC794" i="3"/>
  <c r="A795" i="3"/>
  <c r="Y795" i="3"/>
  <c r="CX795" i="3" s="1"/>
  <c r="CY795" i="3"/>
  <c r="CZ795" i="3"/>
  <c r="DB795" i="3" s="1"/>
  <c r="DA795" i="3"/>
  <c r="DC795" i="3"/>
  <c r="DG795" i="3"/>
  <c r="A796" i="3"/>
  <c r="Y796" i="3"/>
  <c r="CX796" i="3" s="1"/>
  <c r="CY796" i="3"/>
  <c r="CZ796" i="3"/>
  <c r="DB796" i="3" s="1"/>
  <c r="DA796" i="3"/>
  <c r="DC796" i="3"/>
  <c r="A797" i="3"/>
  <c r="Y797" i="3"/>
  <c r="CX797" i="3" s="1"/>
  <c r="CY797" i="3"/>
  <c r="CZ797" i="3"/>
  <c r="DB797" i="3" s="1"/>
  <c r="DA797" i="3"/>
  <c r="DC797" i="3"/>
  <c r="A798" i="3"/>
  <c r="Y798" i="3"/>
  <c r="CX798" i="3"/>
  <c r="DF798" i="3" s="1"/>
  <c r="DJ798" i="3" s="1"/>
  <c r="CY798" i="3"/>
  <c r="CZ798" i="3"/>
  <c r="DB798" i="3" s="1"/>
  <c r="DA798" i="3"/>
  <c r="DC798" i="3"/>
  <c r="A799" i="3"/>
  <c r="Y799" i="3"/>
  <c r="CX799" i="3" s="1"/>
  <c r="DI799" i="3" s="1"/>
  <c r="CY799" i="3"/>
  <c r="CZ799" i="3"/>
  <c r="DB799" i="3" s="1"/>
  <c r="DA799" i="3"/>
  <c r="DC799" i="3"/>
  <c r="A800" i="3"/>
  <c r="Y800" i="3"/>
  <c r="CV800" i="3" s="1"/>
  <c r="CU800" i="3"/>
  <c r="CX800" i="3"/>
  <c r="CY800" i="3"/>
  <c r="CZ800" i="3"/>
  <c r="DB800" i="3" s="1"/>
  <c r="DA800" i="3"/>
  <c r="DC800" i="3"/>
  <c r="A801" i="3"/>
  <c r="Y801" i="3"/>
  <c r="CW801" i="3" s="1"/>
  <c r="CY801" i="3"/>
  <c r="CZ801" i="3"/>
  <c r="DA801" i="3"/>
  <c r="DB801" i="3"/>
  <c r="DC801" i="3"/>
  <c r="A802" i="3"/>
  <c r="Y802" i="3"/>
  <c r="CX802" i="3" s="1"/>
  <c r="CY802" i="3"/>
  <c r="CZ802" i="3"/>
  <c r="DB802" i="3" s="1"/>
  <c r="DA802" i="3"/>
  <c r="DC802" i="3"/>
  <c r="A803" i="3"/>
  <c r="Y803" i="3"/>
  <c r="CX803" i="3" s="1"/>
  <c r="CY803" i="3"/>
  <c r="CZ803" i="3"/>
  <c r="DA803" i="3"/>
  <c r="DB803" i="3"/>
  <c r="DC803" i="3"/>
  <c r="DH803" i="3"/>
  <c r="A804" i="3"/>
  <c r="Y804" i="3"/>
  <c r="CX804" i="3"/>
  <c r="DF804" i="3" s="1"/>
  <c r="DJ804" i="3" s="1"/>
  <c r="CY804" i="3"/>
  <c r="CZ804" i="3"/>
  <c r="DB804" i="3" s="1"/>
  <c r="DA804" i="3"/>
  <c r="DC804" i="3"/>
  <c r="DG804" i="3"/>
  <c r="DH804" i="3"/>
  <c r="DI804" i="3"/>
  <c r="A805" i="3"/>
  <c r="Y805" i="3"/>
  <c r="CV805" i="3" s="1"/>
  <c r="CU805" i="3"/>
  <c r="CY805" i="3"/>
  <c r="CZ805" i="3"/>
  <c r="DB805" i="3" s="1"/>
  <c r="DA805" i="3"/>
  <c r="DC805" i="3"/>
  <c r="A806" i="3"/>
  <c r="Y806" i="3"/>
  <c r="CY806" i="3"/>
  <c r="CZ806" i="3"/>
  <c r="DB806" i="3" s="1"/>
  <c r="DA806" i="3"/>
  <c r="DC806" i="3"/>
  <c r="A807" i="3"/>
  <c r="Y807" i="3"/>
  <c r="CX807" i="3" s="1"/>
  <c r="DF807" i="3" s="1"/>
  <c r="DJ807" i="3" s="1"/>
  <c r="CY807" i="3"/>
  <c r="CZ807" i="3"/>
  <c r="DB807" i="3" s="1"/>
  <c r="DA807" i="3"/>
  <c r="DC807" i="3"/>
  <c r="DG807" i="3"/>
  <c r="A808" i="3"/>
  <c r="Y808" i="3"/>
  <c r="CX808" i="3" s="1"/>
  <c r="CY808" i="3"/>
  <c r="CZ808" i="3"/>
  <c r="DB808" i="3" s="1"/>
  <c r="DA808" i="3"/>
  <c r="DC808" i="3"/>
  <c r="A809" i="3"/>
  <c r="Y809" i="3"/>
  <c r="CX809" i="3" s="1"/>
  <c r="CY809" i="3"/>
  <c r="CZ809" i="3"/>
  <c r="DB809" i="3" s="1"/>
  <c r="DA809" i="3"/>
  <c r="DC809" i="3"/>
  <c r="A810" i="3"/>
  <c r="Y810" i="3"/>
  <c r="CU810" i="3"/>
  <c r="CY810" i="3"/>
  <c r="CZ810" i="3"/>
  <c r="DA810" i="3"/>
  <c r="DB810" i="3"/>
  <c r="DC810" i="3"/>
  <c r="A811" i="3"/>
  <c r="Y811" i="3"/>
  <c r="CW811" i="3" s="1"/>
  <c r="CY811" i="3"/>
  <c r="CZ811" i="3"/>
  <c r="DB811" i="3" s="1"/>
  <c r="DA811" i="3"/>
  <c r="DC811" i="3"/>
  <c r="A812" i="3"/>
  <c r="Y812" i="3"/>
  <c r="CX812" i="3" s="1"/>
  <c r="CY812" i="3"/>
  <c r="CZ812" i="3"/>
  <c r="DB812" i="3" s="1"/>
  <c r="DA812" i="3"/>
  <c r="DC812" i="3"/>
  <c r="A813" i="3"/>
  <c r="Y813" i="3"/>
  <c r="CX813" i="3" s="1"/>
  <c r="CY813" i="3"/>
  <c r="CZ813" i="3"/>
  <c r="DA813" i="3"/>
  <c r="DB813" i="3"/>
  <c r="DC813" i="3"/>
  <c r="A814" i="3"/>
  <c r="Y814" i="3"/>
  <c r="CX814" i="3" s="1"/>
  <c r="CY814" i="3"/>
  <c r="CZ814" i="3"/>
  <c r="DA814" i="3"/>
  <c r="DB814" i="3"/>
  <c r="DC814" i="3"/>
  <c r="A815" i="3"/>
  <c r="Y815" i="3"/>
  <c r="CV815" i="3" s="1"/>
  <c r="CU815" i="3"/>
  <c r="CX815" i="3"/>
  <c r="DI815" i="3" s="1"/>
  <c r="DJ815" i="3" s="1"/>
  <c r="CY815" i="3"/>
  <c r="CZ815" i="3"/>
  <c r="DB815" i="3" s="1"/>
  <c r="DA815" i="3"/>
  <c r="DC815" i="3"/>
  <c r="DG815" i="3"/>
  <c r="DH815" i="3"/>
  <c r="A816" i="3"/>
  <c r="Y816" i="3"/>
  <c r="CX816" i="3" s="1"/>
  <c r="CY816" i="3"/>
  <c r="CZ816" i="3"/>
  <c r="DB816" i="3" s="1"/>
  <c r="DA816" i="3"/>
  <c r="DC816" i="3"/>
  <c r="A817" i="3"/>
  <c r="Y817" i="3"/>
  <c r="CX817" i="3" s="1"/>
  <c r="CY817" i="3"/>
  <c r="CZ817" i="3"/>
  <c r="DA817" i="3"/>
  <c r="DB817" i="3"/>
  <c r="DC817" i="3"/>
  <c r="A818" i="3"/>
  <c r="Y818" i="3"/>
  <c r="CX818" i="3" s="1"/>
  <c r="CY818" i="3"/>
  <c r="CZ818" i="3"/>
  <c r="DA818" i="3"/>
  <c r="DB818" i="3"/>
  <c r="DC818" i="3"/>
  <c r="A819" i="3"/>
  <c r="Y819" i="3"/>
  <c r="CX819" i="3" s="1"/>
  <c r="CY819" i="3"/>
  <c r="CZ819" i="3"/>
  <c r="DB819" i="3" s="1"/>
  <c r="DA819" i="3"/>
  <c r="DC819" i="3"/>
  <c r="A820" i="3"/>
  <c r="Y820" i="3"/>
  <c r="CV820" i="3" s="1"/>
  <c r="CU820" i="3"/>
  <c r="CY820" i="3"/>
  <c r="CZ820" i="3"/>
  <c r="DB820" i="3" s="1"/>
  <c r="DA820" i="3"/>
  <c r="DC820" i="3"/>
  <c r="A821" i="3"/>
  <c r="Y821" i="3"/>
  <c r="CY821" i="3"/>
  <c r="CZ821" i="3"/>
  <c r="DB821" i="3" s="1"/>
  <c r="DA821" i="3"/>
  <c r="DC821" i="3"/>
  <c r="A822" i="3"/>
  <c r="Y822" i="3"/>
  <c r="CX822" i="3"/>
  <c r="CY822" i="3"/>
  <c r="CZ822" i="3"/>
  <c r="DB822" i="3" s="1"/>
  <c r="DA822" i="3"/>
  <c r="DC822" i="3"/>
  <c r="A823" i="3"/>
  <c r="Y823" i="3"/>
  <c r="CY823" i="3"/>
  <c r="CZ823" i="3"/>
  <c r="DB823" i="3" s="1"/>
  <c r="DA823" i="3"/>
  <c r="DC823" i="3"/>
  <c r="A824" i="3"/>
  <c r="Y824" i="3"/>
  <c r="CY824" i="3"/>
  <c r="CZ824" i="3"/>
  <c r="DB824" i="3" s="1"/>
  <c r="DA824" i="3"/>
  <c r="DC824" i="3"/>
  <c r="A825" i="3"/>
  <c r="Y825" i="3"/>
  <c r="CY825" i="3"/>
  <c r="CZ825" i="3"/>
  <c r="DA825" i="3"/>
  <c r="DB825" i="3"/>
  <c r="DC825" i="3"/>
  <c r="A826" i="3"/>
  <c r="Y826" i="3"/>
  <c r="CY826" i="3"/>
  <c r="CZ826" i="3"/>
  <c r="DB826" i="3" s="1"/>
  <c r="DA826" i="3"/>
  <c r="DC826" i="3"/>
  <c r="A827" i="3"/>
  <c r="Y827" i="3"/>
  <c r="CY827" i="3"/>
  <c r="CZ827" i="3"/>
  <c r="DB827" i="3" s="1"/>
  <c r="DA827" i="3"/>
  <c r="DC827" i="3"/>
  <c r="A828" i="3"/>
  <c r="Y828" i="3"/>
  <c r="CU828" i="3"/>
  <c r="CV828" i="3"/>
  <c r="CX828" i="3"/>
  <c r="CY828" i="3"/>
  <c r="CZ828" i="3"/>
  <c r="DA828" i="3"/>
  <c r="DB828" i="3"/>
  <c r="DC828" i="3"/>
  <c r="A829" i="3"/>
  <c r="Y829" i="3"/>
  <c r="CX829" i="3" s="1"/>
  <c r="DF829" i="3" s="1"/>
  <c r="DJ829" i="3" s="1"/>
  <c r="CY829" i="3"/>
  <c r="CZ829" i="3"/>
  <c r="DB829" i="3" s="1"/>
  <c r="DA829" i="3"/>
  <c r="DC829" i="3"/>
  <c r="A830" i="3"/>
  <c r="Y830" i="3"/>
  <c r="CX830" i="3" s="1"/>
  <c r="DF830" i="3" s="1"/>
  <c r="DJ830" i="3" s="1"/>
  <c r="CY830" i="3"/>
  <c r="CZ830" i="3"/>
  <c r="DB830" i="3" s="1"/>
  <c r="DA830" i="3"/>
  <c r="DC830" i="3"/>
  <c r="DH830" i="3"/>
  <c r="DI830" i="3"/>
  <c r="A831" i="3"/>
  <c r="Y831" i="3"/>
  <c r="CX831" i="3" s="1"/>
  <c r="CU831" i="3"/>
  <c r="CV831" i="3"/>
  <c r="CY831" i="3"/>
  <c r="CZ831" i="3"/>
  <c r="DB831" i="3" s="1"/>
  <c r="DA831" i="3"/>
  <c r="DC831" i="3"/>
  <c r="A832" i="3"/>
  <c r="Y832" i="3"/>
  <c r="CW832" i="3" s="1"/>
  <c r="CY832" i="3"/>
  <c r="CZ832" i="3"/>
  <c r="DA832" i="3"/>
  <c r="DB832" i="3"/>
  <c r="DC832" i="3"/>
  <c r="A833" i="3"/>
  <c r="Y833" i="3"/>
  <c r="CX833" i="3" s="1"/>
  <c r="CY833" i="3"/>
  <c r="CZ833" i="3"/>
  <c r="DB833" i="3" s="1"/>
  <c r="DA833" i="3"/>
  <c r="DC833" i="3"/>
  <c r="DH833" i="3"/>
  <c r="DI833" i="3"/>
  <c r="A834" i="3"/>
  <c r="Y834" i="3"/>
  <c r="CX834" i="3"/>
  <c r="CY834" i="3"/>
  <c r="CZ834" i="3"/>
  <c r="DB834" i="3" s="1"/>
  <c r="DA834" i="3"/>
  <c r="DC834" i="3"/>
  <c r="DF834" i="3"/>
  <c r="DG834" i="3"/>
  <c r="DH834" i="3"/>
  <c r="DI834" i="3"/>
  <c r="DJ834" i="3"/>
  <c r="A835" i="3"/>
  <c r="Y835" i="3"/>
  <c r="CY835" i="3"/>
  <c r="CZ835" i="3"/>
  <c r="DA835" i="3"/>
  <c r="DB835" i="3"/>
  <c r="DC835" i="3"/>
  <c r="A836" i="3"/>
  <c r="Y836" i="3"/>
  <c r="CY836" i="3"/>
  <c r="CZ836" i="3"/>
  <c r="DB836" i="3" s="1"/>
  <c r="DA836" i="3"/>
  <c r="DC836" i="3"/>
  <c r="A837" i="3"/>
  <c r="Y837" i="3"/>
  <c r="CY837" i="3"/>
  <c r="CZ837" i="3"/>
  <c r="DB837" i="3" s="1"/>
  <c r="DA837" i="3"/>
  <c r="DC837" i="3"/>
  <c r="A838" i="3"/>
  <c r="Y838" i="3"/>
  <c r="CY838" i="3"/>
  <c r="CZ838" i="3"/>
  <c r="DB838" i="3" s="1"/>
  <c r="DA838" i="3"/>
  <c r="DC838" i="3"/>
  <c r="A839" i="3"/>
  <c r="Y839" i="3"/>
  <c r="CY839" i="3"/>
  <c r="CZ839" i="3"/>
  <c r="DA839" i="3"/>
  <c r="DB839" i="3"/>
  <c r="DC839" i="3"/>
  <c r="A840" i="3"/>
  <c r="Y840" i="3"/>
  <c r="CY840" i="3"/>
  <c r="CZ840" i="3"/>
  <c r="DB840" i="3" s="1"/>
  <c r="DA840" i="3"/>
  <c r="DC840" i="3"/>
  <c r="A841" i="3"/>
  <c r="Y841" i="3"/>
  <c r="CY841" i="3"/>
  <c r="CZ841" i="3"/>
  <c r="DA841" i="3"/>
  <c r="DB841" i="3"/>
  <c r="DC841" i="3"/>
  <c r="A842" i="3"/>
  <c r="Y842" i="3"/>
  <c r="CY842" i="3"/>
  <c r="CZ842" i="3"/>
  <c r="DB842" i="3" s="1"/>
  <c r="DA842" i="3"/>
  <c r="DC842" i="3"/>
  <c r="A843" i="3"/>
  <c r="Y843" i="3"/>
  <c r="CY843" i="3"/>
  <c r="CZ843" i="3"/>
  <c r="DB843" i="3" s="1"/>
  <c r="DA843" i="3"/>
  <c r="DC843" i="3"/>
  <c r="A844" i="3"/>
  <c r="Y844" i="3"/>
  <c r="CY844" i="3"/>
  <c r="CZ844" i="3"/>
  <c r="DB844" i="3" s="1"/>
  <c r="DA844" i="3"/>
  <c r="DC844" i="3"/>
  <c r="A845" i="3"/>
  <c r="Y845" i="3"/>
  <c r="CY845" i="3"/>
  <c r="CZ845" i="3"/>
  <c r="DA845" i="3"/>
  <c r="DB845" i="3"/>
  <c r="DC845" i="3"/>
  <c r="A846" i="3"/>
  <c r="Y846" i="3"/>
  <c r="CY846" i="3"/>
  <c r="CZ846" i="3"/>
  <c r="DB846" i="3" s="1"/>
  <c r="DA846" i="3"/>
  <c r="DC846" i="3"/>
  <c r="A847" i="3"/>
  <c r="Y847" i="3"/>
  <c r="CY847" i="3"/>
  <c r="CZ847" i="3"/>
  <c r="DB847" i="3" s="1"/>
  <c r="DA847" i="3"/>
  <c r="DC847" i="3"/>
  <c r="A848" i="3"/>
  <c r="Y848" i="3"/>
  <c r="CY848" i="3"/>
  <c r="CZ848" i="3"/>
  <c r="DB848" i="3" s="1"/>
  <c r="DA848" i="3"/>
  <c r="DC848" i="3"/>
  <c r="A849" i="3"/>
  <c r="Y849" i="3"/>
  <c r="CY849" i="3"/>
  <c r="CZ849" i="3"/>
  <c r="DB849" i="3" s="1"/>
  <c r="DA849" i="3"/>
  <c r="DC849" i="3"/>
  <c r="A850" i="3"/>
  <c r="Y850" i="3"/>
  <c r="CU850" i="3"/>
  <c r="CV850" i="3"/>
  <c r="CX850" i="3"/>
  <c r="CY850" i="3"/>
  <c r="CZ850" i="3"/>
  <c r="DA850" i="3"/>
  <c r="DB850" i="3"/>
  <c r="DC850" i="3"/>
  <c r="DF850" i="3"/>
  <c r="A851" i="3"/>
  <c r="Y851" i="3"/>
  <c r="CX851" i="3" s="1"/>
  <c r="DI851" i="3" s="1"/>
  <c r="CY851" i="3"/>
  <c r="CZ851" i="3"/>
  <c r="DA851" i="3"/>
  <c r="DB851" i="3"/>
  <c r="DC851" i="3"/>
  <c r="A852" i="3"/>
  <c r="Y852" i="3"/>
  <c r="CU852" i="3"/>
  <c r="CY852" i="3"/>
  <c r="CZ852" i="3"/>
  <c r="DB852" i="3" s="1"/>
  <c r="DA852" i="3"/>
  <c r="DC852" i="3"/>
  <c r="A853" i="3"/>
  <c r="Y853" i="3"/>
  <c r="CX853" i="3"/>
  <c r="DI853" i="3" s="1"/>
  <c r="CY853" i="3"/>
  <c r="CZ853" i="3"/>
  <c r="DB853" i="3" s="1"/>
  <c r="DA853" i="3"/>
  <c r="DC853" i="3"/>
  <c r="A854" i="3"/>
  <c r="Y854" i="3"/>
  <c r="CX854" i="3" s="1"/>
  <c r="CY854" i="3"/>
  <c r="CZ854" i="3"/>
  <c r="DB854" i="3" s="1"/>
  <c r="DA854" i="3"/>
  <c r="DC854" i="3"/>
  <c r="A855" i="3"/>
  <c r="Y855" i="3"/>
  <c r="CX855" i="3" s="1"/>
  <c r="CY855" i="3"/>
  <c r="CZ855" i="3"/>
  <c r="DB855" i="3" s="1"/>
  <c r="DA855" i="3"/>
  <c r="DC855" i="3"/>
  <c r="DI855" i="3"/>
  <c r="A856" i="3"/>
  <c r="Y856" i="3"/>
  <c r="CX856" i="3" s="1"/>
  <c r="CY856" i="3"/>
  <c r="CZ856" i="3"/>
  <c r="DB856" i="3" s="1"/>
  <c r="DA856" i="3"/>
  <c r="DC856" i="3"/>
  <c r="A857" i="3"/>
  <c r="Y857" i="3"/>
  <c r="CU857" i="3"/>
  <c r="CY857" i="3"/>
  <c r="CZ857" i="3"/>
  <c r="DB857" i="3" s="1"/>
  <c r="DA857" i="3"/>
  <c r="DC857" i="3"/>
  <c r="A858" i="3"/>
  <c r="Y858" i="3"/>
  <c r="CX858" i="3"/>
  <c r="CY858" i="3"/>
  <c r="CZ858" i="3"/>
  <c r="DB858" i="3" s="1"/>
  <c r="DA858" i="3"/>
  <c r="DC858" i="3"/>
  <c r="A859" i="3"/>
  <c r="Y859" i="3"/>
  <c r="CX859" i="3" s="1"/>
  <c r="DI859" i="3" s="1"/>
  <c r="CY859" i="3"/>
  <c r="CZ859" i="3"/>
  <c r="DA859" i="3"/>
  <c r="DB859" i="3"/>
  <c r="DC859" i="3"/>
  <c r="A860" i="3"/>
  <c r="Y860" i="3"/>
  <c r="CX860" i="3" s="1"/>
  <c r="DH860" i="3" s="1"/>
  <c r="CY860" i="3"/>
  <c r="CZ860" i="3"/>
  <c r="DB860" i="3" s="1"/>
  <c r="DA860" i="3"/>
  <c r="DC860" i="3"/>
  <c r="A861" i="3"/>
  <c r="Y861" i="3"/>
  <c r="CX861" i="3" s="1"/>
  <c r="CY861" i="3"/>
  <c r="CZ861" i="3"/>
  <c r="DB861" i="3" s="1"/>
  <c r="DA861" i="3"/>
  <c r="DC861" i="3"/>
  <c r="A862" i="3"/>
  <c r="Y862" i="3"/>
  <c r="CU862" i="3"/>
  <c r="CY862" i="3"/>
  <c r="CZ862" i="3"/>
  <c r="DA862" i="3"/>
  <c r="DB862" i="3"/>
  <c r="DC862" i="3"/>
  <c r="A863" i="3"/>
  <c r="Y863" i="3"/>
  <c r="CX863" i="3" s="1"/>
  <c r="DF863" i="3" s="1"/>
  <c r="DJ863" i="3" s="1"/>
  <c r="CY863" i="3"/>
  <c r="CZ863" i="3"/>
  <c r="DA863" i="3"/>
  <c r="DB863" i="3"/>
  <c r="DC863" i="3"/>
  <c r="A864" i="3"/>
  <c r="Y864" i="3"/>
  <c r="CV864" i="3" s="1"/>
  <c r="CU864" i="3"/>
  <c r="CX864" i="3"/>
  <c r="CY864" i="3"/>
  <c r="CZ864" i="3"/>
  <c r="DB864" i="3" s="1"/>
  <c r="DA864" i="3"/>
  <c r="DC864" i="3"/>
  <c r="A865" i="3"/>
  <c r="Y865" i="3"/>
  <c r="CY865" i="3"/>
  <c r="CZ865" i="3"/>
  <c r="DA865" i="3"/>
  <c r="DB865" i="3"/>
  <c r="DC865" i="3"/>
  <c r="A866" i="3"/>
  <c r="Y866" i="3"/>
  <c r="CX866" i="3" s="1"/>
  <c r="CY866" i="3"/>
  <c r="CZ866" i="3"/>
  <c r="DB866" i="3" s="1"/>
  <c r="DA866" i="3"/>
  <c r="DC866" i="3"/>
  <c r="DH866" i="3"/>
  <c r="A867" i="3"/>
  <c r="Y867" i="3"/>
  <c r="CX867" i="3" s="1"/>
  <c r="CW867" i="3"/>
  <c r="CY867" i="3"/>
  <c r="CZ867" i="3"/>
  <c r="DB867" i="3" s="1"/>
  <c r="DA867" i="3"/>
  <c r="DC867" i="3"/>
  <c r="A868" i="3"/>
  <c r="Y868" i="3"/>
  <c r="CX868" i="3" s="1"/>
  <c r="CY868" i="3"/>
  <c r="CZ868" i="3"/>
  <c r="DB868" i="3" s="1"/>
  <c r="DA868" i="3"/>
  <c r="DC868" i="3"/>
  <c r="DF868" i="3"/>
  <c r="DJ868" i="3" s="1"/>
  <c r="A869" i="3"/>
  <c r="Y869" i="3"/>
  <c r="CX869" i="3"/>
  <c r="DF869" i="3" s="1"/>
  <c r="DJ869" i="3" s="1"/>
  <c r="CY869" i="3"/>
  <c r="CZ869" i="3"/>
  <c r="DA869" i="3"/>
  <c r="DB869" i="3"/>
  <c r="DC869" i="3"/>
  <c r="A870" i="3"/>
  <c r="Y870" i="3"/>
  <c r="CX870" i="3" s="1"/>
  <c r="CY870" i="3"/>
  <c r="CZ870" i="3"/>
  <c r="DA870" i="3"/>
  <c r="DB870" i="3"/>
  <c r="DC870" i="3"/>
  <c r="DF870" i="3"/>
  <c r="DJ870" i="3" s="1"/>
  <c r="DI870" i="3"/>
  <c r="A871" i="3"/>
  <c r="Y871" i="3"/>
  <c r="CU871" i="3"/>
  <c r="CY871" i="3"/>
  <c r="CZ871" i="3"/>
  <c r="DB871" i="3" s="1"/>
  <c r="DA871" i="3"/>
  <c r="DC871" i="3"/>
  <c r="A872" i="3"/>
  <c r="Y872" i="3"/>
  <c r="CW872" i="3" s="1"/>
  <c r="CY872" i="3"/>
  <c r="CZ872" i="3"/>
  <c r="DB872" i="3" s="1"/>
  <c r="DA872" i="3"/>
  <c r="DC872" i="3"/>
  <c r="A873" i="3"/>
  <c r="Y873" i="3"/>
  <c r="CX873" i="3" s="1"/>
  <c r="CY873" i="3"/>
  <c r="CZ873" i="3"/>
  <c r="DA873" i="3"/>
  <c r="DB873" i="3"/>
  <c r="DC873" i="3"/>
  <c r="A874" i="3"/>
  <c r="Y874" i="3"/>
  <c r="CV874" i="3" s="1"/>
  <c r="CU874" i="3"/>
  <c r="CY874" i="3"/>
  <c r="CZ874" i="3"/>
  <c r="DB874" i="3" s="1"/>
  <c r="DA874" i="3"/>
  <c r="DC874" i="3"/>
  <c r="A875" i="3"/>
  <c r="Y875" i="3"/>
  <c r="CX875" i="3"/>
  <c r="CY875" i="3"/>
  <c r="CZ875" i="3"/>
  <c r="DB875" i="3" s="1"/>
  <c r="DA875" i="3"/>
  <c r="DC875" i="3"/>
  <c r="A876" i="3"/>
  <c r="Y876" i="3"/>
  <c r="CV876" i="3" s="1"/>
  <c r="CU876" i="3"/>
  <c r="CX876" i="3"/>
  <c r="DI876" i="3" s="1"/>
  <c r="DJ876" i="3" s="1"/>
  <c r="CY876" i="3"/>
  <c r="CZ876" i="3"/>
  <c r="DB876" i="3" s="1"/>
  <c r="DA876" i="3"/>
  <c r="DC876" i="3"/>
  <c r="A877" i="3"/>
  <c r="Y877" i="3"/>
  <c r="CX877" i="3" s="1"/>
  <c r="CY877" i="3"/>
  <c r="CZ877" i="3"/>
  <c r="DB877" i="3" s="1"/>
  <c r="DA877" i="3"/>
  <c r="DC877" i="3"/>
  <c r="A878" i="3"/>
  <c r="Y878" i="3"/>
  <c r="CX878" i="3"/>
  <c r="CY878" i="3"/>
  <c r="CZ878" i="3"/>
  <c r="DB878" i="3" s="1"/>
  <c r="DA878" i="3"/>
  <c r="DC878" i="3"/>
  <c r="A879" i="3"/>
  <c r="Y879" i="3"/>
  <c r="CV879" i="3" s="1"/>
  <c r="CU879" i="3"/>
  <c r="CY879" i="3"/>
  <c r="CZ879" i="3"/>
  <c r="DA879" i="3"/>
  <c r="DB879" i="3"/>
  <c r="DC879" i="3"/>
  <c r="A880" i="3"/>
  <c r="Y880" i="3"/>
  <c r="CX880" i="3" s="1"/>
  <c r="CY880" i="3"/>
  <c r="CZ880" i="3"/>
  <c r="DA880" i="3"/>
  <c r="DB880" i="3"/>
  <c r="DC880" i="3"/>
  <c r="DF880" i="3"/>
  <c r="DJ880" i="3" s="1"/>
  <c r="A881" i="3"/>
  <c r="Y881" i="3"/>
  <c r="CX881" i="3"/>
  <c r="CY881" i="3"/>
  <c r="CZ881" i="3"/>
  <c r="DB881" i="3" s="1"/>
  <c r="DA881" i="3"/>
  <c r="DC881" i="3"/>
  <c r="A882" i="3"/>
  <c r="Y882" i="3"/>
  <c r="CU882" i="3"/>
  <c r="CV882" i="3"/>
  <c r="CX882" i="3"/>
  <c r="CY882" i="3"/>
  <c r="CZ882" i="3"/>
  <c r="DB882" i="3" s="1"/>
  <c r="DA882" i="3"/>
  <c r="DC882" i="3"/>
  <c r="DG882" i="3"/>
  <c r="A883" i="3"/>
  <c r="Y883" i="3"/>
  <c r="CW883" i="3" s="1"/>
  <c r="CY883" i="3"/>
  <c r="CZ883" i="3"/>
  <c r="DB883" i="3" s="1"/>
  <c r="DA883" i="3"/>
  <c r="DC883" i="3"/>
  <c r="A884" i="3"/>
  <c r="Y884" i="3"/>
  <c r="CX884" i="3" s="1"/>
  <c r="DF884" i="3" s="1"/>
  <c r="DJ884" i="3" s="1"/>
  <c r="CY884" i="3"/>
  <c r="CZ884" i="3"/>
  <c r="DB884" i="3" s="1"/>
  <c r="DA884" i="3"/>
  <c r="DC884" i="3"/>
  <c r="DG884" i="3"/>
  <c r="DH884" i="3"/>
  <c r="DI884" i="3"/>
  <c r="A885" i="3"/>
  <c r="Y885" i="3"/>
  <c r="CX885" i="3"/>
  <c r="DI885" i="3" s="1"/>
  <c r="CY885" i="3"/>
  <c r="CZ885" i="3"/>
  <c r="DB885" i="3" s="1"/>
  <c r="DA885" i="3"/>
  <c r="DC885" i="3"/>
  <c r="DG885" i="3"/>
  <c r="DH885" i="3"/>
  <c r="A886" i="3"/>
  <c r="Y886" i="3"/>
  <c r="CX886" i="3" s="1"/>
  <c r="CY886" i="3"/>
  <c r="CZ886" i="3"/>
  <c r="DB886" i="3" s="1"/>
  <c r="DA886" i="3"/>
  <c r="DC886" i="3"/>
  <c r="A887" i="3"/>
  <c r="Y887" i="3"/>
  <c r="CX887" i="3" s="1"/>
  <c r="CY887" i="3"/>
  <c r="CZ887" i="3"/>
  <c r="DB887" i="3" s="1"/>
  <c r="DA887" i="3"/>
  <c r="DC887" i="3"/>
  <c r="A888" i="3"/>
  <c r="Y888" i="3"/>
  <c r="CX888" i="3"/>
  <c r="CY888" i="3"/>
  <c r="CZ888" i="3"/>
  <c r="DA888" i="3"/>
  <c r="DB888" i="3"/>
  <c r="DC888" i="3"/>
  <c r="DG888" i="3"/>
  <c r="A889" i="3"/>
  <c r="Y889" i="3"/>
  <c r="CV889" i="3" s="1"/>
  <c r="CU889" i="3"/>
  <c r="CY889" i="3"/>
  <c r="CZ889" i="3"/>
  <c r="DA889" i="3"/>
  <c r="DB889" i="3"/>
  <c r="DC889" i="3"/>
  <c r="A890" i="3"/>
  <c r="Y890" i="3"/>
  <c r="CX890" i="3"/>
  <c r="CY890" i="3"/>
  <c r="CZ890" i="3"/>
  <c r="DB890" i="3" s="1"/>
  <c r="DA890" i="3"/>
  <c r="DC890" i="3"/>
  <c r="A891" i="3"/>
  <c r="Y891" i="3"/>
  <c r="CX891" i="3"/>
  <c r="CY891" i="3"/>
  <c r="CZ891" i="3"/>
  <c r="DB891" i="3" s="1"/>
  <c r="DA891" i="3"/>
  <c r="DC891" i="3"/>
  <c r="A892" i="3"/>
  <c r="Y892" i="3"/>
  <c r="CX892" i="3" s="1"/>
  <c r="DF892" i="3" s="1"/>
  <c r="CU892" i="3"/>
  <c r="CV892" i="3"/>
  <c r="CY892" i="3"/>
  <c r="CZ892" i="3"/>
  <c r="DB892" i="3" s="1"/>
  <c r="DA892" i="3"/>
  <c r="DC892" i="3"/>
  <c r="DI892" i="3"/>
  <c r="DJ892" i="3" s="1"/>
  <c r="A893" i="3"/>
  <c r="Y893" i="3"/>
  <c r="CX893" i="3"/>
  <c r="DI893" i="3" s="1"/>
  <c r="CY893" i="3"/>
  <c r="CZ893" i="3"/>
  <c r="DB893" i="3" s="1"/>
  <c r="DA893" i="3"/>
  <c r="DC893" i="3"/>
  <c r="DG893" i="3"/>
  <c r="DH893" i="3"/>
  <c r="A894" i="3"/>
  <c r="Y894" i="3"/>
  <c r="CX894" i="3"/>
  <c r="CY894" i="3"/>
  <c r="CZ894" i="3"/>
  <c r="DB894" i="3" s="1"/>
  <c r="DA894" i="3"/>
  <c r="DC894" i="3"/>
  <c r="A895" i="3"/>
  <c r="Y895" i="3"/>
  <c r="CX895" i="3" s="1"/>
  <c r="CU895" i="3"/>
  <c r="CY895" i="3"/>
  <c r="CZ895" i="3"/>
  <c r="DB895" i="3" s="1"/>
  <c r="DA895" i="3"/>
  <c r="DC895" i="3"/>
  <c r="DI895" i="3"/>
  <c r="DJ895" i="3" s="1"/>
  <c r="A896" i="3"/>
  <c r="Y896" i="3"/>
  <c r="CW896" i="3" s="1"/>
  <c r="CX896" i="3"/>
  <c r="CY896" i="3"/>
  <c r="CZ896" i="3"/>
  <c r="DA896" i="3"/>
  <c r="DB896" i="3"/>
  <c r="DC896" i="3"/>
  <c r="A897" i="3"/>
  <c r="Y897" i="3"/>
  <c r="CX897" i="3" s="1"/>
  <c r="CY897" i="3"/>
  <c r="CZ897" i="3"/>
  <c r="DB897" i="3" s="1"/>
  <c r="DA897" i="3"/>
  <c r="DC897" i="3"/>
  <c r="A898" i="3"/>
  <c r="Y898" i="3"/>
  <c r="CX898" i="3"/>
  <c r="CY898" i="3"/>
  <c r="CZ898" i="3"/>
  <c r="DB898" i="3" s="1"/>
  <c r="DA898" i="3"/>
  <c r="DC898" i="3"/>
  <c r="DF898" i="3"/>
  <c r="DG898" i="3"/>
  <c r="DJ898" i="3"/>
  <c r="A899" i="3"/>
  <c r="Y899" i="3"/>
  <c r="CX899" i="3" s="1"/>
  <c r="CY899" i="3"/>
  <c r="CZ899" i="3"/>
  <c r="DA899" i="3"/>
  <c r="DB899" i="3"/>
  <c r="DC899" i="3"/>
  <c r="A900" i="3"/>
  <c r="Y900" i="3"/>
  <c r="CX900" i="3"/>
  <c r="DI900" i="3" s="1"/>
  <c r="CY900" i="3"/>
  <c r="CZ900" i="3"/>
  <c r="DA900" i="3"/>
  <c r="DB900" i="3"/>
  <c r="DC900" i="3"/>
  <c r="DH900" i="3"/>
  <c r="A901" i="3"/>
  <c r="Y901" i="3"/>
  <c r="CX901" i="3" s="1"/>
  <c r="CY901" i="3"/>
  <c r="CZ901" i="3"/>
  <c r="DB901" i="3" s="1"/>
  <c r="DA901" i="3"/>
  <c r="DC901" i="3"/>
  <c r="A902" i="3"/>
  <c r="Y902" i="3"/>
  <c r="CX902" i="3" s="1"/>
  <c r="CY902" i="3"/>
  <c r="CZ902" i="3"/>
  <c r="DB902" i="3" s="1"/>
  <c r="DA902" i="3"/>
  <c r="DC902" i="3"/>
  <c r="A903" i="3"/>
  <c r="Y903" i="3"/>
  <c r="CV903" i="3" s="1"/>
  <c r="CU903" i="3"/>
  <c r="CX903" i="3"/>
  <c r="DG903" i="3" s="1"/>
  <c r="CY903" i="3"/>
  <c r="CZ903" i="3"/>
  <c r="DA903" i="3"/>
  <c r="DB903" i="3"/>
  <c r="DC903" i="3"/>
  <c r="A904" i="3"/>
  <c r="Y904" i="3"/>
  <c r="CY904" i="3"/>
  <c r="CZ904" i="3"/>
  <c r="DB904" i="3" s="1"/>
  <c r="DA904" i="3"/>
  <c r="DC904" i="3"/>
  <c r="A905" i="3"/>
  <c r="Y905" i="3"/>
  <c r="CX905" i="3" s="1"/>
  <c r="CY905" i="3"/>
  <c r="CZ905" i="3"/>
  <c r="DB905" i="3" s="1"/>
  <c r="DA905" i="3"/>
  <c r="DC905" i="3"/>
  <c r="A906" i="3"/>
  <c r="Y906" i="3"/>
  <c r="CX906" i="3" s="1"/>
  <c r="CY906" i="3"/>
  <c r="CZ906" i="3"/>
  <c r="DB906" i="3" s="1"/>
  <c r="DA906" i="3"/>
  <c r="DC906" i="3"/>
  <c r="A907" i="3"/>
  <c r="Y907" i="3"/>
  <c r="CX907" i="3" s="1"/>
  <c r="CY907" i="3"/>
  <c r="CZ907" i="3"/>
  <c r="DB907" i="3" s="1"/>
  <c r="DA907" i="3"/>
  <c r="DC907" i="3"/>
  <c r="A908" i="3"/>
  <c r="Y908" i="3"/>
  <c r="CX908" i="3" s="1"/>
  <c r="CY908" i="3"/>
  <c r="CZ908" i="3"/>
  <c r="DB908" i="3" s="1"/>
  <c r="DA908" i="3"/>
  <c r="DC908" i="3"/>
  <c r="A909" i="3"/>
  <c r="Y909" i="3"/>
  <c r="CX909" i="3" s="1"/>
  <c r="DI909" i="3" s="1"/>
  <c r="CY909" i="3"/>
  <c r="CZ909" i="3"/>
  <c r="DB909" i="3" s="1"/>
  <c r="DA909" i="3"/>
  <c r="DC909" i="3"/>
  <c r="A910" i="3"/>
  <c r="Y910" i="3"/>
  <c r="CU910" i="3"/>
  <c r="CV910" i="3"/>
  <c r="CX910" i="3"/>
  <c r="CY910" i="3"/>
  <c r="CZ910" i="3"/>
  <c r="DB910" i="3" s="1"/>
  <c r="DA910" i="3"/>
  <c r="DC910" i="3"/>
  <c r="A911" i="3"/>
  <c r="Y911" i="3"/>
  <c r="CW911" i="3" s="1"/>
  <c r="CX911" i="3"/>
  <c r="CY911" i="3"/>
  <c r="CZ911" i="3"/>
  <c r="DA911" i="3"/>
  <c r="DB911" i="3"/>
  <c r="DC911" i="3"/>
  <c r="DG911" i="3"/>
  <c r="DJ911" i="3" s="1"/>
  <c r="DI911" i="3"/>
  <c r="A912" i="3"/>
  <c r="Y912" i="3"/>
  <c r="CX912" i="3" s="1"/>
  <c r="CY912" i="3"/>
  <c r="CZ912" i="3"/>
  <c r="DA912" i="3"/>
  <c r="DB912" i="3"/>
  <c r="DC912" i="3"/>
  <c r="A913" i="3"/>
  <c r="Y913" i="3"/>
  <c r="CX913" i="3" s="1"/>
  <c r="DF913" i="3" s="1"/>
  <c r="DJ913" i="3" s="1"/>
  <c r="CY913" i="3"/>
  <c r="CZ913" i="3"/>
  <c r="DB913" i="3" s="1"/>
  <c r="DA913" i="3"/>
  <c r="DC913" i="3"/>
  <c r="DG913" i="3"/>
  <c r="A914" i="3"/>
  <c r="Y914" i="3"/>
  <c r="CX914" i="3" s="1"/>
  <c r="CY914" i="3"/>
  <c r="CZ914" i="3"/>
  <c r="DB914" i="3" s="1"/>
  <c r="DA914" i="3"/>
  <c r="DC914" i="3"/>
  <c r="A915" i="3"/>
  <c r="Y915" i="3"/>
  <c r="CX915" i="3"/>
  <c r="CY915" i="3"/>
  <c r="CZ915" i="3"/>
  <c r="DB915" i="3" s="1"/>
  <c r="DA915" i="3"/>
  <c r="DC915" i="3"/>
  <c r="A916" i="3"/>
  <c r="Y916" i="3"/>
  <c r="CX916" i="3" s="1"/>
  <c r="CY916" i="3"/>
  <c r="CZ916" i="3"/>
  <c r="DB916" i="3" s="1"/>
  <c r="DA916" i="3"/>
  <c r="DC916" i="3"/>
  <c r="A917" i="3"/>
  <c r="Y917" i="3"/>
  <c r="CX917" i="3" s="1"/>
  <c r="DI917" i="3" s="1"/>
  <c r="CY917" i="3"/>
  <c r="CZ917" i="3"/>
  <c r="DB917" i="3" s="1"/>
  <c r="DA917" i="3"/>
  <c r="DC917" i="3"/>
  <c r="A918" i="3"/>
  <c r="Y918" i="3"/>
  <c r="CU918" i="3"/>
  <c r="CY918" i="3"/>
  <c r="CZ918" i="3"/>
  <c r="DB918" i="3" s="1"/>
  <c r="DA918" i="3"/>
  <c r="DC918" i="3"/>
  <c r="A919" i="3"/>
  <c r="Y919" i="3"/>
  <c r="CX919" i="3" s="1"/>
  <c r="CY919" i="3"/>
  <c r="CZ919" i="3"/>
  <c r="DB919" i="3" s="1"/>
  <c r="DA919" i="3"/>
  <c r="DC919" i="3"/>
  <c r="A920" i="3"/>
  <c r="Y920" i="3"/>
  <c r="CX920" i="3" s="1"/>
  <c r="CY920" i="3"/>
  <c r="CZ920" i="3"/>
  <c r="DA920" i="3"/>
  <c r="DB920" i="3"/>
  <c r="DC920" i="3"/>
  <c r="A921" i="3"/>
  <c r="Y921" i="3"/>
  <c r="CU921" i="3"/>
  <c r="CY921" i="3"/>
  <c r="CZ921" i="3"/>
  <c r="DB921" i="3" s="1"/>
  <c r="DA921" i="3"/>
  <c r="DC921" i="3"/>
  <c r="A922" i="3"/>
  <c r="Y922" i="3"/>
  <c r="CX922" i="3" s="1"/>
  <c r="CY922" i="3"/>
  <c r="CZ922" i="3"/>
  <c r="DB922" i="3" s="1"/>
  <c r="DA922" i="3"/>
  <c r="DC922" i="3"/>
  <c r="A923" i="3"/>
  <c r="Y923" i="3"/>
  <c r="CV923" i="3" s="1"/>
  <c r="CU923" i="3"/>
  <c r="CX923" i="3"/>
  <c r="DF923" i="3" s="1"/>
  <c r="CY923" i="3"/>
  <c r="CZ923" i="3"/>
  <c r="DA923" i="3"/>
  <c r="DB923" i="3"/>
  <c r="DC923" i="3"/>
  <c r="A924" i="3"/>
  <c r="Y924" i="3"/>
  <c r="CW924" i="3" s="1"/>
  <c r="CX924" i="3"/>
  <c r="CY924" i="3"/>
  <c r="CZ924" i="3"/>
  <c r="DB924" i="3" s="1"/>
  <c r="DA924" i="3"/>
  <c r="DC924" i="3"/>
  <c r="A925" i="3"/>
  <c r="Y925" i="3"/>
  <c r="CX925" i="3" s="1"/>
  <c r="DF925" i="3" s="1"/>
  <c r="DJ925" i="3" s="1"/>
  <c r="CY925" i="3"/>
  <c r="CZ925" i="3"/>
  <c r="DB925" i="3" s="1"/>
  <c r="DA925" i="3"/>
  <c r="DC925" i="3"/>
  <c r="DG925" i="3"/>
  <c r="A926" i="3"/>
  <c r="Y926" i="3"/>
  <c r="CX926" i="3" s="1"/>
  <c r="CU926" i="3"/>
  <c r="CV926" i="3"/>
  <c r="CY926" i="3"/>
  <c r="CZ926" i="3"/>
  <c r="DB926" i="3" s="1"/>
  <c r="DA926" i="3"/>
  <c r="DC926" i="3"/>
  <c r="A927" i="3"/>
  <c r="Y927" i="3"/>
  <c r="CX927" i="3"/>
  <c r="CY927" i="3"/>
  <c r="CZ927" i="3"/>
  <c r="DB927" i="3" s="1"/>
  <c r="DA927" i="3"/>
  <c r="DC927" i="3"/>
  <c r="A928" i="3"/>
  <c r="Y928" i="3"/>
  <c r="CY928" i="3"/>
  <c r="CZ928" i="3"/>
  <c r="DB928" i="3" s="1"/>
  <c r="DA928" i="3"/>
  <c r="DC928" i="3"/>
  <c r="A929" i="3"/>
  <c r="Y929" i="3"/>
  <c r="CY929" i="3"/>
  <c r="CZ929" i="3"/>
  <c r="DA929" i="3"/>
  <c r="DB929" i="3"/>
  <c r="DC929" i="3"/>
  <c r="A930" i="3"/>
  <c r="Y930" i="3"/>
  <c r="CY930" i="3"/>
  <c r="CZ930" i="3"/>
  <c r="DB930" i="3" s="1"/>
  <c r="DA930" i="3"/>
  <c r="DC930" i="3"/>
  <c r="A931" i="3"/>
  <c r="Y931" i="3"/>
  <c r="CY931" i="3"/>
  <c r="CZ931" i="3"/>
  <c r="DB931" i="3" s="1"/>
  <c r="DA931" i="3"/>
  <c r="DC931" i="3"/>
  <c r="A932" i="3"/>
  <c r="Y932" i="3"/>
  <c r="CY932" i="3"/>
  <c r="CZ932" i="3"/>
  <c r="DB932" i="3" s="1"/>
  <c r="DA932" i="3"/>
  <c r="DC932" i="3"/>
  <c r="A933" i="3"/>
  <c r="Y933" i="3"/>
  <c r="CY933" i="3"/>
  <c r="CZ933" i="3"/>
  <c r="DB933" i="3" s="1"/>
  <c r="DA933" i="3"/>
  <c r="DC933" i="3"/>
  <c r="A934" i="3"/>
  <c r="Y934" i="3"/>
  <c r="CY934" i="3"/>
  <c r="CZ934" i="3"/>
  <c r="DA934" i="3"/>
  <c r="DB934" i="3"/>
  <c r="DC934" i="3"/>
  <c r="A935" i="3"/>
  <c r="Y935" i="3"/>
  <c r="CY935" i="3"/>
  <c r="CZ935" i="3"/>
  <c r="DB935" i="3" s="1"/>
  <c r="DA935" i="3"/>
  <c r="DC935" i="3"/>
  <c r="A936" i="3"/>
  <c r="Y936" i="3"/>
  <c r="CY936" i="3"/>
  <c r="CZ936" i="3"/>
  <c r="DA936" i="3"/>
  <c r="DB936" i="3"/>
  <c r="DC936" i="3"/>
  <c r="A937" i="3"/>
  <c r="Y937" i="3"/>
  <c r="CY937" i="3"/>
  <c r="CZ937" i="3"/>
  <c r="DA937" i="3"/>
  <c r="DB937" i="3"/>
  <c r="DC937" i="3"/>
  <c r="A938" i="3"/>
  <c r="Y938" i="3"/>
  <c r="CY938" i="3"/>
  <c r="CZ938" i="3"/>
  <c r="DB938" i="3" s="1"/>
  <c r="DA938" i="3"/>
  <c r="DC938" i="3"/>
  <c r="A939" i="3"/>
  <c r="Y939" i="3"/>
  <c r="CY939" i="3"/>
  <c r="CZ939" i="3"/>
  <c r="DB939" i="3" s="1"/>
  <c r="DA939" i="3"/>
  <c r="DC939" i="3"/>
  <c r="A940" i="3"/>
  <c r="Y940" i="3"/>
  <c r="CY940" i="3"/>
  <c r="CZ940" i="3"/>
  <c r="DB940" i="3" s="1"/>
  <c r="DA940" i="3"/>
  <c r="DC940" i="3"/>
  <c r="A941" i="3"/>
  <c r="Y941" i="3"/>
  <c r="CY941" i="3"/>
  <c r="CZ941" i="3"/>
  <c r="DA941" i="3"/>
  <c r="DB941" i="3"/>
  <c r="DC941" i="3"/>
  <c r="A942" i="3"/>
  <c r="Y942" i="3"/>
  <c r="CY942" i="3"/>
  <c r="CZ942" i="3"/>
  <c r="DA942" i="3"/>
  <c r="DB942" i="3"/>
  <c r="DC942" i="3"/>
  <c r="A943" i="3"/>
  <c r="Y943" i="3"/>
  <c r="CY943" i="3"/>
  <c r="CZ943" i="3"/>
  <c r="DB943" i="3" s="1"/>
  <c r="DA943" i="3"/>
  <c r="DC943" i="3"/>
  <c r="A944" i="3"/>
  <c r="Y944" i="3"/>
  <c r="CY944" i="3"/>
  <c r="CZ944" i="3"/>
  <c r="DA944" i="3"/>
  <c r="DB944" i="3"/>
  <c r="DC944" i="3"/>
  <c r="A945" i="3"/>
  <c r="Y945" i="3"/>
  <c r="CY945" i="3"/>
  <c r="CZ945" i="3"/>
  <c r="DB945" i="3" s="1"/>
  <c r="DA945" i="3"/>
  <c r="DC945" i="3"/>
  <c r="A946" i="3"/>
  <c r="Y946" i="3"/>
  <c r="CY946" i="3"/>
  <c r="CZ946" i="3"/>
  <c r="DB946" i="3" s="1"/>
  <c r="DA946" i="3"/>
  <c r="DC946" i="3"/>
  <c r="A947" i="3"/>
  <c r="Y947" i="3"/>
  <c r="CY947" i="3"/>
  <c r="CZ947" i="3"/>
  <c r="DB947" i="3" s="1"/>
  <c r="DA947" i="3"/>
  <c r="DC947" i="3"/>
  <c r="A948" i="3"/>
  <c r="Y948" i="3"/>
  <c r="CY948" i="3"/>
  <c r="CZ948" i="3"/>
  <c r="DB948" i="3" s="1"/>
  <c r="DA948" i="3"/>
  <c r="DC948" i="3"/>
  <c r="A949" i="3"/>
  <c r="Y949" i="3"/>
  <c r="CY949" i="3"/>
  <c r="CZ949" i="3"/>
  <c r="DB949" i="3" s="1"/>
  <c r="DA949" i="3"/>
  <c r="DC949" i="3"/>
  <c r="A950" i="3"/>
  <c r="Y950" i="3"/>
  <c r="CY950" i="3"/>
  <c r="CZ950" i="3"/>
  <c r="DB950" i="3" s="1"/>
  <c r="DA950" i="3"/>
  <c r="DC950" i="3"/>
  <c r="A951" i="3"/>
  <c r="Y951" i="3"/>
  <c r="CY951" i="3"/>
  <c r="CZ951" i="3"/>
  <c r="DB951" i="3" s="1"/>
  <c r="DA951" i="3"/>
  <c r="DC951" i="3"/>
  <c r="A952" i="3"/>
  <c r="Y952" i="3"/>
  <c r="CY952" i="3"/>
  <c r="CZ952" i="3"/>
  <c r="DB952" i="3" s="1"/>
  <c r="DA952" i="3"/>
  <c r="DC952" i="3"/>
  <c r="A953" i="3"/>
  <c r="Y953" i="3"/>
  <c r="CV953" i="3" s="1"/>
  <c r="CU953" i="3"/>
  <c r="CY953" i="3"/>
  <c r="CZ953" i="3"/>
  <c r="DA953" i="3"/>
  <c r="DB953" i="3"/>
  <c r="DC953" i="3"/>
  <c r="A954" i="3"/>
  <c r="Y954" i="3"/>
  <c r="CW954" i="3"/>
  <c r="CX954" i="3"/>
  <c r="CY954" i="3"/>
  <c r="CZ954" i="3"/>
  <c r="DB954" i="3" s="1"/>
  <c r="DA954" i="3"/>
  <c r="DC954" i="3"/>
  <c r="A955" i="3"/>
  <c r="Y955" i="3"/>
  <c r="CX955" i="3" s="1"/>
  <c r="DF955" i="3" s="1"/>
  <c r="CW955" i="3"/>
  <c r="CY955" i="3"/>
  <c r="CZ955" i="3"/>
  <c r="DA955" i="3"/>
  <c r="DB955" i="3"/>
  <c r="DC955" i="3"/>
  <c r="A956" i="3"/>
  <c r="Y956" i="3"/>
  <c r="CX956" i="3" s="1"/>
  <c r="CY956" i="3"/>
  <c r="CZ956" i="3"/>
  <c r="DB956" i="3" s="1"/>
  <c r="DA956" i="3"/>
  <c r="DC956" i="3"/>
  <c r="A957" i="3"/>
  <c r="Y957" i="3"/>
  <c r="CX957" i="3" s="1"/>
  <c r="CY957" i="3"/>
  <c r="CZ957" i="3"/>
  <c r="DB957" i="3" s="1"/>
  <c r="DA957" i="3"/>
  <c r="DC957" i="3"/>
  <c r="A958" i="3"/>
  <c r="Y958" i="3"/>
  <c r="CU958" i="3"/>
  <c r="CV958" i="3"/>
  <c r="CX958" i="3"/>
  <c r="DH958" i="3" s="1"/>
  <c r="CY958" i="3"/>
  <c r="CZ958" i="3"/>
  <c r="DA958" i="3"/>
  <c r="DB958" i="3"/>
  <c r="DC958" i="3"/>
  <c r="A959" i="3"/>
  <c r="Y959" i="3"/>
  <c r="CW959" i="3" s="1"/>
  <c r="CY959" i="3"/>
  <c r="CZ959" i="3"/>
  <c r="DA959" i="3"/>
  <c r="DB959" i="3"/>
  <c r="DC959" i="3"/>
  <c r="A960" i="3"/>
  <c r="Y960" i="3"/>
  <c r="CW960" i="3" s="1"/>
  <c r="CX960" i="3"/>
  <c r="DF960" i="3" s="1"/>
  <c r="CY960" i="3"/>
  <c r="CZ960" i="3"/>
  <c r="DB960" i="3" s="1"/>
  <c r="DA960" i="3"/>
  <c r="DC960" i="3"/>
  <c r="DH960" i="3"/>
  <c r="A961" i="3"/>
  <c r="Y961" i="3"/>
  <c r="CU961" i="3"/>
  <c r="CV961" i="3"/>
  <c r="CX961" i="3"/>
  <c r="DF961" i="3" s="1"/>
  <c r="CY961" i="3"/>
  <c r="CZ961" i="3"/>
  <c r="DA961" i="3"/>
  <c r="DB961" i="3"/>
  <c r="DC961" i="3"/>
  <c r="A962" i="3"/>
  <c r="Y962" i="3"/>
  <c r="CW962" i="3" s="1"/>
  <c r="CY962" i="3"/>
  <c r="CZ962" i="3"/>
  <c r="DB962" i="3" s="1"/>
  <c r="DA962" i="3"/>
  <c r="DC962" i="3"/>
  <c r="A963" i="3"/>
  <c r="Y963" i="3"/>
  <c r="CY963" i="3"/>
  <c r="CZ963" i="3"/>
  <c r="DB963" i="3" s="1"/>
  <c r="DA963" i="3"/>
  <c r="DC963" i="3"/>
  <c r="A964" i="3"/>
  <c r="Y964" i="3"/>
  <c r="CY964" i="3"/>
  <c r="CZ964" i="3"/>
  <c r="DB964" i="3" s="1"/>
  <c r="DA964" i="3"/>
  <c r="DC964" i="3"/>
  <c r="A965" i="3"/>
  <c r="Y965" i="3"/>
  <c r="CY965" i="3"/>
  <c r="CZ965" i="3"/>
  <c r="DB965" i="3" s="1"/>
  <c r="DA965" i="3"/>
  <c r="DC965" i="3"/>
  <c r="A966" i="3"/>
  <c r="Y966" i="3"/>
  <c r="CY966" i="3"/>
  <c r="CZ966" i="3"/>
  <c r="DB966" i="3" s="1"/>
  <c r="DA966" i="3"/>
  <c r="DC966" i="3"/>
  <c r="A967" i="3"/>
  <c r="Y967" i="3"/>
  <c r="CY967" i="3"/>
  <c r="CZ967" i="3"/>
  <c r="DA967" i="3"/>
  <c r="DB967" i="3"/>
  <c r="DC967" i="3"/>
  <c r="A968" i="3"/>
  <c r="Y968" i="3"/>
  <c r="CY968" i="3"/>
  <c r="CZ968" i="3"/>
  <c r="DA968" i="3"/>
  <c r="DB968" i="3"/>
  <c r="DC968" i="3"/>
  <c r="A969" i="3"/>
  <c r="Y969" i="3"/>
  <c r="CY969" i="3"/>
  <c r="CZ969" i="3"/>
  <c r="DA969" i="3"/>
  <c r="DB969" i="3"/>
  <c r="DC969" i="3"/>
  <c r="A970" i="3"/>
  <c r="Y970" i="3"/>
  <c r="CU970" i="3"/>
  <c r="CV970" i="3"/>
  <c r="CX970" i="3"/>
  <c r="CY970" i="3"/>
  <c r="CZ970" i="3"/>
  <c r="DB970" i="3" s="1"/>
  <c r="DA970" i="3"/>
  <c r="DC970" i="3"/>
  <c r="DH970" i="3"/>
  <c r="A971" i="3"/>
  <c r="Y971" i="3"/>
  <c r="CX971" i="3" s="1"/>
  <c r="CW971" i="3"/>
  <c r="CY971" i="3"/>
  <c r="CZ971" i="3"/>
  <c r="DB971" i="3" s="1"/>
  <c r="DA971" i="3"/>
  <c r="DC971" i="3"/>
  <c r="A972" i="3"/>
  <c r="Y972" i="3"/>
  <c r="CX972" i="3" s="1"/>
  <c r="CY972" i="3"/>
  <c r="CZ972" i="3"/>
  <c r="DA972" i="3"/>
  <c r="DB972" i="3"/>
  <c r="DC972" i="3"/>
  <c r="DI972" i="3"/>
  <c r="A973" i="3"/>
  <c r="Y973" i="3"/>
  <c r="CX973" i="3"/>
  <c r="CY973" i="3"/>
  <c r="CZ973" i="3"/>
  <c r="DB973" i="3" s="1"/>
  <c r="DA973" i="3"/>
  <c r="DC973" i="3"/>
  <c r="DH973" i="3"/>
  <c r="A974" i="3"/>
  <c r="Y974" i="3"/>
  <c r="CX974" i="3" s="1"/>
  <c r="CY974" i="3"/>
  <c r="CZ974" i="3"/>
  <c r="DB974" i="3" s="1"/>
  <c r="DA974" i="3"/>
  <c r="DC974" i="3"/>
  <c r="A975" i="3"/>
  <c r="Y975" i="3"/>
  <c r="CX975" i="3"/>
  <c r="DG975" i="3" s="1"/>
  <c r="CY975" i="3"/>
  <c r="CZ975" i="3"/>
  <c r="DB975" i="3" s="1"/>
  <c r="DA975" i="3"/>
  <c r="DC975" i="3"/>
  <c r="DF975" i="3"/>
  <c r="DJ975" i="3" s="1"/>
  <c r="A976" i="3"/>
  <c r="Y976" i="3"/>
  <c r="CX976" i="3"/>
  <c r="DF976" i="3" s="1"/>
  <c r="DJ976" i="3" s="1"/>
  <c r="CY976" i="3"/>
  <c r="CZ976" i="3"/>
  <c r="DA976" i="3"/>
  <c r="DB976" i="3"/>
  <c r="DC976" i="3"/>
  <c r="A977" i="3"/>
  <c r="Y977" i="3"/>
  <c r="CX977" i="3" s="1"/>
  <c r="CY977" i="3"/>
  <c r="CZ977" i="3"/>
  <c r="DB977" i="3" s="1"/>
  <c r="DA977" i="3"/>
  <c r="DC977" i="3"/>
  <c r="A978" i="3"/>
  <c r="Y978" i="3"/>
  <c r="CX978" i="3" s="1"/>
  <c r="DF978" i="3" s="1"/>
  <c r="DJ978" i="3" s="1"/>
  <c r="CY978" i="3"/>
  <c r="CZ978" i="3"/>
  <c r="DB978" i="3" s="1"/>
  <c r="DA978" i="3"/>
  <c r="DC978" i="3"/>
  <c r="DG978" i="3"/>
  <c r="DH978" i="3"/>
  <c r="DI978" i="3"/>
  <c r="A979" i="3"/>
  <c r="Y979" i="3"/>
  <c r="CX979" i="3" s="1"/>
  <c r="CU979" i="3"/>
  <c r="CV979" i="3"/>
  <c r="CY979" i="3"/>
  <c r="CZ979" i="3"/>
  <c r="DA979" i="3"/>
  <c r="DB979" i="3"/>
  <c r="DC979" i="3"/>
  <c r="A980" i="3"/>
  <c r="Y980" i="3"/>
  <c r="CY980" i="3"/>
  <c r="CZ980" i="3"/>
  <c r="DA980" i="3"/>
  <c r="DB980" i="3"/>
  <c r="DC980" i="3"/>
  <c r="A981" i="3"/>
  <c r="Y981" i="3"/>
  <c r="CW981" i="3" s="1"/>
  <c r="CX981" i="3"/>
  <c r="CY981" i="3"/>
  <c r="CZ981" i="3"/>
  <c r="DB981" i="3" s="1"/>
  <c r="DA981" i="3"/>
  <c r="DC981" i="3"/>
  <c r="A982" i="3"/>
  <c r="Y982" i="3"/>
  <c r="CX982" i="3" s="1"/>
  <c r="DG982" i="3" s="1"/>
  <c r="CY982" i="3"/>
  <c r="CZ982" i="3"/>
  <c r="DB982" i="3" s="1"/>
  <c r="DA982" i="3"/>
  <c r="DC982" i="3"/>
  <c r="A983" i="3"/>
  <c r="Y983" i="3"/>
  <c r="CX983" i="3" s="1"/>
  <c r="CY983" i="3"/>
  <c r="CZ983" i="3"/>
  <c r="DA983" i="3"/>
  <c r="DB983" i="3"/>
  <c r="DC983" i="3"/>
  <c r="A984" i="3"/>
  <c r="Y984" i="3"/>
  <c r="CX984" i="3" s="1"/>
  <c r="DF984" i="3" s="1"/>
  <c r="DJ984" i="3" s="1"/>
  <c r="CY984" i="3"/>
  <c r="CZ984" i="3"/>
  <c r="DB984" i="3" s="1"/>
  <c r="DA984" i="3"/>
  <c r="DC984" i="3"/>
  <c r="A985" i="3"/>
  <c r="Y985" i="3"/>
  <c r="CX985" i="3" s="1"/>
  <c r="CY985" i="3"/>
  <c r="CZ985" i="3"/>
  <c r="DB985" i="3" s="1"/>
  <c r="DA985" i="3"/>
  <c r="DC985" i="3"/>
  <c r="A986" i="3"/>
  <c r="Y986" i="3"/>
  <c r="CX986" i="3"/>
  <c r="DF986" i="3" s="1"/>
  <c r="DJ986" i="3" s="1"/>
  <c r="CY986" i="3"/>
  <c r="CZ986" i="3"/>
  <c r="DB986" i="3" s="1"/>
  <c r="DA986" i="3"/>
  <c r="DC986" i="3"/>
  <c r="DG986" i="3"/>
  <c r="DH986" i="3"/>
  <c r="DI986" i="3"/>
  <c r="A987" i="3"/>
  <c r="Y987" i="3"/>
  <c r="CX987" i="3"/>
  <c r="DI987" i="3" s="1"/>
  <c r="CY987" i="3"/>
  <c r="CZ987" i="3"/>
  <c r="DB987" i="3" s="1"/>
  <c r="DA987" i="3"/>
  <c r="DC987" i="3"/>
  <c r="A988" i="3"/>
  <c r="Y988" i="3"/>
  <c r="CX988" i="3" s="1"/>
  <c r="CU988" i="3"/>
  <c r="CV988" i="3"/>
  <c r="CY988" i="3"/>
  <c r="CZ988" i="3"/>
  <c r="DA988" i="3"/>
  <c r="DB988" i="3"/>
  <c r="DC988" i="3"/>
  <c r="A989" i="3"/>
  <c r="Y989" i="3"/>
  <c r="CX989" i="3" s="1"/>
  <c r="DI989" i="3" s="1"/>
  <c r="CY989" i="3"/>
  <c r="CZ989" i="3"/>
  <c r="DA989" i="3"/>
  <c r="DB989" i="3"/>
  <c r="DC989" i="3"/>
  <c r="A990" i="3"/>
  <c r="Y990" i="3"/>
  <c r="CW990" i="3" s="1"/>
  <c r="CX990" i="3"/>
  <c r="CY990" i="3"/>
  <c r="CZ990" i="3"/>
  <c r="DB990" i="3" s="1"/>
  <c r="DA990" i="3"/>
  <c r="DC990" i="3"/>
  <c r="A991" i="3"/>
  <c r="Y991" i="3"/>
  <c r="CX991" i="3"/>
  <c r="DG991" i="3" s="1"/>
  <c r="CY991" i="3"/>
  <c r="CZ991" i="3"/>
  <c r="DA991" i="3"/>
  <c r="DB991" i="3"/>
  <c r="DC991" i="3"/>
  <c r="DF991" i="3"/>
  <c r="DJ991" i="3" s="1"/>
  <c r="A992" i="3"/>
  <c r="Y992" i="3"/>
  <c r="CX992" i="3" s="1"/>
  <c r="CY992" i="3"/>
  <c r="CZ992" i="3"/>
  <c r="DA992" i="3"/>
  <c r="DB992" i="3"/>
  <c r="DC992" i="3"/>
  <c r="A993" i="3"/>
  <c r="Y993" i="3"/>
  <c r="CX993" i="3" s="1"/>
  <c r="CY993" i="3"/>
  <c r="CZ993" i="3"/>
  <c r="DB993" i="3" s="1"/>
  <c r="DA993" i="3"/>
  <c r="DC993" i="3"/>
  <c r="A994" i="3"/>
  <c r="Y994" i="3"/>
  <c r="CX994" i="3"/>
  <c r="CY994" i="3"/>
  <c r="CZ994" i="3"/>
  <c r="DB994" i="3" s="1"/>
  <c r="DA994" i="3"/>
  <c r="DC994" i="3"/>
  <c r="DG994" i="3"/>
  <c r="DH994" i="3"/>
  <c r="A995" i="3"/>
  <c r="Y995" i="3"/>
  <c r="CX995" i="3" s="1"/>
  <c r="DF995" i="3" s="1"/>
  <c r="DJ995" i="3" s="1"/>
  <c r="CY995" i="3"/>
  <c r="CZ995" i="3"/>
  <c r="DB995" i="3" s="1"/>
  <c r="DA995" i="3"/>
  <c r="DC995" i="3"/>
  <c r="DH995" i="3"/>
  <c r="DI995" i="3"/>
  <c r="A996" i="3"/>
  <c r="Y996" i="3"/>
  <c r="CX996" i="3" s="1"/>
  <c r="DG996" i="3" s="1"/>
  <c r="CY996" i="3"/>
  <c r="CZ996" i="3"/>
  <c r="DB996" i="3" s="1"/>
  <c r="DA996" i="3"/>
  <c r="DC996" i="3"/>
  <c r="A997" i="3"/>
  <c r="Y997" i="3"/>
  <c r="CV997" i="3" s="1"/>
  <c r="CU997" i="3"/>
  <c r="CY997" i="3"/>
  <c r="CZ997" i="3"/>
  <c r="DB997" i="3" s="1"/>
  <c r="DA997" i="3"/>
  <c r="DC997" i="3"/>
  <c r="A998" i="3"/>
  <c r="Y998" i="3"/>
  <c r="CW998" i="3" s="1"/>
  <c r="CX998" i="3"/>
  <c r="DI998" i="3" s="1"/>
  <c r="CY998" i="3"/>
  <c r="CZ998" i="3"/>
  <c r="DB998" i="3" s="1"/>
  <c r="DA998" i="3"/>
  <c r="DC998" i="3"/>
  <c r="DF998" i="3"/>
  <c r="DG998" i="3"/>
  <c r="DJ998" i="3" s="1"/>
  <c r="DH998" i="3"/>
  <c r="A999" i="3"/>
  <c r="Y999" i="3"/>
  <c r="CY999" i="3"/>
  <c r="CZ999" i="3"/>
  <c r="DA999" i="3"/>
  <c r="DB999" i="3"/>
  <c r="DC999" i="3"/>
  <c r="A1000" i="3"/>
  <c r="Y1000" i="3"/>
  <c r="CX1000" i="3" s="1"/>
  <c r="CY1000" i="3"/>
  <c r="CZ1000" i="3"/>
  <c r="DA1000" i="3"/>
  <c r="DB1000" i="3"/>
  <c r="DC1000" i="3"/>
  <c r="A1001" i="3"/>
  <c r="Y1001" i="3"/>
  <c r="CX1001" i="3" s="1"/>
  <c r="CY1001" i="3"/>
  <c r="CZ1001" i="3"/>
  <c r="DA1001" i="3"/>
  <c r="DB1001" i="3"/>
  <c r="DC1001" i="3"/>
  <c r="A1002" i="3"/>
  <c r="Y1002" i="3"/>
  <c r="CX1002" i="3"/>
  <c r="CY1002" i="3"/>
  <c r="CZ1002" i="3"/>
  <c r="DB1002" i="3" s="1"/>
  <c r="DA1002" i="3"/>
  <c r="DC1002" i="3"/>
  <c r="DG1002" i="3"/>
  <c r="A1003" i="3"/>
  <c r="Y1003" i="3"/>
  <c r="CX1003" i="3" s="1"/>
  <c r="CY1003" i="3"/>
  <c r="CZ1003" i="3"/>
  <c r="DB1003" i="3" s="1"/>
  <c r="DA1003" i="3"/>
  <c r="DC1003" i="3"/>
  <c r="A1004" i="3"/>
  <c r="Y1004" i="3"/>
  <c r="CX1004" i="3" s="1"/>
  <c r="DG1004" i="3" s="1"/>
  <c r="CY1004" i="3"/>
  <c r="CZ1004" i="3"/>
  <c r="DB1004" i="3" s="1"/>
  <c r="DA1004" i="3"/>
  <c r="DC1004" i="3"/>
  <c r="A1005" i="3"/>
  <c r="Y1005" i="3"/>
  <c r="CX1005" i="3" s="1"/>
  <c r="CY1005" i="3"/>
  <c r="CZ1005" i="3"/>
  <c r="DB1005" i="3" s="1"/>
  <c r="DA1005" i="3"/>
  <c r="DC1005" i="3"/>
  <c r="A1006" i="3"/>
  <c r="Y1006" i="3"/>
  <c r="CY1006" i="3"/>
  <c r="CZ1006" i="3"/>
  <c r="DA1006" i="3"/>
  <c r="DB1006" i="3"/>
  <c r="DC1006" i="3"/>
  <c r="A1007" i="3"/>
  <c r="Y1007" i="3"/>
  <c r="CY1007" i="3"/>
  <c r="CZ1007" i="3"/>
  <c r="DB1007" i="3" s="1"/>
  <c r="DA1007" i="3"/>
  <c r="DC1007" i="3"/>
  <c r="A1008" i="3"/>
  <c r="Y1008" i="3"/>
  <c r="CY1008" i="3"/>
  <c r="CZ1008" i="3"/>
  <c r="DB1008" i="3" s="1"/>
  <c r="DA1008" i="3"/>
  <c r="DC1008" i="3"/>
  <c r="A1009" i="3"/>
  <c r="Y1009" i="3"/>
  <c r="CY1009" i="3"/>
  <c r="CZ1009" i="3"/>
  <c r="DB1009" i="3" s="1"/>
  <c r="DA1009" i="3"/>
  <c r="DC1009" i="3"/>
  <c r="A1010" i="3"/>
  <c r="Y1010" i="3"/>
  <c r="CU1010" i="3"/>
  <c r="CY1010" i="3"/>
  <c r="CZ1010" i="3"/>
  <c r="DB1010" i="3" s="1"/>
  <c r="DA1010" i="3"/>
  <c r="DC1010" i="3"/>
  <c r="A1011" i="3"/>
  <c r="Y1011" i="3"/>
  <c r="CX1011" i="3" s="1"/>
  <c r="CY1011" i="3"/>
  <c r="CZ1011" i="3"/>
  <c r="DB1011" i="3" s="1"/>
  <c r="DA1011" i="3"/>
  <c r="DC1011" i="3"/>
  <c r="A1012" i="3"/>
  <c r="Y1012" i="3"/>
  <c r="CU1012" i="3"/>
  <c r="CY1012" i="3"/>
  <c r="CZ1012" i="3"/>
  <c r="DB1012" i="3" s="1"/>
  <c r="DA1012" i="3"/>
  <c r="DC1012" i="3"/>
  <c r="A1013" i="3"/>
  <c r="Y1013" i="3"/>
  <c r="CW1013" i="3" s="1"/>
  <c r="CY1013" i="3"/>
  <c r="CZ1013" i="3"/>
  <c r="DB1013" i="3" s="1"/>
  <c r="DA1013" i="3"/>
  <c r="DC1013" i="3"/>
  <c r="A1014" i="3"/>
  <c r="Y1014" i="3"/>
  <c r="CY1014" i="3"/>
  <c r="CZ1014" i="3"/>
  <c r="DB1014" i="3" s="1"/>
  <c r="DA1014" i="3"/>
  <c r="DC1014" i="3"/>
  <c r="A1015" i="3"/>
  <c r="Y1015" i="3"/>
  <c r="CY1015" i="3"/>
  <c r="CZ1015" i="3"/>
  <c r="DB1015" i="3" s="1"/>
  <c r="DA1015" i="3"/>
  <c r="DC1015" i="3"/>
  <c r="A1016" i="3"/>
  <c r="Y1016" i="3"/>
  <c r="CY1016" i="3"/>
  <c r="CZ1016" i="3"/>
  <c r="DB1016" i="3" s="1"/>
  <c r="DA1016" i="3"/>
  <c r="DC1016" i="3"/>
  <c r="A1017" i="3"/>
  <c r="Y1017" i="3"/>
  <c r="CY1017" i="3"/>
  <c r="CZ1017" i="3"/>
  <c r="DA1017" i="3"/>
  <c r="DB1017" i="3"/>
  <c r="DC1017" i="3"/>
  <c r="A1018" i="3"/>
  <c r="Y1018" i="3"/>
  <c r="CU1018" i="3"/>
  <c r="CY1018" i="3"/>
  <c r="CZ1018" i="3"/>
  <c r="DB1018" i="3" s="1"/>
  <c r="DA1018" i="3"/>
  <c r="DC1018" i="3"/>
  <c r="A1019" i="3"/>
  <c r="Y1019" i="3"/>
  <c r="CX1019" i="3" s="1"/>
  <c r="DF1019" i="3" s="1"/>
  <c r="CY1019" i="3"/>
  <c r="CZ1019" i="3"/>
  <c r="DB1019" i="3" s="1"/>
  <c r="DA1019" i="3"/>
  <c r="DC1019" i="3"/>
  <c r="A1020" i="3"/>
  <c r="Y1020" i="3"/>
  <c r="CY1020" i="3"/>
  <c r="CZ1020" i="3"/>
  <c r="DA1020" i="3"/>
  <c r="DB1020" i="3"/>
  <c r="DC1020" i="3"/>
  <c r="A1021" i="3"/>
  <c r="Y1021" i="3"/>
  <c r="CY1021" i="3"/>
  <c r="CZ1021" i="3"/>
  <c r="DB1021" i="3" s="1"/>
  <c r="DA1021" i="3"/>
  <c r="DC1021" i="3"/>
  <c r="A1022" i="3"/>
  <c r="Y1022" i="3"/>
  <c r="CY1022" i="3"/>
  <c r="CZ1022" i="3"/>
  <c r="DB1022" i="3" s="1"/>
  <c r="DA1022" i="3"/>
  <c r="DC1022" i="3"/>
  <c r="A1023" i="3"/>
  <c r="Y1023" i="3"/>
  <c r="CU1023" i="3"/>
  <c r="CY1023" i="3"/>
  <c r="CZ1023" i="3"/>
  <c r="DB1023" i="3" s="1"/>
  <c r="DA1023" i="3"/>
  <c r="DC1023" i="3"/>
  <c r="A1024" i="3"/>
  <c r="Y1024" i="3"/>
  <c r="CW1024" i="3" s="1"/>
  <c r="CX1024" i="3"/>
  <c r="DF1024" i="3" s="1"/>
  <c r="CY1024" i="3"/>
  <c r="CZ1024" i="3"/>
  <c r="DB1024" i="3" s="1"/>
  <c r="DA1024" i="3"/>
  <c r="DC1024" i="3"/>
  <c r="DG1024" i="3"/>
  <c r="DJ1024" i="3" s="1"/>
  <c r="A1025" i="3"/>
  <c r="Y1025" i="3"/>
  <c r="CX1025" i="3" s="1"/>
  <c r="CU1025" i="3"/>
  <c r="CY1025" i="3"/>
  <c r="CZ1025" i="3"/>
  <c r="DB1025" i="3" s="1"/>
  <c r="DA1025" i="3"/>
  <c r="DC1025" i="3"/>
  <c r="A1026" i="3"/>
  <c r="Y1026" i="3"/>
  <c r="CW1026" i="3"/>
  <c r="CX1026" i="3"/>
  <c r="CY1026" i="3"/>
  <c r="CZ1026" i="3"/>
  <c r="DB1026" i="3" s="1"/>
  <c r="DA1026" i="3"/>
  <c r="DC1026" i="3"/>
  <c r="A1027" i="3"/>
  <c r="Y1027" i="3"/>
  <c r="CX1027" i="3" s="1"/>
  <c r="CU1027" i="3"/>
  <c r="CY1027" i="3"/>
  <c r="CZ1027" i="3"/>
  <c r="DB1027" i="3" s="1"/>
  <c r="DA1027" i="3"/>
  <c r="DC1027" i="3"/>
  <c r="A1028" i="3"/>
  <c r="Y1028" i="3"/>
  <c r="CX1028" i="3" s="1"/>
  <c r="DF1028" i="3" s="1"/>
  <c r="CY1028" i="3"/>
  <c r="CZ1028" i="3"/>
  <c r="DA1028" i="3"/>
  <c r="DB1028" i="3"/>
  <c r="DC1028" i="3"/>
  <c r="A1029" i="3"/>
  <c r="Y1029" i="3"/>
  <c r="CU1029" i="3"/>
  <c r="CV1029" i="3"/>
  <c r="CX1029" i="3"/>
  <c r="CY1029" i="3"/>
  <c r="CZ1029" i="3"/>
  <c r="DA1029" i="3"/>
  <c r="DB1029" i="3"/>
  <c r="DC1029" i="3"/>
  <c r="DF1029" i="3"/>
  <c r="A1030" i="3"/>
  <c r="Y1030" i="3"/>
  <c r="CX1030" i="3" s="1"/>
  <c r="CW1030" i="3"/>
  <c r="CY1030" i="3"/>
  <c r="CZ1030" i="3"/>
  <c r="DB1030" i="3" s="1"/>
  <c r="DA1030" i="3"/>
  <c r="DC1030" i="3"/>
  <c r="DH1030" i="3"/>
  <c r="A1031" i="3"/>
  <c r="Y1031" i="3"/>
  <c r="CU1031" i="3"/>
  <c r="CY1031" i="3"/>
  <c r="CZ1031" i="3"/>
  <c r="DB1031" i="3" s="1"/>
  <c r="DA1031" i="3"/>
  <c r="DC1031" i="3"/>
  <c r="A1032" i="3"/>
  <c r="Y1032" i="3"/>
  <c r="CX1032" i="3" s="1"/>
  <c r="CY1032" i="3"/>
  <c r="CZ1032" i="3"/>
  <c r="DA1032" i="3"/>
  <c r="DB1032" i="3"/>
  <c r="DC1032" i="3"/>
  <c r="DI1032" i="3"/>
  <c r="A1033" i="3"/>
  <c r="Y1033" i="3"/>
  <c r="CY1033" i="3"/>
  <c r="CZ1033" i="3"/>
  <c r="DB1033" i="3" s="1"/>
  <c r="DA1033" i="3"/>
  <c r="DC1033" i="3"/>
  <c r="A1034" i="3"/>
  <c r="Y1034" i="3"/>
  <c r="CY1034" i="3"/>
  <c r="CZ1034" i="3"/>
  <c r="DA1034" i="3"/>
  <c r="DB1034" i="3"/>
  <c r="DC1034" i="3"/>
  <c r="A1035" i="3"/>
  <c r="Y1035" i="3"/>
  <c r="CY1035" i="3"/>
  <c r="CZ1035" i="3"/>
  <c r="DA1035" i="3"/>
  <c r="DB1035" i="3"/>
  <c r="DC1035" i="3"/>
  <c r="A1036" i="3"/>
  <c r="Y1036" i="3"/>
  <c r="CY1036" i="3"/>
  <c r="CZ1036" i="3"/>
  <c r="DB1036" i="3" s="1"/>
  <c r="DA1036" i="3"/>
  <c r="DC1036" i="3"/>
  <c r="A1037" i="3"/>
  <c r="Y1037" i="3"/>
  <c r="CY1037" i="3"/>
  <c r="CZ1037" i="3"/>
  <c r="DA1037" i="3"/>
  <c r="DB1037" i="3"/>
  <c r="DC1037" i="3"/>
  <c r="A1038" i="3"/>
  <c r="Y1038" i="3"/>
  <c r="CY1038" i="3"/>
  <c r="CZ1038" i="3"/>
  <c r="DB1038" i="3" s="1"/>
  <c r="DA1038" i="3"/>
  <c r="DC1038" i="3"/>
  <c r="A1039" i="3"/>
  <c r="Y1039" i="3"/>
  <c r="CY1039" i="3"/>
  <c r="CZ1039" i="3"/>
  <c r="DB1039" i="3" s="1"/>
  <c r="DA1039" i="3"/>
  <c r="DC1039" i="3"/>
  <c r="A1040" i="3"/>
  <c r="Y1040" i="3"/>
  <c r="CY1040" i="3"/>
  <c r="CZ1040" i="3"/>
  <c r="DB1040" i="3" s="1"/>
  <c r="DA1040" i="3"/>
  <c r="DC1040" i="3"/>
  <c r="A1041" i="3"/>
  <c r="Y1041" i="3"/>
  <c r="CY1041" i="3"/>
  <c r="CZ1041" i="3"/>
  <c r="DB1041" i="3" s="1"/>
  <c r="DA1041" i="3"/>
  <c r="DC1041" i="3"/>
  <c r="A1042" i="3"/>
  <c r="Y1042" i="3"/>
  <c r="CY1042" i="3"/>
  <c r="CZ1042" i="3"/>
  <c r="DA1042" i="3"/>
  <c r="DB1042" i="3"/>
  <c r="DC1042" i="3"/>
  <c r="A1043" i="3"/>
  <c r="Y1043" i="3"/>
  <c r="CY1043" i="3"/>
  <c r="CZ1043" i="3"/>
  <c r="DB1043" i="3" s="1"/>
  <c r="DA1043" i="3"/>
  <c r="DC1043" i="3"/>
  <c r="A1044" i="3"/>
  <c r="Y1044" i="3"/>
  <c r="CY1044" i="3"/>
  <c r="CZ1044" i="3"/>
  <c r="DB1044" i="3" s="1"/>
  <c r="DA1044" i="3"/>
  <c r="DC1044" i="3"/>
  <c r="A1045" i="3"/>
  <c r="Y1045" i="3"/>
  <c r="CY1045" i="3"/>
  <c r="CZ1045" i="3"/>
  <c r="DB1045" i="3" s="1"/>
  <c r="DA1045" i="3"/>
  <c r="DC1045" i="3"/>
  <c r="A1046" i="3"/>
  <c r="Y1046" i="3"/>
  <c r="CY1046" i="3"/>
  <c r="CZ1046" i="3"/>
  <c r="DB1046" i="3" s="1"/>
  <c r="DA1046" i="3"/>
  <c r="DC1046" i="3"/>
  <c r="A1047" i="3"/>
  <c r="Y1047" i="3"/>
  <c r="CY1047" i="3"/>
  <c r="CZ1047" i="3"/>
  <c r="DB1047" i="3" s="1"/>
  <c r="DA1047" i="3"/>
  <c r="DC1047" i="3"/>
  <c r="A1048" i="3"/>
  <c r="Y1048" i="3"/>
  <c r="CY1048" i="3"/>
  <c r="CZ1048" i="3"/>
  <c r="DB1048" i="3" s="1"/>
  <c r="DA1048" i="3"/>
  <c r="DC1048" i="3"/>
  <c r="A1049" i="3"/>
  <c r="Y1049" i="3"/>
  <c r="CY1049" i="3"/>
  <c r="CZ1049" i="3"/>
  <c r="DB1049" i="3" s="1"/>
  <c r="DA1049" i="3"/>
  <c r="DC1049" i="3"/>
  <c r="A1050" i="3"/>
  <c r="Y1050" i="3"/>
  <c r="CY1050" i="3"/>
  <c r="CZ1050" i="3"/>
  <c r="DA1050" i="3"/>
  <c r="DB1050" i="3"/>
  <c r="DC1050" i="3"/>
  <c r="A1051" i="3"/>
  <c r="Y1051" i="3"/>
  <c r="CY1051" i="3"/>
  <c r="CZ1051" i="3"/>
  <c r="DA1051" i="3"/>
  <c r="DB1051" i="3"/>
  <c r="DC1051" i="3"/>
  <c r="A1052" i="3"/>
  <c r="Y1052" i="3"/>
  <c r="CY1052" i="3"/>
  <c r="CZ1052" i="3"/>
  <c r="DB1052" i="3" s="1"/>
  <c r="DA1052" i="3"/>
  <c r="DC1052" i="3"/>
  <c r="A1053" i="3"/>
  <c r="Y1053" i="3"/>
  <c r="CY1053" i="3"/>
  <c r="CZ1053" i="3"/>
  <c r="DB1053" i="3" s="1"/>
  <c r="DA1053" i="3"/>
  <c r="DC1053" i="3"/>
  <c r="A1054" i="3"/>
  <c r="Y1054" i="3"/>
  <c r="CY1054" i="3"/>
  <c r="CZ1054" i="3"/>
  <c r="DA1054" i="3"/>
  <c r="DB1054" i="3"/>
  <c r="DC1054" i="3"/>
  <c r="A1055" i="3"/>
  <c r="Y1055" i="3"/>
  <c r="CY1055" i="3"/>
  <c r="CZ1055" i="3"/>
  <c r="DB1055" i="3" s="1"/>
  <c r="DA1055" i="3"/>
  <c r="DC1055" i="3"/>
  <c r="A1056" i="3"/>
  <c r="Y1056" i="3"/>
  <c r="CY1056" i="3"/>
  <c r="CZ1056" i="3"/>
  <c r="DB1056" i="3" s="1"/>
  <c r="DA1056" i="3"/>
  <c r="DC1056" i="3"/>
  <c r="A1057" i="3"/>
  <c r="Y1057" i="3"/>
  <c r="CY1057" i="3"/>
  <c r="CZ1057" i="3"/>
  <c r="DB1057" i="3" s="1"/>
  <c r="DA1057" i="3"/>
  <c r="DC1057" i="3"/>
  <c r="A1058" i="3"/>
  <c r="Y1058" i="3"/>
  <c r="CX1058" i="3" s="1"/>
  <c r="CU1058" i="3"/>
  <c r="CV1058" i="3"/>
  <c r="CY1058" i="3"/>
  <c r="CZ1058" i="3"/>
  <c r="DB1058" i="3" s="1"/>
  <c r="DA1058" i="3"/>
  <c r="DC1058" i="3"/>
  <c r="A1059" i="3"/>
  <c r="Y1059" i="3"/>
  <c r="CW1059" i="3" s="1"/>
  <c r="CY1059" i="3"/>
  <c r="CZ1059" i="3"/>
  <c r="DB1059" i="3" s="1"/>
  <c r="DA1059" i="3"/>
  <c r="DC1059" i="3"/>
  <c r="A1060" i="3"/>
  <c r="Y1060" i="3"/>
  <c r="CW1060" i="3"/>
  <c r="CX1060" i="3"/>
  <c r="DI1060" i="3" s="1"/>
  <c r="CY1060" i="3"/>
  <c r="CZ1060" i="3"/>
  <c r="DB1060" i="3" s="1"/>
  <c r="DA1060" i="3"/>
  <c r="DC1060" i="3"/>
  <c r="DF1060" i="3"/>
  <c r="DG1060" i="3"/>
  <c r="DJ1060" i="3" s="1"/>
  <c r="DH1060" i="3"/>
  <c r="A1061" i="3"/>
  <c r="Y1061" i="3"/>
  <c r="CX1061" i="3"/>
  <c r="DH1061" i="3" s="1"/>
  <c r="CY1061" i="3"/>
  <c r="CZ1061" i="3"/>
  <c r="DB1061" i="3" s="1"/>
  <c r="DA1061" i="3"/>
  <c r="DC1061" i="3"/>
  <c r="DF1061" i="3"/>
  <c r="DJ1061" i="3" s="1"/>
  <c r="DG1061" i="3"/>
  <c r="DI1061" i="3"/>
  <c r="A1062" i="3"/>
  <c r="Y1062" i="3"/>
  <c r="CX1062" i="3" s="1"/>
  <c r="DG1062" i="3" s="1"/>
  <c r="CY1062" i="3"/>
  <c r="CZ1062" i="3"/>
  <c r="DA1062" i="3"/>
  <c r="DB1062" i="3"/>
  <c r="DC1062" i="3"/>
  <c r="DH1062" i="3"/>
  <c r="DI1062" i="3"/>
  <c r="A1063" i="3"/>
  <c r="Y1063" i="3"/>
  <c r="CV1063" i="3" s="1"/>
  <c r="CU1063" i="3"/>
  <c r="CY1063" i="3"/>
  <c r="CZ1063" i="3"/>
  <c r="DB1063" i="3" s="1"/>
  <c r="DA1063" i="3"/>
  <c r="DC1063" i="3"/>
  <c r="A1064" i="3"/>
  <c r="Y1064" i="3"/>
  <c r="CW1064" i="3" s="1"/>
  <c r="CX1064" i="3"/>
  <c r="DF1064" i="3" s="1"/>
  <c r="CY1064" i="3"/>
  <c r="CZ1064" i="3"/>
  <c r="DA1064" i="3"/>
  <c r="DB1064" i="3"/>
  <c r="DC1064" i="3"/>
  <c r="DH1064" i="3"/>
  <c r="A1065" i="3"/>
  <c r="Y1065" i="3"/>
  <c r="CX1065" i="3" s="1"/>
  <c r="CY1065" i="3"/>
  <c r="CZ1065" i="3"/>
  <c r="DB1065" i="3" s="1"/>
  <c r="DA1065" i="3"/>
  <c r="DC1065" i="3"/>
  <c r="A1066" i="3"/>
  <c r="Y1066" i="3"/>
  <c r="CU1066" i="3"/>
  <c r="CV1066" i="3"/>
  <c r="CX1066" i="3"/>
  <c r="CY1066" i="3"/>
  <c r="CZ1066" i="3"/>
  <c r="DB1066" i="3" s="1"/>
  <c r="DA1066" i="3"/>
  <c r="DC1066" i="3"/>
  <c r="DH1066" i="3"/>
  <c r="A1067" i="3"/>
  <c r="Y1067" i="3"/>
  <c r="CX1067" i="3" s="1"/>
  <c r="DG1067" i="3" s="1"/>
  <c r="CW1067" i="3"/>
  <c r="CY1067" i="3"/>
  <c r="CZ1067" i="3"/>
  <c r="DB1067" i="3" s="1"/>
  <c r="DA1067" i="3"/>
  <c r="DC1067" i="3"/>
  <c r="DF1067" i="3"/>
  <c r="DH1067" i="3"/>
  <c r="DI1067" i="3"/>
  <c r="DJ1067" i="3"/>
  <c r="A1068" i="3"/>
  <c r="Y1068" i="3"/>
  <c r="CY1068" i="3"/>
  <c r="CZ1068" i="3"/>
  <c r="DB1068" i="3" s="1"/>
  <c r="DA1068" i="3"/>
  <c r="DC1068" i="3"/>
  <c r="A1069" i="3"/>
  <c r="Y1069" i="3"/>
  <c r="CY1069" i="3"/>
  <c r="CZ1069" i="3"/>
  <c r="DB1069" i="3" s="1"/>
  <c r="DA1069" i="3"/>
  <c r="DC1069" i="3"/>
  <c r="A1070" i="3"/>
  <c r="Y1070" i="3"/>
  <c r="CY1070" i="3"/>
  <c r="CZ1070" i="3"/>
  <c r="DB1070" i="3" s="1"/>
  <c r="DA1070" i="3"/>
  <c r="DC1070" i="3"/>
  <c r="A1071" i="3"/>
  <c r="Y1071" i="3"/>
  <c r="CY1071" i="3"/>
  <c r="CZ1071" i="3"/>
  <c r="DB1071" i="3" s="1"/>
  <c r="DA1071" i="3"/>
  <c r="DC1071" i="3"/>
  <c r="A1072" i="3"/>
  <c r="Y1072" i="3"/>
  <c r="CY1072" i="3"/>
  <c r="CZ1072" i="3"/>
  <c r="DB1072" i="3" s="1"/>
  <c r="DA1072" i="3"/>
  <c r="DC1072" i="3"/>
  <c r="A1073" i="3"/>
  <c r="Y1073" i="3"/>
  <c r="CY1073" i="3"/>
  <c r="CZ1073" i="3"/>
  <c r="DB1073" i="3" s="1"/>
  <c r="DA1073" i="3"/>
  <c r="DC1073" i="3"/>
  <c r="A1074" i="3"/>
  <c r="Y1074" i="3"/>
  <c r="CY1074" i="3"/>
  <c r="CZ1074" i="3"/>
  <c r="DA1074" i="3"/>
  <c r="DB1074" i="3"/>
  <c r="DC1074" i="3"/>
  <c r="A1075" i="3"/>
  <c r="Y1075" i="3"/>
  <c r="CX1075" i="3" s="1"/>
  <c r="CU1075" i="3"/>
  <c r="CY1075" i="3"/>
  <c r="CZ1075" i="3"/>
  <c r="DB1075" i="3" s="1"/>
  <c r="DA1075" i="3"/>
  <c r="DC1075" i="3"/>
  <c r="DI1075" i="3"/>
  <c r="DJ1075" i="3" s="1"/>
  <c r="A1076" i="3"/>
  <c r="Y1076" i="3"/>
  <c r="CW1076" i="3"/>
  <c r="CX1076" i="3"/>
  <c r="CY1076" i="3"/>
  <c r="CZ1076" i="3"/>
  <c r="DB1076" i="3" s="1"/>
  <c r="DA1076" i="3"/>
  <c r="DC1076" i="3"/>
  <c r="A1077" i="3"/>
  <c r="Y1077" i="3"/>
  <c r="CW1077" i="3" s="1"/>
  <c r="CX1077" i="3"/>
  <c r="DG1077" i="3" s="1"/>
  <c r="DJ1077" i="3" s="1"/>
  <c r="CY1077" i="3"/>
  <c r="CZ1077" i="3"/>
  <c r="DB1077" i="3" s="1"/>
  <c r="DA1077" i="3"/>
  <c r="DC1077" i="3"/>
  <c r="A1078" i="3"/>
  <c r="Y1078" i="3"/>
  <c r="CX1078" i="3" s="1"/>
  <c r="DG1078" i="3" s="1"/>
  <c r="CY1078" i="3"/>
  <c r="CZ1078" i="3"/>
  <c r="DA1078" i="3"/>
  <c r="DB1078" i="3"/>
  <c r="DC1078" i="3"/>
  <c r="DF1078" i="3"/>
  <c r="DI1078" i="3"/>
  <c r="DJ1078" i="3"/>
  <c r="A1079" i="3"/>
  <c r="Y1079" i="3"/>
  <c r="CX1079" i="3"/>
  <c r="DF1079" i="3" s="1"/>
  <c r="DJ1079" i="3" s="1"/>
  <c r="CY1079" i="3"/>
  <c r="CZ1079" i="3"/>
  <c r="DB1079" i="3" s="1"/>
  <c r="DA1079" i="3"/>
  <c r="DC1079" i="3"/>
  <c r="DG1079" i="3"/>
  <c r="A1080" i="3"/>
  <c r="Y1080" i="3"/>
  <c r="CX1080" i="3" s="1"/>
  <c r="CY1080" i="3"/>
  <c r="CZ1080" i="3"/>
  <c r="DA1080" i="3"/>
  <c r="DB1080" i="3"/>
  <c r="DC1080" i="3"/>
  <c r="A1081" i="3"/>
  <c r="Y1081" i="3"/>
  <c r="CX1081" i="3" s="1"/>
  <c r="CY1081" i="3"/>
  <c r="CZ1081" i="3"/>
  <c r="DB1081" i="3" s="1"/>
  <c r="DA1081" i="3"/>
  <c r="DC1081" i="3"/>
  <c r="A1082" i="3"/>
  <c r="Y1082" i="3"/>
  <c r="CX1082" i="3" s="1"/>
  <c r="DH1082" i="3" s="1"/>
  <c r="CY1082" i="3"/>
  <c r="CZ1082" i="3"/>
  <c r="DA1082" i="3"/>
  <c r="DB1082" i="3"/>
  <c r="DC1082" i="3"/>
  <c r="A1083" i="3"/>
  <c r="Y1083" i="3"/>
  <c r="CX1083" i="3" s="1"/>
  <c r="DG1083" i="3" s="1"/>
  <c r="CY1083" i="3"/>
  <c r="CZ1083" i="3"/>
  <c r="DA1083" i="3"/>
  <c r="DB1083" i="3"/>
  <c r="DC1083" i="3"/>
  <c r="DH1083" i="3"/>
  <c r="A1084" i="3"/>
  <c r="Y1084" i="3"/>
  <c r="CV1084" i="3" s="1"/>
  <c r="CU1084" i="3"/>
  <c r="CX1084" i="3"/>
  <c r="DI1084" i="3" s="1"/>
  <c r="DJ1084" i="3" s="1"/>
  <c r="CY1084" i="3"/>
  <c r="CZ1084" i="3"/>
  <c r="DB1084" i="3" s="1"/>
  <c r="DA1084" i="3"/>
  <c r="DC1084" i="3"/>
  <c r="A1085" i="3"/>
  <c r="Y1085" i="3"/>
  <c r="CX1085" i="3" s="1"/>
  <c r="CW1085" i="3"/>
  <c r="CY1085" i="3"/>
  <c r="CZ1085" i="3"/>
  <c r="DB1085" i="3" s="1"/>
  <c r="DA1085" i="3"/>
  <c r="DC1085" i="3"/>
  <c r="A1086" i="3"/>
  <c r="Y1086" i="3"/>
  <c r="CX1086" i="3" s="1"/>
  <c r="DG1086" i="3" s="1"/>
  <c r="DJ1086" i="3" s="1"/>
  <c r="CW1086" i="3"/>
  <c r="CY1086" i="3"/>
  <c r="CZ1086" i="3"/>
  <c r="DB1086" i="3" s="1"/>
  <c r="DA1086" i="3"/>
  <c r="DC1086" i="3"/>
  <c r="DF1086" i="3"/>
  <c r="DH1086" i="3"/>
  <c r="A1087" i="3"/>
  <c r="Y1087" i="3"/>
  <c r="CX1087" i="3" s="1"/>
  <c r="CY1087" i="3"/>
  <c r="CZ1087" i="3"/>
  <c r="DB1087" i="3" s="1"/>
  <c r="DA1087" i="3"/>
  <c r="DC1087" i="3"/>
  <c r="A1088" i="3"/>
  <c r="Y1088" i="3"/>
  <c r="CX1088" i="3" s="1"/>
  <c r="DF1088" i="3" s="1"/>
  <c r="DJ1088" i="3" s="1"/>
  <c r="CY1088" i="3"/>
  <c r="CZ1088" i="3"/>
  <c r="DB1088" i="3" s="1"/>
  <c r="DA1088" i="3"/>
  <c r="DC1088" i="3"/>
  <c r="DH1088" i="3"/>
  <c r="A1089" i="3"/>
  <c r="Y1089" i="3"/>
  <c r="CX1089" i="3"/>
  <c r="DI1089" i="3" s="1"/>
  <c r="CY1089" i="3"/>
  <c r="CZ1089" i="3"/>
  <c r="DB1089" i="3" s="1"/>
  <c r="DA1089" i="3"/>
  <c r="DC1089" i="3"/>
  <c r="A1090" i="3"/>
  <c r="Y1090" i="3"/>
  <c r="CX1090" i="3" s="1"/>
  <c r="CY1090" i="3"/>
  <c r="CZ1090" i="3"/>
  <c r="DB1090" i="3" s="1"/>
  <c r="DA1090" i="3"/>
  <c r="DC1090" i="3"/>
  <c r="A1091" i="3"/>
  <c r="Y1091" i="3"/>
  <c r="CX1091" i="3" s="1"/>
  <c r="CY1091" i="3"/>
  <c r="CZ1091" i="3"/>
  <c r="DB1091" i="3" s="1"/>
  <c r="DA1091" i="3"/>
  <c r="DC1091" i="3"/>
  <c r="A1092" i="3"/>
  <c r="Y1092" i="3"/>
  <c r="CX1092" i="3" s="1"/>
  <c r="CY1092" i="3"/>
  <c r="CZ1092" i="3"/>
  <c r="DB1092" i="3" s="1"/>
  <c r="DA1092" i="3"/>
  <c r="DC1092" i="3"/>
  <c r="A1093" i="3"/>
  <c r="Y1093" i="3"/>
  <c r="CU1093" i="3"/>
  <c r="CY1093" i="3"/>
  <c r="CZ1093" i="3"/>
  <c r="DB1093" i="3" s="1"/>
  <c r="DA1093" i="3"/>
  <c r="DC1093" i="3"/>
  <c r="A1094" i="3"/>
  <c r="Y1094" i="3"/>
  <c r="CW1094" i="3" s="1"/>
  <c r="CY1094" i="3"/>
  <c r="CZ1094" i="3"/>
  <c r="DB1094" i="3" s="1"/>
  <c r="DA1094" i="3"/>
  <c r="DC1094" i="3"/>
  <c r="A1095" i="3"/>
  <c r="Y1095" i="3"/>
  <c r="CW1095" i="3" s="1"/>
  <c r="CY1095" i="3"/>
  <c r="CZ1095" i="3"/>
  <c r="DB1095" i="3" s="1"/>
  <c r="DA1095" i="3"/>
  <c r="DC1095" i="3"/>
  <c r="A1096" i="3"/>
  <c r="Y1096" i="3"/>
  <c r="CX1096" i="3"/>
  <c r="CY1096" i="3"/>
  <c r="CZ1096" i="3"/>
  <c r="DB1096" i="3" s="1"/>
  <c r="DA1096" i="3"/>
  <c r="DC1096" i="3"/>
  <c r="A1097" i="3"/>
  <c r="Y1097" i="3"/>
  <c r="CX1097" i="3"/>
  <c r="DI1097" i="3" s="1"/>
  <c r="CY1097" i="3"/>
  <c r="CZ1097" i="3"/>
  <c r="DB1097" i="3" s="1"/>
  <c r="DA1097" i="3"/>
  <c r="DC1097" i="3"/>
  <c r="A1098" i="3"/>
  <c r="Y1098" i="3"/>
  <c r="CX1098" i="3" s="1"/>
  <c r="CY1098" i="3"/>
  <c r="CZ1098" i="3"/>
  <c r="DB1098" i="3" s="1"/>
  <c r="DA1098" i="3"/>
  <c r="DC1098" i="3"/>
  <c r="A1099" i="3"/>
  <c r="Y1099" i="3"/>
  <c r="CX1099" i="3" s="1"/>
  <c r="CY1099" i="3"/>
  <c r="CZ1099" i="3"/>
  <c r="DB1099" i="3" s="1"/>
  <c r="DA1099" i="3"/>
  <c r="DC1099" i="3"/>
  <c r="A1100" i="3"/>
  <c r="Y1100" i="3"/>
  <c r="CX1100" i="3"/>
  <c r="DF1100" i="3" s="1"/>
  <c r="DJ1100" i="3" s="1"/>
  <c r="CY1100" i="3"/>
  <c r="CZ1100" i="3"/>
  <c r="DA1100" i="3"/>
  <c r="DB1100" i="3"/>
  <c r="DC1100" i="3"/>
  <c r="DG1100" i="3"/>
  <c r="A1101" i="3"/>
  <c r="Y1101" i="3"/>
  <c r="CX1101" i="3" s="1"/>
  <c r="DI1101" i="3" s="1"/>
  <c r="CY1101" i="3"/>
  <c r="CZ1101" i="3"/>
  <c r="DB1101" i="3" s="1"/>
  <c r="DA1101" i="3"/>
  <c r="DC1101" i="3"/>
  <c r="DF1101" i="3"/>
  <c r="DJ1101" i="3" s="1"/>
  <c r="DG1101" i="3"/>
  <c r="A1102" i="3"/>
  <c r="Y1102" i="3"/>
  <c r="CU1102" i="3"/>
  <c r="CY1102" i="3"/>
  <c r="CZ1102" i="3"/>
  <c r="DA1102" i="3"/>
  <c r="DB1102" i="3"/>
  <c r="DC1102" i="3"/>
  <c r="A1103" i="3"/>
  <c r="Y1103" i="3"/>
  <c r="CX1103" i="3" s="1"/>
  <c r="DG1103" i="3" s="1"/>
  <c r="DJ1103" i="3" s="1"/>
  <c r="CY1103" i="3"/>
  <c r="CZ1103" i="3"/>
  <c r="DA1103" i="3"/>
  <c r="DB1103" i="3"/>
  <c r="DC1103" i="3"/>
  <c r="A1104" i="3"/>
  <c r="Y1104" i="3"/>
  <c r="CW1104" i="3"/>
  <c r="CX1104" i="3"/>
  <c r="CY1104" i="3"/>
  <c r="CZ1104" i="3"/>
  <c r="DA1104" i="3"/>
  <c r="DB1104" i="3"/>
  <c r="DC1104" i="3"/>
  <c r="A1105" i="3"/>
  <c r="Y1105" i="3"/>
  <c r="CX1105" i="3" s="1"/>
  <c r="CY1105" i="3"/>
  <c r="CZ1105" i="3"/>
  <c r="DB1105" i="3" s="1"/>
  <c r="DA1105" i="3"/>
  <c r="DC1105" i="3"/>
  <c r="DF1105" i="3"/>
  <c r="DJ1105" i="3" s="1"/>
  <c r="A1106" i="3"/>
  <c r="Y1106" i="3"/>
  <c r="CX1106" i="3"/>
  <c r="DF1106" i="3" s="1"/>
  <c r="DJ1106" i="3" s="1"/>
  <c r="CY1106" i="3"/>
  <c r="CZ1106" i="3"/>
  <c r="DA1106" i="3"/>
  <c r="DB1106" i="3"/>
  <c r="DC1106" i="3"/>
  <c r="A1107" i="3"/>
  <c r="Y1107" i="3"/>
  <c r="CX1107" i="3"/>
  <c r="CY1107" i="3"/>
  <c r="CZ1107" i="3"/>
  <c r="DA1107" i="3"/>
  <c r="DB1107" i="3"/>
  <c r="DC1107" i="3"/>
  <c r="A1108" i="3"/>
  <c r="Y1108" i="3"/>
  <c r="CX1108" i="3" s="1"/>
  <c r="CY1108" i="3"/>
  <c r="CZ1108" i="3"/>
  <c r="DA1108" i="3"/>
  <c r="DB1108" i="3"/>
  <c r="DC1108" i="3"/>
  <c r="A1109" i="3"/>
  <c r="Y1109" i="3"/>
  <c r="CX1109" i="3" s="1"/>
  <c r="CY1109" i="3"/>
  <c r="CZ1109" i="3"/>
  <c r="DB1109" i="3" s="1"/>
  <c r="DA1109" i="3"/>
  <c r="DC1109" i="3"/>
  <c r="DF1109" i="3"/>
  <c r="DJ1109" i="3" s="1"/>
  <c r="A1110" i="3"/>
  <c r="Y1110" i="3"/>
  <c r="CX1110" i="3" s="1"/>
  <c r="DG1110" i="3" s="1"/>
  <c r="CY1110" i="3"/>
  <c r="CZ1110" i="3"/>
  <c r="DB1110" i="3" s="1"/>
  <c r="DA1110" i="3"/>
  <c r="DC1110" i="3"/>
  <c r="A1111" i="3"/>
  <c r="Y1111" i="3"/>
  <c r="CY1111" i="3"/>
  <c r="CZ1111" i="3"/>
  <c r="DA1111" i="3"/>
  <c r="DB1111" i="3"/>
  <c r="DC1111" i="3"/>
  <c r="A1112" i="3"/>
  <c r="Y1112" i="3"/>
  <c r="CY1112" i="3"/>
  <c r="CZ1112" i="3"/>
  <c r="DA1112" i="3"/>
  <c r="DB1112" i="3"/>
  <c r="DC1112" i="3"/>
  <c r="A1113" i="3"/>
  <c r="Y1113" i="3"/>
  <c r="CY1113" i="3"/>
  <c r="CZ1113" i="3"/>
  <c r="DB1113" i="3" s="1"/>
  <c r="DA1113" i="3"/>
  <c r="DC1113" i="3"/>
  <c r="A1114" i="3"/>
  <c r="Y1114" i="3"/>
  <c r="CY1114" i="3"/>
  <c r="CZ1114" i="3"/>
  <c r="DB1114" i="3" s="1"/>
  <c r="DA1114" i="3"/>
  <c r="DC1114" i="3"/>
  <c r="A1115" i="3"/>
  <c r="Y1115" i="3"/>
  <c r="CU1115" i="3"/>
  <c r="CY1115" i="3"/>
  <c r="CZ1115" i="3"/>
  <c r="DB1115" i="3" s="1"/>
  <c r="DA1115" i="3"/>
  <c r="DC1115" i="3"/>
  <c r="A1116" i="3"/>
  <c r="Y1116" i="3"/>
  <c r="CX1116" i="3" s="1"/>
  <c r="DF1116" i="3" s="1"/>
  <c r="CY1116" i="3"/>
  <c r="CZ1116" i="3"/>
  <c r="DA1116" i="3"/>
  <c r="DB1116" i="3"/>
  <c r="DC1116" i="3"/>
  <c r="DI1116" i="3"/>
  <c r="DJ111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CQ24" i="1" s="1"/>
  <c r="P24" i="1" s="1"/>
  <c r="AD24" i="1"/>
  <c r="AE24" i="1"/>
  <c r="AF24" i="1"/>
  <c r="AG24" i="1"/>
  <c r="CU24" i="1" s="1"/>
  <c r="T24" i="1" s="1"/>
  <c r="AH24" i="1"/>
  <c r="CV24" i="1" s="1"/>
  <c r="U24" i="1" s="1"/>
  <c r="K38" i="7" s="1"/>
  <c r="AI24" i="1"/>
  <c r="CW24" i="1" s="1"/>
  <c r="V24" i="1" s="1"/>
  <c r="AJ24" i="1"/>
  <c r="CX24" i="1" s="1"/>
  <c r="W24" i="1" s="1"/>
  <c r="GL24" i="1"/>
  <c r="GN24" i="1"/>
  <c r="GO24" i="1"/>
  <c r="GV24" i="1"/>
  <c r="HC24" i="1"/>
  <c r="GX24" i="1" s="1"/>
  <c r="C25" i="1"/>
  <c r="D25" i="1"/>
  <c r="S25" i="1"/>
  <c r="AC25" i="1"/>
  <c r="AE25" i="1"/>
  <c r="CR25" i="1" s="1"/>
  <c r="Q25" i="1" s="1"/>
  <c r="AF25" i="1"/>
  <c r="CT25" i="1" s="1"/>
  <c r="AG25" i="1"/>
  <c r="CU25" i="1" s="1"/>
  <c r="T25" i="1" s="1"/>
  <c r="AH25" i="1"/>
  <c r="CV25" i="1" s="1"/>
  <c r="U25" i="1" s="1"/>
  <c r="AI25" i="1"/>
  <c r="CW25" i="1" s="1"/>
  <c r="V25" i="1" s="1"/>
  <c r="AJ25" i="1"/>
  <c r="CX25" i="1" s="1"/>
  <c r="W25" i="1" s="1"/>
  <c r="CQ25" i="1"/>
  <c r="P25" i="1" s="1"/>
  <c r="CP25" i="1" s="1"/>
  <c r="O25" i="1" s="1"/>
  <c r="CS25" i="1"/>
  <c r="R25" i="1" s="1"/>
  <c r="GK25" i="1" s="1"/>
  <c r="GL25" i="1"/>
  <c r="GN25" i="1"/>
  <c r="GO25" i="1"/>
  <c r="GV25" i="1"/>
  <c r="HC25" i="1" s="1"/>
  <c r="GX25" i="1" s="1"/>
  <c r="C26" i="1"/>
  <c r="D26" i="1"/>
  <c r="U26" i="1"/>
  <c r="AC26" i="1"/>
  <c r="CQ26" i="1" s="1"/>
  <c r="P26" i="1" s="1"/>
  <c r="AE26" i="1"/>
  <c r="AF26" i="1"/>
  <c r="CT26" i="1" s="1"/>
  <c r="S26" i="1" s="1"/>
  <c r="AG26" i="1"/>
  <c r="AH26" i="1"/>
  <c r="CV26" i="1" s="1"/>
  <c r="AI26" i="1"/>
  <c r="CW26" i="1" s="1"/>
  <c r="V26" i="1" s="1"/>
  <c r="AJ26" i="1"/>
  <c r="CX26" i="1" s="1"/>
  <c r="W26" i="1" s="1"/>
  <c r="CU26" i="1"/>
  <c r="T26" i="1" s="1"/>
  <c r="GL26" i="1"/>
  <c r="GN26" i="1"/>
  <c r="GO26" i="1"/>
  <c r="GV26" i="1"/>
  <c r="HC26" i="1" s="1"/>
  <c r="GX26" i="1" s="1"/>
  <c r="C27" i="1"/>
  <c r="D27" i="1"/>
  <c r="AC27" i="1"/>
  <c r="CQ27" i="1" s="1"/>
  <c r="P27" i="1" s="1"/>
  <c r="AD27" i="1"/>
  <c r="AE27" i="1"/>
  <c r="AF27" i="1"/>
  <c r="CT27" i="1" s="1"/>
  <c r="S27" i="1" s="1"/>
  <c r="CY27" i="1" s="1"/>
  <c r="X27" i="1" s="1"/>
  <c r="AG27" i="1"/>
  <c r="CU27" i="1" s="1"/>
  <c r="T27" i="1" s="1"/>
  <c r="AH27" i="1"/>
  <c r="CV27" i="1" s="1"/>
  <c r="U27" i="1" s="1"/>
  <c r="AI27" i="1"/>
  <c r="CW27" i="1" s="1"/>
  <c r="V27" i="1" s="1"/>
  <c r="AJ27" i="1"/>
  <c r="CX27" i="1" s="1"/>
  <c r="W27" i="1" s="1"/>
  <c r="CZ27" i="1"/>
  <c r="Y27" i="1" s="1"/>
  <c r="GL27" i="1"/>
  <c r="GN27" i="1"/>
  <c r="GO27" i="1"/>
  <c r="GV27" i="1"/>
  <c r="HC27" i="1" s="1"/>
  <c r="GX27" i="1" s="1"/>
  <c r="C28" i="1"/>
  <c r="D28" i="1"/>
  <c r="AC28" i="1"/>
  <c r="CQ28" i="1" s="1"/>
  <c r="P28" i="1" s="1"/>
  <c r="AE28" i="1"/>
  <c r="AF28" i="1"/>
  <c r="CT28" i="1" s="1"/>
  <c r="S28" i="1" s="1"/>
  <c r="AG28" i="1"/>
  <c r="CU28" i="1" s="1"/>
  <c r="T28" i="1" s="1"/>
  <c r="AH28" i="1"/>
  <c r="CV28" i="1" s="1"/>
  <c r="U28" i="1" s="1"/>
  <c r="AI28" i="1"/>
  <c r="CW28" i="1" s="1"/>
  <c r="V28" i="1" s="1"/>
  <c r="AJ28" i="1"/>
  <c r="CX28" i="1" s="1"/>
  <c r="W28" i="1" s="1"/>
  <c r="GL28" i="1"/>
  <c r="GN28" i="1"/>
  <c r="GO28" i="1"/>
  <c r="GV28" i="1"/>
  <c r="HC28" i="1" s="1"/>
  <c r="GX28" i="1" s="1"/>
  <c r="C29" i="1"/>
  <c r="D29" i="1"/>
  <c r="I29" i="1"/>
  <c r="K29" i="1"/>
  <c r="AC29" i="1"/>
  <c r="AE29" i="1"/>
  <c r="AF29" i="1"/>
  <c r="CT29" i="1" s="1"/>
  <c r="S29" i="1" s="1"/>
  <c r="CZ29" i="1" s="1"/>
  <c r="Y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GL29" i="1"/>
  <c r="GN29" i="1"/>
  <c r="GO29" i="1"/>
  <c r="GV29" i="1"/>
  <c r="HC29" i="1"/>
  <c r="GX29" i="1" s="1"/>
  <c r="C30" i="1"/>
  <c r="D30" i="1"/>
  <c r="AC30" i="1"/>
  <c r="AE30" i="1"/>
  <c r="U40" i="7" s="1"/>
  <c r="AF30" i="1"/>
  <c r="AG30" i="1"/>
  <c r="CU30" i="1" s="1"/>
  <c r="T30" i="1" s="1"/>
  <c r="AH30" i="1"/>
  <c r="CV30" i="1" s="1"/>
  <c r="U30" i="1" s="1"/>
  <c r="K48" i="7" s="1"/>
  <c r="AI30" i="1"/>
  <c r="CW30" i="1" s="1"/>
  <c r="V30" i="1" s="1"/>
  <c r="AJ30" i="1"/>
  <c r="CX30" i="1" s="1"/>
  <c r="W30" i="1" s="1"/>
  <c r="CQ30" i="1"/>
  <c r="P30" i="1" s="1"/>
  <c r="J44" i="7" s="1"/>
  <c r="GL30" i="1"/>
  <c r="GN30" i="1"/>
  <c r="GO30" i="1"/>
  <c r="GV30" i="1"/>
  <c r="HC30" i="1" s="1"/>
  <c r="GX30" i="1" s="1"/>
  <c r="C31" i="1"/>
  <c r="D31" i="1"/>
  <c r="AC31" i="1"/>
  <c r="CQ31" i="1" s="1"/>
  <c r="P31" i="1" s="1"/>
  <c r="AE31" i="1"/>
  <c r="AF31" i="1"/>
  <c r="AG31" i="1"/>
  <c r="CU31" i="1" s="1"/>
  <c r="T31" i="1" s="1"/>
  <c r="AH31" i="1"/>
  <c r="CV31" i="1" s="1"/>
  <c r="U31" i="1" s="1"/>
  <c r="K58" i="7" s="1"/>
  <c r="AI31" i="1"/>
  <c r="CW31" i="1" s="1"/>
  <c r="V31" i="1" s="1"/>
  <c r="AJ31" i="1"/>
  <c r="CX31" i="1" s="1"/>
  <c r="W31" i="1" s="1"/>
  <c r="GL31" i="1"/>
  <c r="GN31" i="1"/>
  <c r="GO31" i="1"/>
  <c r="GV31" i="1"/>
  <c r="HC31" i="1" s="1"/>
  <c r="GX31" i="1" s="1"/>
  <c r="C32" i="1"/>
  <c r="D32" i="1"/>
  <c r="R32" i="1"/>
  <c r="T32" i="1"/>
  <c r="AC32" i="1"/>
  <c r="CQ32" i="1" s="1"/>
  <c r="P32" i="1" s="1"/>
  <c r="J64" i="7" s="1"/>
  <c r="AD32" i="1"/>
  <c r="AB32" i="1" s="1"/>
  <c r="AE32" i="1"/>
  <c r="U60" i="7" s="1"/>
  <c r="AF32" i="1"/>
  <c r="AG32" i="1"/>
  <c r="CU32" i="1" s="1"/>
  <c r="AH32" i="1"/>
  <c r="CV32" i="1" s="1"/>
  <c r="U32" i="1" s="1"/>
  <c r="K68" i="7" s="1"/>
  <c r="AI32" i="1"/>
  <c r="CW32" i="1" s="1"/>
  <c r="V32" i="1" s="1"/>
  <c r="AJ32" i="1"/>
  <c r="CX32" i="1" s="1"/>
  <c r="W32" i="1" s="1"/>
  <c r="CR32" i="1"/>
  <c r="Q32" i="1" s="1"/>
  <c r="J62" i="7" s="1"/>
  <c r="CS32" i="1"/>
  <c r="V60" i="7" s="1"/>
  <c r="J67" i="7" s="1"/>
  <c r="GL32" i="1"/>
  <c r="GN32" i="1"/>
  <c r="GO32" i="1"/>
  <c r="GV32" i="1"/>
  <c r="HC32" i="1"/>
  <c r="GX32" i="1" s="1"/>
  <c r="C33" i="1"/>
  <c r="D33" i="1"/>
  <c r="V33" i="1"/>
  <c r="AC33" i="1"/>
  <c r="CQ33" i="1" s="1"/>
  <c r="P33" i="1" s="1"/>
  <c r="J74" i="7" s="1"/>
  <c r="AE33" i="1"/>
  <c r="AF33" i="1"/>
  <c r="AG33" i="1"/>
  <c r="CU33" i="1" s="1"/>
  <c r="T33" i="1" s="1"/>
  <c r="AH33" i="1"/>
  <c r="CV33" i="1" s="1"/>
  <c r="U33" i="1" s="1"/>
  <c r="K78" i="7" s="1"/>
  <c r="AI33" i="1"/>
  <c r="CW33" i="1" s="1"/>
  <c r="AJ33" i="1"/>
  <c r="CX33" i="1" s="1"/>
  <c r="W33" i="1" s="1"/>
  <c r="GL33" i="1"/>
  <c r="GN33" i="1"/>
  <c r="GO33" i="1"/>
  <c r="GV33" i="1"/>
  <c r="HC33" i="1" s="1"/>
  <c r="GX33" i="1" s="1"/>
  <c r="C34" i="1"/>
  <c r="D34" i="1"/>
  <c r="AC34" i="1"/>
  <c r="AD34" i="1"/>
  <c r="AB34" i="1" s="1"/>
  <c r="AE34" i="1"/>
  <c r="U80" i="7" s="1"/>
  <c r="AF34" i="1"/>
  <c r="AG34" i="1"/>
  <c r="CU34" i="1" s="1"/>
  <c r="T34" i="1" s="1"/>
  <c r="AH34" i="1"/>
  <c r="CV34" i="1" s="1"/>
  <c r="U34" i="1" s="1"/>
  <c r="K88" i="7" s="1"/>
  <c r="AI34" i="1"/>
  <c r="AJ34" i="1"/>
  <c r="CQ34" i="1"/>
  <c r="P34" i="1" s="1"/>
  <c r="CS34" i="1"/>
  <c r="CW34" i="1"/>
  <c r="V34" i="1" s="1"/>
  <c r="CX34" i="1"/>
  <c r="W34" i="1" s="1"/>
  <c r="GL34" i="1"/>
  <c r="GN34" i="1"/>
  <c r="GO34" i="1"/>
  <c r="GV34" i="1"/>
  <c r="HC34" i="1" s="1"/>
  <c r="GX34" i="1" s="1"/>
  <c r="C35" i="1"/>
  <c r="D35" i="1"/>
  <c r="AC35" i="1"/>
  <c r="AE35" i="1"/>
  <c r="AF35" i="1"/>
  <c r="AG35" i="1"/>
  <c r="CU35" i="1" s="1"/>
  <c r="T35" i="1" s="1"/>
  <c r="AH35" i="1"/>
  <c r="CV35" i="1" s="1"/>
  <c r="U35" i="1" s="1"/>
  <c r="K98" i="7" s="1"/>
  <c r="AI35" i="1"/>
  <c r="AJ35" i="1"/>
  <c r="CX35" i="1" s="1"/>
  <c r="W35" i="1" s="1"/>
  <c r="CQ35" i="1"/>
  <c r="P35" i="1" s="1"/>
  <c r="J94" i="7" s="1"/>
  <c r="CR35" i="1"/>
  <c r="Q35" i="1" s="1"/>
  <c r="J92" i="7" s="1"/>
  <c r="CS35" i="1"/>
  <c r="CW35" i="1"/>
  <c r="V35" i="1" s="1"/>
  <c r="GL35" i="1"/>
  <c r="GN35" i="1"/>
  <c r="GO35" i="1"/>
  <c r="GV35" i="1"/>
  <c r="HC35" i="1" s="1"/>
  <c r="GX35" i="1" s="1"/>
  <c r="C36" i="1"/>
  <c r="D36" i="1"/>
  <c r="AC36" i="1"/>
  <c r="AD36" i="1"/>
  <c r="AE36" i="1"/>
  <c r="CR36" i="1" s="1"/>
  <c r="Q36" i="1" s="1"/>
  <c r="AF36" i="1"/>
  <c r="CT36" i="1" s="1"/>
  <c r="S36" i="1" s="1"/>
  <c r="AG36" i="1"/>
  <c r="CU36" i="1" s="1"/>
  <c r="T36" i="1" s="1"/>
  <c r="AH36" i="1"/>
  <c r="CV36" i="1" s="1"/>
  <c r="U36" i="1" s="1"/>
  <c r="AI36" i="1"/>
  <c r="AJ36" i="1"/>
  <c r="CQ36" i="1"/>
  <c r="P36" i="1" s="1"/>
  <c r="CW36" i="1"/>
  <c r="V36" i="1" s="1"/>
  <c r="CX36" i="1"/>
  <c r="W36" i="1" s="1"/>
  <c r="GL36" i="1"/>
  <c r="GN36" i="1"/>
  <c r="GO36" i="1"/>
  <c r="GV36" i="1"/>
  <c r="HC36" i="1"/>
  <c r="GX36" i="1" s="1"/>
  <c r="C37" i="1"/>
  <c r="D37" i="1"/>
  <c r="AC37" i="1"/>
  <c r="AE37" i="1"/>
  <c r="AF37" i="1"/>
  <c r="AG37" i="1"/>
  <c r="CU37" i="1" s="1"/>
  <c r="T37" i="1" s="1"/>
  <c r="AH37" i="1"/>
  <c r="CV37" i="1" s="1"/>
  <c r="U37" i="1" s="1"/>
  <c r="K107" i="7" s="1"/>
  <c r="AI37" i="1"/>
  <c r="AJ37" i="1"/>
  <c r="CQ37" i="1"/>
  <c r="P37" i="1" s="1"/>
  <c r="CR37" i="1"/>
  <c r="Q37" i="1" s="1"/>
  <c r="J102" i="7" s="1"/>
  <c r="CS37" i="1"/>
  <c r="CW37" i="1"/>
  <c r="V37" i="1" s="1"/>
  <c r="CX37" i="1"/>
  <c r="W37" i="1" s="1"/>
  <c r="GL37" i="1"/>
  <c r="GN37" i="1"/>
  <c r="GO37" i="1"/>
  <c r="GV37" i="1"/>
  <c r="HC37" i="1" s="1"/>
  <c r="GX37" i="1" s="1"/>
  <c r="C38" i="1"/>
  <c r="D38" i="1"/>
  <c r="I38" i="1"/>
  <c r="K38" i="1"/>
  <c r="AC38" i="1"/>
  <c r="AE38" i="1"/>
  <c r="AF38" i="1"/>
  <c r="AG38" i="1"/>
  <c r="AH38" i="1"/>
  <c r="CV38" i="1" s="1"/>
  <c r="U38" i="1" s="1"/>
  <c r="K118" i="7" s="1"/>
  <c r="AI38" i="1"/>
  <c r="CW38" i="1" s="1"/>
  <c r="V38" i="1" s="1"/>
  <c r="AJ38" i="1"/>
  <c r="CX38" i="1" s="1"/>
  <c r="CQ38" i="1"/>
  <c r="CU38" i="1"/>
  <c r="GL38" i="1"/>
  <c r="GN38" i="1"/>
  <c r="GO38" i="1"/>
  <c r="GV38" i="1"/>
  <c r="HC38" i="1"/>
  <c r="GX38" i="1" s="1"/>
  <c r="C39" i="1"/>
  <c r="D39" i="1"/>
  <c r="I39" i="1"/>
  <c r="K39" i="1"/>
  <c r="AC39" i="1"/>
  <c r="CQ39" i="1" s="1"/>
  <c r="AE39" i="1"/>
  <c r="AF39" i="1"/>
  <c r="AG39" i="1"/>
  <c r="CU39" i="1" s="1"/>
  <c r="AH39" i="1"/>
  <c r="CV39" i="1" s="1"/>
  <c r="AI39" i="1"/>
  <c r="CW39" i="1" s="1"/>
  <c r="AJ39" i="1"/>
  <c r="CX39" i="1" s="1"/>
  <c r="CS39" i="1"/>
  <c r="GL39" i="1"/>
  <c r="GN39" i="1"/>
  <c r="GO39" i="1"/>
  <c r="GV39" i="1"/>
  <c r="HC39" i="1" s="1"/>
  <c r="C40" i="1"/>
  <c r="D40" i="1"/>
  <c r="I40" i="1"/>
  <c r="K40" i="1"/>
  <c r="AC40" i="1"/>
  <c r="AE40" i="1"/>
  <c r="AF40" i="1"/>
  <c r="AG40" i="1"/>
  <c r="CU40" i="1" s="1"/>
  <c r="T40" i="1" s="1"/>
  <c r="AH40" i="1"/>
  <c r="CV40" i="1" s="1"/>
  <c r="U40" i="1" s="1"/>
  <c r="K139" i="7" s="1"/>
  <c r="AI40" i="1"/>
  <c r="CW40" i="1" s="1"/>
  <c r="V40" i="1" s="1"/>
  <c r="AJ40" i="1"/>
  <c r="CX40" i="1" s="1"/>
  <c r="CQ40" i="1"/>
  <c r="CR40" i="1"/>
  <c r="Q40" i="1" s="1"/>
  <c r="J134" i="7" s="1"/>
  <c r="CS40" i="1"/>
  <c r="GL40" i="1"/>
  <c r="GN40" i="1"/>
  <c r="GO40" i="1"/>
  <c r="GV40" i="1"/>
  <c r="HC40" i="1" s="1"/>
  <c r="C41" i="1"/>
  <c r="D41" i="1"/>
  <c r="AC41" i="1"/>
  <c r="CQ41" i="1" s="1"/>
  <c r="P41" i="1" s="1"/>
  <c r="AE41" i="1"/>
  <c r="AF41" i="1"/>
  <c r="AG41" i="1"/>
  <c r="CU41" i="1" s="1"/>
  <c r="T41" i="1" s="1"/>
  <c r="AH41" i="1"/>
  <c r="CV41" i="1" s="1"/>
  <c r="U41" i="1" s="1"/>
  <c r="K148" i="7" s="1"/>
  <c r="AI41" i="1"/>
  <c r="CW41" i="1" s="1"/>
  <c r="V41" i="1" s="1"/>
  <c r="AJ41" i="1"/>
  <c r="CX41" i="1" s="1"/>
  <c r="W41" i="1" s="1"/>
  <c r="CR41" i="1"/>
  <c r="Q41" i="1" s="1"/>
  <c r="J143" i="7" s="1"/>
  <c r="CS41" i="1"/>
  <c r="CT41" i="1"/>
  <c r="S41" i="1" s="1"/>
  <c r="GL41" i="1"/>
  <c r="GN41" i="1"/>
  <c r="GO41" i="1"/>
  <c r="GV41" i="1"/>
  <c r="HC41" i="1" s="1"/>
  <c r="GX41" i="1" s="1"/>
  <c r="C42" i="1"/>
  <c r="D42" i="1"/>
  <c r="I42" i="1"/>
  <c r="K42" i="1"/>
  <c r="AC42" i="1"/>
  <c r="AE42" i="1"/>
  <c r="AF42" i="1"/>
  <c r="AG42" i="1"/>
  <c r="CU42" i="1" s="1"/>
  <c r="T42" i="1" s="1"/>
  <c r="AH42" i="1"/>
  <c r="CV42" i="1" s="1"/>
  <c r="U42" i="1" s="1"/>
  <c r="K155" i="7" s="1"/>
  <c r="AI42" i="1"/>
  <c r="CW42" i="1" s="1"/>
  <c r="V42" i="1" s="1"/>
  <c r="AJ42" i="1"/>
  <c r="CX42" i="1" s="1"/>
  <c r="W42" i="1" s="1"/>
  <c r="CQ42" i="1"/>
  <c r="P42" i="1" s="1"/>
  <c r="CR42" i="1"/>
  <c r="Q42" i="1" s="1"/>
  <c r="GL42" i="1"/>
  <c r="GN42" i="1"/>
  <c r="GO42" i="1"/>
  <c r="GV42" i="1"/>
  <c r="HC42" i="1" s="1"/>
  <c r="C43" i="1"/>
  <c r="D43" i="1"/>
  <c r="P43" i="1"/>
  <c r="AC43" i="1"/>
  <c r="CQ43" i="1" s="1"/>
  <c r="AE43" i="1"/>
  <c r="AF43" i="1"/>
  <c r="AG43" i="1"/>
  <c r="CU43" i="1" s="1"/>
  <c r="T43" i="1" s="1"/>
  <c r="AH43" i="1"/>
  <c r="AI43" i="1"/>
  <c r="CW43" i="1" s="1"/>
  <c r="V43" i="1" s="1"/>
  <c r="AJ43" i="1"/>
  <c r="CX43" i="1" s="1"/>
  <c r="W43" i="1" s="1"/>
  <c r="CV43" i="1"/>
  <c r="U43" i="1" s="1"/>
  <c r="K161" i="7" s="1"/>
  <c r="GL43" i="1"/>
  <c r="GN43" i="1"/>
  <c r="GO43" i="1"/>
  <c r="GV43" i="1"/>
  <c r="HC43" i="1"/>
  <c r="GX43" i="1" s="1"/>
  <c r="B45" i="1"/>
  <c r="B22" i="1" s="1"/>
  <c r="C45" i="1"/>
  <c r="C22" i="1" s="1"/>
  <c r="D45" i="1"/>
  <c r="D22" i="1" s="1"/>
  <c r="F45" i="1"/>
  <c r="F22" i="1" s="1"/>
  <c r="G45" i="1"/>
  <c r="AO45" i="1"/>
  <c r="AO22" i="1" s="1"/>
  <c r="AP45" i="1"/>
  <c r="AP22" i="1" s="1"/>
  <c r="BX45" i="1"/>
  <c r="BX22" i="1" s="1"/>
  <c r="BY45" i="1"/>
  <c r="BY22" i="1" s="1"/>
  <c r="CK45" i="1"/>
  <c r="CL45" i="1"/>
  <c r="BC45" i="1" s="1"/>
  <c r="CM45" i="1"/>
  <c r="CM22" i="1" s="1"/>
  <c r="D75" i="1"/>
  <c r="E77" i="1"/>
  <c r="Z77" i="1"/>
  <c r="AA77" i="1"/>
  <c r="AM77" i="1"/>
  <c r="AN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C79" i="1"/>
  <c r="D79" i="1"/>
  <c r="AC79" i="1"/>
  <c r="CQ79" i="1" s="1"/>
  <c r="P79" i="1" s="1"/>
  <c r="AD79" i="1"/>
  <c r="AE79" i="1"/>
  <c r="U168" i="7" s="1"/>
  <c r="AF79" i="1"/>
  <c r="CT79" i="1" s="1"/>
  <c r="S79" i="1" s="1"/>
  <c r="J169" i="7" s="1"/>
  <c r="AG79" i="1"/>
  <c r="CU79" i="1" s="1"/>
  <c r="T79" i="1" s="1"/>
  <c r="AH79" i="1"/>
  <c r="CV79" i="1" s="1"/>
  <c r="U79" i="1" s="1"/>
  <c r="K172" i="7" s="1"/>
  <c r="AI79" i="1"/>
  <c r="CW79" i="1" s="1"/>
  <c r="V79" i="1" s="1"/>
  <c r="AJ79" i="1"/>
  <c r="CX79" i="1" s="1"/>
  <c r="W79" i="1" s="1"/>
  <c r="CR79" i="1"/>
  <c r="Q79" i="1" s="1"/>
  <c r="CS79" i="1"/>
  <c r="GL79" i="1"/>
  <c r="GN79" i="1"/>
  <c r="GO79" i="1"/>
  <c r="GV79" i="1"/>
  <c r="HC79" i="1" s="1"/>
  <c r="GX79" i="1" s="1"/>
  <c r="C80" i="1"/>
  <c r="D80" i="1"/>
  <c r="AC80" i="1"/>
  <c r="CQ80" i="1" s="1"/>
  <c r="P80" i="1" s="1"/>
  <c r="AE80" i="1"/>
  <c r="AD80" i="1" s="1"/>
  <c r="AF80" i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CS80" i="1"/>
  <c r="R80" i="1" s="1"/>
  <c r="GK80" i="1" s="1"/>
  <c r="CT80" i="1"/>
  <c r="S80" i="1" s="1"/>
  <c r="GL80" i="1"/>
  <c r="GN80" i="1"/>
  <c r="GO80" i="1"/>
  <c r="GV80" i="1"/>
  <c r="HC80" i="1" s="1"/>
  <c r="GX80" i="1" s="1"/>
  <c r="C81" i="1"/>
  <c r="D81" i="1"/>
  <c r="AC81" i="1"/>
  <c r="CQ81" i="1" s="1"/>
  <c r="P81" i="1" s="1"/>
  <c r="AD81" i="1"/>
  <c r="AE81" i="1"/>
  <c r="AF81" i="1"/>
  <c r="AG81" i="1"/>
  <c r="AH81" i="1"/>
  <c r="CV81" i="1" s="1"/>
  <c r="U81" i="1" s="1"/>
  <c r="AI81" i="1"/>
  <c r="CW81" i="1" s="1"/>
  <c r="V81" i="1" s="1"/>
  <c r="AJ81" i="1"/>
  <c r="CR81" i="1"/>
  <c r="Q81" i="1" s="1"/>
  <c r="CS81" i="1"/>
  <c r="R81" i="1" s="1"/>
  <c r="GK81" i="1" s="1"/>
  <c r="CT81" i="1"/>
  <c r="S81" i="1" s="1"/>
  <c r="CU81" i="1"/>
  <c r="T81" i="1" s="1"/>
  <c r="CX81" i="1"/>
  <c r="W81" i="1" s="1"/>
  <c r="GL81" i="1"/>
  <c r="GN81" i="1"/>
  <c r="GO81" i="1"/>
  <c r="GV81" i="1"/>
  <c r="HC81" i="1" s="1"/>
  <c r="GX81" i="1" s="1"/>
  <c r="C82" i="1"/>
  <c r="D82" i="1"/>
  <c r="AC82" i="1"/>
  <c r="CQ82" i="1" s="1"/>
  <c r="P82" i="1" s="1"/>
  <c r="AE82" i="1"/>
  <c r="AD82" i="1" s="1"/>
  <c r="AF82" i="1"/>
  <c r="AG82" i="1"/>
  <c r="CU82" i="1" s="1"/>
  <c r="T82" i="1" s="1"/>
  <c r="AH82" i="1"/>
  <c r="CV82" i="1" s="1"/>
  <c r="U82" i="1" s="1"/>
  <c r="AI82" i="1"/>
  <c r="CW82" i="1" s="1"/>
  <c r="V82" i="1" s="1"/>
  <c r="AJ82" i="1"/>
  <c r="CX82" i="1" s="1"/>
  <c r="W82" i="1" s="1"/>
  <c r="CR82" i="1"/>
  <c r="Q82" i="1" s="1"/>
  <c r="CS82" i="1"/>
  <c r="R82" i="1" s="1"/>
  <c r="GK82" i="1" s="1"/>
  <c r="CT82" i="1"/>
  <c r="S82" i="1" s="1"/>
  <c r="CZ82" i="1" s="1"/>
  <c r="Y82" i="1" s="1"/>
  <c r="CY82" i="1"/>
  <c r="X82" i="1" s="1"/>
  <c r="GL82" i="1"/>
  <c r="GN82" i="1"/>
  <c r="GO82" i="1"/>
  <c r="GV82" i="1"/>
  <c r="HC82" i="1" s="1"/>
  <c r="GX82" i="1" s="1"/>
  <c r="C83" i="1"/>
  <c r="D83" i="1"/>
  <c r="AC83" i="1"/>
  <c r="CQ83" i="1" s="1"/>
  <c r="P83" i="1" s="1"/>
  <c r="AE83" i="1"/>
  <c r="AD83" i="1" s="1"/>
  <c r="AF83" i="1"/>
  <c r="AG83" i="1"/>
  <c r="AH83" i="1"/>
  <c r="CV83" i="1" s="1"/>
  <c r="U83" i="1" s="1"/>
  <c r="AI83" i="1"/>
  <c r="CW83" i="1" s="1"/>
  <c r="V83" i="1" s="1"/>
  <c r="AJ83" i="1"/>
  <c r="CR83" i="1"/>
  <c r="Q83" i="1" s="1"/>
  <c r="CS83" i="1"/>
  <c r="R83" i="1" s="1"/>
  <c r="GK83" i="1" s="1"/>
  <c r="CT83" i="1"/>
  <c r="S83" i="1" s="1"/>
  <c r="CU83" i="1"/>
  <c r="T83" i="1" s="1"/>
  <c r="CX83" i="1"/>
  <c r="W83" i="1" s="1"/>
  <c r="GL83" i="1"/>
  <c r="GN83" i="1"/>
  <c r="GO83" i="1"/>
  <c r="GV83" i="1"/>
  <c r="HC83" i="1" s="1"/>
  <c r="GX83" i="1" s="1"/>
  <c r="C84" i="1"/>
  <c r="D84" i="1"/>
  <c r="I84" i="1"/>
  <c r="CU80" i="3" s="1"/>
  <c r="K84" i="1"/>
  <c r="AC84" i="1"/>
  <c r="CQ84" i="1" s="1"/>
  <c r="AE84" i="1"/>
  <c r="CR84" i="1" s="1"/>
  <c r="AF84" i="1"/>
  <c r="CT84" i="1" s="1"/>
  <c r="AG84" i="1"/>
  <c r="CU84" i="1" s="1"/>
  <c r="AH84" i="1"/>
  <c r="CV84" i="1" s="1"/>
  <c r="AI84" i="1"/>
  <c r="AJ84" i="1"/>
  <c r="CW84" i="1"/>
  <c r="CX84" i="1"/>
  <c r="GL84" i="1"/>
  <c r="GN84" i="1"/>
  <c r="GO84" i="1"/>
  <c r="GV84" i="1"/>
  <c r="HC84" i="1"/>
  <c r="C85" i="1"/>
  <c r="D85" i="1"/>
  <c r="I85" i="1"/>
  <c r="CU82" i="3" s="1"/>
  <c r="K85" i="1"/>
  <c r="U85" i="1"/>
  <c r="AC85" i="1"/>
  <c r="CQ85" i="1" s="1"/>
  <c r="P85" i="1" s="1"/>
  <c r="AE85" i="1"/>
  <c r="CR85" i="1" s="1"/>
  <c r="Q85" i="1" s="1"/>
  <c r="AF85" i="1"/>
  <c r="CT85" i="1" s="1"/>
  <c r="S85" i="1" s="1"/>
  <c r="AG85" i="1"/>
  <c r="CU85" i="1" s="1"/>
  <c r="T85" i="1" s="1"/>
  <c r="AH85" i="1"/>
  <c r="AI85" i="1"/>
  <c r="CW85" i="1" s="1"/>
  <c r="AJ85" i="1"/>
  <c r="CX85" i="1" s="1"/>
  <c r="CV85" i="1"/>
  <c r="GL85" i="1"/>
  <c r="GN85" i="1"/>
  <c r="GO85" i="1"/>
  <c r="GV85" i="1"/>
  <c r="HC85" i="1" s="1"/>
  <c r="C86" i="1"/>
  <c r="D86" i="1"/>
  <c r="I86" i="1"/>
  <c r="K86" i="1"/>
  <c r="AC86" i="1"/>
  <c r="CQ86" i="1" s="1"/>
  <c r="P86" i="1" s="1"/>
  <c r="J179" i="7" s="1"/>
  <c r="AE86" i="1"/>
  <c r="AF86" i="1"/>
  <c r="AG86" i="1"/>
  <c r="AH86" i="1"/>
  <c r="CV86" i="1" s="1"/>
  <c r="AI86" i="1"/>
  <c r="CW86" i="1" s="1"/>
  <c r="V86" i="1" s="1"/>
  <c r="AJ86" i="1"/>
  <c r="CU86" i="1"/>
  <c r="T86" i="1" s="1"/>
  <c r="CX86" i="1"/>
  <c r="GL86" i="1"/>
  <c r="GN86" i="1"/>
  <c r="GO86" i="1"/>
  <c r="GV86" i="1"/>
  <c r="HC86" i="1" s="1"/>
  <c r="C87" i="1"/>
  <c r="D87" i="1"/>
  <c r="I87" i="1"/>
  <c r="K87" i="1"/>
  <c r="AC87" i="1"/>
  <c r="AE87" i="1"/>
  <c r="AF87" i="1"/>
  <c r="AG87" i="1"/>
  <c r="CU87" i="1" s="1"/>
  <c r="T87" i="1" s="1"/>
  <c r="AH87" i="1"/>
  <c r="CV87" i="1" s="1"/>
  <c r="U87" i="1" s="1"/>
  <c r="K194" i="7" s="1"/>
  <c r="AI87" i="1"/>
  <c r="CW87" i="1" s="1"/>
  <c r="V87" i="1" s="1"/>
  <c r="AJ87" i="1"/>
  <c r="CX87" i="1" s="1"/>
  <c r="W87" i="1" s="1"/>
  <c r="CQ87" i="1"/>
  <c r="P87" i="1" s="1"/>
  <c r="J190" i="7" s="1"/>
  <c r="GL87" i="1"/>
  <c r="GN87" i="1"/>
  <c r="GO87" i="1"/>
  <c r="GV87" i="1"/>
  <c r="HC87" i="1" s="1"/>
  <c r="GX87" i="1" s="1"/>
  <c r="C88" i="1"/>
  <c r="D88" i="1"/>
  <c r="AC88" i="1"/>
  <c r="CQ88" i="1" s="1"/>
  <c r="P88" i="1" s="1"/>
  <c r="AE88" i="1"/>
  <c r="AF88" i="1"/>
  <c r="AG88" i="1"/>
  <c r="CU88" i="1" s="1"/>
  <c r="T88" i="1" s="1"/>
  <c r="AH88" i="1"/>
  <c r="AI88" i="1"/>
  <c r="CW88" i="1" s="1"/>
  <c r="V88" i="1" s="1"/>
  <c r="AJ88" i="1"/>
  <c r="CR88" i="1"/>
  <c r="Q88" i="1" s="1"/>
  <c r="J198" i="7" s="1"/>
  <c r="CS88" i="1"/>
  <c r="CV88" i="1"/>
  <c r="U88" i="1" s="1"/>
  <c r="K204" i="7" s="1"/>
  <c r="CX88" i="1"/>
  <c r="W88" i="1" s="1"/>
  <c r="GL88" i="1"/>
  <c r="GN88" i="1"/>
  <c r="GO88" i="1"/>
  <c r="GV88" i="1"/>
  <c r="HC88" i="1"/>
  <c r="GX88" i="1" s="1"/>
  <c r="C89" i="1"/>
  <c r="D89" i="1"/>
  <c r="I89" i="1"/>
  <c r="K89" i="1"/>
  <c r="AC89" i="1"/>
  <c r="CQ89" i="1" s="1"/>
  <c r="AE89" i="1"/>
  <c r="AF89" i="1"/>
  <c r="AG89" i="1"/>
  <c r="CU89" i="1" s="1"/>
  <c r="AH89" i="1"/>
  <c r="AI89" i="1"/>
  <c r="AJ89" i="1"/>
  <c r="CX89" i="1" s="1"/>
  <c r="CV89" i="1"/>
  <c r="CW89" i="1"/>
  <c r="GL89" i="1"/>
  <c r="GN89" i="1"/>
  <c r="GO89" i="1"/>
  <c r="GV89" i="1"/>
  <c r="HC89" i="1"/>
  <c r="C90" i="1"/>
  <c r="D90" i="1"/>
  <c r="W90" i="1"/>
  <c r="AC90" i="1"/>
  <c r="CQ90" i="1" s="1"/>
  <c r="P90" i="1" s="1"/>
  <c r="J221" i="7" s="1"/>
  <c r="AE90" i="1"/>
  <c r="AF90" i="1"/>
  <c r="AG90" i="1"/>
  <c r="AH90" i="1"/>
  <c r="CV90" i="1" s="1"/>
  <c r="U90" i="1" s="1"/>
  <c r="K225" i="7" s="1"/>
  <c r="AI90" i="1"/>
  <c r="CW90" i="1" s="1"/>
  <c r="V90" i="1" s="1"/>
  <c r="AJ90" i="1"/>
  <c r="CX90" i="1" s="1"/>
  <c r="CU90" i="1"/>
  <c r="T90" i="1" s="1"/>
  <c r="GL90" i="1"/>
  <c r="GN90" i="1"/>
  <c r="GO90" i="1"/>
  <c r="GV90" i="1"/>
  <c r="HC90" i="1" s="1"/>
  <c r="GX90" i="1" s="1"/>
  <c r="C91" i="1"/>
  <c r="D91" i="1"/>
  <c r="I91" i="1"/>
  <c r="K91" i="1"/>
  <c r="AC91" i="1"/>
  <c r="AE91" i="1"/>
  <c r="AF91" i="1"/>
  <c r="AG91" i="1"/>
  <c r="AH91" i="1"/>
  <c r="CV91" i="1" s="1"/>
  <c r="U91" i="1" s="1"/>
  <c r="K236" i="7" s="1"/>
  <c r="AI91" i="1"/>
  <c r="CW91" i="1" s="1"/>
  <c r="V91" i="1" s="1"/>
  <c r="AJ91" i="1"/>
  <c r="CX91" i="1" s="1"/>
  <c r="W91" i="1" s="1"/>
  <c r="CU91" i="1"/>
  <c r="T91" i="1" s="1"/>
  <c r="GL91" i="1"/>
  <c r="BZ110" i="1" s="1"/>
  <c r="GN91" i="1"/>
  <c r="GO91" i="1"/>
  <c r="GV91" i="1"/>
  <c r="HC91" i="1" s="1"/>
  <c r="GX91" i="1" s="1"/>
  <c r="C92" i="1"/>
  <c r="D92" i="1"/>
  <c r="I92" i="1"/>
  <c r="K92" i="1"/>
  <c r="AC92" i="1"/>
  <c r="AE92" i="1"/>
  <c r="AF92" i="1"/>
  <c r="AG92" i="1"/>
  <c r="CU92" i="1" s="1"/>
  <c r="AH92" i="1"/>
  <c r="CV92" i="1" s="1"/>
  <c r="AI92" i="1"/>
  <c r="CW92" i="1" s="1"/>
  <c r="V92" i="1" s="1"/>
  <c r="AJ92" i="1"/>
  <c r="CX92" i="1" s="1"/>
  <c r="CQ92" i="1"/>
  <c r="P92" i="1" s="1"/>
  <c r="J243" i="7" s="1"/>
  <c r="CR92" i="1"/>
  <c r="GL92" i="1"/>
  <c r="GN92" i="1"/>
  <c r="GO92" i="1"/>
  <c r="GV92" i="1"/>
  <c r="HC92" i="1" s="1"/>
  <c r="GX92" i="1" s="1"/>
  <c r="C93" i="1"/>
  <c r="D93" i="1"/>
  <c r="AC93" i="1"/>
  <c r="CQ93" i="1" s="1"/>
  <c r="P93" i="1" s="1"/>
  <c r="J253" i="7" s="1"/>
  <c r="AE93" i="1"/>
  <c r="AF93" i="1"/>
  <c r="AG93" i="1"/>
  <c r="CU93" i="1" s="1"/>
  <c r="T93" i="1" s="1"/>
  <c r="AH93" i="1"/>
  <c r="AI93" i="1"/>
  <c r="AJ93" i="1"/>
  <c r="CX93" i="1" s="1"/>
  <c r="W93" i="1" s="1"/>
  <c r="CR93" i="1"/>
  <c r="Q93" i="1" s="1"/>
  <c r="J251" i="7" s="1"/>
  <c r="CS93" i="1"/>
  <c r="CV93" i="1"/>
  <c r="U93" i="1" s="1"/>
  <c r="K257" i="7" s="1"/>
  <c r="CW93" i="1"/>
  <c r="V93" i="1" s="1"/>
  <c r="GL93" i="1"/>
  <c r="GN93" i="1"/>
  <c r="GO93" i="1"/>
  <c r="GV93" i="1"/>
  <c r="HC93" i="1" s="1"/>
  <c r="GX93" i="1" s="1"/>
  <c r="C94" i="1"/>
  <c r="D94" i="1"/>
  <c r="S94" i="1"/>
  <c r="CZ94" i="1" s="1"/>
  <c r="Y94" i="1" s="1"/>
  <c r="T94" i="1"/>
  <c r="AC94" i="1"/>
  <c r="CQ94" i="1" s="1"/>
  <c r="P94" i="1" s="1"/>
  <c r="AE94" i="1"/>
  <c r="CS94" i="1" s="1"/>
  <c r="R94" i="1" s="1"/>
  <c r="GK94" i="1" s="1"/>
  <c r="AF94" i="1"/>
  <c r="CT94" i="1" s="1"/>
  <c r="AG94" i="1"/>
  <c r="CU94" i="1" s="1"/>
  <c r="AH94" i="1"/>
  <c r="CV94" i="1" s="1"/>
  <c r="U94" i="1" s="1"/>
  <c r="AI94" i="1"/>
  <c r="AJ94" i="1"/>
  <c r="CX94" i="1" s="1"/>
  <c r="W94" i="1" s="1"/>
  <c r="CR94" i="1"/>
  <c r="Q94" i="1" s="1"/>
  <c r="CW94" i="1"/>
  <c r="V94" i="1" s="1"/>
  <c r="CY94" i="1"/>
  <c r="X94" i="1" s="1"/>
  <c r="GL94" i="1"/>
  <c r="GN94" i="1"/>
  <c r="GO94" i="1"/>
  <c r="GV94" i="1"/>
  <c r="HC94" i="1"/>
  <c r="GX94" i="1" s="1"/>
  <c r="C95" i="1"/>
  <c r="D95" i="1"/>
  <c r="AC95" i="1"/>
  <c r="CQ95" i="1" s="1"/>
  <c r="P95" i="1" s="1"/>
  <c r="AE95" i="1"/>
  <c r="AF95" i="1"/>
  <c r="AG95" i="1"/>
  <c r="CU95" i="1" s="1"/>
  <c r="T95" i="1" s="1"/>
  <c r="AH95" i="1"/>
  <c r="AI95" i="1"/>
  <c r="AJ95" i="1"/>
  <c r="CR95" i="1"/>
  <c r="Q95" i="1" s="1"/>
  <c r="J261" i="7" s="1"/>
  <c r="CV95" i="1"/>
  <c r="U95" i="1" s="1"/>
  <c r="K267" i="7" s="1"/>
  <c r="CW95" i="1"/>
  <c r="V95" i="1" s="1"/>
  <c r="CX95" i="1"/>
  <c r="W95" i="1" s="1"/>
  <c r="GL95" i="1"/>
  <c r="GN95" i="1"/>
  <c r="GO95" i="1"/>
  <c r="GV95" i="1"/>
  <c r="HC95" i="1" s="1"/>
  <c r="GX95" i="1" s="1"/>
  <c r="C96" i="1"/>
  <c r="D96" i="1"/>
  <c r="AC96" i="1"/>
  <c r="CQ96" i="1" s="1"/>
  <c r="P96" i="1" s="1"/>
  <c r="AE96" i="1"/>
  <c r="CS96" i="1" s="1"/>
  <c r="R96" i="1" s="1"/>
  <c r="GK96" i="1" s="1"/>
  <c r="AF96" i="1"/>
  <c r="CT96" i="1" s="1"/>
  <c r="S96" i="1" s="1"/>
  <c r="CZ96" i="1" s="1"/>
  <c r="Y96" i="1" s="1"/>
  <c r="AG96" i="1"/>
  <c r="CU96" i="1" s="1"/>
  <c r="T96" i="1" s="1"/>
  <c r="AH96" i="1"/>
  <c r="CV96" i="1" s="1"/>
  <c r="U96" i="1" s="1"/>
  <c r="AI96" i="1"/>
  <c r="AJ96" i="1"/>
  <c r="CR96" i="1"/>
  <c r="Q96" i="1" s="1"/>
  <c r="CW96" i="1"/>
  <c r="V96" i="1" s="1"/>
  <c r="CX96" i="1"/>
  <c r="W96" i="1" s="1"/>
  <c r="GL96" i="1"/>
  <c r="GN96" i="1"/>
  <c r="GO96" i="1"/>
  <c r="GV96" i="1"/>
  <c r="HC96" i="1"/>
  <c r="GX96" i="1" s="1"/>
  <c r="C97" i="1"/>
  <c r="D97" i="1"/>
  <c r="I97" i="1"/>
  <c r="K97" i="1"/>
  <c r="AC97" i="1"/>
  <c r="CQ97" i="1" s="1"/>
  <c r="AE97" i="1"/>
  <c r="AF97" i="1"/>
  <c r="AG97" i="1"/>
  <c r="AH97" i="1"/>
  <c r="AI97" i="1"/>
  <c r="CW97" i="1" s="1"/>
  <c r="AJ97" i="1"/>
  <c r="CX97" i="1" s="1"/>
  <c r="CT97" i="1"/>
  <c r="S97" i="1" s="1"/>
  <c r="CU97" i="1"/>
  <c r="T97" i="1" s="1"/>
  <c r="CV97" i="1"/>
  <c r="GL97" i="1"/>
  <c r="GN97" i="1"/>
  <c r="GO97" i="1"/>
  <c r="GV97" i="1"/>
  <c r="HC97" i="1" s="1"/>
  <c r="GX97" i="1"/>
  <c r="C98" i="1"/>
  <c r="D98" i="1"/>
  <c r="I98" i="1"/>
  <c r="K98" i="1"/>
  <c r="AC98" i="1"/>
  <c r="CQ98" i="1" s="1"/>
  <c r="AE98" i="1"/>
  <c r="AF98" i="1"/>
  <c r="AG98" i="1"/>
  <c r="CU98" i="1" s="1"/>
  <c r="AH98" i="1"/>
  <c r="CV98" i="1" s="1"/>
  <c r="AI98" i="1"/>
  <c r="CW98" i="1" s="1"/>
  <c r="AJ98" i="1"/>
  <c r="CS98" i="1"/>
  <c r="CT98" i="1"/>
  <c r="CX98" i="1"/>
  <c r="GL98" i="1"/>
  <c r="GN98" i="1"/>
  <c r="GO98" i="1"/>
  <c r="GV98" i="1"/>
  <c r="HC98" i="1" s="1"/>
  <c r="C99" i="1"/>
  <c r="D99" i="1"/>
  <c r="I99" i="1"/>
  <c r="K99" i="1"/>
  <c r="Q99" i="1"/>
  <c r="J293" i="7" s="1"/>
  <c r="AC99" i="1"/>
  <c r="CQ99" i="1" s="1"/>
  <c r="AE99" i="1"/>
  <c r="AF99" i="1"/>
  <c r="AG99" i="1"/>
  <c r="CU99" i="1" s="1"/>
  <c r="AH99" i="1"/>
  <c r="CV99" i="1" s="1"/>
  <c r="AI99" i="1"/>
  <c r="AJ99" i="1"/>
  <c r="CR99" i="1"/>
  <c r="CW99" i="1"/>
  <c r="CX99" i="1"/>
  <c r="GL99" i="1"/>
  <c r="GN99" i="1"/>
  <c r="GO99" i="1"/>
  <c r="GV99" i="1"/>
  <c r="HC99" i="1"/>
  <c r="GX99" i="1" s="1"/>
  <c r="C100" i="1"/>
  <c r="D100" i="1"/>
  <c r="I100" i="1"/>
  <c r="K100" i="1"/>
  <c r="U100" i="1"/>
  <c r="K310" i="7" s="1"/>
  <c r="AC100" i="1"/>
  <c r="AE100" i="1"/>
  <c r="AF100" i="1"/>
  <c r="CT100" i="1" s="1"/>
  <c r="AG100" i="1"/>
  <c r="AH100" i="1"/>
  <c r="AI100" i="1"/>
  <c r="CW100" i="1" s="1"/>
  <c r="AJ100" i="1"/>
  <c r="CX100" i="1" s="1"/>
  <c r="CQ100" i="1"/>
  <c r="CU100" i="1"/>
  <c r="CV100" i="1"/>
  <c r="GL100" i="1"/>
  <c r="GN100" i="1"/>
  <c r="GO100" i="1"/>
  <c r="GV100" i="1"/>
  <c r="HC100" i="1" s="1"/>
  <c r="C101" i="1"/>
  <c r="D101" i="1"/>
  <c r="I101" i="1"/>
  <c r="K101" i="1"/>
  <c r="AC101" i="1"/>
  <c r="CQ101" i="1" s="1"/>
  <c r="AD101" i="1"/>
  <c r="AE101" i="1"/>
  <c r="AF101" i="1"/>
  <c r="AG101" i="1"/>
  <c r="AH101" i="1"/>
  <c r="CV101" i="1" s="1"/>
  <c r="AI101" i="1"/>
  <c r="CW101" i="1" s="1"/>
  <c r="AJ101" i="1"/>
  <c r="CU101" i="1"/>
  <c r="CX101" i="1"/>
  <c r="GL101" i="1"/>
  <c r="GN101" i="1"/>
  <c r="GO101" i="1"/>
  <c r="GV101" i="1"/>
  <c r="HC101" i="1" s="1"/>
  <c r="C102" i="1"/>
  <c r="D102" i="1"/>
  <c r="I102" i="1"/>
  <c r="K102" i="1"/>
  <c r="AC102" i="1"/>
  <c r="CQ102" i="1" s="1"/>
  <c r="P102" i="1" s="1"/>
  <c r="AE102" i="1"/>
  <c r="AF102" i="1"/>
  <c r="AG102" i="1"/>
  <c r="CU102" i="1" s="1"/>
  <c r="AH102" i="1"/>
  <c r="AI102" i="1"/>
  <c r="AJ102" i="1"/>
  <c r="CV102" i="1"/>
  <c r="CW102" i="1"/>
  <c r="CX102" i="1"/>
  <c r="GL102" i="1"/>
  <c r="GN102" i="1"/>
  <c r="GO102" i="1"/>
  <c r="GV102" i="1"/>
  <c r="HC102" i="1" s="1"/>
  <c r="GX102" i="1" s="1"/>
  <c r="C103" i="1"/>
  <c r="D103" i="1"/>
  <c r="I103" i="1"/>
  <c r="K103" i="1"/>
  <c r="U103" i="1"/>
  <c r="K341" i="7" s="1"/>
  <c r="W103" i="1"/>
  <c r="AC103" i="1"/>
  <c r="AE103" i="1"/>
  <c r="AF103" i="1"/>
  <c r="CT103" i="1" s="1"/>
  <c r="AG103" i="1"/>
  <c r="AH103" i="1"/>
  <c r="AI103" i="1"/>
  <c r="CW103" i="1" s="1"/>
  <c r="AJ103" i="1"/>
  <c r="CX103" i="1" s="1"/>
  <c r="CQ103" i="1"/>
  <c r="P103" i="1" s="1"/>
  <c r="CU103" i="1"/>
  <c r="CV103" i="1"/>
  <c r="GL103" i="1"/>
  <c r="GN103" i="1"/>
  <c r="GO103" i="1"/>
  <c r="GV103" i="1"/>
  <c r="HC103" i="1" s="1"/>
  <c r="C104" i="1"/>
  <c r="D104" i="1"/>
  <c r="U104" i="1"/>
  <c r="K351" i="7" s="1"/>
  <c r="AC104" i="1"/>
  <c r="AE104" i="1"/>
  <c r="U343" i="7" s="1"/>
  <c r="AF104" i="1"/>
  <c r="AG104" i="1"/>
  <c r="AH104" i="1"/>
  <c r="CV104" i="1" s="1"/>
  <c r="AI104" i="1"/>
  <c r="AJ104" i="1"/>
  <c r="CX104" i="1" s="1"/>
  <c r="W104" i="1" s="1"/>
  <c r="CU104" i="1"/>
  <c r="T104" i="1" s="1"/>
  <c r="CW104" i="1"/>
  <c r="V104" i="1" s="1"/>
  <c r="GL104" i="1"/>
  <c r="GN104" i="1"/>
  <c r="GO104" i="1"/>
  <c r="GV104" i="1"/>
  <c r="HC104" i="1" s="1"/>
  <c r="GX104" i="1" s="1"/>
  <c r="C105" i="1"/>
  <c r="D105" i="1"/>
  <c r="I105" i="1"/>
  <c r="K105" i="1"/>
  <c r="AC105" i="1"/>
  <c r="CQ105" i="1" s="1"/>
  <c r="P105" i="1" s="1"/>
  <c r="J358" i="7" s="1"/>
  <c r="AD105" i="1"/>
  <c r="AE105" i="1"/>
  <c r="AF105" i="1"/>
  <c r="AG105" i="1"/>
  <c r="CU105" i="1" s="1"/>
  <c r="AH105" i="1"/>
  <c r="CV105" i="1" s="1"/>
  <c r="AI105" i="1"/>
  <c r="CW105" i="1" s="1"/>
  <c r="AJ105" i="1"/>
  <c r="CX105" i="1"/>
  <c r="GL105" i="1"/>
  <c r="GN105" i="1"/>
  <c r="GO105" i="1"/>
  <c r="GV105" i="1"/>
  <c r="HC105" i="1" s="1"/>
  <c r="GX105" i="1" s="1"/>
  <c r="C106" i="1"/>
  <c r="D106" i="1"/>
  <c r="I106" i="1"/>
  <c r="K106" i="1"/>
  <c r="AC106" i="1"/>
  <c r="CQ106" i="1" s="1"/>
  <c r="AE106" i="1"/>
  <c r="AF106" i="1"/>
  <c r="AG106" i="1"/>
  <c r="CU106" i="1" s="1"/>
  <c r="AH106" i="1"/>
  <c r="AI106" i="1"/>
  <c r="CW106" i="1" s="1"/>
  <c r="AJ106" i="1"/>
  <c r="CX106" i="1" s="1"/>
  <c r="CV106" i="1"/>
  <c r="GL106" i="1"/>
  <c r="GN106" i="1"/>
  <c r="GO106" i="1"/>
  <c r="GV106" i="1"/>
  <c r="HC106" i="1" s="1"/>
  <c r="GX106" i="1" s="1"/>
  <c r="C107" i="1"/>
  <c r="D107" i="1"/>
  <c r="AC107" i="1"/>
  <c r="CQ107" i="1" s="1"/>
  <c r="P107" i="1" s="1"/>
  <c r="AE107" i="1"/>
  <c r="AF107" i="1"/>
  <c r="AG107" i="1"/>
  <c r="CU107" i="1" s="1"/>
  <c r="T107" i="1" s="1"/>
  <c r="AH107" i="1"/>
  <c r="CV107" i="1" s="1"/>
  <c r="U107" i="1" s="1"/>
  <c r="K382" i="7" s="1"/>
  <c r="AI107" i="1"/>
  <c r="CW107" i="1" s="1"/>
  <c r="V107" i="1" s="1"/>
  <c r="AJ107" i="1"/>
  <c r="CX107" i="1" s="1"/>
  <c r="W107" i="1" s="1"/>
  <c r="GL107" i="1"/>
  <c r="GN107" i="1"/>
  <c r="GO107" i="1"/>
  <c r="GV107" i="1"/>
  <c r="HC107" i="1" s="1"/>
  <c r="GX107" i="1" s="1"/>
  <c r="C108" i="1"/>
  <c r="D108" i="1"/>
  <c r="I108" i="1"/>
  <c r="K108" i="1"/>
  <c r="AC108" i="1"/>
  <c r="AD108" i="1"/>
  <c r="AE108" i="1"/>
  <c r="U384" i="7" s="1"/>
  <c r="AF108" i="1"/>
  <c r="AG108" i="1"/>
  <c r="CU108" i="1" s="1"/>
  <c r="T108" i="1" s="1"/>
  <c r="AH108" i="1"/>
  <c r="CV108" i="1" s="1"/>
  <c r="U108" i="1" s="1"/>
  <c r="K389" i="7" s="1"/>
  <c r="AI108" i="1"/>
  <c r="CW108" i="1" s="1"/>
  <c r="V108" i="1" s="1"/>
  <c r="AJ108" i="1"/>
  <c r="CX108" i="1" s="1"/>
  <c r="GL108" i="1"/>
  <c r="GN108" i="1"/>
  <c r="GO108" i="1"/>
  <c r="GV108" i="1"/>
  <c r="HC108" i="1" s="1"/>
  <c r="GX108" i="1" s="1"/>
  <c r="B110" i="1"/>
  <c r="B77" i="1" s="1"/>
  <c r="C110" i="1"/>
  <c r="C77" i="1" s="1"/>
  <c r="D110" i="1"/>
  <c r="D77" i="1" s="1"/>
  <c r="F110" i="1"/>
  <c r="F77" i="1" s="1"/>
  <c r="G110" i="1"/>
  <c r="AO110" i="1"/>
  <c r="BC110" i="1"/>
  <c r="BX110" i="1"/>
  <c r="BX77" i="1" s="1"/>
  <c r="BY110" i="1"/>
  <c r="AP110" i="1" s="1"/>
  <c r="CK110" i="1"/>
  <c r="CK77" i="1" s="1"/>
  <c r="CL110" i="1"/>
  <c r="CL77" i="1" s="1"/>
  <c r="CM110" i="1"/>
  <c r="D140" i="1"/>
  <c r="E142" i="1"/>
  <c r="Z142" i="1"/>
  <c r="AA142" i="1"/>
  <c r="AM142" i="1"/>
  <c r="AN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CN142" i="1"/>
  <c r="CO142" i="1"/>
  <c r="CP142" i="1"/>
  <c r="CQ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G142" i="1"/>
  <c r="DH142" i="1"/>
  <c r="DI142" i="1"/>
  <c r="DJ142" i="1"/>
  <c r="DK142" i="1"/>
  <c r="DL142" i="1"/>
  <c r="DM142" i="1"/>
  <c r="DN142" i="1"/>
  <c r="DO142" i="1"/>
  <c r="DP142" i="1"/>
  <c r="DQ142" i="1"/>
  <c r="DR142" i="1"/>
  <c r="DS142" i="1"/>
  <c r="DT142" i="1"/>
  <c r="DU142" i="1"/>
  <c r="DV142" i="1"/>
  <c r="DW142" i="1"/>
  <c r="DX142" i="1"/>
  <c r="DY142" i="1"/>
  <c r="DZ142" i="1"/>
  <c r="EA142" i="1"/>
  <c r="EB142" i="1"/>
  <c r="EC142" i="1"/>
  <c r="ED142" i="1"/>
  <c r="EE142" i="1"/>
  <c r="EF142" i="1"/>
  <c r="EG142" i="1"/>
  <c r="EH142" i="1"/>
  <c r="EI142" i="1"/>
  <c r="EJ142" i="1"/>
  <c r="EK142" i="1"/>
  <c r="EL142" i="1"/>
  <c r="EM142" i="1"/>
  <c r="EN142" i="1"/>
  <c r="EO142" i="1"/>
  <c r="EP142" i="1"/>
  <c r="EQ142" i="1"/>
  <c r="ER142" i="1"/>
  <c r="ES142" i="1"/>
  <c r="ET142" i="1"/>
  <c r="EU142" i="1"/>
  <c r="EV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FP142" i="1"/>
  <c r="FQ142" i="1"/>
  <c r="FR142" i="1"/>
  <c r="FS142" i="1"/>
  <c r="FT142" i="1"/>
  <c r="FU142" i="1"/>
  <c r="FV142" i="1"/>
  <c r="FW142" i="1"/>
  <c r="FX142" i="1"/>
  <c r="FY142" i="1"/>
  <c r="FZ142" i="1"/>
  <c r="GA142" i="1"/>
  <c r="GB142" i="1"/>
  <c r="GC142" i="1"/>
  <c r="GD142" i="1"/>
  <c r="GE142" i="1"/>
  <c r="GF142" i="1"/>
  <c r="GG142" i="1"/>
  <c r="GH142" i="1"/>
  <c r="GI142" i="1"/>
  <c r="GJ142" i="1"/>
  <c r="GK142" i="1"/>
  <c r="GL142" i="1"/>
  <c r="GM142" i="1"/>
  <c r="GN142" i="1"/>
  <c r="GO142" i="1"/>
  <c r="GP142" i="1"/>
  <c r="GQ142" i="1"/>
  <c r="GR142" i="1"/>
  <c r="GS142" i="1"/>
  <c r="GT142" i="1"/>
  <c r="GU142" i="1"/>
  <c r="GV142" i="1"/>
  <c r="GW142" i="1"/>
  <c r="GX142" i="1"/>
  <c r="C144" i="1"/>
  <c r="D144" i="1"/>
  <c r="AB144" i="1"/>
  <c r="AC144" i="1"/>
  <c r="CQ144" i="1" s="1"/>
  <c r="P144" i="1" s="1"/>
  <c r="AD144" i="1"/>
  <c r="AE144" i="1"/>
  <c r="AF144" i="1"/>
  <c r="AG144" i="1"/>
  <c r="CU144" i="1" s="1"/>
  <c r="T144" i="1" s="1"/>
  <c r="AH144" i="1"/>
  <c r="CV144" i="1" s="1"/>
  <c r="U144" i="1" s="1"/>
  <c r="K400" i="7" s="1"/>
  <c r="AI144" i="1"/>
  <c r="AJ144" i="1"/>
  <c r="CW144" i="1"/>
  <c r="V144" i="1" s="1"/>
  <c r="CX144" i="1"/>
  <c r="W144" i="1" s="1"/>
  <c r="GL144" i="1"/>
  <c r="GN144" i="1"/>
  <c r="GO144" i="1"/>
  <c r="GV144" i="1"/>
  <c r="HC144" i="1"/>
  <c r="GX144" i="1" s="1"/>
  <c r="C145" i="1"/>
  <c r="D145" i="1"/>
  <c r="AC145" i="1"/>
  <c r="CQ145" i="1" s="1"/>
  <c r="P145" i="1" s="1"/>
  <c r="AE145" i="1"/>
  <c r="AF145" i="1"/>
  <c r="AG145" i="1"/>
  <c r="CU145" i="1" s="1"/>
  <c r="T145" i="1" s="1"/>
  <c r="AH145" i="1"/>
  <c r="CV145" i="1" s="1"/>
  <c r="U145" i="1" s="1"/>
  <c r="K409" i="7" s="1"/>
  <c r="AI145" i="1"/>
  <c r="CW145" i="1" s="1"/>
  <c r="V145" i="1" s="1"/>
  <c r="AJ145" i="1"/>
  <c r="CS145" i="1"/>
  <c r="CX145" i="1"/>
  <c r="W145" i="1" s="1"/>
  <c r="GL145" i="1"/>
  <c r="GN145" i="1"/>
  <c r="GO145" i="1"/>
  <c r="GV145" i="1"/>
  <c r="HC145" i="1"/>
  <c r="GX145" i="1" s="1"/>
  <c r="C146" i="1"/>
  <c r="D146" i="1"/>
  <c r="AC146" i="1"/>
  <c r="CQ146" i="1" s="1"/>
  <c r="P146" i="1" s="1"/>
  <c r="AD146" i="1"/>
  <c r="AE146" i="1"/>
  <c r="AF146" i="1"/>
  <c r="AG146" i="1"/>
  <c r="CU146" i="1" s="1"/>
  <c r="T146" i="1" s="1"/>
  <c r="AH146" i="1"/>
  <c r="CV146" i="1" s="1"/>
  <c r="U146" i="1" s="1"/>
  <c r="K418" i="7" s="1"/>
  <c r="AI146" i="1"/>
  <c r="CW146" i="1" s="1"/>
  <c r="V146" i="1" s="1"/>
  <c r="AJ146" i="1"/>
  <c r="CX146" i="1" s="1"/>
  <c r="W146" i="1" s="1"/>
  <c r="GL146" i="1"/>
  <c r="GN146" i="1"/>
  <c r="GO146" i="1"/>
  <c r="GV146" i="1"/>
  <c r="HC146" i="1"/>
  <c r="GX146" i="1" s="1"/>
  <c r="C147" i="1"/>
  <c r="D147" i="1"/>
  <c r="AC147" i="1"/>
  <c r="AE147" i="1"/>
  <c r="AD147" i="1" s="1"/>
  <c r="AF147" i="1"/>
  <c r="CT147" i="1" s="1"/>
  <c r="S147" i="1" s="1"/>
  <c r="AG147" i="1"/>
  <c r="CU147" i="1" s="1"/>
  <c r="T147" i="1" s="1"/>
  <c r="AH147" i="1"/>
  <c r="CV147" i="1" s="1"/>
  <c r="U147" i="1" s="1"/>
  <c r="AI147" i="1"/>
  <c r="CW147" i="1" s="1"/>
  <c r="V147" i="1" s="1"/>
  <c r="AJ147" i="1"/>
  <c r="CX147" i="1" s="1"/>
  <c r="W147" i="1" s="1"/>
  <c r="CQ147" i="1"/>
  <c r="P147" i="1" s="1"/>
  <c r="CR147" i="1"/>
  <c r="Q147" i="1" s="1"/>
  <c r="CS147" i="1"/>
  <c r="R147" i="1" s="1"/>
  <c r="GK147" i="1" s="1"/>
  <c r="GL147" i="1"/>
  <c r="GN147" i="1"/>
  <c r="GO147" i="1"/>
  <c r="GV147" i="1"/>
  <c r="HC147" i="1"/>
  <c r="GX147" i="1" s="1"/>
  <c r="C148" i="1"/>
  <c r="D148" i="1"/>
  <c r="AC148" i="1"/>
  <c r="CQ148" i="1" s="1"/>
  <c r="P148" i="1" s="1"/>
  <c r="AD148" i="1"/>
  <c r="AE148" i="1"/>
  <c r="AF148" i="1"/>
  <c r="AG148" i="1"/>
  <c r="CU148" i="1" s="1"/>
  <c r="T148" i="1" s="1"/>
  <c r="AH148" i="1"/>
  <c r="CV148" i="1" s="1"/>
  <c r="U148" i="1" s="1"/>
  <c r="AI148" i="1"/>
  <c r="CW148" i="1" s="1"/>
  <c r="V148" i="1" s="1"/>
  <c r="AJ148" i="1"/>
  <c r="CX148" i="1" s="1"/>
  <c r="W148" i="1" s="1"/>
  <c r="CR148" i="1"/>
  <c r="Q148" i="1" s="1"/>
  <c r="CS148" i="1"/>
  <c r="R148" i="1" s="1"/>
  <c r="GK148" i="1" s="1"/>
  <c r="GL148" i="1"/>
  <c r="GN148" i="1"/>
  <c r="GO148" i="1"/>
  <c r="GV148" i="1"/>
  <c r="HC148" i="1" s="1"/>
  <c r="GX148" i="1" s="1"/>
  <c r="C149" i="1"/>
  <c r="D149" i="1"/>
  <c r="T149" i="1"/>
  <c r="AC149" i="1"/>
  <c r="AE149" i="1"/>
  <c r="AD149" i="1" s="1"/>
  <c r="AF149" i="1"/>
  <c r="AG149" i="1"/>
  <c r="CU149" i="1" s="1"/>
  <c r="AH149" i="1"/>
  <c r="CV149" i="1" s="1"/>
  <c r="U149" i="1" s="1"/>
  <c r="AI149" i="1"/>
  <c r="AJ149" i="1"/>
  <c r="CX149" i="1" s="1"/>
  <c r="W149" i="1" s="1"/>
  <c r="CR149" i="1"/>
  <c r="Q149" i="1" s="1"/>
  <c r="CS149" i="1"/>
  <c r="R149" i="1" s="1"/>
  <c r="GK149" i="1" s="1"/>
  <c r="CT149" i="1"/>
  <c r="S149" i="1" s="1"/>
  <c r="CW149" i="1"/>
  <c r="V149" i="1" s="1"/>
  <c r="GL149" i="1"/>
  <c r="GN149" i="1"/>
  <c r="GO149" i="1"/>
  <c r="GV149" i="1"/>
  <c r="HC149" i="1" s="1"/>
  <c r="GX149" i="1" s="1"/>
  <c r="C150" i="1"/>
  <c r="D150" i="1"/>
  <c r="AC150" i="1"/>
  <c r="CQ150" i="1" s="1"/>
  <c r="P150" i="1" s="1"/>
  <c r="AE150" i="1"/>
  <c r="CR150" i="1" s="1"/>
  <c r="Q150" i="1" s="1"/>
  <c r="AF150" i="1"/>
  <c r="AG150" i="1"/>
  <c r="CU150" i="1" s="1"/>
  <c r="T150" i="1" s="1"/>
  <c r="AH150" i="1"/>
  <c r="CV150" i="1" s="1"/>
  <c r="U150" i="1" s="1"/>
  <c r="AI150" i="1"/>
  <c r="CW150" i="1" s="1"/>
  <c r="V150" i="1" s="1"/>
  <c r="AJ150" i="1"/>
  <c r="CX150" i="1" s="1"/>
  <c r="W150" i="1" s="1"/>
  <c r="CS150" i="1"/>
  <c r="R150" i="1" s="1"/>
  <c r="GK150" i="1" s="1"/>
  <c r="CT150" i="1"/>
  <c r="S150" i="1" s="1"/>
  <c r="GL150" i="1"/>
  <c r="GN150" i="1"/>
  <c r="GO150" i="1"/>
  <c r="GV150" i="1"/>
  <c r="HC150" i="1" s="1"/>
  <c r="GX150" i="1" s="1"/>
  <c r="C151" i="1"/>
  <c r="D151" i="1"/>
  <c r="AC151" i="1"/>
  <c r="AE151" i="1"/>
  <c r="AF151" i="1"/>
  <c r="CT151" i="1" s="1"/>
  <c r="S151" i="1" s="1"/>
  <c r="AG151" i="1"/>
  <c r="CU151" i="1" s="1"/>
  <c r="T151" i="1" s="1"/>
  <c r="AH151" i="1"/>
  <c r="CV151" i="1" s="1"/>
  <c r="U151" i="1" s="1"/>
  <c r="AI151" i="1"/>
  <c r="CW151" i="1" s="1"/>
  <c r="V151" i="1" s="1"/>
  <c r="AJ151" i="1"/>
  <c r="CX151" i="1" s="1"/>
  <c r="W151" i="1" s="1"/>
  <c r="GL151" i="1"/>
  <c r="GN151" i="1"/>
  <c r="GO151" i="1"/>
  <c r="GV151" i="1"/>
  <c r="HC151" i="1"/>
  <c r="GX151" i="1" s="1"/>
  <c r="C152" i="1"/>
  <c r="D152" i="1"/>
  <c r="AB152" i="1"/>
  <c r="AC152" i="1"/>
  <c r="CQ152" i="1" s="1"/>
  <c r="P152" i="1" s="1"/>
  <c r="AE152" i="1"/>
  <c r="AD152" i="1" s="1"/>
  <c r="AF152" i="1"/>
  <c r="CT152" i="1" s="1"/>
  <c r="S152" i="1" s="1"/>
  <c r="AG152" i="1"/>
  <c r="CU152" i="1" s="1"/>
  <c r="T152" i="1" s="1"/>
  <c r="AH152" i="1"/>
  <c r="CV152" i="1" s="1"/>
  <c r="U152" i="1" s="1"/>
  <c r="AI152" i="1"/>
  <c r="CW152" i="1" s="1"/>
  <c r="V152" i="1" s="1"/>
  <c r="AJ152" i="1"/>
  <c r="CR152" i="1"/>
  <c r="Q152" i="1" s="1"/>
  <c r="CX152" i="1"/>
  <c r="W152" i="1" s="1"/>
  <c r="GL152" i="1"/>
  <c r="GN152" i="1"/>
  <c r="GO152" i="1"/>
  <c r="GV152" i="1"/>
  <c r="HC152" i="1"/>
  <c r="GX152" i="1" s="1"/>
  <c r="C153" i="1"/>
  <c r="D153" i="1"/>
  <c r="I153" i="1"/>
  <c r="K153" i="1"/>
  <c r="AC153" i="1"/>
  <c r="AE153" i="1"/>
  <c r="CS153" i="1" s="1"/>
  <c r="R153" i="1" s="1"/>
  <c r="GK153" i="1" s="1"/>
  <c r="AF153" i="1"/>
  <c r="CT153" i="1" s="1"/>
  <c r="S153" i="1" s="1"/>
  <c r="AG153" i="1"/>
  <c r="CU153" i="1" s="1"/>
  <c r="T153" i="1" s="1"/>
  <c r="AH153" i="1"/>
  <c r="AI153" i="1"/>
  <c r="CW153" i="1" s="1"/>
  <c r="V153" i="1" s="1"/>
  <c r="AJ153" i="1"/>
  <c r="CX153" i="1" s="1"/>
  <c r="W153" i="1" s="1"/>
  <c r="CQ153" i="1"/>
  <c r="CV153" i="1"/>
  <c r="U153" i="1" s="1"/>
  <c r="GL153" i="1"/>
  <c r="GN153" i="1"/>
  <c r="GO153" i="1"/>
  <c r="GV153" i="1"/>
  <c r="HC153" i="1"/>
  <c r="C154" i="1"/>
  <c r="D154" i="1"/>
  <c r="I154" i="1"/>
  <c r="K154" i="1"/>
  <c r="U154" i="1"/>
  <c r="AC154" i="1"/>
  <c r="CQ154" i="1" s="1"/>
  <c r="P154" i="1" s="1"/>
  <c r="AE154" i="1"/>
  <c r="CR154" i="1" s="1"/>
  <c r="AF154" i="1"/>
  <c r="AG154" i="1"/>
  <c r="AH154" i="1"/>
  <c r="CV154" i="1" s="1"/>
  <c r="AI154" i="1"/>
  <c r="CW154" i="1" s="1"/>
  <c r="V154" i="1" s="1"/>
  <c r="AJ154" i="1"/>
  <c r="CX154" i="1" s="1"/>
  <c r="W154" i="1" s="1"/>
  <c r="CT154" i="1"/>
  <c r="S154" i="1" s="1"/>
  <c r="CU154" i="1"/>
  <c r="GL154" i="1"/>
  <c r="GN154" i="1"/>
  <c r="GO154" i="1"/>
  <c r="GV154" i="1"/>
  <c r="HC154" i="1" s="1"/>
  <c r="C155" i="1"/>
  <c r="D155" i="1"/>
  <c r="I155" i="1"/>
  <c r="K155" i="1"/>
  <c r="AC155" i="1"/>
  <c r="AE155" i="1"/>
  <c r="U420" i="7" s="1"/>
  <c r="AF155" i="1"/>
  <c r="AG155" i="1"/>
  <c r="CU155" i="1" s="1"/>
  <c r="AH155" i="1"/>
  <c r="CV155" i="1" s="1"/>
  <c r="U155" i="1" s="1"/>
  <c r="K429" i="7" s="1"/>
  <c r="AI155" i="1"/>
  <c r="AJ155" i="1"/>
  <c r="CX155" i="1" s="1"/>
  <c r="CQ155" i="1"/>
  <c r="CW155" i="1"/>
  <c r="GL155" i="1"/>
  <c r="GN155" i="1"/>
  <c r="GO155" i="1"/>
  <c r="GV155" i="1"/>
  <c r="HC155" i="1" s="1"/>
  <c r="C156" i="1"/>
  <c r="D156" i="1"/>
  <c r="AC156" i="1"/>
  <c r="AE156" i="1"/>
  <c r="AF156" i="1"/>
  <c r="AG156" i="1"/>
  <c r="CU156" i="1" s="1"/>
  <c r="T156" i="1" s="1"/>
  <c r="AH156" i="1"/>
  <c r="CV156" i="1" s="1"/>
  <c r="U156" i="1" s="1"/>
  <c r="K439" i="7" s="1"/>
  <c r="AI156" i="1"/>
  <c r="CW156" i="1" s="1"/>
  <c r="V156" i="1" s="1"/>
  <c r="AJ156" i="1"/>
  <c r="CX156" i="1" s="1"/>
  <c r="W156" i="1" s="1"/>
  <c r="CQ156" i="1"/>
  <c r="P156" i="1" s="1"/>
  <c r="J435" i="7" s="1"/>
  <c r="CR156" i="1"/>
  <c r="Q156" i="1" s="1"/>
  <c r="J433" i="7" s="1"/>
  <c r="CS156" i="1"/>
  <c r="GL156" i="1"/>
  <c r="GN156" i="1"/>
  <c r="GO156" i="1"/>
  <c r="GV156" i="1"/>
  <c r="HC156" i="1"/>
  <c r="GX156" i="1" s="1"/>
  <c r="C157" i="1"/>
  <c r="D157" i="1"/>
  <c r="AC157" i="1"/>
  <c r="AD157" i="1"/>
  <c r="AE157" i="1"/>
  <c r="U441" i="7" s="1"/>
  <c r="AF157" i="1"/>
  <c r="AG157" i="1"/>
  <c r="CU157" i="1" s="1"/>
  <c r="T157" i="1" s="1"/>
  <c r="AH157" i="1"/>
  <c r="CV157" i="1" s="1"/>
  <c r="U157" i="1" s="1"/>
  <c r="K449" i="7" s="1"/>
  <c r="AI157" i="1"/>
  <c r="CW157" i="1" s="1"/>
  <c r="V157" i="1" s="1"/>
  <c r="AJ157" i="1"/>
  <c r="CR157" i="1"/>
  <c r="Q157" i="1" s="1"/>
  <c r="J443" i="7" s="1"/>
  <c r="CS157" i="1"/>
  <c r="CT157" i="1"/>
  <c r="S157" i="1" s="1"/>
  <c r="J442" i="7" s="1"/>
  <c r="CX157" i="1"/>
  <c r="W157" i="1" s="1"/>
  <c r="GL157" i="1"/>
  <c r="GN157" i="1"/>
  <c r="GO157" i="1"/>
  <c r="GV157" i="1"/>
  <c r="HC157" i="1" s="1"/>
  <c r="GX157" i="1" s="1"/>
  <c r="C158" i="1"/>
  <c r="D158" i="1"/>
  <c r="I158" i="1"/>
  <c r="K158" i="1"/>
  <c r="AC158" i="1"/>
  <c r="AD158" i="1"/>
  <c r="AE158" i="1"/>
  <c r="AF158" i="1"/>
  <c r="AG158" i="1"/>
  <c r="CU158" i="1" s="1"/>
  <c r="T158" i="1" s="1"/>
  <c r="AH158" i="1"/>
  <c r="AI158" i="1"/>
  <c r="CW158" i="1" s="1"/>
  <c r="V158" i="1" s="1"/>
  <c r="AJ158" i="1"/>
  <c r="CX158" i="1" s="1"/>
  <c r="W158" i="1" s="1"/>
  <c r="CQ158" i="1"/>
  <c r="P158" i="1" s="1"/>
  <c r="CV158" i="1"/>
  <c r="U158" i="1" s="1"/>
  <c r="K460" i="7" s="1"/>
  <c r="GL158" i="1"/>
  <c r="GN158" i="1"/>
  <c r="GO158" i="1"/>
  <c r="GV158" i="1"/>
  <c r="HC158" i="1" s="1"/>
  <c r="GX158" i="1" s="1"/>
  <c r="C159" i="1"/>
  <c r="D159" i="1"/>
  <c r="AC159" i="1"/>
  <c r="CQ159" i="1" s="1"/>
  <c r="P159" i="1" s="1"/>
  <c r="J466" i="7" s="1"/>
  <c r="AE159" i="1"/>
  <c r="AF159" i="1"/>
  <c r="AG159" i="1"/>
  <c r="CU159" i="1" s="1"/>
  <c r="T159" i="1" s="1"/>
  <c r="AH159" i="1"/>
  <c r="AI159" i="1"/>
  <c r="AJ159" i="1"/>
  <c r="CX159" i="1" s="1"/>
  <c r="W159" i="1" s="1"/>
  <c r="CV159" i="1"/>
  <c r="U159" i="1" s="1"/>
  <c r="K470" i="7" s="1"/>
  <c r="CW159" i="1"/>
  <c r="V159" i="1" s="1"/>
  <c r="GL159" i="1"/>
  <c r="GN159" i="1"/>
  <c r="GO159" i="1"/>
  <c r="GV159" i="1"/>
  <c r="HC159" i="1" s="1"/>
  <c r="GX159" i="1" s="1"/>
  <c r="C160" i="1"/>
  <c r="D160" i="1"/>
  <c r="I160" i="1"/>
  <c r="E472" i="7" s="1"/>
  <c r="K160" i="1"/>
  <c r="W160" i="1"/>
  <c r="AC160" i="1"/>
  <c r="CQ160" i="1" s="1"/>
  <c r="P160" i="1" s="1"/>
  <c r="AD160" i="1"/>
  <c r="AB160" i="1" s="1"/>
  <c r="AE160" i="1"/>
  <c r="AF160" i="1"/>
  <c r="AG160" i="1"/>
  <c r="AH160" i="1"/>
  <c r="AI160" i="1"/>
  <c r="CW160" i="1" s="1"/>
  <c r="AJ160" i="1"/>
  <c r="CX160" i="1" s="1"/>
  <c r="CS160" i="1"/>
  <c r="CU160" i="1"/>
  <c r="T160" i="1" s="1"/>
  <c r="CV160" i="1"/>
  <c r="U160" i="1" s="1"/>
  <c r="K480" i="7" s="1"/>
  <c r="GL160" i="1"/>
  <c r="GN160" i="1"/>
  <c r="GO160" i="1"/>
  <c r="GV160" i="1"/>
  <c r="HC160" i="1" s="1"/>
  <c r="GX160" i="1" s="1"/>
  <c r="C161" i="1"/>
  <c r="D161" i="1"/>
  <c r="I161" i="1"/>
  <c r="K161" i="1"/>
  <c r="AC161" i="1"/>
  <c r="CQ161" i="1" s="1"/>
  <c r="P161" i="1" s="1"/>
  <c r="J487" i="7" s="1"/>
  <c r="AE161" i="1"/>
  <c r="AF161" i="1"/>
  <c r="AG161" i="1"/>
  <c r="CU161" i="1" s="1"/>
  <c r="T161" i="1" s="1"/>
  <c r="AH161" i="1"/>
  <c r="CV161" i="1" s="1"/>
  <c r="AI161" i="1"/>
  <c r="AJ161" i="1"/>
  <c r="CW161" i="1"/>
  <c r="V161" i="1" s="1"/>
  <c r="CX161" i="1"/>
  <c r="W161" i="1" s="1"/>
  <c r="GL161" i="1"/>
  <c r="GN161" i="1"/>
  <c r="GO161" i="1"/>
  <c r="GV161" i="1"/>
  <c r="HC161" i="1" s="1"/>
  <c r="GX161" i="1" s="1"/>
  <c r="C162" i="1"/>
  <c r="D162" i="1"/>
  <c r="AC162" i="1"/>
  <c r="CQ162" i="1" s="1"/>
  <c r="P162" i="1" s="1"/>
  <c r="AD162" i="1"/>
  <c r="AE162" i="1"/>
  <c r="U493" i="7" s="1"/>
  <c r="AF162" i="1"/>
  <c r="AG162" i="1"/>
  <c r="CU162" i="1" s="1"/>
  <c r="T162" i="1" s="1"/>
  <c r="AH162" i="1"/>
  <c r="CV162" i="1" s="1"/>
  <c r="U162" i="1" s="1"/>
  <c r="K501" i="7" s="1"/>
  <c r="AI162" i="1"/>
  <c r="CW162" i="1" s="1"/>
  <c r="V162" i="1" s="1"/>
  <c r="AJ162" i="1"/>
  <c r="CR162" i="1"/>
  <c r="Q162" i="1" s="1"/>
  <c r="J495" i="7" s="1"/>
  <c r="CX162" i="1"/>
  <c r="W162" i="1" s="1"/>
  <c r="GL162" i="1"/>
  <c r="GN162" i="1"/>
  <c r="GO162" i="1"/>
  <c r="GV162" i="1"/>
  <c r="HC162" i="1" s="1"/>
  <c r="GX162" i="1" s="1"/>
  <c r="C163" i="1"/>
  <c r="D163" i="1"/>
  <c r="I163" i="1"/>
  <c r="K163" i="1"/>
  <c r="AC163" i="1"/>
  <c r="AE163" i="1"/>
  <c r="AF163" i="1"/>
  <c r="AG163" i="1"/>
  <c r="CU163" i="1" s="1"/>
  <c r="T163" i="1" s="1"/>
  <c r="AH163" i="1"/>
  <c r="CV163" i="1" s="1"/>
  <c r="U163" i="1" s="1"/>
  <c r="K512" i="7" s="1"/>
  <c r="AI163" i="1"/>
  <c r="CW163" i="1" s="1"/>
  <c r="V163" i="1" s="1"/>
  <c r="AJ163" i="1"/>
  <c r="CX163" i="1" s="1"/>
  <c r="W163" i="1" s="1"/>
  <c r="CR163" i="1"/>
  <c r="Q163" i="1" s="1"/>
  <c r="J506" i="7" s="1"/>
  <c r="CT163" i="1"/>
  <c r="S163" i="1" s="1"/>
  <c r="GL163" i="1"/>
  <c r="GN163" i="1"/>
  <c r="GO163" i="1"/>
  <c r="GV163" i="1"/>
  <c r="HC163" i="1" s="1"/>
  <c r="GX163" i="1" s="1"/>
  <c r="B165" i="1"/>
  <c r="B142" i="1" s="1"/>
  <c r="C165" i="1"/>
  <c r="C142" i="1" s="1"/>
  <c r="D165" i="1"/>
  <c r="D142" i="1" s="1"/>
  <c r="F165" i="1"/>
  <c r="F142" i="1" s="1"/>
  <c r="G165" i="1"/>
  <c r="BX165" i="1"/>
  <c r="BX142" i="1" s="1"/>
  <c r="BY165" i="1"/>
  <c r="CK165" i="1"/>
  <c r="CL165" i="1"/>
  <c r="CM165" i="1"/>
  <c r="CM142" i="1" s="1"/>
  <c r="D195" i="1"/>
  <c r="E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BX197" i="1"/>
  <c r="BY197" i="1"/>
  <c r="BZ197" i="1"/>
  <c r="CA197" i="1"/>
  <c r="CB197" i="1"/>
  <c r="CC197" i="1"/>
  <c r="CD197" i="1"/>
  <c r="CE197" i="1"/>
  <c r="CF197" i="1"/>
  <c r="CG197" i="1"/>
  <c r="CH197" i="1"/>
  <c r="CI197" i="1"/>
  <c r="CJ197" i="1"/>
  <c r="CK197" i="1"/>
  <c r="CL197" i="1"/>
  <c r="CM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GX197" i="1"/>
  <c r="D199" i="1"/>
  <c r="C201" i="1"/>
  <c r="E201" i="1"/>
  <c r="Z201" i="1"/>
  <c r="AA201" i="1"/>
  <c r="AM201" i="1"/>
  <c r="AN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CN201" i="1"/>
  <c r="CO201" i="1"/>
  <c r="CP201" i="1"/>
  <c r="CQ201" i="1"/>
  <c r="CR201" i="1"/>
  <c r="CS201" i="1"/>
  <c r="CT201" i="1"/>
  <c r="CU201" i="1"/>
  <c r="CV201" i="1"/>
  <c r="CW201" i="1"/>
  <c r="CX201" i="1"/>
  <c r="CY201" i="1"/>
  <c r="CZ201" i="1"/>
  <c r="DA201" i="1"/>
  <c r="DB201" i="1"/>
  <c r="DC201" i="1"/>
  <c r="DD201" i="1"/>
  <c r="DE201" i="1"/>
  <c r="DF201" i="1"/>
  <c r="DG201" i="1"/>
  <c r="DH201" i="1"/>
  <c r="DI201" i="1"/>
  <c r="DJ201" i="1"/>
  <c r="DK201" i="1"/>
  <c r="DL201" i="1"/>
  <c r="DM201" i="1"/>
  <c r="DN201" i="1"/>
  <c r="DO201" i="1"/>
  <c r="DP201" i="1"/>
  <c r="DQ201" i="1"/>
  <c r="DR201" i="1"/>
  <c r="DS201" i="1"/>
  <c r="DT201" i="1"/>
  <c r="DU201" i="1"/>
  <c r="DV201" i="1"/>
  <c r="DW201" i="1"/>
  <c r="DX201" i="1"/>
  <c r="DY201" i="1"/>
  <c r="DZ201" i="1"/>
  <c r="EA201" i="1"/>
  <c r="EB201" i="1"/>
  <c r="EC201" i="1"/>
  <c r="ED201" i="1"/>
  <c r="EE201" i="1"/>
  <c r="EF201" i="1"/>
  <c r="EG201" i="1"/>
  <c r="EH201" i="1"/>
  <c r="EI201" i="1"/>
  <c r="EJ201" i="1"/>
  <c r="EK201" i="1"/>
  <c r="EL201" i="1"/>
  <c r="EM201" i="1"/>
  <c r="EN201" i="1"/>
  <c r="EO201" i="1"/>
  <c r="EP201" i="1"/>
  <c r="EQ201" i="1"/>
  <c r="ER201" i="1"/>
  <c r="ES201" i="1"/>
  <c r="ET201" i="1"/>
  <c r="EU201" i="1"/>
  <c r="EV201" i="1"/>
  <c r="EW201" i="1"/>
  <c r="EX201" i="1"/>
  <c r="EY201" i="1"/>
  <c r="EZ201" i="1"/>
  <c r="FA201" i="1"/>
  <c r="FB201" i="1"/>
  <c r="FC201" i="1"/>
  <c r="FD201" i="1"/>
  <c r="FE201" i="1"/>
  <c r="FF201" i="1"/>
  <c r="FG201" i="1"/>
  <c r="FH201" i="1"/>
  <c r="FI201" i="1"/>
  <c r="FJ201" i="1"/>
  <c r="FK201" i="1"/>
  <c r="FL201" i="1"/>
  <c r="FM201" i="1"/>
  <c r="FN201" i="1"/>
  <c r="FO201" i="1"/>
  <c r="FP201" i="1"/>
  <c r="FQ201" i="1"/>
  <c r="FR201" i="1"/>
  <c r="FS201" i="1"/>
  <c r="FT201" i="1"/>
  <c r="FU201" i="1"/>
  <c r="FV201" i="1"/>
  <c r="FW201" i="1"/>
  <c r="FX201" i="1"/>
  <c r="FY201" i="1"/>
  <c r="FZ201" i="1"/>
  <c r="GA201" i="1"/>
  <c r="GB201" i="1"/>
  <c r="GC201" i="1"/>
  <c r="GD201" i="1"/>
  <c r="GE201" i="1"/>
  <c r="GF201" i="1"/>
  <c r="GG201" i="1"/>
  <c r="GH201" i="1"/>
  <c r="GI201" i="1"/>
  <c r="GJ201" i="1"/>
  <c r="GK201" i="1"/>
  <c r="GL201" i="1"/>
  <c r="GM201" i="1"/>
  <c r="GN201" i="1"/>
  <c r="GO201" i="1"/>
  <c r="GP201" i="1"/>
  <c r="GQ201" i="1"/>
  <c r="GR201" i="1"/>
  <c r="GS201" i="1"/>
  <c r="GT201" i="1"/>
  <c r="GU201" i="1"/>
  <c r="GV201" i="1"/>
  <c r="GW201" i="1"/>
  <c r="GX201" i="1"/>
  <c r="V203" i="1"/>
  <c r="W203" i="1"/>
  <c r="AC203" i="1"/>
  <c r="CQ203" i="1" s="1"/>
  <c r="P203" i="1" s="1"/>
  <c r="J524" i="7" s="1"/>
  <c r="AE203" i="1"/>
  <c r="U521" i="7" s="1"/>
  <c r="AF203" i="1"/>
  <c r="AG203" i="1"/>
  <c r="CU203" i="1" s="1"/>
  <c r="T203" i="1" s="1"/>
  <c r="AH203" i="1"/>
  <c r="AI203" i="1"/>
  <c r="AJ203" i="1"/>
  <c r="CX203" i="1" s="1"/>
  <c r="CV203" i="1"/>
  <c r="U203" i="1" s="1"/>
  <c r="K527" i="7" s="1"/>
  <c r="CW203" i="1"/>
  <c r="CY203" i="1"/>
  <c r="X203" i="1" s="1"/>
  <c r="R521" i="7" s="1"/>
  <c r="J525" i="7" s="1"/>
  <c r="CZ203" i="1"/>
  <c r="Y203" i="1" s="1"/>
  <c r="T521" i="7" s="1"/>
  <c r="J526" i="7" s="1"/>
  <c r="GL203" i="1"/>
  <c r="GN203" i="1"/>
  <c r="GO203" i="1"/>
  <c r="GV203" i="1"/>
  <c r="HC203" i="1" s="1"/>
  <c r="GX203" i="1" s="1"/>
  <c r="C204" i="1"/>
  <c r="D204" i="1"/>
  <c r="AC204" i="1"/>
  <c r="CQ204" i="1" s="1"/>
  <c r="P204" i="1" s="1"/>
  <c r="AE204" i="1"/>
  <c r="U529" i="7" s="1"/>
  <c r="AF204" i="1"/>
  <c r="AG204" i="1"/>
  <c r="CU204" i="1" s="1"/>
  <c r="T204" i="1" s="1"/>
  <c r="AH204" i="1"/>
  <c r="CV204" i="1" s="1"/>
  <c r="U204" i="1" s="1"/>
  <c r="K533" i="7" s="1"/>
  <c r="AI204" i="1"/>
  <c r="CW204" i="1" s="1"/>
  <c r="V204" i="1" s="1"/>
  <c r="AJ204" i="1"/>
  <c r="CX204" i="1" s="1"/>
  <c r="W204" i="1" s="1"/>
  <c r="GL204" i="1"/>
  <c r="BZ219" i="1" s="1"/>
  <c r="CG219" i="1" s="1"/>
  <c r="GN204" i="1"/>
  <c r="GO204" i="1"/>
  <c r="GV204" i="1"/>
  <c r="HC204" i="1" s="1"/>
  <c r="GX204" i="1" s="1"/>
  <c r="C205" i="1"/>
  <c r="D205" i="1"/>
  <c r="AC205" i="1"/>
  <c r="CQ205" i="1" s="1"/>
  <c r="P205" i="1" s="1"/>
  <c r="AE205" i="1"/>
  <c r="U535" i="7" s="1"/>
  <c r="AF205" i="1"/>
  <c r="AG205" i="1"/>
  <c r="CU205" i="1" s="1"/>
  <c r="T205" i="1" s="1"/>
  <c r="AH205" i="1"/>
  <c r="CV205" i="1" s="1"/>
  <c r="U205" i="1" s="1"/>
  <c r="K542" i="7" s="1"/>
  <c r="AI205" i="1"/>
  <c r="CW205" i="1" s="1"/>
  <c r="V205" i="1" s="1"/>
  <c r="AJ205" i="1"/>
  <c r="CX205" i="1" s="1"/>
  <c r="W205" i="1" s="1"/>
  <c r="GL205" i="1"/>
  <c r="GN205" i="1"/>
  <c r="GO205" i="1"/>
  <c r="GV205" i="1"/>
  <c r="HC205" i="1" s="1"/>
  <c r="GX205" i="1" s="1"/>
  <c r="C206" i="1"/>
  <c r="D206" i="1"/>
  <c r="AC206" i="1"/>
  <c r="CQ206" i="1" s="1"/>
  <c r="P206" i="1" s="1"/>
  <c r="AE206" i="1"/>
  <c r="AF206" i="1"/>
  <c r="CT206" i="1" s="1"/>
  <c r="S206" i="1" s="1"/>
  <c r="AG206" i="1"/>
  <c r="CU206" i="1" s="1"/>
  <c r="T206" i="1" s="1"/>
  <c r="AH206" i="1"/>
  <c r="AI206" i="1"/>
  <c r="AJ206" i="1"/>
  <c r="CX206" i="1" s="1"/>
  <c r="W206" i="1" s="1"/>
  <c r="CV206" i="1"/>
  <c r="U206" i="1" s="1"/>
  <c r="CW206" i="1"/>
  <c r="V206" i="1" s="1"/>
  <c r="GL206" i="1"/>
  <c r="GN206" i="1"/>
  <c r="GO206" i="1"/>
  <c r="GV206" i="1"/>
  <c r="HC206" i="1"/>
  <c r="GX206" i="1" s="1"/>
  <c r="C207" i="1"/>
  <c r="D207" i="1"/>
  <c r="AC207" i="1"/>
  <c r="AE207" i="1"/>
  <c r="AF207" i="1"/>
  <c r="AG207" i="1"/>
  <c r="CU207" i="1" s="1"/>
  <c r="T207" i="1" s="1"/>
  <c r="AH207" i="1"/>
  <c r="CV207" i="1" s="1"/>
  <c r="U207" i="1" s="1"/>
  <c r="K551" i="7" s="1"/>
  <c r="AI207" i="1"/>
  <c r="AJ207" i="1"/>
  <c r="CX207" i="1" s="1"/>
  <c r="W207" i="1" s="1"/>
  <c r="CQ207" i="1"/>
  <c r="P207" i="1" s="1"/>
  <c r="CW207" i="1"/>
  <c r="V207" i="1" s="1"/>
  <c r="GL207" i="1"/>
  <c r="GN207" i="1"/>
  <c r="GO207" i="1"/>
  <c r="GV207" i="1"/>
  <c r="HC207" i="1" s="1"/>
  <c r="GX207" i="1" s="1"/>
  <c r="C208" i="1"/>
  <c r="D208" i="1"/>
  <c r="AC208" i="1"/>
  <c r="CQ208" i="1" s="1"/>
  <c r="P208" i="1" s="1"/>
  <c r="AE208" i="1"/>
  <c r="CR208" i="1" s="1"/>
  <c r="Q208" i="1" s="1"/>
  <c r="AF208" i="1"/>
  <c r="CT208" i="1" s="1"/>
  <c r="S208" i="1" s="1"/>
  <c r="AG208" i="1"/>
  <c r="CU208" i="1" s="1"/>
  <c r="T208" i="1" s="1"/>
  <c r="AH208" i="1"/>
  <c r="AI208" i="1"/>
  <c r="AJ208" i="1"/>
  <c r="CX208" i="1" s="1"/>
  <c r="W208" i="1" s="1"/>
  <c r="CV208" i="1"/>
  <c r="U208" i="1" s="1"/>
  <c r="CW208" i="1"/>
  <c r="V208" i="1" s="1"/>
  <c r="GL208" i="1"/>
  <c r="GN208" i="1"/>
  <c r="GO208" i="1"/>
  <c r="GV208" i="1"/>
  <c r="HC208" i="1"/>
  <c r="GX208" i="1" s="1"/>
  <c r="C209" i="1"/>
  <c r="D209" i="1"/>
  <c r="I209" i="1"/>
  <c r="K209" i="1"/>
  <c r="AC209" i="1"/>
  <c r="CQ209" i="1" s="1"/>
  <c r="P209" i="1" s="1"/>
  <c r="AD209" i="1"/>
  <c r="AE209" i="1"/>
  <c r="AF209" i="1"/>
  <c r="AG209" i="1"/>
  <c r="CU209" i="1" s="1"/>
  <c r="T209" i="1" s="1"/>
  <c r="AH209" i="1"/>
  <c r="CV209" i="1" s="1"/>
  <c r="U209" i="1" s="1"/>
  <c r="AI209" i="1"/>
  <c r="CW209" i="1" s="1"/>
  <c r="V209" i="1" s="1"/>
  <c r="AJ209" i="1"/>
  <c r="CX209" i="1" s="1"/>
  <c r="W209" i="1" s="1"/>
  <c r="CT209" i="1"/>
  <c r="S209" i="1" s="1"/>
  <c r="J555" i="7" s="1"/>
  <c r="CY209" i="1"/>
  <c r="X209" i="1" s="1"/>
  <c r="R553" i="7" s="1"/>
  <c r="J559" i="7" s="1"/>
  <c r="CZ209" i="1"/>
  <c r="Y209" i="1" s="1"/>
  <c r="T553" i="7" s="1"/>
  <c r="J560" i="7" s="1"/>
  <c r="GL209" i="1"/>
  <c r="GN209" i="1"/>
  <c r="GO209" i="1"/>
  <c r="GV209" i="1"/>
  <c r="HC209" i="1" s="1"/>
  <c r="GX209" i="1" s="1"/>
  <c r="C210" i="1"/>
  <c r="D210" i="1"/>
  <c r="P210" i="1"/>
  <c r="AC210" i="1"/>
  <c r="CQ210" i="1" s="1"/>
  <c r="AE210" i="1"/>
  <c r="U564" i="7" s="1"/>
  <c r="AF210" i="1"/>
  <c r="AG210" i="1"/>
  <c r="AH210" i="1"/>
  <c r="CV210" i="1" s="1"/>
  <c r="U210" i="1" s="1"/>
  <c r="K572" i="7" s="1"/>
  <c r="AI210" i="1"/>
  <c r="CW210" i="1" s="1"/>
  <c r="V210" i="1" s="1"/>
  <c r="AJ210" i="1"/>
  <c r="CX210" i="1" s="1"/>
  <c r="W210" i="1" s="1"/>
  <c r="CR210" i="1"/>
  <c r="Q210" i="1" s="1"/>
  <c r="J566" i="7" s="1"/>
  <c r="CS210" i="1"/>
  <c r="CT210" i="1"/>
  <c r="S210" i="1" s="1"/>
  <c r="CU210" i="1"/>
  <c r="T210" i="1" s="1"/>
  <c r="GL210" i="1"/>
  <c r="GN210" i="1"/>
  <c r="GO210" i="1"/>
  <c r="GV210" i="1"/>
  <c r="HC210" i="1" s="1"/>
  <c r="GX210" i="1" s="1"/>
  <c r="C211" i="1"/>
  <c r="D211" i="1"/>
  <c r="P211" i="1"/>
  <c r="J578" i="7" s="1"/>
  <c r="AC211" i="1"/>
  <c r="CQ211" i="1" s="1"/>
  <c r="AE211" i="1"/>
  <c r="AF211" i="1"/>
  <c r="AG211" i="1"/>
  <c r="CU211" i="1" s="1"/>
  <c r="T211" i="1" s="1"/>
  <c r="AH211" i="1"/>
  <c r="AI211" i="1"/>
  <c r="CW211" i="1" s="1"/>
  <c r="V211" i="1" s="1"/>
  <c r="AJ211" i="1"/>
  <c r="CX211" i="1" s="1"/>
  <c r="W211" i="1" s="1"/>
  <c r="CS211" i="1"/>
  <c r="CT211" i="1"/>
  <c r="S211" i="1" s="1"/>
  <c r="J575" i="7" s="1"/>
  <c r="CV211" i="1"/>
  <c r="U211" i="1" s="1"/>
  <c r="K582" i="7" s="1"/>
  <c r="GL211" i="1"/>
  <c r="GN211" i="1"/>
  <c r="GO211" i="1"/>
  <c r="GV211" i="1"/>
  <c r="HC211" i="1" s="1"/>
  <c r="GX211" i="1" s="1"/>
  <c r="C212" i="1"/>
  <c r="D212" i="1"/>
  <c r="P212" i="1"/>
  <c r="W212" i="1"/>
  <c r="AB212" i="1"/>
  <c r="AC212" i="1"/>
  <c r="CQ212" i="1" s="1"/>
  <c r="AD212" i="1"/>
  <c r="AE212" i="1"/>
  <c r="U584" i="7" s="1"/>
  <c r="AF212" i="1"/>
  <c r="AG212" i="1"/>
  <c r="CU212" i="1" s="1"/>
  <c r="T212" i="1" s="1"/>
  <c r="AH212" i="1"/>
  <c r="CV212" i="1" s="1"/>
  <c r="U212" i="1" s="1"/>
  <c r="K592" i="7" s="1"/>
  <c r="AI212" i="1"/>
  <c r="CW212" i="1" s="1"/>
  <c r="V212" i="1" s="1"/>
  <c r="AJ212" i="1"/>
  <c r="CR212" i="1"/>
  <c r="Q212" i="1" s="1"/>
  <c r="J586" i="7" s="1"/>
  <c r="CS212" i="1"/>
  <c r="CT212" i="1"/>
  <c r="S212" i="1" s="1"/>
  <c r="J585" i="7" s="1"/>
  <c r="CX212" i="1"/>
  <c r="GL212" i="1"/>
  <c r="GN212" i="1"/>
  <c r="GO212" i="1"/>
  <c r="GV212" i="1"/>
  <c r="HC212" i="1" s="1"/>
  <c r="GX212" i="1" s="1"/>
  <c r="C213" i="1"/>
  <c r="D213" i="1"/>
  <c r="S213" i="1"/>
  <c r="V213" i="1"/>
  <c r="AC213" i="1"/>
  <c r="CQ213" i="1" s="1"/>
  <c r="P213" i="1" s="1"/>
  <c r="AE213" i="1"/>
  <c r="AF213" i="1"/>
  <c r="AG213" i="1"/>
  <c r="CU213" i="1" s="1"/>
  <c r="T213" i="1" s="1"/>
  <c r="AH213" i="1"/>
  <c r="AI213" i="1"/>
  <c r="CW213" i="1" s="1"/>
  <c r="AJ213" i="1"/>
  <c r="CX213" i="1" s="1"/>
  <c r="W213" i="1" s="1"/>
  <c r="CT213" i="1"/>
  <c r="CV213" i="1"/>
  <c r="U213" i="1" s="1"/>
  <c r="K602" i="7" s="1"/>
  <c r="GL213" i="1"/>
  <c r="GN213" i="1"/>
  <c r="GO213" i="1"/>
  <c r="GV213" i="1"/>
  <c r="HC213" i="1" s="1"/>
  <c r="GX213" i="1" s="1"/>
  <c r="C214" i="1"/>
  <c r="D214" i="1"/>
  <c r="I214" i="1"/>
  <c r="K214" i="1"/>
  <c r="AC214" i="1"/>
  <c r="CQ214" i="1" s="1"/>
  <c r="AE214" i="1"/>
  <c r="AF214" i="1"/>
  <c r="AG214" i="1"/>
  <c r="CU214" i="1" s="1"/>
  <c r="AH214" i="1"/>
  <c r="CV214" i="1" s="1"/>
  <c r="AI214" i="1"/>
  <c r="CW214" i="1" s="1"/>
  <c r="AJ214" i="1"/>
  <c r="CX214" i="1" s="1"/>
  <c r="GL214" i="1"/>
  <c r="GN214" i="1"/>
  <c r="GO214" i="1"/>
  <c r="GV214" i="1"/>
  <c r="HC214" i="1"/>
  <c r="C215" i="1"/>
  <c r="D215" i="1"/>
  <c r="I215" i="1"/>
  <c r="K215" i="1"/>
  <c r="U215" i="1"/>
  <c r="K624" i="7" s="1"/>
  <c r="W215" i="1"/>
  <c r="AC215" i="1"/>
  <c r="CQ215" i="1" s="1"/>
  <c r="P215" i="1" s="1"/>
  <c r="J620" i="7" s="1"/>
  <c r="AE215" i="1"/>
  <c r="AF215" i="1"/>
  <c r="AG215" i="1"/>
  <c r="CU215" i="1" s="1"/>
  <c r="T215" i="1" s="1"/>
  <c r="AH215" i="1"/>
  <c r="CV215" i="1" s="1"/>
  <c r="AI215" i="1"/>
  <c r="AJ215" i="1"/>
  <c r="CX215" i="1" s="1"/>
  <c r="CW215" i="1"/>
  <c r="V215" i="1" s="1"/>
  <c r="GL215" i="1"/>
  <c r="GN215" i="1"/>
  <c r="GO215" i="1"/>
  <c r="GV215" i="1"/>
  <c r="HC215" i="1"/>
  <c r="GX215" i="1" s="1"/>
  <c r="C216" i="1"/>
  <c r="D216" i="1"/>
  <c r="AC216" i="1"/>
  <c r="CQ216" i="1" s="1"/>
  <c r="P216" i="1" s="1"/>
  <c r="J628" i="7" s="1"/>
  <c r="AE216" i="1"/>
  <c r="U626" i="7" s="1"/>
  <c r="AF216" i="1"/>
  <c r="AG216" i="1"/>
  <c r="CU216" i="1" s="1"/>
  <c r="T216" i="1" s="1"/>
  <c r="AH216" i="1"/>
  <c r="CV216" i="1" s="1"/>
  <c r="U216" i="1" s="1"/>
  <c r="K631" i="7" s="1"/>
  <c r="AI216" i="1"/>
  <c r="CW216" i="1" s="1"/>
  <c r="V216" i="1" s="1"/>
  <c r="AJ216" i="1"/>
  <c r="CX216" i="1" s="1"/>
  <c r="W216" i="1" s="1"/>
  <c r="GL216" i="1"/>
  <c r="GN216" i="1"/>
  <c r="GO216" i="1"/>
  <c r="GV216" i="1"/>
  <c r="HC216" i="1" s="1"/>
  <c r="GX216" i="1" s="1"/>
  <c r="C217" i="1"/>
  <c r="D217" i="1"/>
  <c r="U217" i="1"/>
  <c r="K637" i="7" s="1"/>
  <c r="W217" i="1"/>
  <c r="AC217" i="1"/>
  <c r="CQ217" i="1" s="1"/>
  <c r="P217" i="1" s="1"/>
  <c r="AE217" i="1"/>
  <c r="AF217" i="1"/>
  <c r="AG217" i="1"/>
  <c r="CU217" i="1" s="1"/>
  <c r="T217" i="1" s="1"/>
  <c r="AH217" i="1"/>
  <c r="CV217" i="1" s="1"/>
  <c r="AI217" i="1"/>
  <c r="CW217" i="1" s="1"/>
  <c r="V217" i="1" s="1"/>
  <c r="AJ217" i="1"/>
  <c r="CX217" i="1" s="1"/>
  <c r="GL217" i="1"/>
  <c r="GN217" i="1"/>
  <c r="GO217" i="1"/>
  <c r="GV217" i="1"/>
  <c r="HC217" i="1"/>
  <c r="GX217" i="1" s="1"/>
  <c r="B219" i="1"/>
  <c r="B201" i="1" s="1"/>
  <c r="C219" i="1"/>
  <c r="D219" i="1"/>
  <c r="D201" i="1" s="1"/>
  <c r="F219" i="1"/>
  <c r="F201" i="1" s="1"/>
  <c r="G219" i="1"/>
  <c r="BC219" i="1"/>
  <c r="BX219" i="1"/>
  <c r="BX201" i="1" s="1"/>
  <c r="BY219" i="1"/>
  <c r="CK219" i="1"/>
  <c r="CK201" i="1" s="1"/>
  <c r="CL219" i="1"/>
  <c r="CL201" i="1" s="1"/>
  <c r="CM219" i="1"/>
  <c r="D249" i="1"/>
  <c r="E251" i="1"/>
  <c r="Z251" i="1"/>
  <c r="AA251" i="1"/>
  <c r="AM251" i="1"/>
  <c r="AN251" i="1"/>
  <c r="AO251" i="1"/>
  <c r="BE251" i="1"/>
  <c r="BF251" i="1"/>
  <c r="BG251" i="1"/>
  <c r="BH251" i="1"/>
  <c r="BI251" i="1"/>
  <c r="BJ251" i="1"/>
  <c r="BK251" i="1"/>
  <c r="BL251" i="1"/>
  <c r="BM251" i="1"/>
  <c r="BN251" i="1"/>
  <c r="BO251" i="1"/>
  <c r="BP251" i="1"/>
  <c r="BQ251" i="1"/>
  <c r="BR251" i="1"/>
  <c r="BS251" i="1"/>
  <c r="BT251" i="1"/>
  <c r="BU251" i="1"/>
  <c r="BV251" i="1"/>
  <c r="BW251" i="1"/>
  <c r="BX251" i="1"/>
  <c r="CN251" i="1"/>
  <c r="CO251" i="1"/>
  <c r="CP251" i="1"/>
  <c r="CQ251" i="1"/>
  <c r="CR251" i="1"/>
  <c r="CS251" i="1"/>
  <c r="CT251" i="1"/>
  <c r="CU251" i="1"/>
  <c r="CV251" i="1"/>
  <c r="CW251" i="1"/>
  <c r="CX251" i="1"/>
  <c r="CY251" i="1"/>
  <c r="CZ251" i="1"/>
  <c r="DA251" i="1"/>
  <c r="DB251" i="1"/>
  <c r="DC251" i="1"/>
  <c r="DD251" i="1"/>
  <c r="DE251" i="1"/>
  <c r="DF251" i="1"/>
  <c r="DG251" i="1"/>
  <c r="DH251" i="1"/>
  <c r="DI251" i="1"/>
  <c r="DJ251" i="1"/>
  <c r="DK251" i="1"/>
  <c r="DL251" i="1"/>
  <c r="DM251" i="1"/>
  <c r="DN251" i="1"/>
  <c r="DO251" i="1"/>
  <c r="DP251" i="1"/>
  <c r="DQ251" i="1"/>
  <c r="DR251" i="1"/>
  <c r="DS251" i="1"/>
  <c r="DT251" i="1"/>
  <c r="DU251" i="1"/>
  <c r="DV251" i="1"/>
  <c r="DW251" i="1"/>
  <c r="DX251" i="1"/>
  <c r="DY251" i="1"/>
  <c r="DZ251" i="1"/>
  <c r="EA251" i="1"/>
  <c r="EB251" i="1"/>
  <c r="EC251" i="1"/>
  <c r="ED251" i="1"/>
  <c r="EE251" i="1"/>
  <c r="EF251" i="1"/>
  <c r="EG251" i="1"/>
  <c r="EH251" i="1"/>
  <c r="EI251" i="1"/>
  <c r="EJ251" i="1"/>
  <c r="EK251" i="1"/>
  <c r="EL251" i="1"/>
  <c r="EM251" i="1"/>
  <c r="EN251" i="1"/>
  <c r="EO251" i="1"/>
  <c r="EP251" i="1"/>
  <c r="EQ251" i="1"/>
  <c r="ER251" i="1"/>
  <c r="ES251" i="1"/>
  <c r="ET251" i="1"/>
  <c r="EU251" i="1"/>
  <c r="EV251" i="1"/>
  <c r="EW251" i="1"/>
  <c r="EX251" i="1"/>
  <c r="EY251" i="1"/>
  <c r="EZ251" i="1"/>
  <c r="FA251" i="1"/>
  <c r="FB251" i="1"/>
  <c r="FC251" i="1"/>
  <c r="FD251" i="1"/>
  <c r="FE251" i="1"/>
  <c r="FF251" i="1"/>
  <c r="FG251" i="1"/>
  <c r="FH251" i="1"/>
  <c r="FI251" i="1"/>
  <c r="FJ251" i="1"/>
  <c r="FK251" i="1"/>
  <c r="FL251" i="1"/>
  <c r="FM251" i="1"/>
  <c r="FN251" i="1"/>
  <c r="FO251" i="1"/>
  <c r="FP251" i="1"/>
  <c r="FQ251" i="1"/>
  <c r="FR251" i="1"/>
  <c r="FS251" i="1"/>
  <c r="FT251" i="1"/>
  <c r="FU251" i="1"/>
  <c r="FV251" i="1"/>
  <c r="FW251" i="1"/>
  <c r="FX251" i="1"/>
  <c r="FY251" i="1"/>
  <c r="FZ251" i="1"/>
  <c r="GA251" i="1"/>
  <c r="GB251" i="1"/>
  <c r="GC251" i="1"/>
  <c r="GD251" i="1"/>
  <c r="GE251" i="1"/>
  <c r="GF251" i="1"/>
  <c r="GG251" i="1"/>
  <c r="GH251" i="1"/>
  <c r="GI251" i="1"/>
  <c r="GJ251" i="1"/>
  <c r="GK251" i="1"/>
  <c r="GL251" i="1"/>
  <c r="GM251" i="1"/>
  <c r="GN251" i="1"/>
  <c r="GO251" i="1"/>
  <c r="GP251" i="1"/>
  <c r="GQ251" i="1"/>
  <c r="GR251" i="1"/>
  <c r="GS251" i="1"/>
  <c r="GT251" i="1"/>
  <c r="GU251" i="1"/>
  <c r="GV251" i="1"/>
  <c r="GW251" i="1"/>
  <c r="GX251" i="1"/>
  <c r="C253" i="1"/>
  <c r="D253" i="1"/>
  <c r="V253" i="1"/>
  <c r="W253" i="1"/>
  <c r="AC253" i="1"/>
  <c r="AE253" i="1"/>
  <c r="AF253" i="1"/>
  <c r="AG253" i="1"/>
  <c r="CU253" i="1" s="1"/>
  <c r="T253" i="1" s="1"/>
  <c r="AH253" i="1"/>
  <c r="CV253" i="1" s="1"/>
  <c r="U253" i="1" s="1"/>
  <c r="AI253" i="1"/>
  <c r="CW253" i="1" s="1"/>
  <c r="AJ253" i="1"/>
  <c r="CX253" i="1" s="1"/>
  <c r="GL253" i="1"/>
  <c r="GN253" i="1"/>
  <c r="GO253" i="1"/>
  <c r="GV253" i="1"/>
  <c r="HC253" i="1"/>
  <c r="GX253" i="1" s="1"/>
  <c r="C254" i="1"/>
  <c r="D254" i="1"/>
  <c r="T254" i="1"/>
  <c r="AC254" i="1"/>
  <c r="CQ254" i="1" s="1"/>
  <c r="P254" i="1" s="1"/>
  <c r="AE254" i="1"/>
  <c r="AF254" i="1"/>
  <c r="AG254" i="1"/>
  <c r="CU254" i="1" s="1"/>
  <c r="AH254" i="1"/>
  <c r="CV254" i="1" s="1"/>
  <c r="U254" i="1" s="1"/>
  <c r="K657" i="7" s="1"/>
  <c r="AI254" i="1"/>
  <c r="CW254" i="1" s="1"/>
  <c r="V254" i="1" s="1"/>
  <c r="AJ254" i="1"/>
  <c r="CX254" i="1" s="1"/>
  <c r="W254" i="1" s="1"/>
  <c r="AJ260" i="1" s="1"/>
  <c r="GL254" i="1"/>
  <c r="GN254" i="1"/>
  <c r="GO254" i="1"/>
  <c r="GV254" i="1"/>
  <c r="HC254" i="1" s="1"/>
  <c r="GX254" i="1" s="1"/>
  <c r="C255" i="1"/>
  <c r="D255" i="1"/>
  <c r="AC255" i="1"/>
  <c r="AE255" i="1"/>
  <c r="AD255" i="1" s="1"/>
  <c r="AF255" i="1"/>
  <c r="CT255" i="1" s="1"/>
  <c r="S255" i="1" s="1"/>
  <c r="AG255" i="1"/>
  <c r="CU255" i="1" s="1"/>
  <c r="T255" i="1" s="1"/>
  <c r="AH255" i="1"/>
  <c r="AI255" i="1"/>
  <c r="CW255" i="1" s="1"/>
  <c r="V255" i="1" s="1"/>
  <c r="AJ255" i="1"/>
  <c r="CX255" i="1" s="1"/>
  <c r="W255" i="1" s="1"/>
  <c r="CQ255" i="1"/>
  <c r="P255" i="1" s="1"/>
  <c r="CR255" i="1"/>
  <c r="Q255" i="1" s="1"/>
  <c r="CV255" i="1"/>
  <c r="U255" i="1" s="1"/>
  <c r="GL255" i="1"/>
  <c r="GN255" i="1"/>
  <c r="GO255" i="1"/>
  <c r="GV255" i="1"/>
  <c r="HC255" i="1"/>
  <c r="GX255" i="1" s="1"/>
  <c r="C256" i="1"/>
  <c r="D256" i="1"/>
  <c r="AC256" i="1"/>
  <c r="CQ256" i="1" s="1"/>
  <c r="P256" i="1" s="1"/>
  <c r="AE256" i="1"/>
  <c r="AF256" i="1"/>
  <c r="AG256" i="1"/>
  <c r="CU256" i="1" s="1"/>
  <c r="T256" i="1" s="1"/>
  <c r="AH256" i="1"/>
  <c r="CV256" i="1" s="1"/>
  <c r="U256" i="1" s="1"/>
  <c r="K666" i="7" s="1"/>
  <c r="AI256" i="1"/>
  <c r="CW256" i="1" s="1"/>
  <c r="V256" i="1" s="1"/>
  <c r="AJ256" i="1"/>
  <c r="CX256" i="1" s="1"/>
  <c r="W256" i="1" s="1"/>
  <c r="GL256" i="1"/>
  <c r="GN256" i="1"/>
  <c r="GO256" i="1"/>
  <c r="GV256" i="1"/>
  <c r="HC256" i="1" s="1"/>
  <c r="GX256" i="1" s="1"/>
  <c r="C257" i="1"/>
  <c r="D257" i="1"/>
  <c r="AC257" i="1"/>
  <c r="AE257" i="1"/>
  <c r="AF257" i="1"/>
  <c r="AG257" i="1"/>
  <c r="CU257" i="1" s="1"/>
  <c r="T257" i="1" s="1"/>
  <c r="AH257" i="1"/>
  <c r="CV257" i="1" s="1"/>
  <c r="U257" i="1" s="1"/>
  <c r="K676" i="7" s="1"/>
  <c r="AI257" i="1"/>
  <c r="CW257" i="1" s="1"/>
  <c r="V257" i="1" s="1"/>
  <c r="AJ257" i="1"/>
  <c r="CX257" i="1" s="1"/>
  <c r="W257" i="1" s="1"/>
  <c r="GL257" i="1"/>
  <c r="GN257" i="1"/>
  <c r="GO257" i="1"/>
  <c r="GV257" i="1"/>
  <c r="HC257" i="1" s="1"/>
  <c r="GX257" i="1" s="1"/>
  <c r="C258" i="1"/>
  <c r="D258" i="1"/>
  <c r="AC258" i="1"/>
  <c r="AE258" i="1"/>
  <c r="AF258" i="1"/>
  <c r="AG258" i="1"/>
  <c r="CU258" i="1" s="1"/>
  <c r="T258" i="1" s="1"/>
  <c r="AH258" i="1"/>
  <c r="AI258" i="1"/>
  <c r="AJ258" i="1"/>
  <c r="CX258" i="1" s="1"/>
  <c r="W258" i="1" s="1"/>
  <c r="CQ258" i="1"/>
  <c r="P258" i="1" s="1"/>
  <c r="CR258" i="1"/>
  <c r="Q258" i="1" s="1"/>
  <c r="J680" i="7" s="1"/>
  <c r="CS258" i="1"/>
  <c r="CV258" i="1"/>
  <c r="U258" i="1" s="1"/>
  <c r="K686" i="7" s="1"/>
  <c r="CW258" i="1"/>
  <c r="V258" i="1" s="1"/>
  <c r="GL258" i="1"/>
  <c r="GN258" i="1"/>
  <c r="GO258" i="1"/>
  <c r="GV258" i="1"/>
  <c r="HC258" i="1" s="1"/>
  <c r="GX258" i="1" s="1"/>
  <c r="B260" i="1"/>
  <c r="B251" i="1" s="1"/>
  <c r="C260" i="1"/>
  <c r="C251" i="1" s="1"/>
  <c r="D260" i="1"/>
  <c r="D251" i="1" s="1"/>
  <c r="F260" i="1"/>
  <c r="F251" i="1" s="1"/>
  <c r="G260" i="1"/>
  <c r="A689" i="7" s="1"/>
  <c r="BX260" i="1"/>
  <c r="AO260" i="1" s="1"/>
  <c r="F264" i="1" s="1"/>
  <c r="BY260" i="1"/>
  <c r="BY251" i="1" s="1"/>
  <c r="CK260" i="1"/>
  <c r="CL260" i="1"/>
  <c r="CL251" i="1" s="1"/>
  <c r="CM260" i="1"/>
  <c r="CM251" i="1" s="1"/>
  <c r="B290" i="1"/>
  <c r="B197" i="1" s="1"/>
  <c r="C290" i="1"/>
  <c r="C197" i="1" s="1"/>
  <c r="D290" i="1"/>
  <c r="D197" i="1" s="1"/>
  <c r="F290" i="1"/>
  <c r="F197" i="1" s="1"/>
  <c r="G290" i="1"/>
  <c r="D320" i="1"/>
  <c r="E322" i="1"/>
  <c r="Z322" i="1"/>
  <c r="AA322" i="1"/>
  <c r="AB322" i="1"/>
  <c r="AC322" i="1"/>
  <c r="AD322" i="1"/>
  <c r="AE322" i="1"/>
  <c r="AF322" i="1"/>
  <c r="AG322" i="1"/>
  <c r="AH322" i="1"/>
  <c r="AI322" i="1"/>
  <c r="AJ322" i="1"/>
  <c r="AK322" i="1"/>
  <c r="AL322" i="1"/>
  <c r="AM322" i="1"/>
  <c r="AN322" i="1"/>
  <c r="BE322" i="1"/>
  <c r="BF322" i="1"/>
  <c r="BG322" i="1"/>
  <c r="BH322" i="1"/>
  <c r="BI322" i="1"/>
  <c r="BJ322" i="1"/>
  <c r="BK322" i="1"/>
  <c r="BL322" i="1"/>
  <c r="BM322" i="1"/>
  <c r="BN322" i="1"/>
  <c r="BO322" i="1"/>
  <c r="BP322" i="1"/>
  <c r="BQ322" i="1"/>
  <c r="BR322" i="1"/>
  <c r="BS322" i="1"/>
  <c r="BT322" i="1"/>
  <c r="BU322" i="1"/>
  <c r="BV322" i="1"/>
  <c r="BW322" i="1"/>
  <c r="BX322" i="1"/>
  <c r="BY322" i="1"/>
  <c r="BZ322" i="1"/>
  <c r="CA322" i="1"/>
  <c r="CB322" i="1"/>
  <c r="CC322" i="1"/>
  <c r="CD322" i="1"/>
  <c r="CE322" i="1"/>
  <c r="CF322" i="1"/>
  <c r="CG322" i="1"/>
  <c r="CH322" i="1"/>
  <c r="CI322" i="1"/>
  <c r="CJ322" i="1"/>
  <c r="CK322" i="1"/>
  <c r="CL322" i="1"/>
  <c r="CM322" i="1"/>
  <c r="CN322" i="1"/>
  <c r="CO322" i="1"/>
  <c r="CP322" i="1"/>
  <c r="CQ322" i="1"/>
  <c r="CR322" i="1"/>
  <c r="CS322" i="1"/>
  <c r="CT322" i="1"/>
  <c r="CU322" i="1"/>
  <c r="CV322" i="1"/>
  <c r="CW322" i="1"/>
  <c r="CX322" i="1"/>
  <c r="CY322" i="1"/>
  <c r="CZ322" i="1"/>
  <c r="DA322" i="1"/>
  <c r="DB322" i="1"/>
  <c r="DC322" i="1"/>
  <c r="DD322" i="1"/>
  <c r="DE322" i="1"/>
  <c r="DF322" i="1"/>
  <c r="DG322" i="1"/>
  <c r="DH322" i="1"/>
  <c r="DI322" i="1"/>
  <c r="DJ322" i="1"/>
  <c r="DK322" i="1"/>
  <c r="DL322" i="1"/>
  <c r="DM322" i="1"/>
  <c r="DN322" i="1"/>
  <c r="DO322" i="1"/>
  <c r="DP322" i="1"/>
  <c r="DQ322" i="1"/>
  <c r="DR322" i="1"/>
  <c r="DS322" i="1"/>
  <c r="DT322" i="1"/>
  <c r="DU322" i="1"/>
  <c r="DV322" i="1"/>
  <c r="DW322" i="1"/>
  <c r="DX322" i="1"/>
  <c r="DY322" i="1"/>
  <c r="DZ322" i="1"/>
  <c r="EA322" i="1"/>
  <c r="EB322" i="1"/>
  <c r="EC322" i="1"/>
  <c r="ED322" i="1"/>
  <c r="EE322" i="1"/>
  <c r="EF322" i="1"/>
  <c r="EG322" i="1"/>
  <c r="EH322" i="1"/>
  <c r="EI322" i="1"/>
  <c r="EJ322" i="1"/>
  <c r="EK322" i="1"/>
  <c r="EL322" i="1"/>
  <c r="EM322" i="1"/>
  <c r="EN322" i="1"/>
  <c r="EO322" i="1"/>
  <c r="EP322" i="1"/>
  <c r="EQ322" i="1"/>
  <c r="ER322" i="1"/>
  <c r="ES322" i="1"/>
  <c r="ET322" i="1"/>
  <c r="EU322" i="1"/>
  <c r="EV322" i="1"/>
  <c r="EW322" i="1"/>
  <c r="EX322" i="1"/>
  <c r="EY322" i="1"/>
  <c r="EZ322" i="1"/>
  <c r="FA322" i="1"/>
  <c r="FB322" i="1"/>
  <c r="FC322" i="1"/>
  <c r="FD322" i="1"/>
  <c r="FE322" i="1"/>
  <c r="FF322" i="1"/>
  <c r="FG322" i="1"/>
  <c r="FH322" i="1"/>
  <c r="FI322" i="1"/>
  <c r="FJ322" i="1"/>
  <c r="FK322" i="1"/>
  <c r="FL322" i="1"/>
  <c r="FM322" i="1"/>
  <c r="FN322" i="1"/>
  <c r="FO322" i="1"/>
  <c r="FP322" i="1"/>
  <c r="FQ322" i="1"/>
  <c r="FR322" i="1"/>
  <c r="FS322" i="1"/>
  <c r="FT322" i="1"/>
  <c r="FU322" i="1"/>
  <c r="FV322" i="1"/>
  <c r="FW322" i="1"/>
  <c r="FX322" i="1"/>
  <c r="FY322" i="1"/>
  <c r="FZ322" i="1"/>
  <c r="GA322" i="1"/>
  <c r="GB322" i="1"/>
  <c r="GC322" i="1"/>
  <c r="GD322" i="1"/>
  <c r="GE322" i="1"/>
  <c r="GF322" i="1"/>
  <c r="GG322" i="1"/>
  <c r="GH322" i="1"/>
  <c r="GI322" i="1"/>
  <c r="GJ322" i="1"/>
  <c r="GK322" i="1"/>
  <c r="GL322" i="1"/>
  <c r="GM322" i="1"/>
  <c r="GN322" i="1"/>
  <c r="GO322" i="1"/>
  <c r="GP322" i="1"/>
  <c r="GQ322" i="1"/>
  <c r="GR322" i="1"/>
  <c r="GS322" i="1"/>
  <c r="GT322" i="1"/>
  <c r="GU322" i="1"/>
  <c r="GV322" i="1"/>
  <c r="GW322" i="1"/>
  <c r="GX322" i="1"/>
  <c r="D324" i="1"/>
  <c r="B326" i="1"/>
  <c r="E326" i="1"/>
  <c r="Z326" i="1"/>
  <c r="AA326" i="1"/>
  <c r="AM326" i="1"/>
  <c r="AN326" i="1"/>
  <c r="BE326" i="1"/>
  <c r="BF326" i="1"/>
  <c r="BG326" i="1"/>
  <c r="BH326" i="1"/>
  <c r="BI326" i="1"/>
  <c r="BJ326" i="1"/>
  <c r="BK326" i="1"/>
  <c r="BL326" i="1"/>
  <c r="BM326" i="1"/>
  <c r="BN326" i="1"/>
  <c r="BO326" i="1"/>
  <c r="BP326" i="1"/>
  <c r="BQ326" i="1"/>
  <c r="BR326" i="1"/>
  <c r="BS326" i="1"/>
  <c r="BT326" i="1"/>
  <c r="BU326" i="1"/>
  <c r="BV326" i="1"/>
  <c r="BW326" i="1"/>
  <c r="CN326" i="1"/>
  <c r="CO326" i="1"/>
  <c r="CP326" i="1"/>
  <c r="CQ326" i="1"/>
  <c r="CR326" i="1"/>
  <c r="CS326" i="1"/>
  <c r="CT326" i="1"/>
  <c r="CU326" i="1"/>
  <c r="CV326" i="1"/>
  <c r="CW326" i="1"/>
  <c r="CX326" i="1"/>
  <c r="CY326" i="1"/>
  <c r="CZ326" i="1"/>
  <c r="DA326" i="1"/>
  <c r="DB326" i="1"/>
  <c r="DC326" i="1"/>
  <c r="DD326" i="1"/>
  <c r="DE326" i="1"/>
  <c r="DF326" i="1"/>
  <c r="DG326" i="1"/>
  <c r="DH326" i="1"/>
  <c r="DI326" i="1"/>
  <c r="DJ326" i="1"/>
  <c r="DK326" i="1"/>
  <c r="DL326" i="1"/>
  <c r="DM326" i="1"/>
  <c r="DN326" i="1"/>
  <c r="DO326" i="1"/>
  <c r="DP326" i="1"/>
  <c r="DQ326" i="1"/>
  <c r="DR326" i="1"/>
  <c r="DS326" i="1"/>
  <c r="DT326" i="1"/>
  <c r="DU326" i="1"/>
  <c r="DV326" i="1"/>
  <c r="DW326" i="1"/>
  <c r="DX326" i="1"/>
  <c r="DY326" i="1"/>
  <c r="DZ326" i="1"/>
  <c r="EA326" i="1"/>
  <c r="EB326" i="1"/>
  <c r="EC326" i="1"/>
  <c r="ED326" i="1"/>
  <c r="EE326" i="1"/>
  <c r="EF326" i="1"/>
  <c r="EG326" i="1"/>
  <c r="EH326" i="1"/>
  <c r="EI326" i="1"/>
  <c r="EJ326" i="1"/>
  <c r="EK326" i="1"/>
  <c r="EL326" i="1"/>
  <c r="EM326" i="1"/>
  <c r="EN326" i="1"/>
  <c r="EO326" i="1"/>
  <c r="EP326" i="1"/>
  <c r="EQ326" i="1"/>
  <c r="ER326" i="1"/>
  <c r="ES326" i="1"/>
  <c r="ET326" i="1"/>
  <c r="EU326" i="1"/>
  <c r="EV326" i="1"/>
  <c r="EW326" i="1"/>
  <c r="EX326" i="1"/>
  <c r="EY326" i="1"/>
  <c r="EZ326" i="1"/>
  <c r="FA326" i="1"/>
  <c r="FB326" i="1"/>
  <c r="FC326" i="1"/>
  <c r="FD326" i="1"/>
  <c r="FE326" i="1"/>
  <c r="FF326" i="1"/>
  <c r="FG326" i="1"/>
  <c r="FH326" i="1"/>
  <c r="FI326" i="1"/>
  <c r="FJ326" i="1"/>
  <c r="FK326" i="1"/>
  <c r="FL326" i="1"/>
  <c r="FM326" i="1"/>
  <c r="FN326" i="1"/>
  <c r="FO326" i="1"/>
  <c r="FP326" i="1"/>
  <c r="FQ326" i="1"/>
  <c r="FR326" i="1"/>
  <c r="FS326" i="1"/>
  <c r="FT326" i="1"/>
  <c r="FU326" i="1"/>
  <c r="FV326" i="1"/>
  <c r="FW326" i="1"/>
  <c r="FX326" i="1"/>
  <c r="FY326" i="1"/>
  <c r="FZ326" i="1"/>
  <c r="GA326" i="1"/>
  <c r="GB326" i="1"/>
  <c r="GC326" i="1"/>
  <c r="GD326" i="1"/>
  <c r="GE326" i="1"/>
  <c r="GF326" i="1"/>
  <c r="GG326" i="1"/>
  <c r="GH326" i="1"/>
  <c r="GI326" i="1"/>
  <c r="GJ326" i="1"/>
  <c r="GK326" i="1"/>
  <c r="GL326" i="1"/>
  <c r="GM326" i="1"/>
  <c r="GN326" i="1"/>
  <c r="GO326" i="1"/>
  <c r="GP326" i="1"/>
  <c r="GQ326" i="1"/>
  <c r="GR326" i="1"/>
  <c r="GS326" i="1"/>
  <c r="GT326" i="1"/>
  <c r="GU326" i="1"/>
  <c r="GV326" i="1"/>
  <c r="GW326" i="1"/>
  <c r="GX326" i="1"/>
  <c r="C328" i="1"/>
  <c r="D328" i="1"/>
  <c r="I328" i="1"/>
  <c r="K328" i="1"/>
  <c r="AC328" i="1"/>
  <c r="CQ328" i="1" s="1"/>
  <c r="P328" i="1" s="1"/>
  <c r="AE328" i="1"/>
  <c r="AF328" i="1"/>
  <c r="AG328" i="1"/>
  <c r="AH328" i="1"/>
  <c r="CV328" i="1" s="1"/>
  <c r="U328" i="1" s="1"/>
  <c r="AI328" i="1"/>
  <c r="CW328" i="1" s="1"/>
  <c r="V328" i="1" s="1"/>
  <c r="AI332" i="1" s="1"/>
  <c r="AJ328" i="1"/>
  <c r="CX328" i="1" s="1"/>
  <c r="W328" i="1" s="1"/>
  <c r="AJ332" i="1" s="1"/>
  <c r="CT328" i="1"/>
  <c r="S328" i="1" s="1"/>
  <c r="J700" i="7" s="1"/>
  <c r="CU328" i="1"/>
  <c r="T328" i="1" s="1"/>
  <c r="AG332" i="1" s="1"/>
  <c r="AG326" i="1" s="1"/>
  <c r="GL328" i="1"/>
  <c r="BZ332" i="1" s="1"/>
  <c r="AQ332" i="1" s="1"/>
  <c r="GN328" i="1"/>
  <c r="GO328" i="1"/>
  <c r="CC332" i="1" s="1"/>
  <c r="GV328" i="1"/>
  <c r="HC328" i="1" s="1"/>
  <c r="GX328" i="1" s="1"/>
  <c r="CJ332" i="1" s="1"/>
  <c r="CJ326" i="1" s="1"/>
  <c r="C329" i="1"/>
  <c r="D329" i="1"/>
  <c r="AC329" i="1"/>
  <c r="CQ329" i="1" s="1"/>
  <c r="P329" i="1" s="1"/>
  <c r="CP329" i="1" s="1"/>
  <c r="O329" i="1" s="1"/>
  <c r="AD329" i="1"/>
  <c r="AE329" i="1"/>
  <c r="CR329" i="1" s="1"/>
  <c r="Q329" i="1" s="1"/>
  <c r="AF329" i="1"/>
  <c r="AG329" i="1"/>
  <c r="AH329" i="1"/>
  <c r="CV329" i="1" s="1"/>
  <c r="U329" i="1" s="1"/>
  <c r="AI329" i="1"/>
  <c r="CW329" i="1" s="1"/>
  <c r="V329" i="1" s="1"/>
  <c r="AJ329" i="1"/>
  <c r="CX329" i="1" s="1"/>
  <c r="W329" i="1" s="1"/>
  <c r="CS329" i="1"/>
  <c r="R329" i="1" s="1"/>
  <c r="GK329" i="1" s="1"/>
  <c r="CT329" i="1"/>
  <c r="S329" i="1" s="1"/>
  <c r="CU329" i="1"/>
  <c r="T329" i="1" s="1"/>
  <c r="GL329" i="1"/>
  <c r="GN329" i="1"/>
  <c r="GO329" i="1"/>
  <c r="GV329" i="1"/>
  <c r="HC329" i="1" s="1"/>
  <c r="GX329" i="1" s="1"/>
  <c r="C330" i="1"/>
  <c r="D330" i="1"/>
  <c r="AC330" i="1"/>
  <c r="CQ330" i="1" s="1"/>
  <c r="P330" i="1" s="1"/>
  <c r="AE330" i="1"/>
  <c r="AF330" i="1"/>
  <c r="CT330" i="1" s="1"/>
  <c r="S330" i="1" s="1"/>
  <c r="AG330" i="1"/>
  <c r="CU330" i="1" s="1"/>
  <c r="T330" i="1" s="1"/>
  <c r="AH330" i="1"/>
  <c r="CV330" i="1" s="1"/>
  <c r="U330" i="1" s="1"/>
  <c r="AI330" i="1"/>
  <c r="CW330" i="1" s="1"/>
  <c r="V330" i="1" s="1"/>
  <c r="AJ330" i="1"/>
  <c r="CX330" i="1" s="1"/>
  <c r="W330" i="1" s="1"/>
  <c r="GL330" i="1"/>
  <c r="GN330" i="1"/>
  <c r="GO330" i="1"/>
  <c r="GV330" i="1"/>
  <c r="HC330" i="1" s="1"/>
  <c r="GX330" i="1" s="1"/>
  <c r="B332" i="1"/>
  <c r="C332" i="1"/>
  <c r="C326" i="1" s="1"/>
  <c r="D332" i="1"/>
  <c r="D326" i="1" s="1"/>
  <c r="F332" i="1"/>
  <c r="F326" i="1" s="1"/>
  <c r="G332" i="1"/>
  <c r="A706" i="7" s="1"/>
  <c r="T332" i="1"/>
  <c r="AO332" i="1"/>
  <c r="BX332" i="1"/>
  <c r="BX326" i="1" s="1"/>
  <c r="BY332" i="1"/>
  <c r="BY326" i="1" s="1"/>
  <c r="CB332" i="1"/>
  <c r="AS332" i="1" s="1"/>
  <c r="CK332" i="1"/>
  <c r="CK326" i="1" s="1"/>
  <c r="CL332" i="1"/>
  <c r="BC332" i="1" s="1"/>
  <c r="CM332" i="1"/>
  <c r="D362" i="1"/>
  <c r="E364" i="1"/>
  <c r="Z364" i="1"/>
  <c r="AA364" i="1"/>
  <c r="AM364" i="1"/>
  <c r="AN364" i="1"/>
  <c r="BE364" i="1"/>
  <c r="BF364" i="1"/>
  <c r="BG364" i="1"/>
  <c r="BH364" i="1"/>
  <c r="BI364" i="1"/>
  <c r="BJ364" i="1"/>
  <c r="BK364" i="1"/>
  <c r="BL364" i="1"/>
  <c r="BM364" i="1"/>
  <c r="BN364" i="1"/>
  <c r="BO364" i="1"/>
  <c r="BP364" i="1"/>
  <c r="BQ364" i="1"/>
  <c r="BR364" i="1"/>
  <c r="BS364" i="1"/>
  <c r="BT364" i="1"/>
  <c r="BU364" i="1"/>
  <c r="BV364" i="1"/>
  <c r="BW364" i="1"/>
  <c r="CN364" i="1"/>
  <c r="CO364" i="1"/>
  <c r="CP364" i="1"/>
  <c r="CQ364" i="1"/>
  <c r="CR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DG364" i="1"/>
  <c r="DH364" i="1"/>
  <c r="DI364" i="1"/>
  <c r="DJ364" i="1"/>
  <c r="DK364" i="1"/>
  <c r="DL364" i="1"/>
  <c r="DM364" i="1"/>
  <c r="DN364" i="1"/>
  <c r="DO364" i="1"/>
  <c r="DP364" i="1"/>
  <c r="DQ364" i="1"/>
  <c r="DR364" i="1"/>
  <c r="DS364" i="1"/>
  <c r="DT364" i="1"/>
  <c r="DU364" i="1"/>
  <c r="DV364" i="1"/>
  <c r="DW364" i="1"/>
  <c r="DX364" i="1"/>
  <c r="DY364" i="1"/>
  <c r="DZ364" i="1"/>
  <c r="EA364" i="1"/>
  <c r="EB364" i="1"/>
  <c r="EC364" i="1"/>
  <c r="ED364" i="1"/>
  <c r="EE364" i="1"/>
  <c r="EF364" i="1"/>
  <c r="EG364" i="1"/>
  <c r="EH364" i="1"/>
  <c r="EI364" i="1"/>
  <c r="EJ364" i="1"/>
  <c r="EK364" i="1"/>
  <c r="EL364" i="1"/>
  <c r="EM364" i="1"/>
  <c r="EN364" i="1"/>
  <c r="EO364" i="1"/>
  <c r="EP364" i="1"/>
  <c r="EQ364" i="1"/>
  <c r="ER364" i="1"/>
  <c r="ES364" i="1"/>
  <c r="ET364" i="1"/>
  <c r="EU364" i="1"/>
  <c r="EV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P364" i="1"/>
  <c r="FQ364" i="1"/>
  <c r="FR364" i="1"/>
  <c r="FS364" i="1"/>
  <c r="FT364" i="1"/>
  <c r="FU364" i="1"/>
  <c r="FV364" i="1"/>
  <c r="FW364" i="1"/>
  <c r="FX364" i="1"/>
  <c r="FY364" i="1"/>
  <c r="FZ364" i="1"/>
  <c r="GA364" i="1"/>
  <c r="GB364" i="1"/>
  <c r="GC364" i="1"/>
  <c r="GD364" i="1"/>
  <c r="GE364" i="1"/>
  <c r="GF364" i="1"/>
  <c r="GG364" i="1"/>
  <c r="GH364" i="1"/>
  <c r="GI364" i="1"/>
  <c r="GJ364" i="1"/>
  <c r="GK364" i="1"/>
  <c r="GL364" i="1"/>
  <c r="GM364" i="1"/>
  <c r="GN364" i="1"/>
  <c r="GO364" i="1"/>
  <c r="GP364" i="1"/>
  <c r="GQ364" i="1"/>
  <c r="GR364" i="1"/>
  <c r="GS364" i="1"/>
  <c r="GT364" i="1"/>
  <c r="GU364" i="1"/>
  <c r="GV364" i="1"/>
  <c r="GW364" i="1"/>
  <c r="GX364" i="1"/>
  <c r="C366" i="1"/>
  <c r="D366" i="1"/>
  <c r="I366" i="1"/>
  <c r="K366" i="1"/>
  <c r="W366" i="1"/>
  <c r="AC366" i="1"/>
  <c r="CQ366" i="1" s="1"/>
  <c r="P366" i="1" s="1"/>
  <c r="AE366" i="1"/>
  <c r="AF366" i="1"/>
  <c r="AG366" i="1"/>
  <c r="CU366" i="1" s="1"/>
  <c r="T366" i="1" s="1"/>
  <c r="AH366" i="1"/>
  <c r="AI366" i="1"/>
  <c r="CW366" i="1" s="1"/>
  <c r="AJ366" i="1"/>
  <c r="CX366" i="1" s="1"/>
  <c r="CV366" i="1"/>
  <c r="U366" i="1" s="1"/>
  <c r="K715" i="7" s="1"/>
  <c r="GL366" i="1"/>
  <c r="GN366" i="1"/>
  <c r="GO366" i="1"/>
  <c r="GV366" i="1"/>
  <c r="HC366" i="1" s="1"/>
  <c r="C367" i="1"/>
  <c r="D367" i="1"/>
  <c r="I367" i="1"/>
  <c r="K367" i="1"/>
  <c r="AC367" i="1"/>
  <c r="AE367" i="1"/>
  <c r="AD367" i="1" s="1"/>
  <c r="AF367" i="1"/>
  <c r="AG367" i="1"/>
  <c r="CU367" i="1" s="1"/>
  <c r="T367" i="1" s="1"/>
  <c r="AH367" i="1"/>
  <c r="CV367" i="1" s="1"/>
  <c r="U367" i="1" s="1"/>
  <c r="K723" i="7" s="1"/>
  <c r="AI367" i="1"/>
  <c r="CW367" i="1" s="1"/>
  <c r="V367" i="1" s="1"/>
  <c r="AJ367" i="1"/>
  <c r="CX367" i="1"/>
  <c r="W367" i="1" s="1"/>
  <c r="GL367" i="1"/>
  <c r="GN367" i="1"/>
  <c r="GO367" i="1"/>
  <c r="GV367" i="1"/>
  <c r="HC367" i="1" s="1"/>
  <c r="GX367" i="1" s="1"/>
  <c r="C368" i="1"/>
  <c r="D368" i="1"/>
  <c r="U368" i="1"/>
  <c r="K730" i="7" s="1"/>
  <c r="AC368" i="1"/>
  <c r="AE368" i="1"/>
  <c r="AF368" i="1"/>
  <c r="AG368" i="1"/>
  <c r="CU368" i="1" s="1"/>
  <c r="T368" i="1" s="1"/>
  <c r="AH368" i="1"/>
  <c r="CV368" i="1" s="1"/>
  <c r="AI368" i="1"/>
  <c r="CW368" i="1" s="1"/>
  <c r="V368" i="1" s="1"/>
  <c r="AJ368" i="1"/>
  <c r="CX368" i="1" s="1"/>
  <c r="W368" i="1" s="1"/>
  <c r="GL368" i="1"/>
  <c r="GN368" i="1"/>
  <c r="GO368" i="1"/>
  <c r="GV368" i="1"/>
  <c r="HC368" i="1" s="1"/>
  <c r="GX368" i="1" s="1"/>
  <c r="C369" i="1"/>
  <c r="D369" i="1"/>
  <c r="I369" i="1"/>
  <c r="K369" i="1"/>
  <c r="AC369" i="1"/>
  <c r="CQ369" i="1" s="1"/>
  <c r="AE369" i="1"/>
  <c r="AF369" i="1"/>
  <c r="AG369" i="1"/>
  <c r="CU369" i="1" s="1"/>
  <c r="AH369" i="1"/>
  <c r="CV369" i="1" s="1"/>
  <c r="AI369" i="1"/>
  <c r="CW369" i="1" s="1"/>
  <c r="AJ369" i="1"/>
  <c r="CX369" i="1" s="1"/>
  <c r="CR369" i="1"/>
  <c r="CS369" i="1"/>
  <c r="GL369" i="1"/>
  <c r="GN369" i="1"/>
  <c r="GO369" i="1"/>
  <c r="GV369" i="1"/>
  <c r="HC369" i="1" s="1"/>
  <c r="C370" i="1"/>
  <c r="D370" i="1"/>
  <c r="AC370" i="1"/>
  <c r="CQ370" i="1" s="1"/>
  <c r="P370" i="1" s="1"/>
  <c r="J742" i="7" s="1"/>
  <c r="AE370" i="1"/>
  <c r="AF370" i="1"/>
  <c r="AG370" i="1"/>
  <c r="CU370" i="1" s="1"/>
  <c r="T370" i="1" s="1"/>
  <c r="AH370" i="1"/>
  <c r="CV370" i="1" s="1"/>
  <c r="U370" i="1" s="1"/>
  <c r="K745" i="7" s="1"/>
  <c r="AI370" i="1"/>
  <c r="CW370" i="1" s="1"/>
  <c r="V370" i="1" s="1"/>
  <c r="AJ370" i="1"/>
  <c r="CX370" i="1" s="1"/>
  <c r="W370" i="1" s="1"/>
  <c r="CR370" i="1"/>
  <c r="Q370" i="1" s="1"/>
  <c r="GL370" i="1"/>
  <c r="GN370" i="1"/>
  <c r="GO370" i="1"/>
  <c r="GV370" i="1"/>
  <c r="GX370" i="1"/>
  <c r="HC370" i="1"/>
  <c r="C371" i="1"/>
  <c r="D371" i="1"/>
  <c r="AC371" i="1"/>
  <c r="AE371" i="1"/>
  <c r="AF371" i="1"/>
  <c r="CT371" i="1" s="1"/>
  <c r="S371" i="1" s="1"/>
  <c r="AG371" i="1"/>
  <c r="CU371" i="1" s="1"/>
  <c r="T371" i="1" s="1"/>
  <c r="AH371" i="1"/>
  <c r="CV371" i="1" s="1"/>
  <c r="U371" i="1" s="1"/>
  <c r="AI371" i="1"/>
  <c r="CW371" i="1" s="1"/>
  <c r="V371" i="1" s="1"/>
  <c r="AJ371" i="1"/>
  <c r="CX371" i="1" s="1"/>
  <c r="W371" i="1" s="1"/>
  <c r="GL371" i="1"/>
  <c r="GN371" i="1"/>
  <c r="GO371" i="1"/>
  <c r="GV371" i="1"/>
  <c r="HC371" i="1"/>
  <c r="GX371" i="1" s="1"/>
  <c r="C372" i="1"/>
  <c r="D372" i="1"/>
  <c r="Q372" i="1"/>
  <c r="AC372" i="1"/>
  <c r="AE372" i="1"/>
  <c r="CR372" i="1" s="1"/>
  <c r="AF372" i="1"/>
  <c r="CT372" i="1" s="1"/>
  <c r="S372" i="1" s="1"/>
  <c r="AG372" i="1"/>
  <c r="CU372" i="1" s="1"/>
  <c r="T372" i="1" s="1"/>
  <c r="AH372" i="1"/>
  <c r="CV372" i="1" s="1"/>
  <c r="U372" i="1" s="1"/>
  <c r="AI372" i="1"/>
  <c r="CW372" i="1" s="1"/>
  <c r="V372" i="1" s="1"/>
  <c r="AJ372" i="1"/>
  <c r="CX372" i="1" s="1"/>
  <c r="W372" i="1" s="1"/>
  <c r="CQ372" i="1"/>
  <c r="P372" i="1" s="1"/>
  <c r="GL372" i="1"/>
  <c r="GN372" i="1"/>
  <c r="GO372" i="1"/>
  <c r="GV372" i="1"/>
  <c r="HC372" i="1"/>
  <c r="GX372" i="1" s="1"/>
  <c r="C373" i="1"/>
  <c r="D373" i="1"/>
  <c r="W373" i="1"/>
  <c r="AC373" i="1"/>
  <c r="CQ373" i="1" s="1"/>
  <c r="P373" i="1" s="1"/>
  <c r="AE373" i="1"/>
  <c r="AF373" i="1"/>
  <c r="CT373" i="1" s="1"/>
  <c r="S373" i="1" s="1"/>
  <c r="AG373" i="1"/>
  <c r="CU373" i="1" s="1"/>
  <c r="T373" i="1" s="1"/>
  <c r="AH373" i="1"/>
  <c r="CV373" i="1" s="1"/>
  <c r="U373" i="1" s="1"/>
  <c r="AI373" i="1"/>
  <c r="AJ373" i="1"/>
  <c r="CW373" i="1"/>
  <c r="V373" i="1" s="1"/>
  <c r="CX373" i="1"/>
  <c r="GL373" i="1"/>
  <c r="GN373" i="1"/>
  <c r="GO373" i="1"/>
  <c r="GV373" i="1"/>
  <c r="HC373" i="1"/>
  <c r="GX373" i="1" s="1"/>
  <c r="C374" i="1"/>
  <c r="D374" i="1"/>
  <c r="Q374" i="1"/>
  <c r="AC374" i="1"/>
  <c r="CQ374" i="1" s="1"/>
  <c r="P374" i="1" s="1"/>
  <c r="AE374" i="1"/>
  <c r="CR374" i="1" s="1"/>
  <c r="AF374" i="1"/>
  <c r="CT374" i="1" s="1"/>
  <c r="S374" i="1" s="1"/>
  <c r="AG374" i="1"/>
  <c r="CU374" i="1" s="1"/>
  <c r="T374" i="1" s="1"/>
  <c r="AH374" i="1"/>
  <c r="CV374" i="1" s="1"/>
  <c r="U374" i="1" s="1"/>
  <c r="AI374" i="1"/>
  <c r="CW374" i="1" s="1"/>
  <c r="V374" i="1" s="1"/>
  <c r="AJ374" i="1"/>
  <c r="CX374" i="1" s="1"/>
  <c r="W374" i="1" s="1"/>
  <c r="GL374" i="1"/>
  <c r="GN374" i="1"/>
  <c r="GO374" i="1"/>
  <c r="GV374" i="1"/>
  <c r="HC374" i="1"/>
  <c r="GX374" i="1" s="1"/>
  <c r="B376" i="1"/>
  <c r="B364" i="1" s="1"/>
  <c r="C376" i="1"/>
  <c r="C364" i="1" s="1"/>
  <c r="D376" i="1"/>
  <c r="D364" i="1" s="1"/>
  <c r="F376" i="1"/>
  <c r="F364" i="1" s="1"/>
  <c r="G376" i="1"/>
  <c r="AP376" i="1"/>
  <c r="BB376" i="1"/>
  <c r="BB364" i="1" s="1"/>
  <c r="BC376" i="1"/>
  <c r="BC364" i="1" s="1"/>
  <c r="BX376" i="1"/>
  <c r="BY376" i="1"/>
  <c r="BY364" i="1" s="1"/>
  <c r="CB376" i="1"/>
  <c r="CK376" i="1"/>
  <c r="CK364" i="1" s="1"/>
  <c r="CL376" i="1"/>
  <c r="CL364" i="1" s="1"/>
  <c r="CM376" i="1"/>
  <c r="CM364" i="1" s="1"/>
  <c r="D406" i="1"/>
  <c r="E408" i="1"/>
  <c r="Z408" i="1"/>
  <c r="AA408" i="1"/>
  <c r="AM408" i="1"/>
  <c r="AN408" i="1"/>
  <c r="AP408" i="1"/>
  <c r="BE408" i="1"/>
  <c r="BF408" i="1"/>
  <c r="BG408" i="1"/>
  <c r="BH408" i="1"/>
  <c r="BI408" i="1"/>
  <c r="BJ408" i="1"/>
  <c r="BK408" i="1"/>
  <c r="BL408" i="1"/>
  <c r="BM408" i="1"/>
  <c r="BN408" i="1"/>
  <c r="BO408" i="1"/>
  <c r="BP408" i="1"/>
  <c r="BQ408" i="1"/>
  <c r="BR408" i="1"/>
  <c r="BS408" i="1"/>
  <c r="BT408" i="1"/>
  <c r="BU408" i="1"/>
  <c r="BV408" i="1"/>
  <c r="BW408" i="1"/>
  <c r="BY408" i="1"/>
  <c r="CL408" i="1"/>
  <c r="CM408" i="1"/>
  <c r="CN408" i="1"/>
  <c r="CO408" i="1"/>
  <c r="CP408" i="1"/>
  <c r="CQ408" i="1"/>
  <c r="CR408" i="1"/>
  <c r="CS408" i="1"/>
  <c r="CT408" i="1"/>
  <c r="CU408" i="1"/>
  <c r="CV408" i="1"/>
  <c r="CW408" i="1"/>
  <c r="CX408" i="1"/>
  <c r="CY408" i="1"/>
  <c r="CZ408" i="1"/>
  <c r="DA408" i="1"/>
  <c r="DB408" i="1"/>
  <c r="DC408" i="1"/>
  <c r="DD408" i="1"/>
  <c r="DE408" i="1"/>
  <c r="DF408" i="1"/>
  <c r="DG408" i="1"/>
  <c r="DH408" i="1"/>
  <c r="DI408" i="1"/>
  <c r="DJ408" i="1"/>
  <c r="DK408" i="1"/>
  <c r="DL408" i="1"/>
  <c r="DM408" i="1"/>
  <c r="DN408" i="1"/>
  <c r="DO408" i="1"/>
  <c r="DP408" i="1"/>
  <c r="DQ408" i="1"/>
  <c r="DR408" i="1"/>
  <c r="DS408" i="1"/>
  <c r="DT408" i="1"/>
  <c r="DU408" i="1"/>
  <c r="DV408" i="1"/>
  <c r="DW408" i="1"/>
  <c r="DX408" i="1"/>
  <c r="DY408" i="1"/>
  <c r="DZ408" i="1"/>
  <c r="EA408" i="1"/>
  <c r="EB408" i="1"/>
  <c r="EC408" i="1"/>
  <c r="ED408" i="1"/>
  <c r="EE408" i="1"/>
  <c r="EF408" i="1"/>
  <c r="EG408" i="1"/>
  <c r="EH408" i="1"/>
  <c r="EI408" i="1"/>
  <c r="EJ408" i="1"/>
  <c r="EK408" i="1"/>
  <c r="EL408" i="1"/>
  <c r="EM408" i="1"/>
  <c r="EN408" i="1"/>
  <c r="EO408" i="1"/>
  <c r="EP408" i="1"/>
  <c r="EQ408" i="1"/>
  <c r="ER408" i="1"/>
  <c r="ES408" i="1"/>
  <c r="ET408" i="1"/>
  <c r="EU408" i="1"/>
  <c r="EV408" i="1"/>
  <c r="EW408" i="1"/>
  <c r="EX408" i="1"/>
  <c r="EY408" i="1"/>
  <c r="EZ408" i="1"/>
  <c r="FA408" i="1"/>
  <c r="FB408" i="1"/>
  <c r="FC408" i="1"/>
  <c r="FD408" i="1"/>
  <c r="FE408" i="1"/>
  <c r="FF408" i="1"/>
  <c r="FG408" i="1"/>
  <c r="FH408" i="1"/>
  <c r="FI408" i="1"/>
  <c r="FJ408" i="1"/>
  <c r="FK408" i="1"/>
  <c r="FL408" i="1"/>
  <c r="FM408" i="1"/>
  <c r="FN408" i="1"/>
  <c r="FO408" i="1"/>
  <c r="FP408" i="1"/>
  <c r="FQ408" i="1"/>
  <c r="FR408" i="1"/>
  <c r="FS408" i="1"/>
  <c r="FT408" i="1"/>
  <c r="FU408" i="1"/>
  <c r="FV408" i="1"/>
  <c r="FW408" i="1"/>
  <c r="FX408" i="1"/>
  <c r="FY408" i="1"/>
  <c r="FZ408" i="1"/>
  <c r="GA408" i="1"/>
  <c r="GB408" i="1"/>
  <c r="GC408" i="1"/>
  <c r="GD408" i="1"/>
  <c r="GE408" i="1"/>
  <c r="GF408" i="1"/>
  <c r="GG408" i="1"/>
  <c r="GH408" i="1"/>
  <c r="GI408" i="1"/>
  <c r="GJ408" i="1"/>
  <c r="GK408" i="1"/>
  <c r="GL408" i="1"/>
  <c r="GM408" i="1"/>
  <c r="GN408" i="1"/>
  <c r="GO408" i="1"/>
  <c r="GP408" i="1"/>
  <c r="GQ408" i="1"/>
  <c r="GR408" i="1"/>
  <c r="GS408" i="1"/>
  <c r="GT408" i="1"/>
  <c r="GU408" i="1"/>
  <c r="GV408" i="1"/>
  <c r="GW408" i="1"/>
  <c r="GX408" i="1"/>
  <c r="C410" i="1"/>
  <c r="D410" i="1"/>
  <c r="I410" i="1"/>
  <c r="K410" i="1"/>
  <c r="AC410" i="1"/>
  <c r="CQ410" i="1" s="1"/>
  <c r="P410" i="1" s="1"/>
  <c r="J757" i="7" s="1"/>
  <c r="AD410" i="1"/>
  <c r="AE410" i="1"/>
  <c r="U752" i="7" s="1"/>
  <c r="AF410" i="1"/>
  <c r="AG410" i="1"/>
  <c r="CU410" i="1" s="1"/>
  <c r="T410" i="1" s="1"/>
  <c r="AH410" i="1"/>
  <c r="CV410" i="1" s="1"/>
  <c r="AI410" i="1"/>
  <c r="AJ410" i="1"/>
  <c r="CR410" i="1"/>
  <c r="CS410" i="1"/>
  <c r="V752" i="7" s="1"/>
  <c r="J760" i="7" s="1"/>
  <c r="CW410" i="1"/>
  <c r="CX410" i="1"/>
  <c r="GL410" i="1"/>
  <c r="GN410" i="1"/>
  <c r="GO410" i="1"/>
  <c r="CC418" i="1" s="1"/>
  <c r="GV410" i="1"/>
  <c r="HC410" i="1" s="1"/>
  <c r="C411" i="1"/>
  <c r="D411" i="1"/>
  <c r="I411" i="1"/>
  <c r="K411" i="1"/>
  <c r="V411" i="1"/>
  <c r="AC411" i="1"/>
  <c r="AE411" i="1"/>
  <c r="AF411" i="1"/>
  <c r="AG411" i="1"/>
  <c r="CU411" i="1" s="1"/>
  <c r="T411" i="1" s="1"/>
  <c r="AH411" i="1"/>
  <c r="AI411" i="1"/>
  <c r="AJ411" i="1"/>
  <c r="CQ411" i="1"/>
  <c r="P411" i="1" s="1"/>
  <c r="J768" i="7" s="1"/>
  <c r="CR411" i="1"/>
  <c r="Q411" i="1" s="1"/>
  <c r="J766" i="7" s="1"/>
  <c r="CV411" i="1"/>
  <c r="U411" i="1" s="1"/>
  <c r="K772" i="7" s="1"/>
  <c r="CW411" i="1"/>
  <c r="CX411" i="1"/>
  <c r="W411" i="1" s="1"/>
  <c r="GL411" i="1"/>
  <c r="GN411" i="1"/>
  <c r="GO411" i="1"/>
  <c r="GV411" i="1"/>
  <c r="HC411" i="1" s="1"/>
  <c r="GX411" i="1" s="1"/>
  <c r="C412" i="1"/>
  <c r="D412" i="1"/>
  <c r="AC412" i="1"/>
  <c r="CQ412" i="1" s="1"/>
  <c r="P412" i="1" s="1"/>
  <c r="AE412" i="1"/>
  <c r="AD412" i="1" s="1"/>
  <c r="AB412" i="1" s="1"/>
  <c r="AF412" i="1"/>
  <c r="AG412" i="1"/>
  <c r="AH412" i="1"/>
  <c r="AI412" i="1"/>
  <c r="CW412" i="1" s="1"/>
  <c r="V412" i="1" s="1"/>
  <c r="AJ412" i="1"/>
  <c r="CX412" i="1" s="1"/>
  <c r="W412" i="1" s="1"/>
  <c r="CU412" i="1"/>
  <c r="T412" i="1" s="1"/>
  <c r="CV412" i="1"/>
  <c r="U412" i="1" s="1"/>
  <c r="K779" i="7" s="1"/>
  <c r="GL412" i="1"/>
  <c r="GN412" i="1"/>
  <c r="GO412" i="1"/>
  <c r="GV412" i="1"/>
  <c r="HC412" i="1"/>
  <c r="GX412" i="1" s="1"/>
  <c r="C413" i="1"/>
  <c r="D413" i="1"/>
  <c r="P413" i="1"/>
  <c r="J783" i="7" s="1"/>
  <c r="V413" i="1"/>
  <c r="AC413" i="1"/>
  <c r="CQ413" i="1" s="1"/>
  <c r="AE413" i="1"/>
  <c r="AF413" i="1"/>
  <c r="AG413" i="1"/>
  <c r="CU413" i="1" s="1"/>
  <c r="T413" i="1" s="1"/>
  <c r="AH413" i="1"/>
  <c r="AI413" i="1"/>
  <c r="CW413" i="1" s="1"/>
  <c r="AJ413" i="1"/>
  <c r="CX413" i="1" s="1"/>
  <c r="W413" i="1" s="1"/>
  <c r="CV413" i="1"/>
  <c r="U413" i="1" s="1"/>
  <c r="K786" i="7" s="1"/>
  <c r="GL413" i="1"/>
  <c r="GN413" i="1"/>
  <c r="GO413" i="1"/>
  <c r="GV413" i="1"/>
  <c r="HC413" i="1" s="1"/>
  <c r="GX413" i="1" s="1"/>
  <c r="C414" i="1"/>
  <c r="D414" i="1"/>
  <c r="AC414" i="1"/>
  <c r="CQ414" i="1" s="1"/>
  <c r="P414" i="1" s="1"/>
  <c r="AE414" i="1"/>
  <c r="AF414" i="1"/>
  <c r="AG414" i="1"/>
  <c r="CU414" i="1" s="1"/>
  <c r="T414" i="1" s="1"/>
  <c r="AH414" i="1"/>
  <c r="CV414" i="1" s="1"/>
  <c r="U414" i="1" s="1"/>
  <c r="K792" i="7" s="1"/>
  <c r="AI414" i="1"/>
  <c r="CW414" i="1" s="1"/>
  <c r="V414" i="1" s="1"/>
  <c r="AJ414" i="1"/>
  <c r="CX414" i="1" s="1"/>
  <c r="W414" i="1" s="1"/>
  <c r="GL414" i="1"/>
  <c r="GN414" i="1"/>
  <c r="GO414" i="1"/>
  <c r="GV414" i="1"/>
  <c r="HC414" i="1"/>
  <c r="GX414" i="1" s="1"/>
  <c r="C415" i="1"/>
  <c r="D415" i="1"/>
  <c r="I415" i="1"/>
  <c r="K415" i="1"/>
  <c r="U415" i="1"/>
  <c r="K800" i="7" s="1"/>
  <c r="AC415" i="1"/>
  <c r="CQ415" i="1" s="1"/>
  <c r="P415" i="1" s="1"/>
  <c r="J797" i="7" s="1"/>
  <c r="AE415" i="1"/>
  <c r="AF415" i="1"/>
  <c r="AG415" i="1"/>
  <c r="CU415" i="1" s="1"/>
  <c r="AH415" i="1"/>
  <c r="CV415" i="1" s="1"/>
  <c r="AI415" i="1"/>
  <c r="CW415" i="1" s="1"/>
  <c r="V415" i="1" s="1"/>
  <c r="AJ415" i="1"/>
  <c r="CX415" i="1" s="1"/>
  <c r="GL415" i="1"/>
  <c r="GN415" i="1"/>
  <c r="GO415" i="1"/>
  <c r="GV415" i="1"/>
  <c r="HC415" i="1" s="1"/>
  <c r="C416" i="1"/>
  <c r="D416" i="1"/>
  <c r="AC416" i="1"/>
  <c r="CQ416" i="1" s="1"/>
  <c r="AE416" i="1"/>
  <c r="AF416" i="1"/>
  <c r="AG416" i="1"/>
  <c r="CU416" i="1" s="1"/>
  <c r="AH416" i="1"/>
  <c r="CV416" i="1" s="1"/>
  <c r="AI416" i="1"/>
  <c r="CW416" i="1" s="1"/>
  <c r="AJ416" i="1"/>
  <c r="CX416" i="1" s="1"/>
  <c r="CR416" i="1"/>
  <c r="CS416" i="1"/>
  <c r="GL416" i="1"/>
  <c r="GN416" i="1"/>
  <c r="GO416" i="1"/>
  <c r="GV416" i="1"/>
  <c r="HC416" i="1" s="1"/>
  <c r="B418" i="1"/>
  <c r="B408" i="1" s="1"/>
  <c r="C418" i="1"/>
  <c r="C408" i="1" s="1"/>
  <c r="D418" i="1"/>
  <c r="D408" i="1" s="1"/>
  <c r="F418" i="1"/>
  <c r="F408" i="1" s="1"/>
  <c r="G418" i="1"/>
  <c r="BX418" i="1"/>
  <c r="BX408" i="1" s="1"/>
  <c r="BY418" i="1"/>
  <c r="AP418" i="1" s="1"/>
  <c r="F427" i="1" s="1"/>
  <c r="CK418" i="1"/>
  <c r="BB418" i="1" s="1"/>
  <c r="F431" i="1" s="1"/>
  <c r="CL418" i="1"/>
  <c r="BC418" i="1" s="1"/>
  <c r="CM418" i="1"/>
  <c r="BD418" i="1" s="1"/>
  <c r="D448" i="1"/>
  <c r="E450" i="1"/>
  <c r="Z450" i="1"/>
  <c r="AA450" i="1"/>
  <c r="AM450" i="1"/>
  <c r="AN450" i="1"/>
  <c r="BE450" i="1"/>
  <c r="BF450" i="1"/>
  <c r="BG450" i="1"/>
  <c r="BH450" i="1"/>
  <c r="BI450" i="1"/>
  <c r="BJ450" i="1"/>
  <c r="BK450" i="1"/>
  <c r="BL450" i="1"/>
  <c r="BM450" i="1"/>
  <c r="BN450" i="1"/>
  <c r="BO450" i="1"/>
  <c r="BP450" i="1"/>
  <c r="BQ450" i="1"/>
  <c r="BR450" i="1"/>
  <c r="BS450" i="1"/>
  <c r="BT450" i="1"/>
  <c r="BU450" i="1"/>
  <c r="BV450" i="1"/>
  <c r="BW450" i="1"/>
  <c r="CN450" i="1"/>
  <c r="CO450" i="1"/>
  <c r="CP450" i="1"/>
  <c r="CQ450" i="1"/>
  <c r="CR450" i="1"/>
  <c r="CS450" i="1"/>
  <c r="CT450" i="1"/>
  <c r="CU450" i="1"/>
  <c r="CV450" i="1"/>
  <c r="CW450" i="1"/>
  <c r="CX450" i="1"/>
  <c r="CY450" i="1"/>
  <c r="CZ450" i="1"/>
  <c r="DA450" i="1"/>
  <c r="DB450" i="1"/>
  <c r="DC450" i="1"/>
  <c r="DD450" i="1"/>
  <c r="DE450" i="1"/>
  <c r="DF450" i="1"/>
  <c r="DG450" i="1"/>
  <c r="DH450" i="1"/>
  <c r="DI450" i="1"/>
  <c r="DJ450" i="1"/>
  <c r="DK450" i="1"/>
  <c r="DL450" i="1"/>
  <c r="DM450" i="1"/>
  <c r="DN450" i="1"/>
  <c r="DO450" i="1"/>
  <c r="DP450" i="1"/>
  <c r="DQ450" i="1"/>
  <c r="DR450" i="1"/>
  <c r="DS450" i="1"/>
  <c r="DT450" i="1"/>
  <c r="DU450" i="1"/>
  <c r="DV450" i="1"/>
  <c r="DW450" i="1"/>
  <c r="DX450" i="1"/>
  <c r="DY450" i="1"/>
  <c r="DZ450" i="1"/>
  <c r="EA450" i="1"/>
  <c r="EB450" i="1"/>
  <c r="EC450" i="1"/>
  <c r="ED450" i="1"/>
  <c r="EE450" i="1"/>
  <c r="EF450" i="1"/>
  <c r="EG450" i="1"/>
  <c r="EH450" i="1"/>
  <c r="EI450" i="1"/>
  <c r="EJ450" i="1"/>
  <c r="EK450" i="1"/>
  <c r="EL450" i="1"/>
  <c r="EM450" i="1"/>
  <c r="EN450" i="1"/>
  <c r="EO450" i="1"/>
  <c r="EP450" i="1"/>
  <c r="EQ450" i="1"/>
  <c r="ER450" i="1"/>
  <c r="ES450" i="1"/>
  <c r="ET450" i="1"/>
  <c r="EU450" i="1"/>
  <c r="EV450" i="1"/>
  <c r="EW450" i="1"/>
  <c r="EX450" i="1"/>
  <c r="EY450" i="1"/>
  <c r="EZ450" i="1"/>
  <c r="FA450" i="1"/>
  <c r="FB450" i="1"/>
  <c r="FC450" i="1"/>
  <c r="FD450" i="1"/>
  <c r="FE450" i="1"/>
  <c r="FF450" i="1"/>
  <c r="FG450" i="1"/>
  <c r="FH450" i="1"/>
  <c r="FI450" i="1"/>
  <c r="FJ450" i="1"/>
  <c r="FK450" i="1"/>
  <c r="FL450" i="1"/>
  <c r="FM450" i="1"/>
  <c r="FN450" i="1"/>
  <c r="FO450" i="1"/>
  <c r="FP450" i="1"/>
  <c r="FQ450" i="1"/>
  <c r="FR450" i="1"/>
  <c r="FS450" i="1"/>
  <c r="FT450" i="1"/>
  <c r="FU450" i="1"/>
  <c r="FV450" i="1"/>
  <c r="FW450" i="1"/>
  <c r="FX450" i="1"/>
  <c r="FY450" i="1"/>
  <c r="FZ450" i="1"/>
  <c r="GA450" i="1"/>
  <c r="GB450" i="1"/>
  <c r="GC450" i="1"/>
  <c r="GD450" i="1"/>
  <c r="GE450" i="1"/>
  <c r="GF450" i="1"/>
  <c r="GG450" i="1"/>
  <c r="GH450" i="1"/>
  <c r="GI450" i="1"/>
  <c r="GJ450" i="1"/>
  <c r="GK450" i="1"/>
  <c r="GL450" i="1"/>
  <c r="GM450" i="1"/>
  <c r="GN450" i="1"/>
  <c r="GO450" i="1"/>
  <c r="GP450" i="1"/>
  <c r="GQ450" i="1"/>
  <c r="GR450" i="1"/>
  <c r="GS450" i="1"/>
  <c r="GT450" i="1"/>
  <c r="GU450" i="1"/>
  <c r="GV450" i="1"/>
  <c r="GW450" i="1"/>
  <c r="GX450" i="1"/>
  <c r="C452" i="1"/>
  <c r="D452" i="1"/>
  <c r="U452" i="1"/>
  <c r="K819" i="7" s="1"/>
  <c r="AC452" i="1"/>
  <c r="CQ452" i="1" s="1"/>
  <c r="P452" i="1" s="1"/>
  <c r="J816" i="7" s="1"/>
  <c r="AE452" i="1"/>
  <c r="U814" i="7" s="1"/>
  <c r="AF452" i="1"/>
  <c r="AG452" i="1"/>
  <c r="CU452" i="1" s="1"/>
  <c r="T452" i="1" s="1"/>
  <c r="AH452" i="1"/>
  <c r="CV452" i="1" s="1"/>
  <c r="AI452" i="1"/>
  <c r="CW452" i="1" s="1"/>
  <c r="V452" i="1" s="1"/>
  <c r="AJ452" i="1"/>
  <c r="CX452" i="1" s="1"/>
  <c r="W452" i="1" s="1"/>
  <c r="GL452" i="1"/>
  <c r="BZ607" i="1" s="1"/>
  <c r="BZ450" i="1" s="1"/>
  <c r="GN452" i="1"/>
  <c r="GO452" i="1"/>
  <c r="GV452" i="1"/>
  <c r="HC452" i="1"/>
  <c r="GX452" i="1" s="1"/>
  <c r="CJ607" i="1" s="1"/>
  <c r="CJ450" i="1" s="1"/>
  <c r="C453" i="1"/>
  <c r="D453" i="1"/>
  <c r="AC453" i="1"/>
  <c r="AE453" i="1"/>
  <c r="U821" i="7" s="1"/>
  <c r="AF453" i="1"/>
  <c r="AG453" i="1"/>
  <c r="CU453" i="1" s="1"/>
  <c r="T453" i="1" s="1"/>
  <c r="AH453" i="1"/>
  <c r="CV453" i="1" s="1"/>
  <c r="U453" i="1" s="1"/>
  <c r="AI453" i="1"/>
  <c r="CW453" i="1" s="1"/>
  <c r="V453" i="1" s="1"/>
  <c r="AJ453" i="1"/>
  <c r="CX453" i="1" s="1"/>
  <c r="W453" i="1" s="1"/>
  <c r="GL453" i="1"/>
  <c r="GN453" i="1"/>
  <c r="GO453" i="1"/>
  <c r="GV453" i="1"/>
  <c r="HC453" i="1" s="1"/>
  <c r="GX453" i="1" s="1"/>
  <c r="C454" i="1"/>
  <c r="D454" i="1"/>
  <c r="AC454" i="1"/>
  <c r="AE454" i="1"/>
  <c r="AF454" i="1"/>
  <c r="CT454" i="1" s="1"/>
  <c r="S454" i="1" s="1"/>
  <c r="AG454" i="1"/>
  <c r="AH454" i="1"/>
  <c r="CV454" i="1" s="1"/>
  <c r="U454" i="1" s="1"/>
  <c r="AI454" i="1"/>
  <c r="CW454" i="1" s="1"/>
  <c r="V454" i="1" s="1"/>
  <c r="AJ454" i="1"/>
  <c r="CX454" i="1" s="1"/>
  <c r="W454" i="1" s="1"/>
  <c r="CQ454" i="1"/>
  <c r="P454" i="1" s="1"/>
  <c r="CU454" i="1"/>
  <c r="T454" i="1" s="1"/>
  <c r="GL454" i="1"/>
  <c r="GN454" i="1"/>
  <c r="GO454" i="1"/>
  <c r="GV454" i="1"/>
  <c r="HC454" i="1" s="1"/>
  <c r="GX454" i="1" s="1"/>
  <c r="D456" i="1"/>
  <c r="E458" i="1"/>
  <c r="Z458" i="1"/>
  <c r="AA458" i="1"/>
  <c r="AM458" i="1"/>
  <c r="AN458" i="1"/>
  <c r="BE458" i="1"/>
  <c r="BF458" i="1"/>
  <c r="BG458" i="1"/>
  <c r="BH458" i="1"/>
  <c r="BI458" i="1"/>
  <c r="BJ458" i="1"/>
  <c r="BK458" i="1"/>
  <c r="BL458" i="1"/>
  <c r="BM458" i="1"/>
  <c r="BN458" i="1"/>
  <c r="BO458" i="1"/>
  <c r="BP458" i="1"/>
  <c r="BQ458" i="1"/>
  <c r="BR458" i="1"/>
  <c r="BS458" i="1"/>
  <c r="BT458" i="1"/>
  <c r="BU458" i="1"/>
  <c r="BV458" i="1"/>
  <c r="BW458" i="1"/>
  <c r="CM458" i="1"/>
  <c r="CN458" i="1"/>
  <c r="CO458" i="1"/>
  <c r="CP458" i="1"/>
  <c r="CQ458" i="1"/>
  <c r="CR458" i="1"/>
  <c r="CS458" i="1"/>
  <c r="CT458" i="1"/>
  <c r="CU458" i="1"/>
  <c r="CV458" i="1"/>
  <c r="CW458" i="1"/>
  <c r="CX458" i="1"/>
  <c r="CY458" i="1"/>
  <c r="CZ458" i="1"/>
  <c r="DA458" i="1"/>
  <c r="DB458" i="1"/>
  <c r="DC458" i="1"/>
  <c r="DD458" i="1"/>
  <c r="DE458" i="1"/>
  <c r="DF458" i="1"/>
  <c r="DG458" i="1"/>
  <c r="DH458" i="1"/>
  <c r="DI458" i="1"/>
  <c r="DJ458" i="1"/>
  <c r="DK458" i="1"/>
  <c r="DL458" i="1"/>
  <c r="DM458" i="1"/>
  <c r="DN458" i="1"/>
  <c r="DO458" i="1"/>
  <c r="DP458" i="1"/>
  <c r="DQ458" i="1"/>
  <c r="DR458" i="1"/>
  <c r="DS458" i="1"/>
  <c r="DT458" i="1"/>
  <c r="DU458" i="1"/>
  <c r="DV458" i="1"/>
  <c r="DW458" i="1"/>
  <c r="DX458" i="1"/>
  <c r="DY458" i="1"/>
  <c r="DZ458" i="1"/>
  <c r="EA458" i="1"/>
  <c r="EB458" i="1"/>
  <c r="EC458" i="1"/>
  <c r="ED458" i="1"/>
  <c r="EE458" i="1"/>
  <c r="EF458" i="1"/>
  <c r="EG458" i="1"/>
  <c r="EH458" i="1"/>
  <c r="EI458" i="1"/>
  <c r="EJ458" i="1"/>
  <c r="EK458" i="1"/>
  <c r="EL458" i="1"/>
  <c r="EM458" i="1"/>
  <c r="EN458" i="1"/>
  <c r="EO458" i="1"/>
  <c r="EP458" i="1"/>
  <c r="EQ458" i="1"/>
  <c r="ER458" i="1"/>
  <c r="ES458" i="1"/>
  <c r="ET458" i="1"/>
  <c r="EU458" i="1"/>
  <c r="EV458" i="1"/>
  <c r="EW458" i="1"/>
  <c r="EX458" i="1"/>
  <c r="EY458" i="1"/>
  <c r="EZ458" i="1"/>
  <c r="FA458" i="1"/>
  <c r="FB458" i="1"/>
  <c r="FC458" i="1"/>
  <c r="FD458" i="1"/>
  <c r="FE458" i="1"/>
  <c r="FF458" i="1"/>
  <c r="FG458" i="1"/>
  <c r="FH458" i="1"/>
  <c r="FI458" i="1"/>
  <c r="FJ458" i="1"/>
  <c r="FK458" i="1"/>
  <c r="FL458" i="1"/>
  <c r="FM458" i="1"/>
  <c r="FN458" i="1"/>
  <c r="FO458" i="1"/>
  <c r="FP458" i="1"/>
  <c r="FQ458" i="1"/>
  <c r="FR458" i="1"/>
  <c r="FS458" i="1"/>
  <c r="FT458" i="1"/>
  <c r="FU458" i="1"/>
  <c r="FV458" i="1"/>
  <c r="FW458" i="1"/>
  <c r="FX458" i="1"/>
  <c r="FY458" i="1"/>
  <c r="FZ458" i="1"/>
  <c r="GA458" i="1"/>
  <c r="GB458" i="1"/>
  <c r="GC458" i="1"/>
  <c r="GD458" i="1"/>
  <c r="GE458" i="1"/>
  <c r="GF458" i="1"/>
  <c r="GG458" i="1"/>
  <c r="GH458" i="1"/>
  <c r="GI458" i="1"/>
  <c r="GJ458" i="1"/>
  <c r="GK458" i="1"/>
  <c r="GL458" i="1"/>
  <c r="GM458" i="1"/>
  <c r="GN458" i="1"/>
  <c r="GO458" i="1"/>
  <c r="GP458" i="1"/>
  <c r="GQ458" i="1"/>
  <c r="GR458" i="1"/>
  <c r="GS458" i="1"/>
  <c r="GT458" i="1"/>
  <c r="GU458" i="1"/>
  <c r="GV458" i="1"/>
  <c r="GW458" i="1"/>
  <c r="GX458" i="1"/>
  <c r="C460" i="1"/>
  <c r="D460" i="1"/>
  <c r="P460" i="1"/>
  <c r="J834" i="7" s="1"/>
  <c r="T460" i="1"/>
  <c r="U460" i="1"/>
  <c r="AC460" i="1"/>
  <c r="CQ460" i="1" s="1"/>
  <c r="AD460" i="1"/>
  <c r="AE460" i="1"/>
  <c r="AF460" i="1"/>
  <c r="AG460" i="1"/>
  <c r="AH460" i="1"/>
  <c r="AI460" i="1"/>
  <c r="CW460" i="1" s="1"/>
  <c r="V460" i="1" s="1"/>
  <c r="AI463" i="1" s="1"/>
  <c r="AJ460" i="1"/>
  <c r="CX460" i="1" s="1"/>
  <c r="W460" i="1" s="1"/>
  <c r="CU460" i="1"/>
  <c r="CV460" i="1"/>
  <c r="GL460" i="1"/>
  <c r="BZ463" i="1" s="1"/>
  <c r="GN460" i="1"/>
  <c r="GO460" i="1"/>
  <c r="GV460" i="1"/>
  <c r="HC460" i="1" s="1"/>
  <c r="GX460" i="1" s="1"/>
  <c r="CJ463" i="1" s="1"/>
  <c r="C461" i="1"/>
  <c r="D461" i="1"/>
  <c r="V461" i="1"/>
  <c r="W461" i="1"/>
  <c r="AC461" i="1"/>
  <c r="CQ461" i="1" s="1"/>
  <c r="P461" i="1" s="1"/>
  <c r="J842" i="7" s="1"/>
  <c r="AE461" i="1"/>
  <c r="AF461" i="1"/>
  <c r="AG461" i="1"/>
  <c r="CU461" i="1" s="1"/>
  <c r="T461" i="1" s="1"/>
  <c r="AH461" i="1"/>
  <c r="CV461" i="1" s="1"/>
  <c r="U461" i="1" s="1"/>
  <c r="K845" i="7" s="1"/>
  <c r="AI461" i="1"/>
  <c r="CW461" i="1" s="1"/>
  <c r="AJ461" i="1"/>
  <c r="CX461" i="1" s="1"/>
  <c r="GL461" i="1"/>
  <c r="GN461" i="1"/>
  <c r="CB463" i="1" s="1"/>
  <c r="GO461" i="1"/>
  <c r="GV461" i="1"/>
  <c r="HC461" i="1" s="1"/>
  <c r="GX461" i="1" s="1"/>
  <c r="B463" i="1"/>
  <c r="B458" i="1" s="1"/>
  <c r="C463" i="1"/>
  <c r="C458" i="1" s="1"/>
  <c r="D463" i="1"/>
  <c r="D458" i="1" s="1"/>
  <c r="F463" i="1"/>
  <c r="F458" i="1" s="1"/>
  <c r="G463" i="1"/>
  <c r="BX463" i="1"/>
  <c r="BY463" i="1"/>
  <c r="BY458" i="1" s="1"/>
  <c r="CK463" i="1"/>
  <c r="CK458" i="1" s="1"/>
  <c r="CL463" i="1"/>
  <c r="CL458" i="1" s="1"/>
  <c r="CM463" i="1"/>
  <c r="BD463" i="1" s="1"/>
  <c r="BD458" i="1" s="1"/>
  <c r="D493" i="1"/>
  <c r="E495" i="1"/>
  <c r="G495" i="1"/>
  <c r="O495" i="1"/>
  <c r="P495" i="1"/>
  <c r="Q495" i="1"/>
  <c r="R495" i="1"/>
  <c r="S495" i="1"/>
  <c r="T495" i="1"/>
  <c r="U495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AK495" i="1"/>
  <c r="AL495" i="1"/>
  <c r="AM495" i="1"/>
  <c r="AN495" i="1"/>
  <c r="AX495" i="1"/>
  <c r="AY495" i="1"/>
  <c r="AZ495" i="1"/>
  <c r="BA495" i="1"/>
  <c r="BE495" i="1"/>
  <c r="BF495" i="1"/>
  <c r="BG495" i="1"/>
  <c r="BH495" i="1"/>
  <c r="BI495" i="1"/>
  <c r="BJ495" i="1"/>
  <c r="BK495" i="1"/>
  <c r="BL495" i="1"/>
  <c r="BM495" i="1"/>
  <c r="BN495" i="1"/>
  <c r="BO495" i="1"/>
  <c r="BP495" i="1"/>
  <c r="BQ495" i="1"/>
  <c r="BR495" i="1"/>
  <c r="BS495" i="1"/>
  <c r="BT495" i="1"/>
  <c r="BU495" i="1"/>
  <c r="BV495" i="1"/>
  <c r="BW495" i="1"/>
  <c r="BX495" i="1"/>
  <c r="BY495" i="1"/>
  <c r="BZ495" i="1"/>
  <c r="CA495" i="1"/>
  <c r="CB495" i="1"/>
  <c r="CC495" i="1"/>
  <c r="CD495" i="1"/>
  <c r="CE495" i="1"/>
  <c r="CF495" i="1"/>
  <c r="CG495" i="1"/>
  <c r="CH495" i="1"/>
  <c r="CI495" i="1"/>
  <c r="CJ495" i="1"/>
  <c r="CK495" i="1"/>
  <c r="CL495" i="1"/>
  <c r="CM495" i="1"/>
  <c r="CN495" i="1"/>
  <c r="CO495" i="1"/>
  <c r="CP495" i="1"/>
  <c r="CQ495" i="1"/>
  <c r="CR495" i="1"/>
  <c r="CS495" i="1"/>
  <c r="CT495" i="1"/>
  <c r="CU495" i="1"/>
  <c r="CV495" i="1"/>
  <c r="CW495" i="1"/>
  <c r="CX495" i="1"/>
  <c r="CY495" i="1"/>
  <c r="CZ495" i="1"/>
  <c r="DA495" i="1"/>
  <c r="DB495" i="1"/>
  <c r="DC495" i="1"/>
  <c r="DD495" i="1"/>
  <c r="DE495" i="1"/>
  <c r="DF495" i="1"/>
  <c r="DG495" i="1"/>
  <c r="DH495" i="1"/>
  <c r="DI495" i="1"/>
  <c r="DJ495" i="1"/>
  <c r="DK495" i="1"/>
  <c r="DL495" i="1"/>
  <c r="DM495" i="1"/>
  <c r="DN495" i="1"/>
  <c r="DO495" i="1"/>
  <c r="DP495" i="1"/>
  <c r="DQ495" i="1"/>
  <c r="DR495" i="1"/>
  <c r="DS495" i="1"/>
  <c r="DT495" i="1"/>
  <c r="DU495" i="1"/>
  <c r="DV495" i="1"/>
  <c r="DW495" i="1"/>
  <c r="DX495" i="1"/>
  <c r="DY495" i="1"/>
  <c r="DZ495" i="1"/>
  <c r="EA495" i="1"/>
  <c r="EB495" i="1"/>
  <c r="EC495" i="1"/>
  <c r="ED495" i="1"/>
  <c r="EE495" i="1"/>
  <c r="EF495" i="1"/>
  <c r="EG495" i="1"/>
  <c r="EH495" i="1"/>
  <c r="EI495" i="1"/>
  <c r="EJ495" i="1"/>
  <c r="EK495" i="1"/>
  <c r="EL495" i="1"/>
  <c r="EM495" i="1"/>
  <c r="EN495" i="1"/>
  <c r="EO495" i="1"/>
  <c r="EP495" i="1"/>
  <c r="EQ495" i="1"/>
  <c r="ER495" i="1"/>
  <c r="ES495" i="1"/>
  <c r="ET495" i="1"/>
  <c r="EU495" i="1"/>
  <c r="EV495" i="1"/>
  <c r="EW495" i="1"/>
  <c r="EX495" i="1"/>
  <c r="EY495" i="1"/>
  <c r="EZ495" i="1"/>
  <c r="FA495" i="1"/>
  <c r="FB495" i="1"/>
  <c r="FC495" i="1"/>
  <c r="FD495" i="1"/>
  <c r="FE495" i="1"/>
  <c r="FF495" i="1"/>
  <c r="FG495" i="1"/>
  <c r="FH495" i="1"/>
  <c r="FI495" i="1"/>
  <c r="FJ495" i="1"/>
  <c r="FK495" i="1"/>
  <c r="FL495" i="1"/>
  <c r="FM495" i="1"/>
  <c r="FN495" i="1"/>
  <c r="FO495" i="1"/>
  <c r="FP495" i="1"/>
  <c r="FQ495" i="1"/>
  <c r="FR495" i="1"/>
  <c r="FS495" i="1"/>
  <c r="FT495" i="1"/>
  <c r="FU495" i="1"/>
  <c r="FV495" i="1"/>
  <c r="FW495" i="1"/>
  <c r="FX495" i="1"/>
  <c r="FY495" i="1"/>
  <c r="FZ495" i="1"/>
  <c r="GA495" i="1"/>
  <c r="GB495" i="1"/>
  <c r="GC495" i="1"/>
  <c r="GD495" i="1"/>
  <c r="GE495" i="1"/>
  <c r="GF495" i="1"/>
  <c r="GG495" i="1"/>
  <c r="GH495" i="1"/>
  <c r="GI495" i="1"/>
  <c r="GJ495" i="1"/>
  <c r="GK495" i="1"/>
  <c r="GL495" i="1"/>
  <c r="GM495" i="1"/>
  <c r="GN495" i="1"/>
  <c r="GO495" i="1"/>
  <c r="GP495" i="1"/>
  <c r="GQ495" i="1"/>
  <c r="GR495" i="1"/>
  <c r="GS495" i="1"/>
  <c r="GT495" i="1"/>
  <c r="GU495" i="1"/>
  <c r="GV495" i="1"/>
  <c r="GW495" i="1"/>
  <c r="GX495" i="1"/>
  <c r="C497" i="1"/>
  <c r="D497" i="1"/>
  <c r="I497" i="1"/>
  <c r="CU379" i="3" s="1"/>
  <c r="K497" i="1"/>
  <c r="AC497" i="1"/>
  <c r="CQ497" i="1" s="1"/>
  <c r="AE497" i="1"/>
  <c r="CR497" i="1" s="1"/>
  <c r="AF497" i="1"/>
  <c r="CT497" i="1" s="1"/>
  <c r="AG497" i="1"/>
  <c r="CU497" i="1" s="1"/>
  <c r="T497" i="1" s="1"/>
  <c r="AH497" i="1"/>
  <c r="CV497" i="1" s="1"/>
  <c r="AI497" i="1"/>
  <c r="CW497" i="1" s="1"/>
  <c r="AJ497" i="1"/>
  <c r="CX497" i="1" s="1"/>
  <c r="W497" i="1" s="1"/>
  <c r="GL497" i="1"/>
  <c r="GN497" i="1"/>
  <c r="GO497" i="1"/>
  <c r="GV497" i="1"/>
  <c r="HC497" i="1" s="1"/>
  <c r="GX497" i="1" s="1"/>
  <c r="C498" i="1"/>
  <c r="D498" i="1"/>
  <c r="I498" i="1"/>
  <c r="K498" i="1"/>
  <c r="U498" i="1"/>
  <c r="AC498" i="1"/>
  <c r="CQ498" i="1" s="1"/>
  <c r="P498" i="1" s="1"/>
  <c r="AE498" i="1"/>
  <c r="AF498" i="1"/>
  <c r="AG498" i="1"/>
  <c r="CU498" i="1" s="1"/>
  <c r="AH498" i="1"/>
  <c r="AI498" i="1"/>
  <c r="CW498" i="1" s="1"/>
  <c r="AJ498" i="1"/>
  <c r="CX498" i="1" s="1"/>
  <c r="CT498" i="1"/>
  <c r="CV498" i="1"/>
  <c r="GL498" i="1"/>
  <c r="GN498" i="1"/>
  <c r="GO498" i="1"/>
  <c r="GV498" i="1"/>
  <c r="HC498" i="1"/>
  <c r="B500" i="1"/>
  <c r="B495" i="1" s="1"/>
  <c r="C500" i="1"/>
  <c r="C495" i="1" s="1"/>
  <c r="D500" i="1"/>
  <c r="D495" i="1" s="1"/>
  <c r="F500" i="1"/>
  <c r="F495" i="1" s="1"/>
  <c r="G500" i="1"/>
  <c r="AO500" i="1"/>
  <c r="AP500" i="1"/>
  <c r="F509" i="1" s="1"/>
  <c r="AQ500" i="1"/>
  <c r="F510" i="1" s="1"/>
  <c r="AR500" i="1"/>
  <c r="F528" i="1" s="1"/>
  <c r="AS500" i="1"/>
  <c r="AT500" i="1"/>
  <c r="AT495" i="1" s="1"/>
  <c r="AU500" i="1"/>
  <c r="AU495" i="1" s="1"/>
  <c r="AV500" i="1"/>
  <c r="AV495" i="1" s="1"/>
  <c r="AW500" i="1"/>
  <c r="AW495" i="1" s="1"/>
  <c r="AX500" i="1"/>
  <c r="AY500" i="1"/>
  <c r="AZ500" i="1"/>
  <c r="BA500" i="1"/>
  <c r="F520" i="1" s="1"/>
  <c r="BB500" i="1"/>
  <c r="BB495" i="1" s="1"/>
  <c r="BC500" i="1"/>
  <c r="F516" i="1" s="1"/>
  <c r="BD500" i="1"/>
  <c r="BD495" i="1" s="1"/>
  <c r="F502" i="1"/>
  <c r="F503" i="1"/>
  <c r="F505" i="1"/>
  <c r="F506" i="1"/>
  <c r="F507" i="1"/>
  <c r="F508" i="1"/>
  <c r="F511" i="1"/>
  <c r="F512" i="1"/>
  <c r="F513" i="1"/>
  <c r="F514" i="1"/>
  <c r="F515" i="1"/>
  <c r="F519" i="1"/>
  <c r="F521" i="1"/>
  <c r="F522" i="1"/>
  <c r="F523" i="1"/>
  <c r="F524" i="1"/>
  <c r="F526" i="1"/>
  <c r="F527" i="1"/>
  <c r="D530" i="1"/>
  <c r="E532" i="1"/>
  <c r="O532" i="1"/>
  <c r="P532" i="1"/>
  <c r="Q532" i="1"/>
  <c r="R532" i="1"/>
  <c r="S532" i="1"/>
  <c r="T532" i="1"/>
  <c r="U532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AK532" i="1"/>
  <c r="AL532" i="1"/>
  <c r="AM532" i="1"/>
  <c r="AN532" i="1"/>
  <c r="AR532" i="1"/>
  <c r="AT532" i="1"/>
  <c r="AX532" i="1"/>
  <c r="AY532" i="1"/>
  <c r="AZ532" i="1"/>
  <c r="BD532" i="1"/>
  <c r="BE532" i="1"/>
  <c r="BF532" i="1"/>
  <c r="BG532" i="1"/>
  <c r="BH532" i="1"/>
  <c r="BI532" i="1"/>
  <c r="BJ532" i="1"/>
  <c r="BK532" i="1"/>
  <c r="BL532" i="1"/>
  <c r="BM532" i="1"/>
  <c r="BN532" i="1"/>
  <c r="BO532" i="1"/>
  <c r="BP532" i="1"/>
  <c r="BQ532" i="1"/>
  <c r="BR532" i="1"/>
  <c r="BS532" i="1"/>
  <c r="BT532" i="1"/>
  <c r="BU532" i="1"/>
  <c r="BV532" i="1"/>
  <c r="BW532" i="1"/>
  <c r="BX532" i="1"/>
  <c r="BY532" i="1"/>
  <c r="BZ532" i="1"/>
  <c r="CA532" i="1"/>
  <c r="CB532" i="1"/>
  <c r="CC532" i="1"/>
  <c r="CD532" i="1"/>
  <c r="CE532" i="1"/>
  <c r="CF532" i="1"/>
  <c r="CG532" i="1"/>
  <c r="CH532" i="1"/>
  <c r="CI532" i="1"/>
  <c r="CJ532" i="1"/>
  <c r="CK532" i="1"/>
  <c r="CL532" i="1"/>
  <c r="CM532" i="1"/>
  <c r="CN532" i="1"/>
  <c r="CO532" i="1"/>
  <c r="CP532" i="1"/>
  <c r="CQ532" i="1"/>
  <c r="CR532" i="1"/>
  <c r="CS532" i="1"/>
  <c r="CT532" i="1"/>
  <c r="CU532" i="1"/>
  <c r="CV532" i="1"/>
  <c r="CW532" i="1"/>
  <c r="CX532" i="1"/>
  <c r="CY532" i="1"/>
  <c r="CZ532" i="1"/>
  <c r="DA532" i="1"/>
  <c r="DB532" i="1"/>
  <c r="DC532" i="1"/>
  <c r="DD532" i="1"/>
  <c r="DE532" i="1"/>
  <c r="DF532" i="1"/>
  <c r="DG532" i="1"/>
  <c r="DH532" i="1"/>
  <c r="DI532" i="1"/>
  <c r="DJ532" i="1"/>
  <c r="DK532" i="1"/>
  <c r="DL532" i="1"/>
  <c r="DM532" i="1"/>
  <c r="DN532" i="1"/>
  <c r="DO532" i="1"/>
  <c r="DP532" i="1"/>
  <c r="DQ532" i="1"/>
  <c r="DR532" i="1"/>
  <c r="DS532" i="1"/>
  <c r="DT532" i="1"/>
  <c r="DU532" i="1"/>
  <c r="DV532" i="1"/>
  <c r="DW532" i="1"/>
  <c r="DX532" i="1"/>
  <c r="DY532" i="1"/>
  <c r="DZ532" i="1"/>
  <c r="EA532" i="1"/>
  <c r="EB532" i="1"/>
  <c r="EC532" i="1"/>
  <c r="ED532" i="1"/>
  <c r="EE532" i="1"/>
  <c r="EF532" i="1"/>
  <c r="EG532" i="1"/>
  <c r="EH532" i="1"/>
  <c r="EI532" i="1"/>
  <c r="EJ532" i="1"/>
  <c r="EK532" i="1"/>
  <c r="EL532" i="1"/>
  <c r="EM532" i="1"/>
  <c r="EN532" i="1"/>
  <c r="EO532" i="1"/>
  <c r="EP532" i="1"/>
  <c r="EQ532" i="1"/>
  <c r="ER532" i="1"/>
  <c r="ES532" i="1"/>
  <c r="ET532" i="1"/>
  <c r="EU532" i="1"/>
  <c r="EV532" i="1"/>
  <c r="EW532" i="1"/>
  <c r="EX532" i="1"/>
  <c r="EY532" i="1"/>
  <c r="EZ532" i="1"/>
  <c r="FA532" i="1"/>
  <c r="FB532" i="1"/>
  <c r="FC532" i="1"/>
  <c r="FD532" i="1"/>
  <c r="FE532" i="1"/>
  <c r="FF532" i="1"/>
  <c r="FG532" i="1"/>
  <c r="FH532" i="1"/>
  <c r="FI532" i="1"/>
  <c r="FJ532" i="1"/>
  <c r="FK532" i="1"/>
  <c r="FL532" i="1"/>
  <c r="FM532" i="1"/>
  <c r="FN532" i="1"/>
  <c r="FO532" i="1"/>
  <c r="FP532" i="1"/>
  <c r="FQ532" i="1"/>
  <c r="FR532" i="1"/>
  <c r="FS532" i="1"/>
  <c r="FT532" i="1"/>
  <c r="FU532" i="1"/>
  <c r="FV532" i="1"/>
  <c r="FW532" i="1"/>
  <c r="FX532" i="1"/>
  <c r="FY532" i="1"/>
  <c r="FZ532" i="1"/>
  <c r="GA532" i="1"/>
  <c r="GB532" i="1"/>
  <c r="GC532" i="1"/>
  <c r="GD532" i="1"/>
  <c r="GE532" i="1"/>
  <c r="GF532" i="1"/>
  <c r="GG532" i="1"/>
  <c r="GH532" i="1"/>
  <c r="GI532" i="1"/>
  <c r="GJ532" i="1"/>
  <c r="GK532" i="1"/>
  <c r="GL532" i="1"/>
  <c r="GM532" i="1"/>
  <c r="GN532" i="1"/>
  <c r="GO532" i="1"/>
  <c r="GP532" i="1"/>
  <c r="GQ532" i="1"/>
  <c r="GR532" i="1"/>
  <c r="GS532" i="1"/>
  <c r="GT532" i="1"/>
  <c r="GU532" i="1"/>
  <c r="GV532" i="1"/>
  <c r="GW532" i="1"/>
  <c r="GX532" i="1"/>
  <c r="C534" i="1"/>
  <c r="D534" i="1"/>
  <c r="T534" i="1"/>
  <c r="AC534" i="1"/>
  <c r="CQ534" i="1" s="1"/>
  <c r="P534" i="1" s="1"/>
  <c r="AE534" i="1"/>
  <c r="CS534" i="1" s="1"/>
  <c r="R534" i="1" s="1"/>
  <c r="GK534" i="1" s="1"/>
  <c r="AF534" i="1"/>
  <c r="CT534" i="1" s="1"/>
  <c r="S534" i="1" s="1"/>
  <c r="AG534" i="1"/>
  <c r="CU534" i="1" s="1"/>
  <c r="AH534" i="1"/>
  <c r="CV534" i="1" s="1"/>
  <c r="U534" i="1" s="1"/>
  <c r="AI534" i="1"/>
  <c r="AJ534" i="1"/>
  <c r="CW534" i="1"/>
  <c r="V534" i="1" s="1"/>
  <c r="CX534" i="1"/>
  <c r="W534" i="1" s="1"/>
  <c r="GL534" i="1"/>
  <c r="GN534" i="1"/>
  <c r="GO534" i="1"/>
  <c r="GV534" i="1"/>
  <c r="HC534" i="1" s="1"/>
  <c r="GX534" i="1" s="1"/>
  <c r="C535" i="1"/>
  <c r="D535" i="1"/>
  <c r="V535" i="1"/>
  <c r="AC535" i="1"/>
  <c r="CQ535" i="1" s="1"/>
  <c r="P535" i="1" s="1"/>
  <c r="AE535" i="1"/>
  <c r="AF535" i="1"/>
  <c r="CT535" i="1" s="1"/>
  <c r="S535" i="1" s="1"/>
  <c r="AG535" i="1"/>
  <c r="CU535" i="1" s="1"/>
  <c r="T535" i="1" s="1"/>
  <c r="AH535" i="1"/>
  <c r="CV535" i="1" s="1"/>
  <c r="U535" i="1" s="1"/>
  <c r="AI535" i="1"/>
  <c r="AJ535" i="1"/>
  <c r="CW535" i="1"/>
  <c r="CX535" i="1"/>
  <c r="W535" i="1" s="1"/>
  <c r="GL535" i="1"/>
  <c r="GN535" i="1"/>
  <c r="GO535" i="1"/>
  <c r="GV535" i="1"/>
  <c r="HC535" i="1" s="1"/>
  <c r="GX535" i="1" s="1"/>
  <c r="C536" i="1"/>
  <c r="D536" i="1"/>
  <c r="P536" i="1"/>
  <c r="AC536" i="1"/>
  <c r="CQ536" i="1" s="1"/>
  <c r="AE536" i="1"/>
  <c r="AF536" i="1"/>
  <c r="CT536" i="1" s="1"/>
  <c r="S536" i="1" s="1"/>
  <c r="AG536" i="1"/>
  <c r="CU536" i="1" s="1"/>
  <c r="T536" i="1" s="1"/>
  <c r="AH536" i="1"/>
  <c r="CV536" i="1" s="1"/>
  <c r="U536" i="1" s="1"/>
  <c r="AI536" i="1"/>
  <c r="AJ536" i="1"/>
  <c r="CW536" i="1"/>
  <c r="V536" i="1" s="1"/>
  <c r="CX536" i="1"/>
  <c r="W536" i="1" s="1"/>
  <c r="GL536" i="1"/>
  <c r="GN536" i="1"/>
  <c r="GO536" i="1"/>
  <c r="GV536" i="1"/>
  <c r="HC536" i="1" s="1"/>
  <c r="GX536" i="1" s="1"/>
  <c r="C537" i="1"/>
  <c r="D537" i="1"/>
  <c r="I537" i="1"/>
  <c r="K537" i="1"/>
  <c r="AC537" i="1"/>
  <c r="CQ537" i="1" s="1"/>
  <c r="P537" i="1" s="1"/>
  <c r="AE537" i="1"/>
  <c r="AF537" i="1"/>
  <c r="CT537" i="1" s="1"/>
  <c r="AG537" i="1"/>
  <c r="CU537" i="1" s="1"/>
  <c r="T537" i="1" s="1"/>
  <c r="AH537" i="1"/>
  <c r="AI537" i="1"/>
  <c r="AJ537" i="1"/>
  <c r="CX537" i="1" s="1"/>
  <c r="CV537" i="1"/>
  <c r="U537" i="1" s="1"/>
  <c r="CW537" i="1"/>
  <c r="V537" i="1" s="1"/>
  <c r="GL537" i="1"/>
  <c r="GN537" i="1"/>
  <c r="GO537" i="1"/>
  <c r="GV537" i="1"/>
  <c r="HC537" i="1" s="1"/>
  <c r="GX537" i="1" s="1"/>
  <c r="C538" i="1"/>
  <c r="D538" i="1"/>
  <c r="I538" i="1"/>
  <c r="K538" i="1"/>
  <c r="AC538" i="1"/>
  <c r="AE538" i="1"/>
  <c r="AD538" i="1" s="1"/>
  <c r="AF538" i="1"/>
  <c r="CT538" i="1" s="1"/>
  <c r="S538" i="1" s="1"/>
  <c r="CY538" i="1" s="1"/>
  <c r="X538" i="1" s="1"/>
  <c r="AG538" i="1"/>
  <c r="AH538" i="1"/>
  <c r="CV538" i="1" s="1"/>
  <c r="AI538" i="1"/>
  <c r="CW538" i="1" s="1"/>
  <c r="AJ538" i="1"/>
  <c r="CX538" i="1" s="1"/>
  <c r="CR538" i="1"/>
  <c r="Q538" i="1" s="1"/>
  <c r="CS538" i="1"/>
  <c r="R538" i="1" s="1"/>
  <c r="GK538" i="1" s="1"/>
  <c r="CU538" i="1"/>
  <c r="T538" i="1" s="1"/>
  <c r="GL538" i="1"/>
  <c r="GN538" i="1"/>
  <c r="GO538" i="1"/>
  <c r="GV538" i="1"/>
  <c r="HC538" i="1" s="1"/>
  <c r="C539" i="1"/>
  <c r="D539" i="1"/>
  <c r="I539" i="1"/>
  <c r="K539" i="1"/>
  <c r="AC539" i="1"/>
  <c r="AD539" i="1"/>
  <c r="AE539" i="1"/>
  <c r="CS539" i="1" s="1"/>
  <c r="AF539" i="1"/>
  <c r="CT539" i="1" s="1"/>
  <c r="AG539" i="1"/>
  <c r="AH539" i="1"/>
  <c r="CV539" i="1" s="1"/>
  <c r="AI539" i="1"/>
  <c r="AJ539" i="1"/>
  <c r="CQ539" i="1"/>
  <c r="CU539" i="1"/>
  <c r="CW539" i="1"/>
  <c r="CX539" i="1"/>
  <c r="GL539" i="1"/>
  <c r="GN539" i="1"/>
  <c r="GO539" i="1"/>
  <c r="GV539" i="1"/>
  <c r="HC539" i="1" s="1"/>
  <c r="B541" i="1"/>
  <c r="B532" i="1" s="1"/>
  <c r="C541" i="1"/>
  <c r="C532" i="1" s="1"/>
  <c r="D541" i="1"/>
  <c r="D532" i="1" s="1"/>
  <c r="F541" i="1"/>
  <c r="F532" i="1" s="1"/>
  <c r="G541" i="1"/>
  <c r="G532" i="1" s="1"/>
  <c r="AO541" i="1"/>
  <c r="AO532" i="1" s="1"/>
  <c r="AP541" i="1"/>
  <c r="AQ541" i="1"/>
  <c r="AR541" i="1"/>
  <c r="AS541" i="1"/>
  <c r="AS532" i="1" s="1"/>
  <c r="AT541" i="1"/>
  <c r="AU541" i="1"/>
  <c r="AU532" i="1" s="1"/>
  <c r="AV541" i="1"/>
  <c r="AW541" i="1"/>
  <c r="AX541" i="1"/>
  <c r="AY541" i="1"/>
  <c r="F549" i="1" s="1"/>
  <c r="AZ541" i="1"/>
  <c r="BA541" i="1"/>
  <c r="F561" i="1" s="1"/>
  <c r="BB541" i="1"/>
  <c r="BC541" i="1"/>
  <c r="BD541" i="1"/>
  <c r="F543" i="1"/>
  <c r="F544" i="1"/>
  <c r="F548" i="1"/>
  <c r="F552" i="1"/>
  <c r="F553" i="1"/>
  <c r="F555" i="1"/>
  <c r="F556" i="1"/>
  <c r="F559" i="1"/>
  <c r="F562" i="1"/>
  <c r="F563" i="1"/>
  <c r="F564" i="1"/>
  <c r="F565" i="1"/>
  <c r="F566" i="1"/>
  <c r="F567" i="1"/>
  <c r="F568" i="1"/>
  <c r="F569" i="1"/>
  <c r="D571" i="1"/>
  <c r="E573" i="1"/>
  <c r="F573" i="1"/>
  <c r="G573" i="1"/>
  <c r="O573" i="1"/>
  <c r="P573" i="1"/>
  <c r="Q573" i="1"/>
  <c r="R573" i="1"/>
  <c r="S573" i="1"/>
  <c r="T573" i="1"/>
  <c r="U573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AK573" i="1"/>
  <c r="AL573" i="1"/>
  <c r="AM573" i="1"/>
  <c r="AN573" i="1"/>
  <c r="AO573" i="1"/>
  <c r="BE573" i="1"/>
  <c r="BF573" i="1"/>
  <c r="BG573" i="1"/>
  <c r="BH573" i="1"/>
  <c r="BI573" i="1"/>
  <c r="BJ573" i="1"/>
  <c r="BK573" i="1"/>
  <c r="BL573" i="1"/>
  <c r="BM573" i="1"/>
  <c r="BN573" i="1"/>
  <c r="BO573" i="1"/>
  <c r="BP573" i="1"/>
  <c r="BQ573" i="1"/>
  <c r="BR573" i="1"/>
  <c r="BS573" i="1"/>
  <c r="BT573" i="1"/>
  <c r="BU573" i="1"/>
  <c r="BV573" i="1"/>
  <c r="BW573" i="1"/>
  <c r="BX573" i="1"/>
  <c r="BY573" i="1"/>
  <c r="BZ573" i="1"/>
  <c r="CA573" i="1"/>
  <c r="CB573" i="1"/>
  <c r="CC573" i="1"/>
  <c r="CD573" i="1"/>
  <c r="CE573" i="1"/>
  <c r="CF573" i="1"/>
  <c r="CG573" i="1"/>
  <c r="CH573" i="1"/>
  <c r="CI573" i="1"/>
  <c r="CJ573" i="1"/>
  <c r="CK573" i="1"/>
  <c r="CL573" i="1"/>
  <c r="CM573" i="1"/>
  <c r="CN573" i="1"/>
  <c r="CO573" i="1"/>
  <c r="CP573" i="1"/>
  <c r="CQ573" i="1"/>
  <c r="CR573" i="1"/>
  <c r="CS573" i="1"/>
  <c r="CT573" i="1"/>
  <c r="CU573" i="1"/>
  <c r="CV573" i="1"/>
  <c r="CW573" i="1"/>
  <c r="CX573" i="1"/>
  <c r="CY573" i="1"/>
  <c r="CZ573" i="1"/>
  <c r="DA573" i="1"/>
  <c r="DB573" i="1"/>
  <c r="DC573" i="1"/>
  <c r="DD573" i="1"/>
  <c r="DE573" i="1"/>
  <c r="DF573" i="1"/>
  <c r="DG573" i="1"/>
  <c r="DH573" i="1"/>
  <c r="DI573" i="1"/>
  <c r="DJ573" i="1"/>
  <c r="DK573" i="1"/>
  <c r="DL573" i="1"/>
  <c r="DM573" i="1"/>
  <c r="DN573" i="1"/>
  <c r="DO573" i="1"/>
  <c r="DP573" i="1"/>
  <c r="DQ573" i="1"/>
  <c r="DR573" i="1"/>
  <c r="DS573" i="1"/>
  <c r="DT573" i="1"/>
  <c r="DU573" i="1"/>
  <c r="DV573" i="1"/>
  <c r="DW573" i="1"/>
  <c r="DX573" i="1"/>
  <c r="DY573" i="1"/>
  <c r="DZ573" i="1"/>
  <c r="EA573" i="1"/>
  <c r="EB573" i="1"/>
  <c r="EC573" i="1"/>
  <c r="ED573" i="1"/>
  <c r="EE573" i="1"/>
  <c r="EF573" i="1"/>
  <c r="EG573" i="1"/>
  <c r="EH573" i="1"/>
  <c r="EI573" i="1"/>
  <c r="EJ573" i="1"/>
  <c r="EK573" i="1"/>
  <c r="EL573" i="1"/>
  <c r="EM573" i="1"/>
  <c r="EN573" i="1"/>
  <c r="EO573" i="1"/>
  <c r="EP573" i="1"/>
  <c r="EQ573" i="1"/>
  <c r="ER573" i="1"/>
  <c r="ES573" i="1"/>
  <c r="ET573" i="1"/>
  <c r="EU573" i="1"/>
  <c r="EV573" i="1"/>
  <c r="EW573" i="1"/>
  <c r="EX573" i="1"/>
  <c r="EY573" i="1"/>
  <c r="EZ573" i="1"/>
  <c r="FA573" i="1"/>
  <c r="FB573" i="1"/>
  <c r="FC573" i="1"/>
  <c r="FD573" i="1"/>
  <c r="FE573" i="1"/>
  <c r="FF573" i="1"/>
  <c r="FG573" i="1"/>
  <c r="FH573" i="1"/>
  <c r="FI573" i="1"/>
  <c r="FJ573" i="1"/>
  <c r="FK573" i="1"/>
  <c r="FL573" i="1"/>
  <c r="FM573" i="1"/>
  <c r="FN573" i="1"/>
  <c r="FO573" i="1"/>
  <c r="FP573" i="1"/>
  <c r="FQ573" i="1"/>
  <c r="FR573" i="1"/>
  <c r="FS573" i="1"/>
  <c r="FT573" i="1"/>
  <c r="FU573" i="1"/>
  <c r="FV573" i="1"/>
  <c r="FW573" i="1"/>
  <c r="FX573" i="1"/>
  <c r="FY573" i="1"/>
  <c r="FZ573" i="1"/>
  <c r="GA573" i="1"/>
  <c r="GB573" i="1"/>
  <c r="GC573" i="1"/>
  <c r="GD573" i="1"/>
  <c r="GE573" i="1"/>
  <c r="GF573" i="1"/>
  <c r="GG573" i="1"/>
  <c r="GH573" i="1"/>
  <c r="GI573" i="1"/>
  <c r="GJ573" i="1"/>
  <c r="GK573" i="1"/>
  <c r="GL573" i="1"/>
  <c r="GM573" i="1"/>
  <c r="GN573" i="1"/>
  <c r="GO573" i="1"/>
  <c r="GP573" i="1"/>
  <c r="GQ573" i="1"/>
  <c r="GR573" i="1"/>
  <c r="GS573" i="1"/>
  <c r="GT573" i="1"/>
  <c r="GU573" i="1"/>
  <c r="GV573" i="1"/>
  <c r="GW573" i="1"/>
  <c r="GX573" i="1"/>
  <c r="AC575" i="1"/>
  <c r="CQ575" i="1" s="1"/>
  <c r="P575" i="1" s="1"/>
  <c r="AE575" i="1"/>
  <c r="CR575" i="1" s="1"/>
  <c r="Q575" i="1" s="1"/>
  <c r="AF575" i="1"/>
  <c r="AG575" i="1"/>
  <c r="CU575" i="1" s="1"/>
  <c r="T575" i="1" s="1"/>
  <c r="AH575" i="1"/>
  <c r="CV575" i="1" s="1"/>
  <c r="U575" i="1" s="1"/>
  <c r="AI575" i="1"/>
  <c r="CW575" i="1" s="1"/>
  <c r="V575" i="1" s="1"/>
  <c r="AJ575" i="1"/>
  <c r="CS575" i="1"/>
  <c r="R575" i="1" s="1"/>
  <c r="GK575" i="1" s="1"/>
  <c r="CT575" i="1"/>
  <c r="S575" i="1" s="1"/>
  <c r="CY575" i="1" s="1"/>
  <c r="X575" i="1" s="1"/>
  <c r="CX575" i="1"/>
  <c r="W575" i="1" s="1"/>
  <c r="GL575" i="1"/>
  <c r="GN575" i="1"/>
  <c r="GO575" i="1"/>
  <c r="GV575" i="1"/>
  <c r="HC575" i="1" s="1"/>
  <c r="GX575" i="1" s="1"/>
  <c r="B577" i="1"/>
  <c r="B573" i="1" s="1"/>
  <c r="C577" i="1"/>
  <c r="C573" i="1" s="1"/>
  <c r="D577" i="1"/>
  <c r="D573" i="1" s="1"/>
  <c r="F577" i="1"/>
  <c r="G577" i="1"/>
  <c r="AO577" i="1"/>
  <c r="AP577" i="1"/>
  <c r="F586" i="1" s="1"/>
  <c r="AQ577" i="1"/>
  <c r="AR577" i="1"/>
  <c r="AS577" i="1"/>
  <c r="AT577" i="1"/>
  <c r="AT573" i="1" s="1"/>
  <c r="AU577" i="1"/>
  <c r="AU573" i="1" s="1"/>
  <c r="AV577" i="1"/>
  <c r="AV573" i="1" s="1"/>
  <c r="AW577" i="1"/>
  <c r="AW573" i="1" s="1"/>
  <c r="AX577" i="1"/>
  <c r="AY577" i="1"/>
  <c r="AZ577" i="1"/>
  <c r="BA577" i="1"/>
  <c r="F597" i="1" s="1"/>
  <c r="BB577" i="1"/>
  <c r="BC577" i="1"/>
  <c r="BD577" i="1"/>
  <c r="F602" i="1" s="1"/>
  <c r="F579" i="1"/>
  <c r="F580" i="1"/>
  <c r="F581" i="1"/>
  <c r="F589" i="1"/>
  <c r="F591" i="1"/>
  <c r="F592" i="1"/>
  <c r="F596" i="1"/>
  <c r="F598" i="1"/>
  <c r="F599" i="1"/>
  <c r="F600" i="1"/>
  <c r="F601" i="1"/>
  <c r="F603" i="1"/>
  <c r="F604" i="1"/>
  <c r="B607" i="1"/>
  <c r="B450" i="1" s="1"/>
  <c r="C607" i="1"/>
  <c r="C450" i="1" s="1"/>
  <c r="D607" i="1"/>
  <c r="D450" i="1" s="1"/>
  <c r="F607" i="1"/>
  <c r="F450" i="1" s="1"/>
  <c r="G607" i="1"/>
  <c r="BX607" i="1"/>
  <c r="BY607" i="1"/>
  <c r="CB607" i="1"/>
  <c r="CB450" i="1" s="1"/>
  <c r="CC607" i="1"/>
  <c r="CC450" i="1" s="1"/>
  <c r="CK607" i="1"/>
  <c r="CK450" i="1" s="1"/>
  <c r="CL607" i="1"/>
  <c r="CL450" i="1" s="1"/>
  <c r="CM607" i="1"/>
  <c r="CM450" i="1" s="1"/>
  <c r="D637" i="1"/>
  <c r="E639" i="1"/>
  <c r="Z639" i="1"/>
  <c r="AA639" i="1"/>
  <c r="AM639" i="1"/>
  <c r="AN639" i="1"/>
  <c r="BE639" i="1"/>
  <c r="BF639" i="1"/>
  <c r="BG639" i="1"/>
  <c r="BH639" i="1"/>
  <c r="BI639" i="1"/>
  <c r="BJ639" i="1"/>
  <c r="BK639" i="1"/>
  <c r="BL639" i="1"/>
  <c r="BM639" i="1"/>
  <c r="BN639" i="1"/>
  <c r="BO639" i="1"/>
  <c r="BP639" i="1"/>
  <c r="BQ639" i="1"/>
  <c r="BR639" i="1"/>
  <c r="BS639" i="1"/>
  <c r="BT639" i="1"/>
  <c r="BU639" i="1"/>
  <c r="BV639" i="1"/>
  <c r="BW639" i="1"/>
  <c r="CN639" i="1"/>
  <c r="CO639" i="1"/>
  <c r="CP639" i="1"/>
  <c r="CQ639" i="1"/>
  <c r="CR639" i="1"/>
  <c r="CS639" i="1"/>
  <c r="CT639" i="1"/>
  <c r="CU639" i="1"/>
  <c r="CV639" i="1"/>
  <c r="CW639" i="1"/>
  <c r="CX639" i="1"/>
  <c r="CY639" i="1"/>
  <c r="CZ639" i="1"/>
  <c r="DA639" i="1"/>
  <c r="DB639" i="1"/>
  <c r="DC639" i="1"/>
  <c r="DD639" i="1"/>
  <c r="DE639" i="1"/>
  <c r="DF639" i="1"/>
  <c r="DG639" i="1"/>
  <c r="DH639" i="1"/>
  <c r="DI639" i="1"/>
  <c r="DJ639" i="1"/>
  <c r="DK639" i="1"/>
  <c r="DL639" i="1"/>
  <c r="DM639" i="1"/>
  <c r="DN639" i="1"/>
  <c r="DO639" i="1"/>
  <c r="DP639" i="1"/>
  <c r="DQ639" i="1"/>
  <c r="DR639" i="1"/>
  <c r="DS639" i="1"/>
  <c r="DT639" i="1"/>
  <c r="DU639" i="1"/>
  <c r="DV639" i="1"/>
  <c r="DW639" i="1"/>
  <c r="DX639" i="1"/>
  <c r="DY639" i="1"/>
  <c r="DZ639" i="1"/>
  <c r="EA639" i="1"/>
  <c r="EB639" i="1"/>
  <c r="EC639" i="1"/>
  <c r="ED639" i="1"/>
  <c r="EE639" i="1"/>
  <c r="EF639" i="1"/>
  <c r="EG639" i="1"/>
  <c r="EH639" i="1"/>
  <c r="EI639" i="1"/>
  <c r="EJ639" i="1"/>
  <c r="EK639" i="1"/>
  <c r="EL639" i="1"/>
  <c r="EM639" i="1"/>
  <c r="EN639" i="1"/>
  <c r="EO639" i="1"/>
  <c r="EP639" i="1"/>
  <c r="EQ639" i="1"/>
  <c r="ER639" i="1"/>
  <c r="ES639" i="1"/>
  <c r="ET639" i="1"/>
  <c r="EU639" i="1"/>
  <c r="EV639" i="1"/>
  <c r="EW639" i="1"/>
  <c r="EX639" i="1"/>
  <c r="EY639" i="1"/>
  <c r="EZ639" i="1"/>
  <c r="FA639" i="1"/>
  <c r="FB639" i="1"/>
  <c r="FC639" i="1"/>
  <c r="FD639" i="1"/>
  <c r="FE639" i="1"/>
  <c r="FF639" i="1"/>
  <c r="FG639" i="1"/>
  <c r="FH639" i="1"/>
  <c r="FI639" i="1"/>
  <c r="FJ639" i="1"/>
  <c r="FK639" i="1"/>
  <c r="FL639" i="1"/>
  <c r="FM639" i="1"/>
  <c r="FN639" i="1"/>
  <c r="FO639" i="1"/>
  <c r="FP639" i="1"/>
  <c r="FQ639" i="1"/>
  <c r="FR639" i="1"/>
  <c r="FS639" i="1"/>
  <c r="FT639" i="1"/>
  <c r="FU639" i="1"/>
  <c r="FV639" i="1"/>
  <c r="FW639" i="1"/>
  <c r="FX639" i="1"/>
  <c r="FY639" i="1"/>
  <c r="FZ639" i="1"/>
  <c r="GA639" i="1"/>
  <c r="GB639" i="1"/>
  <c r="GC639" i="1"/>
  <c r="GD639" i="1"/>
  <c r="GE639" i="1"/>
  <c r="GF639" i="1"/>
  <c r="GG639" i="1"/>
  <c r="GH639" i="1"/>
  <c r="GI639" i="1"/>
  <c r="GJ639" i="1"/>
  <c r="GK639" i="1"/>
  <c r="GL639" i="1"/>
  <c r="GM639" i="1"/>
  <c r="GN639" i="1"/>
  <c r="GO639" i="1"/>
  <c r="GP639" i="1"/>
  <c r="GQ639" i="1"/>
  <c r="GR639" i="1"/>
  <c r="GS639" i="1"/>
  <c r="GT639" i="1"/>
  <c r="GU639" i="1"/>
  <c r="GV639" i="1"/>
  <c r="GW639" i="1"/>
  <c r="GX639" i="1"/>
  <c r="C642" i="1"/>
  <c r="D642" i="1"/>
  <c r="AC642" i="1"/>
  <c r="CQ642" i="1" s="1"/>
  <c r="P642" i="1" s="1"/>
  <c r="J857" i="7" s="1"/>
  <c r="AE642" i="1"/>
  <c r="U855" i="7" s="1"/>
  <c r="AF642" i="1"/>
  <c r="AG642" i="1"/>
  <c r="CU642" i="1" s="1"/>
  <c r="T642" i="1" s="1"/>
  <c r="AH642" i="1"/>
  <c r="AI642" i="1"/>
  <c r="AJ642" i="1"/>
  <c r="CX642" i="1" s="1"/>
  <c r="W642" i="1" s="1"/>
  <c r="CV642" i="1"/>
  <c r="U642" i="1" s="1"/>
  <c r="K860" i="7" s="1"/>
  <c r="CW642" i="1"/>
  <c r="V642" i="1" s="1"/>
  <c r="GL642" i="1"/>
  <c r="GN642" i="1"/>
  <c r="GO642" i="1"/>
  <c r="GV642" i="1"/>
  <c r="HC642" i="1"/>
  <c r="GX642" i="1" s="1"/>
  <c r="C643" i="1"/>
  <c r="D643" i="1"/>
  <c r="I643" i="1"/>
  <c r="K643" i="1"/>
  <c r="AC643" i="1"/>
  <c r="AD643" i="1"/>
  <c r="AE643" i="1"/>
  <c r="AF643" i="1"/>
  <c r="AG643" i="1"/>
  <c r="AH643" i="1"/>
  <c r="CV643" i="1" s="1"/>
  <c r="AI643" i="1"/>
  <c r="CW643" i="1" s="1"/>
  <c r="V643" i="1" s="1"/>
  <c r="AJ643" i="1"/>
  <c r="CX643" i="1" s="1"/>
  <c r="CR643" i="1"/>
  <c r="CS643" i="1"/>
  <c r="CU643" i="1"/>
  <c r="GL643" i="1"/>
  <c r="GN643" i="1"/>
  <c r="GO643" i="1"/>
  <c r="GV643" i="1"/>
  <c r="HC643" i="1" s="1"/>
  <c r="C644" i="1"/>
  <c r="D644" i="1"/>
  <c r="U644" i="1"/>
  <c r="K878" i="7" s="1"/>
  <c r="V644" i="1"/>
  <c r="AC644" i="1"/>
  <c r="CQ644" i="1" s="1"/>
  <c r="P644" i="1" s="1"/>
  <c r="AD644" i="1"/>
  <c r="AE644" i="1"/>
  <c r="U873" i="7" s="1"/>
  <c r="AF644" i="1"/>
  <c r="AG644" i="1"/>
  <c r="AH644" i="1"/>
  <c r="CV644" i="1" s="1"/>
  <c r="AI644" i="1"/>
  <c r="CW644" i="1" s="1"/>
  <c r="AJ644" i="1"/>
  <c r="CX644" i="1" s="1"/>
  <c r="W644" i="1" s="1"/>
  <c r="CS644" i="1"/>
  <c r="CT644" i="1"/>
  <c r="S644" i="1" s="1"/>
  <c r="CU644" i="1"/>
  <c r="T644" i="1" s="1"/>
  <c r="GL644" i="1"/>
  <c r="GN644" i="1"/>
  <c r="GO644" i="1"/>
  <c r="GV644" i="1"/>
  <c r="HC644" i="1" s="1"/>
  <c r="GX644" i="1" s="1"/>
  <c r="C645" i="1"/>
  <c r="D645" i="1"/>
  <c r="V645" i="1"/>
  <c r="AC645" i="1"/>
  <c r="AE645" i="1"/>
  <c r="U880" i="7" s="1"/>
  <c r="AF645" i="1"/>
  <c r="AG645" i="1"/>
  <c r="AH645" i="1"/>
  <c r="CV645" i="1" s="1"/>
  <c r="U645" i="1" s="1"/>
  <c r="K885" i="7" s="1"/>
  <c r="AI645" i="1"/>
  <c r="AJ645" i="1"/>
  <c r="CX645" i="1" s="1"/>
  <c r="W645" i="1" s="1"/>
  <c r="CR645" i="1"/>
  <c r="Q645" i="1" s="1"/>
  <c r="CU645" i="1"/>
  <c r="T645" i="1" s="1"/>
  <c r="CW645" i="1"/>
  <c r="GL645" i="1"/>
  <c r="GN645" i="1"/>
  <c r="GO645" i="1"/>
  <c r="GV645" i="1"/>
  <c r="HC645" i="1" s="1"/>
  <c r="GX645" i="1" s="1"/>
  <c r="C646" i="1"/>
  <c r="D646" i="1"/>
  <c r="AC646" i="1"/>
  <c r="CQ646" i="1" s="1"/>
  <c r="P646" i="1" s="1"/>
  <c r="AE646" i="1"/>
  <c r="AF646" i="1"/>
  <c r="AG646" i="1"/>
  <c r="AH646" i="1"/>
  <c r="CV646" i="1" s="1"/>
  <c r="U646" i="1" s="1"/>
  <c r="K892" i="7" s="1"/>
  <c r="AI646" i="1"/>
  <c r="CW646" i="1" s="1"/>
  <c r="V646" i="1" s="1"/>
  <c r="AJ646" i="1"/>
  <c r="CX646" i="1" s="1"/>
  <c r="W646" i="1" s="1"/>
  <c r="CU646" i="1"/>
  <c r="T646" i="1" s="1"/>
  <c r="GL646" i="1"/>
  <c r="GN646" i="1"/>
  <c r="GO646" i="1"/>
  <c r="GV646" i="1"/>
  <c r="HC646" i="1" s="1"/>
  <c r="GX646" i="1" s="1"/>
  <c r="C647" i="1"/>
  <c r="D647" i="1"/>
  <c r="AC647" i="1"/>
  <c r="AD647" i="1"/>
  <c r="AE647" i="1"/>
  <c r="AF647" i="1"/>
  <c r="AG647" i="1"/>
  <c r="CU647" i="1" s="1"/>
  <c r="T647" i="1" s="1"/>
  <c r="AH647" i="1"/>
  <c r="CV647" i="1" s="1"/>
  <c r="U647" i="1" s="1"/>
  <c r="K898" i="7" s="1"/>
  <c r="AI647" i="1"/>
  <c r="AJ647" i="1"/>
  <c r="CX647" i="1" s="1"/>
  <c r="W647" i="1" s="1"/>
  <c r="CW647" i="1"/>
  <c r="V647" i="1" s="1"/>
  <c r="GL647" i="1"/>
  <c r="GN647" i="1"/>
  <c r="GO647" i="1"/>
  <c r="GV647" i="1"/>
  <c r="HC647" i="1" s="1"/>
  <c r="GX647" i="1" s="1"/>
  <c r="C648" i="1"/>
  <c r="D648" i="1"/>
  <c r="AC648" i="1"/>
  <c r="AD648" i="1"/>
  <c r="AE648" i="1"/>
  <c r="U900" i="7" s="1"/>
  <c r="AF648" i="1"/>
  <c r="AG648" i="1"/>
  <c r="CU648" i="1" s="1"/>
  <c r="T648" i="1" s="1"/>
  <c r="AH648" i="1"/>
  <c r="CV648" i="1" s="1"/>
  <c r="U648" i="1" s="1"/>
  <c r="K905" i="7" s="1"/>
  <c r="AI648" i="1"/>
  <c r="CW648" i="1" s="1"/>
  <c r="V648" i="1" s="1"/>
  <c r="AJ648" i="1"/>
  <c r="CX648" i="1" s="1"/>
  <c r="W648" i="1" s="1"/>
  <c r="CR648" i="1"/>
  <c r="Q648" i="1" s="1"/>
  <c r="CS648" i="1"/>
  <c r="GL648" i="1"/>
  <c r="GN648" i="1"/>
  <c r="GO648" i="1"/>
  <c r="GV648" i="1"/>
  <c r="HC648" i="1" s="1"/>
  <c r="GX648" i="1" s="1"/>
  <c r="C649" i="1"/>
  <c r="D649" i="1"/>
  <c r="V649" i="1"/>
  <c r="AC649" i="1"/>
  <c r="AD649" i="1"/>
  <c r="AE649" i="1"/>
  <c r="AF649" i="1"/>
  <c r="AG649" i="1"/>
  <c r="CU649" i="1" s="1"/>
  <c r="T649" i="1" s="1"/>
  <c r="AH649" i="1"/>
  <c r="CV649" i="1" s="1"/>
  <c r="U649" i="1" s="1"/>
  <c r="K912" i="7" s="1"/>
  <c r="AI649" i="1"/>
  <c r="AJ649" i="1"/>
  <c r="CX649" i="1" s="1"/>
  <c r="W649" i="1" s="1"/>
  <c r="CW649" i="1"/>
  <c r="GL649" i="1"/>
  <c r="GN649" i="1"/>
  <c r="GO649" i="1"/>
  <c r="GV649" i="1"/>
  <c r="HC649" i="1" s="1"/>
  <c r="GX649" i="1" s="1"/>
  <c r="C650" i="1"/>
  <c r="D650" i="1"/>
  <c r="P650" i="1"/>
  <c r="J916" i="7" s="1"/>
  <c r="AC650" i="1"/>
  <c r="CQ650" i="1" s="1"/>
  <c r="AE650" i="1"/>
  <c r="AF650" i="1"/>
  <c r="AG650" i="1"/>
  <c r="CU650" i="1" s="1"/>
  <c r="T650" i="1" s="1"/>
  <c r="AH650" i="1"/>
  <c r="CV650" i="1" s="1"/>
  <c r="U650" i="1" s="1"/>
  <c r="K919" i="7" s="1"/>
  <c r="AI650" i="1"/>
  <c r="CW650" i="1" s="1"/>
  <c r="V650" i="1" s="1"/>
  <c r="AJ650" i="1"/>
  <c r="CX650" i="1" s="1"/>
  <c r="W650" i="1" s="1"/>
  <c r="GL650" i="1"/>
  <c r="GN650" i="1"/>
  <c r="GO650" i="1"/>
  <c r="GV650" i="1"/>
  <c r="HC650" i="1" s="1"/>
  <c r="GX650" i="1" s="1"/>
  <c r="C652" i="1"/>
  <c r="D652" i="1"/>
  <c r="AC652" i="1"/>
  <c r="CQ652" i="1" s="1"/>
  <c r="P652" i="1" s="1"/>
  <c r="AD652" i="1"/>
  <c r="AE652" i="1"/>
  <c r="U921" i="7" s="1"/>
  <c r="AF652" i="1"/>
  <c r="CT652" i="1" s="1"/>
  <c r="S652" i="1" s="1"/>
  <c r="AG652" i="1"/>
  <c r="CU652" i="1" s="1"/>
  <c r="T652" i="1" s="1"/>
  <c r="AH652" i="1"/>
  <c r="CV652" i="1" s="1"/>
  <c r="U652" i="1" s="1"/>
  <c r="K926" i="7" s="1"/>
  <c r="AI652" i="1"/>
  <c r="AJ652" i="1"/>
  <c r="CX652" i="1" s="1"/>
  <c r="W652" i="1" s="1"/>
  <c r="CR652" i="1"/>
  <c r="Q652" i="1" s="1"/>
  <c r="CS652" i="1"/>
  <c r="CW652" i="1"/>
  <c r="V652" i="1" s="1"/>
  <c r="GL652" i="1"/>
  <c r="GN652" i="1"/>
  <c r="GO652" i="1"/>
  <c r="GV652" i="1"/>
  <c r="HC652" i="1" s="1"/>
  <c r="GX652" i="1" s="1"/>
  <c r="C653" i="1"/>
  <c r="D653" i="1"/>
  <c r="I653" i="1"/>
  <c r="K653" i="1"/>
  <c r="AC653" i="1"/>
  <c r="AE653" i="1"/>
  <c r="AF653" i="1"/>
  <c r="AG653" i="1"/>
  <c r="CU653" i="1" s="1"/>
  <c r="AH653" i="1"/>
  <c r="CV653" i="1" s="1"/>
  <c r="U653" i="1" s="1"/>
  <c r="K937" i="7" s="1"/>
  <c r="AI653" i="1"/>
  <c r="AJ653" i="1"/>
  <c r="CX653" i="1" s="1"/>
  <c r="W653" i="1" s="1"/>
  <c r="CQ653" i="1"/>
  <c r="P653" i="1" s="1"/>
  <c r="J933" i="7" s="1"/>
  <c r="CW653" i="1"/>
  <c r="V653" i="1" s="1"/>
  <c r="GL653" i="1"/>
  <c r="GN653" i="1"/>
  <c r="GO653" i="1"/>
  <c r="GV653" i="1"/>
  <c r="HC653" i="1" s="1"/>
  <c r="C654" i="1"/>
  <c r="D654" i="1"/>
  <c r="AC654" i="1"/>
  <c r="AE654" i="1"/>
  <c r="AF654" i="1"/>
  <c r="AG654" i="1"/>
  <c r="AH654" i="1"/>
  <c r="AI654" i="1"/>
  <c r="AJ654" i="1"/>
  <c r="CQ654" i="1"/>
  <c r="P654" i="1" s="1"/>
  <c r="J941" i="7" s="1"/>
  <c r="CR654" i="1"/>
  <c r="Q654" i="1" s="1"/>
  <c r="CU654" i="1"/>
  <c r="T654" i="1" s="1"/>
  <c r="CV654" i="1"/>
  <c r="U654" i="1" s="1"/>
  <c r="K944" i="7" s="1"/>
  <c r="CW654" i="1"/>
  <c r="V654" i="1" s="1"/>
  <c r="CX654" i="1"/>
  <c r="W654" i="1" s="1"/>
  <c r="GL654" i="1"/>
  <c r="GN654" i="1"/>
  <c r="GO654" i="1"/>
  <c r="GV654" i="1"/>
  <c r="HC654" i="1" s="1"/>
  <c r="GX654" i="1" s="1"/>
  <c r="C655" i="1"/>
  <c r="D655" i="1"/>
  <c r="AC655" i="1"/>
  <c r="AE655" i="1"/>
  <c r="AF655" i="1"/>
  <c r="AG655" i="1"/>
  <c r="CU655" i="1" s="1"/>
  <c r="T655" i="1" s="1"/>
  <c r="AH655" i="1"/>
  <c r="AI655" i="1"/>
  <c r="AJ655" i="1"/>
  <c r="CQ655" i="1"/>
  <c r="P655" i="1" s="1"/>
  <c r="J948" i="7" s="1"/>
  <c r="CR655" i="1"/>
  <c r="Q655" i="1" s="1"/>
  <c r="CS655" i="1"/>
  <c r="CV655" i="1"/>
  <c r="U655" i="1" s="1"/>
  <c r="K951" i="7" s="1"/>
  <c r="CW655" i="1"/>
  <c r="V655" i="1" s="1"/>
  <c r="CX655" i="1"/>
  <c r="W655" i="1" s="1"/>
  <c r="GL655" i="1"/>
  <c r="GN655" i="1"/>
  <c r="GO655" i="1"/>
  <c r="GV655" i="1"/>
  <c r="GX655" i="1"/>
  <c r="HC655" i="1"/>
  <c r="C656" i="1"/>
  <c r="D656" i="1"/>
  <c r="AC656" i="1"/>
  <c r="AE656" i="1"/>
  <c r="U953" i="7" s="1"/>
  <c r="AF656" i="1"/>
  <c r="AG656" i="1"/>
  <c r="AH656" i="1"/>
  <c r="AI656" i="1"/>
  <c r="AJ656" i="1"/>
  <c r="CQ656" i="1"/>
  <c r="P656" i="1" s="1"/>
  <c r="CR656" i="1"/>
  <c r="Q656" i="1" s="1"/>
  <c r="CS656" i="1"/>
  <c r="CU656" i="1"/>
  <c r="T656" i="1" s="1"/>
  <c r="CV656" i="1"/>
  <c r="U656" i="1" s="1"/>
  <c r="K957" i="7" s="1"/>
  <c r="CW656" i="1"/>
  <c r="V656" i="1" s="1"/>
  <c r="CX656" i="1"/>
  <c r="W656" i="1" s="1"/>
  <c r="GL656" i="1"/>
  <c r="GN656" i="1"/>
  <c r="GO656" i="1"/>
  <c r="GV656" i="1"/>
  <c r="HC656" i="1"/>
  <c r="GX656" i="1" s="1"/>
  <c r="C657" i="1"/>
  <c r="D657" i="1"/>
  <c r="AC657" i="1"/>
  <c r="AE657" i="1"/>
  <c r="AF657" i="1"/>
  <c r="AG657" i="1"/>
  <c r="CU657" i="1" s="1"/>
  <c r="T657" i="1" s="1"/>
  <c r="AH657" i="1"/>
  <c r="CV657" i="1" s="1"/>
  <c r="U657" i="1" s="1"/>
  <c r="K964" i="7" s="1"/>
  <c r="AI657" i="1"/>
  <c r="AJ657" i="1"/>
  <c r="CX657" i="1" s="1"/>
  <c r="W657" i="1" s="1"/>
  <c r="CQ657" i="1"/>
  <c r="P657" i="1" s="1"/>
  <c r="J961" i="7" s="1"/>
  <c r="CW657" i="1"/>
  <c r="V657" i="1" s="1"/>
  <c r="GL657" i="1"/>
  <c r="GN657" i="1"/>
  <c r="GO657" i="1"/>
  <c r="GV657" i="1"/>
  <c r="HC657" i="1" s="1"/>
  <c r="GX657" i="1" s="1"/>
  <c r="C658" i="1"/>
  <c r="D658" i="1"/>
  <c r="AC658" i="1"/>
  <c r="AE658" i="1"/>
  <c r="AF658" i="1"/>
  <c r="AG658" i="1"/>
  <c r="CU658" i="1" s="1"/>
  <c r="T658" i="1" s="1"/>
  <c r="AH658" i="1"/>
  <c r="AI658" i="1"/>
  <c r="AJ658" i="1"/>
  <c r="CQ658" i="1"/>
  <c r="P658" i="1" s="1"/>
  <c r="J968" i="7" s="1"/>
  <c r="CV658" i="1"/>
  <c r="U658" i="1" s="1"/>
  <c r="K971" i="7" s="1"/>
  <c r="CW658" i="1"/>
  <c r="V658" i="1" s="1"/>
  <c r="CX658" i="1"/>
  <c r="W658" i="1" s="1"/>
  <c r="GL658" i="1"/>
  <c r="GN658" i="1"/>
  <c r="GO658" i="1"/>
  <c r="GV658" i="1"/>
  <c r="HC658" i="1" s="1"/>
  <c r="GX658" i="1" s="1"/>
  <c r="C660" i="1"/>
  <c r="D660" i="1"/>
  <c r="AC660" i="1"/>
  <c r="AE660" i="1"/>
  <c r="AF660" i="1"/>
  <c r="AG660" i="1"/>
  <c r="CU660" i="1" s="1"/>
  <c r="T660" i="1" s="1"/>
  <c r="AH660" i="1"/>
  <c r="CV660" i="1" s="1"/>
  <c r="U660" i="1" s="1"/>
  <c r="K978" i="7" s="1"/>
  <c r="AI660" i="1"/>
  <c r="AJ660" i="1"/>
  <c r="CQ660" i="1"/>
  <c r="P660" i="1" s="1"/>
  <c r="CR660" i="1"/>
  <c r="Q660" i="1" s="1"/>
  <c r="CS660" i="1"/>
  <c r="CW660" i="1"/>
  <c r="V660" i="1" s="1"/>
  <c r="CX660" i="1"/>
  <c r="W660" i="1" s="1"/>
  <c r="GL660" i="1"/>
  <c r="GN660" i="1"/>
  <c r="GO660" i="1"/>
  <c r="GV660" i="1"/>
  <c r="HC660" i="1" s="1"/>
  <c r="GX660" i="1" s="1"/>
  <c r="C661" i="1"/>
  <c r="D661" i="1"/>
  <c r="I661" i="1"/>
  <c r="K661" i="1"/>
  <c r="AC661" i="1"/>
  <c r="AE661" i="1"/>
  <c r="AF661" i="1"/>
  <c r="AG661" i="1"/>
  <c r="AH661" i="1"/>
  <c r="AI661" i="1"/>
  <c r="AJ661" i="1"/>
  <c r="CX661" i="1" s="1"/>
  <c r="CQ661" i="1"/>
  <c r="CS661" i="1"/>
  <c r="CU661" i="1"/>
  <c r="CV661" i="1"/>
  <c r="CW661" i="1"/>
  <c r="GL661" i="1"/>
  <c r="GN661" i="1"/>
  <c r="GO661" i="1"/>
  <c r="GV661" i="1"/>
  <c r="HC661" i="1" s="1"/>
  <c r="C662" i="1"/>
  <c r="D662" i="1"/>
  <c r="V662" i="1"/>
  <c r="AC662" i="1"/>
  <c r="AE662" i="1"/>
  <c r="U991" i="7" s="1"/>
  <c r="AF662" i="1"/>
  <c r="AG662" i="1"/>
  <c r="CU662" i="1" s="1"/>
  <c r="T662" i="1" s="1"/>
  <c r="AH662" i="1"/>
  <c r="CV662" i="1" s="1"/>
  <c r="U662" i="1" s="1"/>
  <c r="K996" i="7" s="1"/>
  <c r="AI662" i="1"/>
  <c r="AJ662" i="1"/>
  <c r="CX662" i="1" s="1"/>
  <c r="W662" i="1" s="1"/>
  <c r="CQ662" i="1"/>
  <c r="P662" i="1" s="1"/>
  <c r="J993" i="7" s="1"/>
  <c r="CT662" i="1"/>
  <c r="S662" i="1" s="1"/>
  <c r="CW662" i="1"/>
  <c r="GL662" i="1"/>
  <c r="GN662" i="1"/>
  <c r="GO662" i="1"/>
  <c r="GV662" i="1"/>
  <c r="HC662" i="1" s="1"/>
  <c r="GX662" i="1" s="1"/>
  <c r="C663" i="1"/>
  <c r="D663" i="1"/>
  <c r="W663" i="1"/>
  <c r="AC663" i="1"/>
  <c r="AE663" i="1"/>
  <c r="AF663" i="1"/>
  <c r="AG663" i="1"/>
  <c r="AH663" i="1"/>
  <c r="AI663" i="1"/>
  <c r="AJ663" i="1"/>
  <c r="CX663" i="1" s="1"/>
  <c r="CQ663" i="1"/>
  <c r="P663" i="1" s="1"/>
  <c r="CU663" i="1"/>
  <c r="T663" i="1" s="1"/>
  <c r="CV663" i="1"/>
  <c r="U663" i="1" s="1"/>
  <c r="K1003" i="7" s="1"/>
  <c r="CW663" i="1"/>
  <c r="V663" i="1" s="1"/>
  <c r="GL663" i="1"/>
  <c r="GN663" i="1"/>
  <c r="GO663" i="1"/>
  <c r="GV663" i="1"/>
  <c r="HC663" i="1" s="1"/>
  <c r="GX663" i="1" s="1"/>
  <c r="C664" i="1"/>
  <c r="D664" i="1"/>
  <c r="T664" i="1"/>
  <c r="W664" i="1"/>
  <c r="AC664" i="1"/>
  <c r="CQ664" i="1" s="1"/>
  <c r="P664" i="1" s="1"/>
  <c r="J1007" i="7" s="1"/>
  <c r="AE664" i="1"/>
  <c r="U1005" i="7" s="1"/>
  <c r="AF664" i="1"/>
  <c r="AG664" i="1"/>
  <c r="CU664" i="1" s="1"/>
  <c r="AH664" i="1"/>
  <c r="CV664" i="1" s="1"/>
  <c r="U664" i="1" s="1"/>
  <c r="K1010" i="7" s="1"/>
  <c r="AI664" i="1"/>
  <c r="AJ664" i="1"/>
  <c r="CX664" i="1" s="1"/>
  <c r="CT664" i="1"/>
  <c r="S664" i="1" s="1"/>
  <c r="CW664" i="1"/>
  <c r="V664" i="1" s="1"/>
  <c r="GL664" i="1"/>
  <c r="GN664" i="1"/>
  <c r="GO664" i="1"/>
  <c r="GV664" i="1"/>
  <c r="HC664" i="1" s="1"/>
  <c r="GX664" i="1" s="1"/>
  <c r="C665" i="1"/>
  <c r="D665" i="1"/>
  <c r="W665" i="1"/>
  <c r="AC665" i="1"/>
  <c r="CQ665" i="1" s="1"/>
  <c r="P665" i="1" s="1"/>
  <c r="AE665" i="1"/>
  <c r="AF665" i="1"/>
  <c r="AG665" i="1"/>
  <c r="CU665" i="1" s="1"/>
  <c r="T665" i="1" s="1"/>
  <c r="AH665" i="1"/>
  <c r="CV665" i="1" s="1"/>
  <c r="U665" i="1" s="1"/>
  <c r="K1016" i="7" s="1"/>
  <c r="AI665" i="1"/>
  <c r="CW665" i="1" s="1"/>
  <c r="V665" i="1" s="1"/>
  <c r="AJ665" i="1"/>
  <c r="CX665" i="1" s="1"/>
  <c r="GL665" i="1"/>
  <c r="GN665" i="1"/>
  <c r="GO665" i="1"/>
  <c r="GV665" i="1"/>
  <c r="HC665" i="1" s="1"/>
  <c r="GX665" i="1" s="1"/>
  <c r="C666" i="1"/>
  <c r="D666" i="1"/>
  <c r="T666" i="1"/>
  <c r="AC666" i="1"/>
  <c r="CQ666" i="1" s="1"/>
  <c r="P666" i="1" s="1"/>
  <c r="J1020" i="7" s="1"/>
  <c r="AE666" i="1"/>
  <c r="U1018" i="7" s="1"/>
  <c r="AF666" i="1"/>
  <c r="AG666" i="1"/>
  <c r="CU666" i="1" s="1"/>
  <c r="AH666" i="1"/>
  <c r="CV666" i="1" s="1"/>
  <c r="U666" i="1" s="1"/>
  <c r="K1023" i="7" s="1"/>
  <c r="AI666" i="1"/>
  <c r="CW666" i="1" s="1"/>
  <c r="V666" i="1" s="1"/>
  <c r="AJ666" i="1"/>
  <c r="CX666" i="1" s="1"/>
  <c r="W666" i="1" s="1"/>
  <c r="GL666" i="1"/>
  <c r="GN666" i="1"/>
  <c r="GO666" i="1"/>
  <c r="GV666" i="1"/>
  <c r="HC666" i="1" s="1"/>
  <c r="GX666" i="1" s="1"/>
  <c r="C667" i="1"/>
  <c r="D667" i="1"/>
  <c r="U667" i="1"/>
  <c r="K1030" i="7" s="1"/>
  <c r="W667" i="1"/>
  <c r="AC667" i="1"/>
  <c r="CQ667" i="1" s="1"/>
  <c r="P667" i="1" s="1"/>
  <c r="AE667" i="1"/>
  <c r="AF667" i="1"/>
  <c r="AG667" i="1"/>
  <c r="CU667" i="1" s="1"/>
  <c r="T667" i="1" s="1"/>
  <c r="AH667" i="1"/>
  <c r="CV667" i="1" s="1"/>
  <c r="AI667" i="1"/>
  <c r="CW667" i="1" s="1"/>
  <c r="V667" i="1" s="1"/>
  <c r="AJ667" i="1"/>
  <c r="CX667" i="1" s="1"/>
  <c r="GL667" i="1"/>
  <c r="GN667" i="1"/>
  <c r="GO667" i="1"/>
  <c r="GV667" i="1"/>
  <c r="HC667" i="1" s="1"/>
  <c r="GX667" i="1" s="1"/>
  <c r="C668" i="1"/>
  <c r="D668" i="1"/>
  <c r="AC668" i="1"/>
  <c r="CQ668" i="1" s="1"/>
  <c r="P668" i="1" s="1"/>
  <c r="J1034" i="7" s="1"/>
  <c r="AE668" i="1"/>
  <c r="U1032" i="7" s="1"/>
  <c r="AF668" i="1"/>
  <c r="AG668" i="1"/>
  <c r="CU668" i="1" s="1"/>
  <c r="T668" i="1" s="1"/>
  <c r="AH668" i="1"/>
  <c r="CV668" i="1" s="1"/>
  <c r="U668" i="1" s="1"/>
  <c r="K1037" i="7" s="1"/>
  <c r="AI668" i="1"/>
  <c r="CW668" i="1" s="1"/>
  <c r="V668" i="1" s="1"/>
  <c r="AJ668" i="1"/>
  <c r="CX668" i="1" s="1"/>
  <c r="W668" i="1" s="1"/>
  <c r="GL668" i="1"/>
  <c r="GN668" i="1"/>
  <c r="GO668" i="1"/>
  <c r="GV668" i="1"/>
  <c r="HC668" i="1"/>
  <c r="GX668" i="1" s="1"/>
  <c r="C669" i="1"/>
  <c r="D669" i="1"/>
  <c r="AC669" i="1"/>
  <c r="CQ669" i="1" s="1"/>
  <c r="P669" i="1" s="1"/>
  <c r="J1041" i="7" s="1"/>
  <c r="AE669" i="1"/>
  <c r="AF669" i="1"/>
  <c r="AG669" i="1"/>
  <c r="AH669" i="1"/>
  <c r="AI669" i="1"/>
  <c r="CW669" i="1" s="1"/>
  <c r="V669" i="1" s="1"/>
  <c r="AJ669" i="1"/>
  <c r="CX669" i="1" s="1"/>
  <c r="W669" i="1" s="1"/>
  <c r="CT669" i="1"/>
  <c r="S669" i="1" s="1"/>
  <c r="CU669" i="1"/>
  <c r="T669" i="1" s="1"/>
  <c r="CV669" i="1"/>
  <c r="U669" i="1" s="1"/>
  <c r="K1044" i="7" s="1"/>
  <c r="GL669" i="1"/>
  <c r="GN669" i="1"/>
  <c r="GO669" i="1"/>
  <c r="GV669" i="1"/>
  <c r="HC669" i="1" s="1"/>
  <c r="GX669" i="1"/>
  <c r="C671" i="1"/>
  <c r="D671" i="1"/>
  <c r="AC671" i="1"/>
  <c r="AE671" i="1"/>
  <c r="U1046" i="7" s="1"/>
  <c r="AF671" i="1"/>
  <c r="AG671" i="1"/>
  <c r="CU671" i="1" s="1"/>
  <c r="T671" i="1" s="1"/>
  <c r="AH671" i="1"/>
  <c r="CV671" i="1" s="1"/>
  <c r="U671" i="1" s="1"/>
  <c r="K1051" i="7" s="1"/>
  <c r="AI671" i="1"/>
  <c r="CW671" i="1" s="1"/>
  <c r="V671" i="1" s="1"/>
  <c r="AJ671" i="1"/>
  <c r="CX671" i="1" s="1"/>
  <c r="W671" i="1" s="1"/>
  <c r="CT671" i="1"/>
  <c r="S671" i="1" s="1"/>
  <c r="J1047" i="7" s="1"/>
  <c r="GL671" i="1"/>
  <c r="GN671" i="1"/>
  <c r="GO671" i="1"/>
  <c r="GV671" i="1"/>
  <c r="HC671" i="1" s="1"/>
  <c r="GX671" i="1" s="1"/>
  <c r="C672" i="1"/>
  <c r="D672" i="1"/>
  <c r="I672" i="1"/>
  <c r="K672" i="1"/>
  <c r="AC672" i="1"/>
  <c r="CQ672" i="1" s="1"/>
  <c r="AD672" i="1"/>
  <c r="AE672" i="1"/>
  <c r="AF672" i="1"/>
  <c r="AG672" i="1"/>
  <c r="AH672" i="1"/>
  <c r="CV672" i="1" s="1"/>
  <c r="AI672" i="1"/>
  <c r="CW672" i="1" s="1"/>
  <c r="AJ672" i="1"/>
  <c r="CX672" i="1" s="1"/>
  <c r="W672" i="1" s="1"/>
  <c r="CR672" i="1"/>
  <c r="CS672" i="1"/>
  <c r="V1053" i="7" s="1"/>
  <c r="J1061" i="7" s="1"/>
  <c r="CT672" i="1"/>
  <c r="S672" i="1" s="1"/>
  <c r="J1055" i="7" s="1"/>
  <c r="CU672" i="1"/>
  <c r="T672" i="1" s="1"/>
  <c r="GL672" i="1"/>
  <c r="GN672" i="1"/>
  <c r="GO672" i="1"/>
  <c r="GV672" i="1"/>
  <c r="HC672" i="1" s="1"/>
  <c r="C673" i="1"/>
  <c r="D673" i="1"/>
  <c r="S673" i="1"/>
  <c r="T673" i="1"/>
  <c r="AC673" i="1"/>
  <c r="CQ673" i="1" s="1"/>
  <c r="P673" i="1" s="1"/>
  <c r="AE673" i="1"/>
  <c r="AF673" i="1"/>
  <c r="AG673" i="1"/>
  <c r="AH673" i="1"/>
  <c r="AI673" i="1"/>
  <c r="AJ673" i="1"/>
  <c r="CX673" i="1" s="1"/>
  <c r="W673" i="1" s="1"/>
  <c r="CR673" i="1"/>
  <c r="Q673" i="1" s="1"/>
  <c r="CT673" i="1"/>
  <c r="CU673" i="1"/>
  <c r="CV673" i="1"/>
  <c r="U673" i="1" s="1"/>
  <c r="K1069" i="7" s="1"/>
  <c r="CW673" i="1"/>
  <c r="V673" i="1" s="1"/>
  <c r="GL673" i="1"/>
  <c r="GN673" i="1"/>
  <c r="GO673" i="1"/>
  <c r="GV673" i="1"/>
  <c r="HC673" i="1"/>
  <c r="GX673" i="1" s="1"/>
  <c r="C674" i="1"/>
  <c r="D674" i="1"/>
  <c r="S674" i="1"/>
  <c r="AC674" i="1"/>
  <c r="CQ674" i="1" s="1"/>
  <c r="P674" i="1" s="1"/>
  <c r="AE674" i="1"/>
  <c r="AF674" i="1"/>
  <c r="AG674" i="1"/>
  <c r="CU674" i="1" s="1"/>
  <c r="T674" i="1" s="1"/>
  <c r="AH674" i="1"/>
  <c r="CV674" i="1" s="1"/>
  <c r="U674" i="1" s="1"/>
  <c r="K1076" i="7" s="1"/>
  <c r="AI674" i="1"/>
  <c r="CW674" i="1" s="1"/>
  <c r="V674" i="1" s="1"/>
  <c r="AJ674" i="1"/>
  <c r="CS674" i="1"/>
  <c r="CT674" i="1"/>
  <c r="CX674" i="1"/>
  <c r="W674" i="1" s="1"/>
  <c r="GL674" i="1"/>
  <c r="GN674" i="1"/>
  <c r="GO674" i="1"/>
  <c r="GV674" i="1"/>
  <c r="HC674" i="1" s="1"/>
  <c r="GX674" i="1" s="1"/>
  <c r="C675" i="1"/>
  <c r="D675" i="1"/>
  <c r="V675" i="1"/>
  <c r="AC675" i="1"/>
  <c r="CQ675" i="1" s="1"/>
  <c r="P675" i="1" s="1"/>
  <c r="J1080" i="7" s="1"/>
  <c r="AD675" i="1"/>
  <c r="AE675" i="1"/>
  <c r="AF675" i="1"/>
  <c r="AG675" i="1"/>
  <c r="AH675" i="1"/>
  <c r="CV675" i="1" s="1"/>
  <c r="U675" i="1" s="1"/>
  <c r="K1083" i="7" s="1"/>
  <c r="AI675" i="1"/>
  <c r="AJ675" i="1"/>
  <c r="CU675" i="1"/>
  <c r="T675" i="1" s="1"/>
  <c r="CW675" i="1"/>
  <c r="CX675" i="1"/>
  <c r="W675" i="1" s="1"/>
  <c r="GL675" i="1"/>
  <c r="GN675" i="1"/>
  <c r="GO675" i="1"/>
  <c r="GV675" i="1"/>
  <c r="HC675" i="1"/>
  <c r="GX675" i="1" s="1"/>
  <c r="C676" i="1"/>
  <c r="D676" i="1"/>
  <c r="AC676" i="1"/>
  <c r="CQ676" i="1" s="1"/>
  <c r="P676" i="1" s="1"/>
  <c r="AE676" i="1"/>
  <c r="AF676" i="1"/>
  <c r="AG676" i="1"/>
  <c r="CU676" i="1" s="1"/>
  <c r="T676" i="1" s="1"/>
  <c r="AH676" i="1"/>
  <c r="CV676" i="1" s="1"/>
  <c r="U676" i="1" s="1"/>
  <c r="K1089" i="7" s="1"/>
  <c r="AI676" i="1"/>
  <c r="CW676" i="1" s="1"/>
  <c r="V676" i="1" s="1"/>
  <c r="AJ676" i="1"/>
  <c r="CX676" i="1"/>
  <c r="W676" i="1" s="1"/>
  <c r="GL676" i="1"/>
  <c r="GN676" i="1"/>
  <c r="GO676" i="1"/>
  <c r="GV676" i="1"/>
  <c r="HC676" i="1" s="1"/>
  <c r="GX676" i="1" s="1"/>
  <c r="C677" i="1"/>
  <c r="D677" i="1"/>
  <c r="AC677" i="1"/>
  <c r="CQ677" i="1" s="1"/>
  <c r="P677" i="1" s="1"/>
  <c r="J1093" i="7" s="1"/>
  <c r="AE677" i="1"/>
  <c r="AF677" i="1"/>
  <c r="CT677" i="1" s="1"/>
  <c r="S677" i="1" s="1"/>
  <c r="J1092" i="7" s="1"/>
  <c r="AG677" i="1"/>
  <c r="CU677" i="1" s="1"/>
  <c r="T677" i="1" s="1"/>
  <c r="AH677" i="1"/>
  <c r="CV677" i="1" s="1"/>
  <c r="U677" i="1" s="1"/>
  <c r="K1096" i="7" s="1"/>
  <c r="AI677" i="1"/>
  <c r="CW677" i="1" s="1"/>
  <c r="V677" i="1" s="1"/>
  <c r="AJ677" i="1"/>
  <c r="CX677" i="1" s="1"/>
  <c r="W677" i="1" s="1"/>
  <c r="CR677" i="1"/>
  <c r="Q677" i="1" s="1"/>
  <c r="GL677" i="1"/>
  <c r="GN677" i="1"/>
  <c r="GO677" i="1"/>
  <c r="GV677" i="1"/>
  <c r="HC677" i="1"/>
  <c r="GX677" i="1" s="1"/>
  <c r="C678" i="1"/>
  <c r="D678" i="1"/>
  <c r="AC678" i="1"/>
  <c r="AE678" i="1"/>
  <c r="AF678" i="1"/>
  <c r="AG678" i="1"/>
  <c r="CU678" i="1" s="1"/>
  <c r="T678" i="1" s="1"/>
  <c r="AH678" i="1"/>
  <c r="AI678" i="1"/>
  <c r="AJ678" i="1"/>
  <c r="CQ678" i="1"/>
  <c r="P678" i="1" s="1"/>
  <c r="J1100" i="7" s="1"/>
  <c r="CV678" i="1"/>
  <c r="U678" i="1" s="1"/>
  <c r="K1103" i="7" s="1"/>
  <c r="CW678" i="1"/>
  <c r="V678" i="1" s="1"/>
  <c r="CX678" i="1"/>
  <c r="W678" i="1" s="1"/>
  <c r="GL678" i="1"/>
  <c r="GN678" i="1"/>
  <c r="GO678" i="1"/>
  <c r="GV678" i="1"/>
  <c r="HC678" i="1"/>
  <c r="GX678" i="1" s="1"/>
  <c r="C679" i="1"/>
  <c r="D679" i="1"/>
  <c r="AC679" i="1"/>
  <c r="CQ679" i="1" s="1"/>
  <c r="P679" i="1" s="1"/>
  <c r="J1107" i="7" s="1"/>
  <c r="AE679" i="1"/>
  <c r="AF679" i="1"/>
  <c r="AG679" i="1"/>
  <c r="AH679" i="1"/>
  <c r="AI679" i="1"/>
  <c r="AJ679" i="1"/>
  <c r="CX679" i="1" s="1"/>
  <c r="W679" i="1" s="1"/>
  <c r="CR679" i="1"/>
  <c r="Q679" i="1" s="1"/>
  <c r="CU679" i="1"/>
  <c r="T679" i="1" s="1"/>
  <c r="CV679" i="1"/>
  <c r="U679" i="1" s="1"/>
  <c r="K1110" i="7" s="1"/>
  <c r="CW679" i="1"/>
  <c r="V679" i="1" s="1"/>
  <c r="GL679" i="1"/>
  <c r="GN679" i="1"/>
  <c r="GO679" i="1"/>
  <c r="GV679" i="1"/>
  <c r="HC679" i="1"/>
  <c r="GX679" i="1" s="1"/>
  <c r="C681" i="1"/>
  <c r="D681" i="1"/>
  <c r="AC681" i="1"/>
  <c r="CQ681" i="1" s="1"/>
  <c r="P681" i="1" s="1"/>
  <c r="J1114" i="7" s="1"/>
  <c r="AE681" i="1"/>
  <c r="U1112" i="7" s="1"/>
  <c r="AF681" i="1"/>
  <c r="AG681" i="1"/>
  <c r="CU681" i="1" s="1"/>
  <c r="T681" i="1" s="1"/>
  <c r="AH681" i="1"/>
  <c r="CV681" i="1" s="1"/>
  <c r="U681" i="1" s="1"/>
  <c r="K1117" i="7" s="1"/>
  <c r="AI681" i="1"/>
  <c r="CW681" i="1" s="1"/>
  <c r="V681" i="1" s="1"/>
  <c r="AJ681" i="1"/>
  <c r="CX681" i="1"/>
  <c r="W681" i="1" s="1"/>
  <c r="GL681" i="1"/>
  <c r="GN681" i="1"/>
  <c r="GO681" i="1"/>
  <c r="GV681" i="1"/>
  <c r="HC681" i="1"/>
  <c r="GX681" i="1" s="1"/>
  <c r="C682" i="1"/>
  <c r="D682" i="1"/>
  <c r="AC682" i="1"/>
  <c r="AE682" i="1"/>
  <c r="U1119" i="7" s="1"/>
  <c r="AF682" i="1"/>
  <c r="AG682" i="1"/>
  <c r="CU682" i="1" s="1"/>
  <c r="T682" i="1" s="1"/>
  <c r="AH682" i="1"/>
  <c r="CV682" i="1" s="1"/>
  <c r="U682" i="1" s="1"/>
  <c r="K1124" i="7" s="1"/>
  <c r="AI682" i="1"/>
  <c r="AJ682" i="1"/>
  <c r="CX682" i="1" s="1"/>
  <c r="W682" i="1" s="1"/>
  <c r="CQ682" i="1"/>
  <c r="P682" i="1" s="1"/>
  <c r="J1121" i="7" s="1"/>
  <c r="CW682" i="1"/>
  <c r="V682" i="1" s="1"/>
  <c r="GL682" i="1"/>
  <c r="GN682" i="1"/>
  <c r="GO682" i="1"/>
  <c r="GV682" i="1"/>
  <c r="HC682" i="1" s="1"/>
  <c r="GX682" i="1" s="1"/>
  <c r="C683" i="1"/>
  <c r="D683" i="1"/>
  <c r="AC683" i="1"/>
  <c r="CQ683" i="1" s="1"/>
  <c r="P683" i="1" s="1"/>
  <c r="J1128" i="7" s="1"/>
  <c r="AE683" i="1"/>
  <c r="U1126" i="7" s="1"/>
  <c r="AF683" i="1"/>
  <c r="AG683" i="1"/>
  <c r="CU683" i="1" s="1"/>
  <c r="T683" i="1" s="1"/>
  <c r="AH683" i="1"/>
  <c r="CV683" i="1" s="1"/>
  <c r="U683" i="1" s="1"/>
  <c r="K1131" i="7" s="1"/>
  <c r="AI683" i="1"/>
  <c r="AJ683" i="1"/>
  <c r="CW683" i="1"/>
  <c r="V683" i="1" s="1"/>
  <c r="CX683" i="1"/>
  <c r="W683" i="1" s="1"/>
  <c r="GL683" i="1"/>
  <c r="GN683" i="1"/>
  <c r="GO683" i="1"/>
  <c r="GV683" i="1"/>
  <c r="HC683" i="1" s="1"/>
  <c r="GX683" i="1" s="1"/>
  <c r="C684" i="1"/>
  <c r="D684" i="1"/>
  <c r="W684" i="1"/>
  <c r="AC684" i="1"/>
  <c r="AE684" i="1"/>
  <c r="U1133" i="7" s="1"/>
  <c r="AF684" i="1"/>
  <c r="AG684" i="1"/>
  <c r="CU684" i="1" s="1"/>
  <c r="T684" i="1" s="1"/>
  <c r="AH684" i="1"/>
  <c r="AI684" i="1"/>
  <c r="AJ684" i="1"/>
  <c r="CX684" i="1" s="1"/>
  <c r="CQ684" i="1"/>
  <c r="P684" i="1" s="1"/>
  <c r="CR684" i="1"/>
  <c r="Q684" i="1" s="1"/>
  <c r="CV684" i="1"/>
  <c r="U684" i="1" s="1"/>
  <c r="K1138" i="7" s="1"/>
  <c r="CW684" i="1"/>
  <c r="V684" i="1" s="1"/>
  <c r="GL684" i="1"/>
  <c r="GN684" i="1"/>
  <c r="GO684" i="1"/>
  <c r="GV684" i="1"/>
  <c r="HC684" i="1"/>
  <c r="GX684" i="1" s="1"/>
  <c r="C685" i="1"/>
  <c r="D685" i="1"/>
  <c r="AC685" i="1"/>
  <c r="AE685" i="1"/>
  <c r="U1140" i="7" s="1"/>
  <c r="AF685" i="1"/>
  <c r="AG685" i="1"/>
  <c r="CU685" i="1" s="1"/>
  <c r="T685" i="1" s="1"/>
  <c r="AH685" i="1"/>
  <c r="AI685" i="1"/>
  <c r="CW685" i="1" s="1"/>
  <c r="V685" i="1" s="1"/>
  <c r="AJ685" i="1"/>
  <c r="CQ685" i="1"/>
  <c r="P685" i="1" s="1"/>
  <c r="J1142" i="7" s="1"/>
  <c r="CV685" i="1"/>
  <c r="U685" i="1" s="1"/>
  <c r="K1145" i="7" s="1"/>
  <c r="CX685" i="1"/>
  <c r="W685" i="1" s="1"/>
  <c r="GL685" i="1"/>
  <c r="GN685" i="1"/>
  <c r="GO685" i="1"/>
  <c r="GV685" i="1"/>
  <c r="HC685" i="1" s="1"/>
  <c r="GX685" i="1" s="1"/>
  <c r="C686" i="1"/>
  <c r="D686" i="1"/>
  <c r="AC686" i="1"/>
  <c r="CQ686" i="1" s="1"/>
  <c r="P686" i="1" s="1"/>
  <c r="AE686" i="1"/>
  <c r="AF686" i="1"/>
  <c r="AG686" i="1"/>
  <c r="AH686" i="1"/>
  <c r="CV686" i="1" s="1"/>
  <c r="U686" i="1" s="1"/>
  <c r="K1152" i="7" s="1"/>
  <c r="AI686" i="1"/>
  <c r="CW686" i="1" s="1"/>
  <c r="V686" i="1" s="1"/>
  <c r="AJ686" i="1"/>
  <c r="CX686" i="1" s="1"/>
  <c r="W686" i="1" s="1"/>
  <c r="CU686" i="1"/>
  <c r="T686" i="1" s="1"/>
  <c r="GL686" i="1"/>
  <c r="GN686" i="1"/>
  <c r="GO686" i="1"/>
  <c r="GV686" i="1"/>
  <c r="HC686" i="1"/>
  <c r="GX686" i="1" s="1"/>
  <c r="C687" i="1"/>
  <c r="D687" i="1"/>
  <c r="AC687" i="1"/>
  <c r="AE687" i="1"/>
  <c r="U1154" i="7" s="1"/>
  <c r="AF687" i="1"/>
  <c r="AG687" i="1"/>
  <c r="CU687" i="1" s="1"/>
  <c r="T687" i="1" s="1"/>
  <c r="AH687" i="1"/>
  <c r="CV687" i="1" s="1"/>
  <c r="U687" i="1" s="1"/>
  <c r="K1159" i="7" s="1"/>
  <c r="AI687" i="1"/>
  <c r="CW687" i="1" s="1"/>
  <c r="V687" i="1" s="1"/>
  <c r="AJ687" i="1"/>
  <c r="CX687" i="1" s="1"/>
  <c r="W687" i="1" s="1"/>
  <c r="CQ687" i="1"/>
  <c r="P687" i="1" s="1"/>
  <c r="J1156" i="7" s="1"/>
  <c r="GL687" i="1"/>
  <c r="GN687" i="1"/>
  <c r="GO687" i="1"/>
  <c r="GV687" i="1"/>
  <c r="HC687" i="1"/>
  <c r="GX687" i="1" s="1"/>
  <c r="C688" i="1"/>
  <c r="D688" i="1"/>
  <c r="I688" i="1"/>
  <c r="U688" i="1" s="1"/>
  <c r="K1170" i="7" s="1"/>
  <c r="K688" i="1"/>
  <c r="AC688" i="1"/>
  <c r="AD688" i="1"/>
  <c r="AE688" i="1"/>
  <c r="AF688" i="1"/>
  <c r="AG688" i="1"/>
  <c r="AH688" i="1"/>
  <c r="CV688" i="1" s="1"/>
  <c r="AI688" i="1"/>
  <c r="CW688" i="1" s="1"/>
  <c r="AJ688" i="1"/>
  <c r="CX688" i="1" s="1"/>
  <c r="CU688" i="1"/>
  <c r="GL688" i="1"/>
  <c r="GN688" i="1"/>
  <c r="GO688" i="1"/>
  <c r="GV688" i="1"/>
  <c r="HC688" i="1" s="1"/>
  <c r="C689" i="1"/>
  <c r="D689" i="1"/>
  <c r="AC689" i="1"/>
  <c r="AE689" i="1"/>
  <c r="U1172" i="7" s="1"/>
  <c r="AF689" i="1"/>
  <c r="AG689" i="1"/>
  <c r="AH689" i="1"/>
  <c r="CV689" i="1" s="1"/>
  <c r="U689" i="1" s="1"/>
  <c r="K1177" i="7" s="1"/>
  <c r="AI689" i="1"/>
  <c r="CW689" i="1" s="1"/>
  <c r="V689" i="1" s="1"/>
  <c r="AJ689" i="1"/>
  <c r="CX689" i="1" s="1"/>
  <c r="W689" i="1" s="1"/>
  <c r="CT689" i="1"/>
  <c r="S689" i="1" s="1"/>
  <c r="CU689" i="1"/>
  <c r="T689" i="1" s="1"/>
  <c r="GL689" i="1"/>
  <c r="GN689" i="1"/>
  <c r="GO689" i="1"/>
  <c r="GV689" i="1"/>
  <c r="HC689" i="1" s="1"/>
  <c r="GX689" i="1" s="1"/>
  <c r="C690" i="1"/>
  <c r="D690" i="1"/>
  <c r="AC690" i="1"/>
  <c r="AE690" i="1"/>
  <c r="U1179" i="7" s="1"/>
  <c r="AF690" i="1"/>
  <c r="AG690" i="1"/>
  <c r="AH690" i="1"/>
  <c r="CV690" i="1" s="1"/>
  <c r="U690" i="1" s="1"/>
  <c r="K1184" i="7" s="1"/>
  <c r="AI690" i="1"/>
  <c r="CW690" i="1" s="1"/>
  <c r="V690" i="1" s="1"/>
  <c r="AJ690" i="1"/>
  <c r="CX690" i="1" s="1"/>
  <c r="W690" i="1" s="1"/>
  <c r="CR690" i="1"/>
  <c r="Q690" i="1" s="1"/>
  <c r="CS690" i="1"/>
  <c r="CT690" i="1"/>
  <c r="S690" i="1" s="1"/>
  <c r="CU690" i="1"/>
  <c r="T690" i="1" s="1"/>
  <c r="CZ690" i="1"/>
  <c r="Y690" i="1" s="1"/>
  <c r="T1179" i="7" s="1"/>
  <c r="J1183" i="7" s="1"/>
  <c r="GL690" i="1"/>
  <c r="GN690" i="1"/>
  <c r="GO690" i="1"/>
  <c r="GV690" i="1"/>
  <c r="HC690" i="1" s="1"/>
  <c r="GX690" i="1" s="1"/>
  <c r="I691" i="1"/>
  <c r="K691" i="1"/>
  <c r="AC691" i="1"/>
  <c r="AD691" i="1"/>
  <c r="AE691" i="1"/>
  <c r="AF691" i="1"/>
  <c r="AG691" i="1"/>
  <c r="CU691" i="1" s="1"/>
  <c r="T691" i="1" s="1"/>
  <c r="AH691" i="1"/>
  <c r="CV691" i="1" s="1"/>
  <c r="U691" i="1" s="1"/>
  <c r="AI691" i="1"/>
  <c r="CW691" i="1" s="1"/>
  <c r="V691" i="1" s="1"/>
  <c r="AJ691" i="1"/>
  <c r="CX691" i="1" s="1"/>
  <c r="W691" i="1" s="1"/>
  <c r="CT691" i="1"/>
  <c r="S691" i="1" s="1"/>
  <c r="CY691" i="1" s="1"/>
  <c r="X691" i="1" s="1"/>
  <c r="CZ691" i="1"/>
  <c r="Y691" i="1" s="1"/>
  <c r="GL691" i="1"/>
  <c r="GN691" i="1"/>
  <c r="GO691" i="1"/>
  <c r="GV691" i="1"/>
  <c r="HC691" i="1" s="1"/>
  <c r="GX691" i="1"/>
  <c r="C692" i="1"/>
  <c r="D692" i="1"/>
  <c r="I692" i="1"/>
  <c r="K692" i="1"/>
  <c r="AC692" i="1"/>
  <c r="AE692" i="1"/>
  <c r="AF692" i="1"/>
  <c r="AG692" i="1"/>
  <c r="CU692" i="1" s="1"/>
  <c r="T692" i="1" s="1"/>
  <c r="AH692" i="1"/>
  <c r="CV692" i="1" s="1"/>
  <c r="U692" i="1" s="1"/>
  <c r="K1192" i="7" s="1"/>
  <c r="AI692" i="1"/>
  <c r="CW692" i="1" s="1"/>
  <c r="V692" i="1" s="1"/>
  <c r="AJ692" i="1"/>
  <c r="CX692" i="1" s="1"/>
  <c r="W692" i="1" s="1"/>
  <c r="CQ692" i="1"/>
  <c r="P692" i="1" s="1"/>
  <c r="J1189" i="7" s="1"/>
  <c r="CR692" i="1"/>
  <c r="Q692" i="1" s="1"/>
  <c r="CS692" i="1"/>
  <c r="GL692" i="1"/>
  <c r="GN692" i="1"/>
  <c r="GO692" i="1"/>
  <c r="GV692" i="1"/>
  <c r="HC692" i="1"/>
  <c r="GX692" i="1" s="1"/>
  <c r="C693" i="1"/>
  <c r="D693" i="1"/>
  <c r="AC693" i="1"/>
  <c r="CQ693" i="1" s="1"/>
  <c r="P693" i="1" s="1"/>
  <c r="J1196" i="7" s="1"/>
  <c r="AE693" i="1"/>
  <c r="AF693" i="1"/>
  <c r="AG693" i="1"/>
  <c r="CU693" i="1" s="1"/>
  <c r="T693" i="1" s="1"/>
  <c r="AH693" i="1"/>
  <c r="CV693" i="1" s="1"/>
  <c r="U693" i="1" s="1"/>
  <c r="K1199" i="7" s="1"/>
  <c r="AI693" i="1"/>
  <c r="AJ693" i="1"/>
  <c r="CR693" i="1"/>
  <c r="Q693" i="1" s="1"/>
  <c r="CS693" i="1"/>
  <c r="CT693" i="1"/>
  <c r="S693" i="1" s="1"/>
  <c r="CW693" i="1"/>
  <c r="V693" i="1" s="1"/>
  <c r="CX693" i="1"/>
  <c r="W693" i="1" s="1"/>
  <c r="GL693" i="1"/>
  <c r="GN693" i="1"/>
  <c r="GO693" i="1"/>
  <c r="GV693" i="1"/>
  <c r="HC693" i="1"/>
  <c r="GX693" i="1" s="1"/>
  <c r="C694" i="1"/>
  <c r="D694" i="1"/>
  <c r="I694" i="1"/>
  <c r="K694" i="1"/>
  <c r="AC694" i="1"/>
  <c r="AE694" i="1"/>
  <c r="AF694" i="1"/>
  <c r="AG694" i="1"/>
  <c r="CU694" i="1" s="1"/>
  <c r="AH694" i="1"/>
  <c r="AI694" i="1"/>
  <c r="CW694" i="1" s="1"/>
  <c r="V694" i="1" s="1"/>
  <c r="AJ694" i="1"/>
  <c r="CQ694" i="1"/>
  <c r="CV694" i="1"/>
  <c r="CX694" i="1"/>
  <c r="GL694" i="1"/>
  <c r="GN694" i="1"/>
  <c r="GO694" i="1"/>
  <c r="GV694" i="1"/>
  <c r="HC694" i="1" s="1"/>
  <c r="C695" i="1"/>
  <c r="D695" i="1"/>
  <c r="I695" i="1"/>
  <c r="K695" i="1"/>
  <c r="AC695" i="1"/>
  <c r="AD695" i="1"/>
  <c r="AE695" i="1"/>
  <c r="U1208" i="7" s="1"/>
  <c r="AF695" i="1"/>
  <c r="AG695" i="1"/>
  <c r="AH695" i="1"/>
  <c r="CV695" i="1" s="1"/>
  <c r="U695" i="1" s="1"/>
  <c r="K1213" i="7" s="1"/>
  <c r="AI695" i="1"/>
  <c r="CW695" i="1" s="1"/>
  <c r="V695" i="1" s="1"/>
  <c r="AJ695" i="1"/>
  <c r="CX695" i="1" s="1"/>
  <c r="W695" i="1" s="1"/>
  <c r="CR695" i="1"/>
  <c r="Q695" i="1" s="1"/>
  <c r="CS695" i="1"/>
  <c r="CT695" i="1"/>
  <c r="S695" i="1" s="1"/>
  <c r="CU695" i="1"/>
  <c r="T695" i="1" s="1"/>
  <c r="GL695" i="1"/>
  <c r="GN695" i="1"/>
  <c r="GO695" i="1"/>
  <c r="GV695" i="1"/>
  <c r="HC695" i="1" s="1"/>
  <c r="GX695" i="1" s="1"/>
  <c r="C697" i="1"/>
  <c r="D697" i="1"/>
  <c r="AC697" i="1"/>
  <c r="AE697" i="1"/>
  <c r="AF697" i="1"/>
  <c r="CT697" i="1" s="1"/>
  <c r="S697" i="1" s="1"/>
  <c r="CY697" i="1" s="1"/>
  <c r="X697" i="1" s="1"/>
  <c r="AG697" i="1"/>
  <c r="AH697" i="1"/>
  <c r="AI697" i="1"/>
  <c r="CW697" i="1" s="1"/>
  <c r="V697" i="1" s="1"/>
  <c r="AJ697" i="1"/>
  <c r="CX697" i="1" s="1"/>
  <c r="W697" i="1" s="1"/>
  <c r="CU697" i="1"/>
  <c r="T697" i="1" s="1"/>
  <c r="CV697" i="1"/>
  <c r="U697" i="1" s="1"/>
  <c r="GL697" i="1"/>
  <c r="GN697" i="1"/>
  <c r="GO697" i="1"/>
  <c r="GV697" i="1"/>
  <c r="HC697" i="1" s="1"/>
  <c r="GX697" i="1" s="1"/>
  <c r="C698" i="1"/>
  <c r="D698" i="1"/>
  <c r="S698" i="1"/>
  <c r="J1216" i="7" s="1"/>
  <c r="U698" i="1"/>
  <c r="K1220" i="7" s="1"/>
  <c r="V698" i="1"/>
  <c r="W698" i="1"/>
  <c r="AC698" i="1"/>
  <c r="CQ698" i="1" s="1"/>
  <c r="P698" i="1" s="1"/>
  <c r="AE698" i="1"/>
  <c r="AF698" i="1"/>
  <c r="AG698" i="1"/>
  <c r="AH698" i="1"/>
  <c r="CV698" i="1" s="1"/>
  <c r="AI698" i="1"/>
  <c r="CW698" i="1" s="1"/>
  <c r="AJ698" i="1"/>
  <c r="CX698" i="1" s="1"/>
  <c r="CR698" i="1"/>
  <c r="Q698" i="1" s="1"/>
  <c r="CT698" i="1"/>
  <c r="CU698" i="1"/>
  <c r="T698" i="1" s="1"/>
  <c r="GL698" i="1"/>
  <c r="GN698" i="1"/>
  <c r="GO698" i="1"/>
  <c r="GV698" i="1"/>
  <c r="HC698" i="1" s="1"/>
  <c r="GX698" i="1" s="1"/>
  <c r="C699" i="1"/>
  <c r="D699" i="1"/>
  <c r="I699" i="1"/>
  <c r="K699" i="1"/>
  <c r="AC699" i="1"/>
  <c r="AE699" i="1"/>
  <c r="AF699" i="1"/>
  <c r="AG699" i="1"/>
  <c r="CU699" i="1" s="1"/>
  <c r="AH699" i="1"/>
  <c r="CV699" i="1" s="1"/>
  <c r="AI699" i="1"/>
  <c r="CW699" i="1" s="1"/>
  <c r="AJ699" i="1"/>
  <c r="CX699" i="1" s="1"/>
  <c r="CR699" i="1"/>
  <c r="CS699" i="1"/>
  <c r="GL699" i="1"/>
  <c r="GN699" i="1"/>
  <c r="GO699" i="1"/>
  <c r="GV699" i="1"/>
  <c r="HC699" i="1" s="1"/>
  <c r="C700" i="1"/>
  <c r="D700" i="1"/>
  <c r="R700" i="1"/>
  <c r="GK700" i="1" s="1"/>
  <c r="AC700" i="1"/>
  <c r="AE700" i="1"/>
  <c r="AF700" i="1"/>
  <c r="AG700" i="1"/>
  <c r="CU700" i="1" s="1"/>
  <c r="T700" i="1" s="1"/>
  <c r="AH700" i="1"/>
  <c r="CV700" i="1" s="1"/>
  <c r="U700" i="1" s="1"/>
  <c r="K1238" i="7" s="1"/>
  <c r="AI700" i="1"/>
  <c r="CW700" i="1" s="1"/>
  <c r="V700" i="1" s="1"/>
  <c r="AJ700" i="1"/>
  <c r="CX700" i="1" s="1"/>
  <c r="W700" i="1" s="1"/>
  <c r="CQ700" i="1"/>
  <c r="P700" i="1" s="1"/>
  <c r="J1235" i="7" s="1"/>
  <c r="CR700" i="1"/>
  <c r="Q700" i="1" s="1"/>
  <c r="CS700" i="1"/>
  <c r="V1233" i="7" s="1"/>
  <c r="GL700" i="1"/>
  <c r="GN700" i="1"/>
  <c r="GO700" i="1"/>
  <c r="GV700" i="1"/>
  <c r="HC700" i="1" s="1"/>
  <c r="GX700" i="1" s="1"/>
  <c r="C701" i="1"/>
  <c r="D701" i="1"/>
  <c r="T701" i="1"/>
  <c r="W701" i="1"/>
  <c r="AC701" i="1"/>
  <c r="CQ701" i="1" s="1"/>
  <c r="P701" i="1" s="1"/>
  <c r="AE701" i="1"/>
  <c r="AD701" i="1" s="1"/>
  <c r="AF701" i="1"/>
  <c r="AG701" i="1"/>
  <c r="CU701" i="1" s="1"/>
  <c r="AH701" i="1"/>
  <c r="AI701" i="1"/>
  <c r="CW701" i="1" s="1"/>
  <c r="V701" i="1" s="1"/>
  <c r="AJ701" i="1"/>
  <c r="CT701" i="1"/>
  <c r="S701" i="1" s="1"/>
  <c r="CZ701" i="1" s="1"/>
  <c r="Y701" i="1" s="1"/>
  <c r="CV701" i="1"/>
  <c r="U701" i="1" s="1"/>
  <c r="CX701" i="1"/>
  <c r="GL701" i="1"/>
  <c r="GN701" i="1"/>
  <c r="GO701" i="1"/>
  <c r="GV701" i="1"/>
  <c r="HC701" i="1"/>
  <c r="GX701" i="1" s="1"/>
  <c r="C702" i="1"/>
  <c r="D702" i="1"/>
  <c r="T702" i="1"/>
  <c r="U702" i="1"/>
  <c r="K1245" i="7" s="1"/>
  <c r="AC702" i="1"/>
  <c r="AE702" i="1"/>
  <c r="AF702" i="1"/>
  <c r="AG702" i="1"/>
  <c r="CU702" i="1" s="1"/>
  <c r="AH702" i="1"/>
  <c r="CV702" i="1" s="1"/>
  <c r="AI702" i="1"/>
  <c r="CW702" i="1" s="1"/>
  <c r="V702" i="1" s="1"/>
  <c r="AJ702" i="1"/>
  <c r="CX702" i="1" s="1"/>
  <c r="W702" i="1" s="1"/>
  <c r="CQ702" i="1"/>
  <c r="P702" i="1" s="1"/>
  <c r="J1242" i="7" s="1"/>
  <c r="GL702" i="1"/>
  <c r="GN702" i="1"/>
  <c r="GO702" i="1"/>
  <c r="GV702" i="1"/>
  <c r="HC702" i="1" s="1"/>
  <c r="GX702" i="1" s="1"/>
  <c r="C703" i="1"/>
  <c r="D703" i="1"/>
  <c r="AC703" i="1"/>
  <c r="CQ703" i="1" s="1"/>
  <c r="P703" i="1" s="1"/>
  <c r="AE703" i="1"/>
  <c r="AF703" i="1"/>
  <c r="CT703" i="1" s="1"/>
  <c r="S703" i="1" s="1"/>
  <c r="AG703" i="1"/>
  <c r="CU703" i="1" s="1"/>
  <c r="T703" i="1" s="1"/>
  <c r="AH703" i="1"/>
  <c r="CV703" i="1" s="1"/>
  <c r="U703" i="1" s="1"/>
  <c r="AI703" i="1"/>
  <c r="CW703" i="1" s="1"/>
  <c r="V703" i="1" s="1"/>
  <c r="AJ703" i="1"/>
  <c r="CX703" i="1"/>
  <c r="W703" i="1" s="1"/>
  <c r="GL703" i="1"/>
  <c r="GN703" i="1"/>
  <c r="GO703" i="1"/>
  <c r="GV703" i="1"/>
  <c r="HC703" i="1" s="1"/>
  <c r="GX703" i="1" s="1"/>
  <c r="C704" i="1"/>
  <c r="D704" i="1"/>
  <c r="AC704" i="1"/>
  <c r="CQ704" i="1" s="1"/>
  <c r="P704" i="1" s="1"/>
  <c r="AE704" i="1"/>
  <c r="AF704" i="1"/>
  <c r="AG704" i="1"/>
  <c r="CU704" i="1" s="1"/>
  <c r="T704" i="1" s="1"/>
  <c r="AH704" i="1"/>
  <c r="CV704" i="1" s="1"/>
  <c r="U704" i="1" s="1"/>
  <c r="K1251" i="7" s="1"/>
  <c r="AI704" i="1"/>
  <c r="CW704" i="1" s="1"/>
  <c r="V704" i="1" s="1"/>
  <c r="AJ704" i="1"/>
  <c r="CS704" i="1"/>
  <c r="CX704" i="1"/>
  <c r="W704" i="1" s="1"/>
  <c r="GL704" i="1"/>
  <c r="GN704" i="1"/>
  <c r="GO704" i="1"/>
  <c r="GV704" i="1"/>
  <c r="HC704" i="1" s="1"/>
  <c r="GX704" i="1" s="1"/>
  <c r="C705" i="1"/>
  <c r="D705" i="1"/>
  <c r="T705" i="1"/>
  <c r="AC705" i="1"/>
  <c r="CQ705" i="1" s="1"/>
  <c r="P705" i="1" s="1"/>
  <c r="J1255" i="7" s="1"/>
  <c r="AE705" i="1"/>
  <c r="AF705" i="1"/>
  <c r="AG705" i="1"/>
  <c r="CU705" i="1" s="1"/>
  <c r="AH705" i="1"/>
  <c r="CV705" i="1" s="1"/>
  <c r="U705" i="1" s="1"/>
  <c r="K1258" i="7" s="1"/>
  <c r="AI705" i="1"/>
  <c r="CW705" i="1" s="1"/>
  <c r="V705" i="1" s="1"/>
  <c r="AJ705" i="1"/>
  <c r="CX705" i="1" s="1"/>
  <c r="W705" i="1" s="1"/>
  <c r="GL705" i="1"/>
  <c r="GN705" i="1"/>
  <c r="GO705" i="1"/>
  <c r="GV705" i="1"/>
  <c r="HC705" i="1"/>
  <c r="GX705" i="1" s="1"/>
  <c r="C706" i="1"/>
  <c r="D706" i="1"/>
  <c r="AC706" i="1"/>
  <c r="CQ706" i="1" s="1"/>
  <c r="P706" i="1" s="1"/>
  <c r="J1262" i="7" s="1"/>
  <c r="AE706" i="1"/>
  <c r="AF706" i="1"/>
  <c r="AG706" i="1"/>
  <c r="CU706" i="1" s="1"/>
  <c r="T706" i="1" s="1"/>
  <c r="AH706" i="1"/>
  <c r="CV706" i="1" s="1"/>
  <c r="U706" i="1" s="1"/>
  <c r="K1265" i="7" s="1"/>
  <c r="AI706" i="1"/>
  <c r="CW706" i="1" s="1"/>
  <c r="V706" i="1" s="1"/>
  <c r="AJ706" i="1"/>
  <c r="CX706" i="1" s="1"/>
  <c r="W706" i="1" s="1"/>
  <c r="GL706" i="1"/>
  <c r="GN706" i="1"/>
  <c r="GO706" i="1"/>
  <c r="GV706" i="1"/>
  <c r="HC706" i="1" s="1"/>
  <c r="GX706" i="1" s="1"/>
  <c r="C707" i="1"/>
  <c r="D707" i="1"/>
  <c r="AC707" i="1"/>
  <c r="AE707" i="1"/>
  <c r="AF707" i="1"/>
  <c r="AG707" i="1"/>
  <c r="CU707" i="1" s="1"/>
  <c r="T707" i="1" s="1"/>
  <c r="AH707" i="1"/>
  <c r="CV707" i="1" s="1"/>
  <c r="U707" i="1" s="1"/>
  <c r="K1272" i="7" s="1"/>
  <c r="AI707" i="1"/>
  <c r="AJ707" i="1"/>
  <c r="CQ707" i="1"/>
  <c r="P707" i="1" s="1"/>
  <c r="J1269" i="7" s="1"/>
  <c r="CR707" i="1"/>
  <c r="Q707" i="1" s="1"/>
  <c r="CS707" i="1"/>
  <c r="CW707" i="1"/>
  <c r="V707" i="1" s="1"/>
  <c r="CX707" i="1"/>
  <c r="W707" i="1" s="1"/>
  <c r="GL707" i="1"/>
  <c r="GN707" i="1"/>
  <c r="GO707" i="1"/>
  <c r="GV707" i="1"/>
  <c r="HC707" i="1"/>
  <c r="GX707" i="1" s="1"/>
  <c r="C709" i="1"/>
  <c r="D709" i="1"/>
  <c r="AC709" i="1"/>
  <c r="AE709" i="1"/>
  <c r="AF709" i="1"/>
  <c r="AG709" i="1"/>
  <c r="CU709" i="1" s="1"/>
  <c r="T709" i="1" s="1"/>
  <c r="AH709" i="1"/>
  <c r="CV709" i="1" s="1"/>
  <c r="U709" i="1" s="1"/>
  <c r="K1279" i="7" s="1"/>
  <c r="AI709" i="1"/>
  <c r="CW709" i="1" s="1"/>
  <c r="V709" i="1" s="1"/>
  <c r="AJ709" i="1"/>
  <c r="CX709" i="1" s="1"/>
  <c r="W709" i="1" s="1"/>
  <c r="CQ709" i="1"/>
  <c r="P709" i="1" s="1"/>
  <c r="GL709" i="1"/>
  <c r="GN709" i="1"/>
  <c r="GO709" i="1"/>
  <c r="GV709" i="1"/>
  <c r="HC709" i="1"/>
  <c r="GX709" i="1" s="1"/>
  <c r="C710" i="1"/>
  <c r="D710" i="1"/>
  <c r="AC710" i="1"/>
  <c r="CQ710" i="1" s="1"/>
  <c r="P710" i="1" s="1"/>
  <c r="J1283" i="7" s="1"/>
  <c r="AE710" i="1"/>
  <c r="AF710" i="1"/>
  <c r="AG710" i="1"/>
  <c r="CU710" i="1" s="1"/>
  <c r="T710" i="1" s="1"/>
  <c r="AH710" i="1"/>
  <c r="AI710" i="1"/>
  <c r="AJ710" i="1"/>
  <c r="CT710" i="1"/>
  <c r="S710" i="1" s="1"/>
  <c r="CV710" i="1"/>
  <c r="U710" i="1" s="1"/>
  <c r="K1286" i="7" s="1"/>
  <c r="CW710" i="1"/>
  <c r="V710" i="1" s="1"/>
  <c r="CX710" i="1"/>
  <c r="W710" i="1" s="1"/>
  <c r="GL710" i="1"/>
  <c r="GN710" i="1"/>
  <c r="GO710" i="1"/>
  <c r="GV710" i="1"/>
  <c r="HC710" i="1" s="1"/>
  <c r="GX710" i="1" s="1"/>
  <c r="C711" i="1"/>
  <c r="D711" i="1"/>
  <c r="I711" i="1"/>
  <c r="K711" i="1"/>
  <c r="AC711" i="1"/>
  <c r="AE711" i="1"/>
  <c r="U1288" i="7" s="1"/>
  <c r="AF711" i="1"/>
  <c r="AG711" i="1"/>
  <c r="AH711" i="1"/>
  <c r="CV711" i="1" s="1"/>
  <c r="U711" i="1" s="1"/>
  <c r="K1297" i="7" s="1"/>
  <c r="AI711" i="1"/>
  <c r="CW711" i="1" s="1"/>
  <c r="V711" i="1" s="1"/>
  <c r="AJ711" i="1"/>
  <c r="CX711" i="1" s="1"/>
  <c r="W711" i="1" s="1"/>
  <c r="CU711" i="1"/>
  <c r="T711" i="1" s="1"/>
  <c r="GL711" i="1"/>
  <c r="GN711" i="1"/>
  <c r="GO711" i="1"/>
  <c r="GV711" i="1"/>
  <c r="HC711" i="1" s="1"/>
  <c r="GX711" i="1" s="1"/>
  <c r="C712" i="1"/>
  <c r="D712" i="1"/>
  <c r="W712" i="1"/>
  <c r="AC712" i="1"/>
  <c r="AE712" i="1"/>
  <c r="CS712" i="1" s="1"/>
  <c r="R712" i="1" s="1"/>
  <c r="GK712" i="1" s="1"/>
  <c r="AF712" i="1"/>
  <c r="AG712" i="1"/>
  <c r="AH712" i="1"/>
  <c r="AI712" i="1"/>
  <c r="CW712" i="1" s="1"/>
  <c r="V712" i="1" s="1"/>
  <c r="AJ712" i="1"/>
  <c r="CX712" i="1" s="1"/>
  <c r="CR712" i="1"/>
  <c r="Q712" i="1" s="1"/>
  <c r="CT712" i="1"/>
  <c r="S712" i="1" s="1"/>
  <c r="CY712" i="1" s="1"/>
  <c r="X712" i="1" s="1"/>
  <c r="CU712" i="1"/>
  <c r="T712" i="1" s="1"/>
  <c r="CV712" i="1"/>
  <c r="U712" i="1" s="1"/>
  <c r="GL712" i="1"/>
  <c r="GN712" i="1"/>
  <c r="GO712" i="1"/>
  <c r="GV712" i="1"/>
  <c r="HC712" i="1"/>
  <c r="GX712" i="1" s="1"/>
  <c r="C713" i="1"/>
  <c r="D713" i="1"/>
  <c r="AC713" i="1"/>
  <c r="AE713" i="1"/>
  <c r="U1299" i="7" s="1"/>
  <c r="AF713" i="1"/>
  <c r="AG713" i="1"/>
  <c r="CU713" i="1" s="1"/>
  <c r="T713" i="1" s="1"/>
  <c r="AH713" i="1"/>
  <c r="AI713" i="1"/>
  <c r="CW713" i="1" s="1"/>
  <c r="V713" i="1" s="1"/>
  <c r="AJ713" i="1"/>
  <c r="CX713" i="1" s="1"/>
  <c r="W713" i="1" s="1"/>
  <c r="CV713" i="1"/>
  <c r="U713" i="1" s="1"/>
  <c r="K1304" i="7" s="1"/>
  <c r="GL713" i="1"/>
  <c r="GN713" i="1"/>
  <c r="GO713" i="1"/>
  <c r="GV713" i="1"/>
  <c r="HC713" i="1"/>
  <c r="GX713" i="1" s="1"/>
  <c r="C714" i="1"/>
  <c r="D714" i="1"/>
  <c r="Q714" i="1"/>
  <c r="U714" i="1"/>
  <c r="K1311" i="7" s="1"/>
  <c r="W714" i="1"/>
  <c r="AC714" i="1"/>
  <c r="AE714" i="1"/>
  <c r="AF714" i="1"/>
  <c r="AG714" i="1"/>
  <c r="AH714" i="1"/>
  <c r="AI714" i="1"/>
  <c r="CW714" i="1" s="1"/>
  <c r="V714" i="1" s="1"/>
  <c r="AJ714" i="1"/>
  <c r="CX714" i="1" s="1"/>
  <c r="CR714" i="1"/>
  <c r="CT714" i="1"/>
  <c r="S714" i="1" s="1"/>
  <c r="CU714" i="1"/>
  <c r="T714" i="1" s="1"/>
  <c r="CV714" i="1"/>
  <c r="GL714" i="1"/>
  <c r="GN714" i="1"/>
  <c r="GO714" i="1"/>
  <c r="GV714" i="1"/>
  <c r="HC714" i="1"/>
  <c r="GX714" i="1" s="1"/>
  <c r="C715" i="1"/>
  <c r="D715" i="1"/>
  <c r="AC715" i="1"/>
  <c r="AE715" i="1"/>
  <c r="U1313" i="7" s="1"/>
  <c r="AF715" i="1"/>
  <c r="AG715" i="1"/>
  <c r="CU715" i="1" s="1"/>
  <c r="T715" i="1" s="1"/>
  <c r="AH715" i="1"/>
  <c r="AI715" i="1"/>
  <c r="CW715" i="1" s="1"/>
  <c r="V715" i="1" s="1"/>
  <c r="AJ715" i="1"/>
  <c r="CX715" i="1" s="1"/>
  <c r="W715" i="1" s="1"/>
  <c r="CV715" i="1"/>
  <c r="U715" i="1" s="1"/>
  <c r="K1318" i="7" s="1"/>
  <c r="GL715" i="1"/>
  <c r="GN715" i="1"/>
  <c r="GO715" i="1"/>
  <c r="GV715" i="1"/>
  <c r="HC715" i="1"/>
  <c r="GX715" i="1" s="1"/>
  <c r="C716" i="1"/>
  <c r="D716" i="1"/>
  <c r="W716" i="1"/>
  <c r="AC716" i="1"/>
  <c r="AE716" i="1"/>
  <c r="AF716" i="1"/>
  <c r="AG716" i="1"/>
  <c r="CU716" i="1" s="1"/>
  <c r="T716" i="1" s="1"/>
  <c r="AH716" i="1"/>
  <c r="AI716" i="1"/>
  <c r="CW716" i="1" s="1"/>
  <c r="V716" i="1" s="1"/>
  <c r="AJ716" i="1"/>
  <c r="CX716" i="1" s="1"/>
  <c r="CV716" i="1"/>
  <c r="U716" i="1" s="1"/>
  <c r="K1324" i="7" s="1"/>
  <c r="GL716" i="1"/>
  <c r="GN716" i="1"/>
  <c r="GO716" i="1"/>
  <c r="GV716" i="1"/>
  <c r="HC716" i="1"/>
  <c r="GX716" i="1" s="1"/>
  <c r="C717" i="1"/>
  <c r="D717" i="1"/>
  <c r="AC717" i="1"/>
  <c r="AE717" i="1"/>
  <c r="U1326" i="7" s="1"/>
  <c r="AF717" i="1"/>
  <c r="AG717" i="1"/>
  <c r="AH717" i="1"/>
  <c r="AI717" i="1"/>
  <c r="CW717" i="1" s="1"/>
  <c r="V717" i="1" s="1"/>
  <c r="AJ717" i="1"/>
  <c r="CX717" i="1" s="1"/>
  <c r="W717" i="1" s="1"/>
  <c r="CU717" i="1"/>
  <c r="T717" i="1" s="1"/>
  <c r="CV717" i="1"/>
  <c r="U717" i="1" s="1"/>
  <c r="K1331" i="7" s="1"/>
  <c r="GL717" i="1"/>
  <c r="GN717" i="1"/>
  <c r="GO717" i="1"/>
  <c r="GV717" i="1"/>
  <c r="HC717" i="1" s="1"/>
  <c r="GX717" i="1" s="1"/>
  <c r="C718" i="1"/>
  <c r="D718" i="1"/>
  <c r="U718" i="1"/>
  <c r="K1338" i="7" s="1"/>
  <c r="W718" i="1"/>
  <c r="AC718" i="1"/>
  <c r="AE718" i="1"/>
  <c r="AF718" i="1"/>
  <c r="AG718" i="1"/>
  <c r="AH718" i="1"/>
  <c r="AI718" i="1"/>
  <c r="CW718" i="1" s="1"/>
  <c r="V718" i="1" s="1"/>
  <c r="AJ718" i="1"/>
  <c r="CX718" i="1" s="1"/>
  <c r="CT718" i="1"/>
  <c r="S718" i="1" s="1"/>
  <c r="CU718" i="1"/>
  <c r="T718" i="1" s="1"/>
  <c r="CV718" i="1"/>
  <c r="GL718" i="1"/>
  <c r="GN718" i="1"/>
  <c r="GO718" i="1"/>
  <c r="GV718" i="1"/>
  <c r="HC718" i="1" s="1"/>
  <c r="GX718" i="1" s="1"/>
  <c r="C719" i="1"/>
  <c r="D719" i="1"/>
  <c r="AC719" i="1"/>
  <c r="AE719" i="1"/>
  <c r="U1340" i="7" s="1"/>
  <c r="AF719" i="1"/>
  <c r="AG719" i="1"/>
  <c r="CU719" i="1" s="1"/>
  <c r="T719" i="1" s="1"/>
  <c r="AH719" i="1"/>
  <c r="CV719" i="1" s="1"/>
  <c r="U719" i="1" s="1"/>
  <c r="K1345" i="7" s="1"/>
  <c r="AI719" i="1"/>
  <c r="CW719" i="1" s="1"/>
  <c r="V719" i="1" s="1"/>
  <c r="AJ719" i="1"/>
  <c r="CX719" i="1" s="1"/>
  <c r="W719" i="1" s="1"/>
  <c r="GL719" i="1"/>
  <c r="GN719" i="1"/>
  <c r="GO719" i="1"/>
  <c r="GV719" i="1"/>
  <c r="HC719" i="1" s="1"/>
  <c r="GX719" i="1" s="1"/>
  <c r="C721" i="1"/>
  <c r="D721" i="1"/>
  <c r="AC721" i="1"/>
  <c r="AE721" i="1"/>
  <c r="AF721" i="1"/>
  <c r="AG721" i="1"/>
  <c r="AH721" i="1"/>
  <c r="AI721" i="1"/>
  <c r="CW721" i="1" s="1"/>
  <c r="V721" i="1" s="1"/>
  <c r="AJ721" i="1"/>
  <c r="CX721" i="1" s="1"/>
  <c r="W721" i="1" s="1"/>
  <c r="CR721" i="1"/>
  <c r="Q721" i="1" s="1"/>
  <c r="CT721" i="1"/>
  <c r="S721" i="1" s="1"/>
  <c r="CU721" i="1"/>
  <c r="T721" i="1" s="1"/>
  <c r="CV721" i="1"/>
  <c r="U721" i="1" s="1"/>
  <c r="K1352" i="7" s="1"/>
  <c r="GL721" i="1"/>
  <c r="GN721" i="1"/>
  <c r="GO721" i="1"/>
  <c r="GV721" i="1"/>
  <c r="HC721" i="1"/>
  <c r="GX721" i="1" s="1"/>
  <c r="C722" i="1"/>
  <c r="D722" i="1"/>
  <c r="I722" i="1"/>
  <c r="K722" i="1"/>
  <c r="AC722" i="1"/>
  <c r="CQ722" i="1" s="1"/>
  <c r="P722" i="1" s="1"/>
  <c r="AD722" i="1"/>
  <c r="AE722" i="1"/>
  <c r="AF722" i="1"/>
  <c r="AG722" i="1"/>
  <c r="CU722" i="1" s="1"/>
  <c r="T722" i="1" s="1"/>
  <c r="AH722" i="1"/>
  <c r="CV722" i="1" s="1"/>
  <c r="U722" i="1" s="1"/>
  <c r="AI722" i="1"/>
  <c r="CW722" i="1" s="1"/>
  <c r="V722" i="1" s="1"/>
  <c r="AJ722" i="1"/>
  <c r="CR722" i="1"/>
  <c r="Q722" i="1" s="1"/>
  <c r="CS722" i="1"/>
  <c r="R722" i="1" s="1"/>
  <c r="GK722" i="1" s="1"/>
  <c r="CT722" i="1"/>
  <c r="S722" i="1" s="1"/>
  <c r="CX722" i="1"/>
  <c r="W722" i="1" s="1"/>
  <c r="GL722" i="1"/>
  <c r="GN722" i="1"/>
  <c r="GO722" i="1"/>
  <c r="GV722" i="1"/>
  <c r="HC722" i="1" s="1"/>
  <c r="GX722" i="1"/>
  <c r="C723" i="1"/>
  <c r="D723" i="1"/>
  <c r="AC723" i="1"/>
  <c r="CQ723" i="1" s="1"/>
  <c r="P723" i="1" s="1"/>
  <c r="AE723" i="1"/>
  <c r="AD723" i="1" s="1"/>
  <c r="AF723" i="1"/>
  <c r="AG723" i="1"/>
  <c r="AH723" i="1"/>
  <c r="CV723" i="1" s="1"/>
  <c r="U723" i="1" s="1"/>
  <c r="AI723" i="1"/>
  <c r="CW723" i="1" s="1"/>
  <c r="V723" i="1" s="1"/>
  <c r="AJ723" i="1"/>
  <c r="CX723" i="1" s="1"/>
  <c r="W723" i="1" s="1"/>
  <c r="CR723" i="1"/>
  <c r="Q723" i="1" s="1"/>
  <c r="CS723" i="1"/>
  <c r="R723" i="1" s="1"/>
  <c r="GK723" i="1" s="1"/>
  <c r="CT723" i="1"/>
  <c r="S723" i="1" s="1"/>
  <c r="CU723" i="1"/>
  <c r="T723" i="1" s="1"/>
  <c r="GL723" i="1"/>
  <c r="GN723" i="1"/>
  <c r="GO723" i="1"/>
  <c r="GV723" i="1"/>
  <c r="HC723" i="1" s="1"/>
  <c r="GX723" i="1" s="1"/>
  <c r="C724" i="1"/>
  <c r="D724" i="1"/>
  <c r="AC724" i="1"/>
  <c r="CQ724" i="1" s="1"/>
  <c r="P724" i="1" s="1"/>
  <c r="J1356" i="7" s="1"/>
  <c r="AD724" i="1"/>
  <c r="AE724" i="1"/>
  <c r="AF724" i="1"/>
  <c r="AG724" i="1"/>
  <c r="AH724" i="1"/>
  <c r="AI724" i="1"/>
  <c r="CW724" i="1" s="1"/>
  <c r="V724" i="1" s="1"/>
  <c r="AJ724" i="1"/>
  <c r="CX724" i="1" s="1"/>
  <c r="W724" i="1" s="1"/>
  <c r="CS724" i="1"/>
  <c r="CT724" i="1"/>
  <c r="S724" i="1" s="1"/>
  <c r="J1355" i="7" s="1"/>
  <c r="CU724" i="1"/>
  <c r="T724" i="1" s="1"/>
  <c r="CV724" i="1"/>
  <c r="U724" i="1" s="1"/>
  <c r="K1359" i="7" s="1"/>
  <c r="GL724" i="1"/>
  <c r="GN724" i="1"/>
  <c r="GO724" i="1"/>
  <c r="GV724" i="1"/>
  <c r="HC724" i="1" s="1"/>
  <c r="GX724" i="1" s="1"/>
  <c r="C725" i="1"/>
  <c r="D725" i="1"/>
  <c r="AC725" i="1"/>
  <c r="CQ725" i="1" s="1"/>
  <c r="P725" i="1" s="1"/>
  <c r="J1363" i="7" s="1"/>
  <c r="AD725" i="1"/>
  <c r="AE725" i="1"/>
  <c r="AF725" i="1"/>
  <c r="AG725" i="1"/>
  <c r="AH725" i="1"/>
  <c r="AI725" i="1"/>
  <c r="CW725" i="1" s="1"/>
  <c r="V725" i="1" s="1"/>
  <c r="AJ725" i="1"/>
  <c r="CX725" i="1" s="1"/>
  <c r="W725" i="1" s="1"/>
  <c r="CU725" i="1"/>
  <c r="T725" i="1" s="1"/>
  <c r="CV725" i="1"/>
  <c r="U725" i="1" s="1"/>
  <c r="K1366" i="7" s="1"/>
  <c r="GL725" i="1"/>
  <c r="GN725" i="1"/>
  <c r="GO725" i="1"/>
  <c r="GV725" i="1"/>
  <c r="HC725" i="1" s="1"/>
  <c r="GX725" i="1" s="1"/>
  <c r="C726" i="1"/>
  <c r="D726" i="1"/>
  <c r="AC726" i="1"/>
  <c r="CQ726" i="1" s="1"/>
  <c r="P726" i="1" s="1"/>
  <c r="J1370" i="7" s="1"/>
  <c r="AE726" i="1"/>
  <c r="AF726" i="1"/>
  <c r="AG726" i="1"/>
  <c r="CU726" i="1" s="1"/>
  <c r="T726" i="1" s="1"/>
  <c r="AH726" i="1"/>
  <c r="CV726" i="1" s="1"/>
  <c r="U726" i="1" s="1"/>
  <c r="K1373" i="7" s="1"/>
  <c r="AI726" i="1"/>
  <c r="CW726" i="1" s="1"/>
  <c r="V726" i="1" s="1"/>
  <c r="AJ726" i="1"/>
  <c r="CX726" i="1" s="1"/>
  <c r="W726" i="1" s="1"/>
  <c r="GL726" i="1"/>
  <c r="GN726" i="1"/>
  <c r="GO726" i="1"/>
  <c r="GV726" i="1"/>
  <c r="HC726" i="1" s="1"/>
  <c r="GX726" i="1" s="1"/>
  <c r="C727" i="1"/>
  <c r="D727" i="1"/>
  <c r="AC727" i="1"/>
  <c r="CQ727" i="1" s="1"/>
  <c r="P727" i="1" s="1"/>
  <c r="AE727" i="1"/>
  <c r="AF727" i="1"/>
  <c r="AG727" i="1"/>
  <c r="CU727" i="1" s="1"/>
  <c r="T727" i="1" s="1"/>
  <c r="AH727" i="1"/>
  <c r="CV727" i="1" s="1"/>
  <c r="U727" i="1" s="1"/>
  <c r="K1379" i="7" s="1"/>
  <c r="AI727" i="1"/>
  <c r="CW727" i="1" s="1"/>
  <c r="V727" i="1" s="1"/>
  <c r="AJ727" i="1"/>
  <c r="CX727" i="1" s="1"/>
  <c r="W727" i="1" s="1"/>
  <c r="CS727" i="1"/>
  <c r="GL727" i="1"/>
  <c r="GN727" i="1"/>
  <c r="GO727" i="1"/>
  <c r="GV727" i="1"/>
  <c r="HC727" i="1" s="1"/>
  <c r="GX727" i="1" s="1"/>
  <c r="C728" i="1"/>
  <c r="D728" i="1"/>
  <c r="AC728" i="1"/>
  <c r="CQ728" i="1" s="1"/>
  <c r="P728" i="1" s="1"/>
  <c r="J1383" i="7" s="1"/>
  <c r="AD728" i="1"/>
  <c r="AE728" i="1"/>
  <c r="AF728" i="1"/>
  <c r="AG728" i="1"/>
  <c r="AH728" i="1"/>
  <c r="CV728" i="1" s="1"/>
  <c r="U728" i="1" s="1"/>
  <c r="K1386" i="7" s="1"/>
  <c r="AI728" i="1"/>
  <c r="CW728" i="1" s="1"/>
  <c r="V728" i="1" s="1"/>
  <c r="AJ728" i="1"/>
  <c r="CX728" i="1" s="1"/>
  <c r="W728" i="1" s="1"/>
  <c r="CS728" i="1"/>
  <c r="CT728" i="1"/>
  <c r="S728" i="1" s="1"/>
  <c r="J1382" i="7" s="1"/>
  <c r="CU728" i="1"/>
  <c r="T728" i="1" s="1"/>
  <c r="GL728" i="1"/>
  <c r="GN728" i="1"/>
  <c r="GO728" i="1"/>
  <c r="GV728" i="1"/>
  <c r="HC728" i="1" s="1"/>
  <c r="GX728" i="1" s="1"/>
  <c r="C729" i="1"/>
  <c r="D729" i="1"/>
  <c r="AC729" i="1"/>
  <c r="CQ729" i="1" s="1"/>
  <c r="P729" i="1" s="1"/>
  <c r="J1390" i="7" s="1"/>
  <c r="AD729" i="1"/>
  <c r="AE729" i="1"/>
  <c r="AF729" i="1"/>
  <c r="AG729" i="1"/>
  <c r="AH729" i="1"/>
  <c r="AI729" i="1"/>
  <c r="CW729" i="1" s="1"/>
  <c r="V729" i="1" s="1"/>
  <c r="AJ729" i="1"/>
  <c r="CX729" i="1" s="1"/>
  <c r="W729" i="1" s="1"/>
  <c r="CS729" i="1"/>
  <c r="CT729" i="1"/>
  <c r="S729" i="1" s="1"/>
  <c r="J1389" i="7" s="1"/>
  <c r="CU729" i="1"/>
  <c r="T729" i="1" s="1"/>
  <c r="CV729" i="1"/>
  <c r="U729" i="1" s="1"/>
  <c r="K1393" i="7" s="1"/>
  <c r="GL729" i="1"/>
  <c r="GN729" i="1"/>
  <c r="GO729" i="1"/>
  <c r="GV729" i="1"/>
  <c r="HC729" i="1" s="1"/>
  <c r="GX729" i="1" s="1"/>
  <c r="C730" i="1"/>
  <c r="D730" i="1"/>
  <c r="AC730" i="1"/>
  <c r="CQ730" i="1" s="1"/>
  <c r="P730" i="1" s="1"/>
  <c r="J1397" i="7" s="1"/>
  <c r="AD730" i="1"/>
  <c r="AE730" i="1"/>
  <c r="AF730" i="1"/>
  <c r="AG730" i="1"/>
  <c r="CU730" i="1" s="1"/>
  <c r="T730" i="1" s="1"/>
  <c r="AH730" i="1"/>
  <c r="AI730" i="1"/>
  <c r="CW730" i="1" s="1"/>
  <c r="V730" i="1" s="1"/>
  <c r="AJ730" i="1"/>
  <c r="CX730" i="1" s="1"/>
  <c r="W730" i="1" s="1"/>
  <c r="CV730" i="1"/>
  <c r="U730" i="1" s="1"/>
  <c r="K1400" i="7" s="1"/>
  <c r="GL730" i="1"/>
  <c r="GN730" i="1"/>
  <c r="GO730" i="1"/>
  <c r="GV730" i="1"/>
  <c r="HC730" i="1" s="1"/>
  <c r="GX730" i="1" s="1"/>
  <c r="C732" i="1"/>
  <c r="D732" i="1"/>
  <c r="AC732" i="1"/>
  <c r="CQ732" i="1" s="1"/>
  <c r="P732" i="1" s="1"/>
  <c r="J1404" i="7" s="1"/>
  <c r="AE732" i="1"/>
  <c r="AF732" i="1"/>
  <c r="AG732" i="1"/>
  <c r="CU732" i="1" s="1"/>
  <c r="T732" i="1" s="1"/>
  <c r="AH732" i="1"/>
  <c r="CV732" i="1" s="1"/>
  <c r="U732" i="1" s="1"/>
  <c r="K1407" i="7" s="1"/>
  <c r="AI732" i="1"/>
  <c r="CW732" i="1" s="1"/>
  <c r="V732" i="1" s="1"/>
  <c r="AJ732" i="1"/>
  <c r="CX732" i="1" s="1"/>
  <c r="W732" i="1" s="1"/>
  <c r="GL732" i="1"/>
  <c r="GN732" i="1"/>
  <c r="GO732" i="1"/>
  <c r="GV732" i="1"/>
  <c r="HC732" i="1" s="1"/>
  <c r="GX732" i="1" s="1"/>
  <c r="C733" i="1"/>
  <c r="D733" i="1"/>
  <c r="I733" i="1"/>
  <c r="K733" i="1"/>
  <c r="AC733" i="1"/>
  <c r="AE733" i="1"/>
  <c r="AD733" i="1" s="1"/>
  <c r="AF733" i="1"/>
  <c r="CT733" i="1" s="1"/>
  <c r="S733" i="1" s="1"/>
  <c r="AG733" i="1"/>
  <c r="CU733" i="1" s="1"/>
  <c r="T733" i="1" s="1"/>
  <c r="AH733" i="1"/>
  <c r="CV733" i="1" s="1"/>
  <c r="U733" i="1" s="1"/>
  <c r="AI733" i="1"/>
  <c r="CW733" i="1" s="1"/>
  <c r="V733" i="1" s="1"/>
  <c r="AJ733" i="1"/>
  <c r="CX733" i="1" s="1"/>
  <c r="W733" i="1" s="1"/>
  <c r="CQ733" i="1"/>
  <c r="P733" i="1" s="1"/>
  <c r="CR733" i="1"/>
  <c r="Q733" i="1" s="1"/>
  <c r="CS733" i="1"/>
  <c r="R733" i="1" s="1"/>
  <c r="GK733" i="1" s="1"/>
  <c r="GL733" i="1"/>
  <c r="GN733" i="1"/>
  <c r="GO733" i="1"/>
  <c r="GV733" i="1"/>
  <c r="HC733" i="1" s="1"/>
  <c r="GX733" i="1" s="1"/>
  <c r="C734" i="1"/>
  <c r="D734" i="1"/>
  <c r="AC734" i="1"/>
  <c r="CQ734" i="1" s="1"/>
  <c r="P734" i="1" s="1"/>
  <c r="AE734" i="1"/>
  <c r="AD734" i="1" s="1"/>
  <c r="AF734" i="1"/>
  <c r="CT734" i="1" s="1"/>
  <c r="S734" i="1" s="1"/>
  <c r="AG734" i="1"/>
  <c r="CU734" i="1" s="1"/>
  <c r="T734" i="1" s="1"/>
  <c r="AH734" i="1"/>
  <c r="CV734" i="1" s="1"/>
  <c r="U734" i="1" s="1"/>
  <c r="AI734" i="1"/>
  <c r="AJ734" i="1"/>
  <c r="CR734" i="1"/>
  <c r="Q734" i="1" s="1"/>
  <c r="CS734" i="1"/>
  <c r="R734" i="1" s="1"/>
  <c r="GK734" i="1" s="1"/>
  <c r="CW734" i="1"/>
  <c r="V734" i="1" s="1"/>
  <c r="CX734" i="1"/>
  <c r="W734" i="1" s="1"/>
  <c r="GL734" i="1"/>
  <c r="GN734" i="1"/>
  <c r="GO734" i="1"/>
  <c r="GV734" i="1"/>
  <c r="HC734" i="1"/>
  <c r="GX734" i="1" s="1"/>
  <c r="C735" i="1"/>
  <c r="D735" i="1"/>
  <c r="AC735" i="1"/>
  <c r="CQ735" i="1" s="1"/>
  <c r="P735" i="1" s="1"/>
  <c r="J1411" i="7" s="1"/>
  <c r="AE735" i="1"/>
  <c r="AF735" i="1"/>
  <c r="AG735" i="1"/>
  <c r="CU735" i="1" s="1"/>
  <c r="T735" i="1" s="1"/>
  <c r="AH735" i="1"/>
  <c r="CV735" i="1" s="1"/>
  <c r="U735" i="1" s="1"/>
  <c r="K1414" i="7" s="1"/>
  <c r="AI735" i="1"/>
  <c r="CW735" i="1" s="1"/>
  <c r="V735" i="1" s="1"/>
  <c r="AJ735" i="1"/>
  <c r="CX735" i="1"/>
  <c r="W735" i="1" s="1"/>
  <c r="GL735" i="1"/>
  <c r="GN735" i="1"/>
  <c r="GO735" i="1"/>
  <c r="GV735" i="1"/>
  <c r="HC735" i="1" s="1"/>
  <c r="GX735" i="1" s="1"/>
  <c r="C736" i="1"/>
  <c r="D736" i="1"/>
  <c r="AC736" i="1"/>
  <c r="CQ736" i="1" s="1"/>
  <c r="P736" i="1" s="1"/>
  <c r="AE736" i="1"/>
  <c r="AF736" i="1"/>
  <c r="AG736" i="1"/>
  <c r="CU736" i="1" s="1"/>
  <c r="T736" i="1" s="1"/>
  <c r="AH736" i="1"/>
  <c r="CV736" i="1" s="1"/>
  <c r="U736" i="1" s="1"/>
  <c r="K1421" i="7" s="1"/>
  <c r="AI736" i="1"/>
  <c r="CW736" i="1" s="1"/>
  <c r="V736" i="1" s="1"/>
  <c r="AJ736" i="1"/>
  <c r="CX736" i="1" s="1"/>
  <c r="W736" i="1" s="1"/>
  <c r="GL736" i="1"/>
  <c r="GN736" i="1"/>
  <c r="GO736" i="1"/>
  <c r="GV736" i="1"/>
  <c r="HC736" i="1"/>
  <c r="GX736" i="1" s="1"/>
  <c r="C737" i="1"/>
  <c r="D737" i="1"/>
  <c r="AC737" i="1"/>
  <c r="AE737" i="1"/>
  <c r="AF737" i="1"/>
  <c r="AG737" i="1"/>
  <c r="CU737" i="1" s="1"/>
  <c r="T737" i="1" s="1"/>
  <c r="AH737" i="1"/>
  <c r="CV737" i="1" s="1"/>
  <c r="U737" i="1" s="1"/>
  <c r="K1428" i="7" s="1"/>
  <c r="AI737" i="1"/>
  <c r="CW737" i="1" s="1"/>
  <c r="V737" i="1" s="1"/>
  <c r="AJ737" i="1"/>
  <c r="CX737" i="1" s="1"/>
  <c r="W737" i="1" s="1"/>
  <c r="CQ737" i="1"/>
  <c r="P737" i="1" s="1"/>
  <c r="CR737" i="1"/>
  <c r="Q737" i="1" s="1"/>
  <c r="CS737" i="1"/>
  <c r="GL737" i="1"/>
  <c r="GN737" i="1"/>
  <c r="GO737" i="1"/>
  <c r="GV737" i="1"/>
  <c r="HC737" i="1" s="1"/>
  <c r="GX737" i="1" s="1"/>
  <c r="C738" i="1"/>
  <c r="D738" i="1"/>
  <c r="AC738" i="1"/>
  <c r="CQ738" i="1" s="1"/>
  <c r="P738" i="1" s="1"/>
  <c r="AE738" i="1"/>
  <c r="AF738" i="1"/>
  <c r="AG738" i="1"/>
  <c r="CU738" i="1" s="1"/>
  <c r="T738" i="1" s="1"/>
  <c r="AH738" i="1"/>
  <c r="CV738" i="1" s="1"/>
  <c r="U738" i="1" s="1"/>
  <c r="K1434" i="7" s="1"/>
  <c r="AI738" i="1"/>
  <c r="AJ738" i="1"/>
  <c r="CX738" i="1" s="1"/>
  <c r="W738" i="1" s="1"/>
  <c r="CR738" i="1"/>
  <c r="Q738" i="1" s="1"/>
  <c r="CS738" i="1"/>
  <c r="CW738" i="1"/>
  <c r="V738" i="1" s="1"/>
  <c r="GL738" i="1"/>
  <c r="GN738" i="1"/>
  <c r="GO738" i="1"/>
  <c r="GV738" i="1"/>
  <c r="GX738" i="1"/>
  <c r="HC738" i="1"/>
  <c r="C739" i="1"/>
  <c r="D739" i="1"/>
  <c r="AC739" i="1"/>
  <c r="AE739" i="1"/>
  <c r="AF739" i="1"/>
  <c r="AG739" i="1"/>
  <c r="CU739" i="1" s="1"/>
  <c r="T739" i="1" s="1"/>
  <c r="AH739" i="1"/>
  <c r="CV739" i="1" s="1"/>
  <c r="U739" i="1" s="1"/>
  <c r="K1441" i="7" s="1"/>
  <c r="AI739" i="1"/>
  <c r="AJ739" i="1"/>
  <c r="CQ739" i="1"/>
  <c r="P739" i="1" s="1"/>
  <c r="J1438" i="7" s="1"/>
  <c r="CR739" i="1"/>
  <c r="Q739" i="1" s="1"/>
  <c r="CW739" i="1"/>
  <c r="V739" i="1" s="1"/>
  <c r="CX739" i="1"/>
  <c r="W739" i="1" s="1"/>
  <c r="GL739" i="1"/>
  <c r="GN739" i="1"/>
  <c r="GO739" i="1"/>
  <c r="GV739" i="1"/>
  <c r="HC739" i="1"/>
  <c r="GX739" i="1" s="1"/>
  <c r="C740" i="1"/>
  <c r="D740" i="1"/>
  <c r="AC740" i="1"/>
  <c r="CQ740" i="1" s="1"/>
  <c r="P740" i="1" s="1"/>
  <c r="AE740" i="1"/>
  <c r="AF740" i="1"/>
  <c r="AG740" i="1"/>
  <c r="CU740" i="1" s="1"/>
  <c r="T740" i="1" s="1"/>
  <c r="AH740" i="1"/>
  <c r="CV740" i="1" s="1"/>
  <c r="U740" i="1" s="1"/>
  <c r="K1448" i="7" s="1"/>
  <c r="AI740" i="1"/>
  <c r="AJ740" i="1"/>
  <c r="CW740" i="1"/>
  <c r="V740" i="1" s="1"/>
  <c r="CX740" i="1"/>
  <c r="W740" i="1" s="1"/>
  <c r="GL740" i="1"/>
  <c r="GN740" i="1"/>
  <c r="GO740" i="1"/>
  <c r="GV740" i="1"/>
  <c r="HC740" i="1"/>
  <c r="GX740" i="1" s="1"/>
  <c r="C741" i="1"/>
  <c r="D741" i="1"/>
  <c r="AC741" i="1"/>
  <c r="CQ741" i="1" s="1"/>
  <c r="P741" i="1" s="1"/>
  <c r="AE741" i="1"/>
  <c r="AF741" i="1"/>
  <c r="AG741" i="1"/>
  <c r="CU741" i="1" s="1"/>
  <c r="T741" i="1" s="1"/>
  <c r="AH741" i="1"/>
  <c r="CV741" i="1" s="1"/>
  <c r="U741" i="1" s="1"/>
  <c r="K1455" i="7" s="1"/>
  <c r="AI741" i="1"/>
  <c r="CW741" i="1" s="1"/>
  <c r="V741" i="1" s="1"/>
  <c r="AJ741" i="1"/>
  <c r="CX741" i="1" s="1"/>
  <c r="W741" i="1" s="1"/>
  <c r="GL741" i="1"/>
  <c r="GN741" i="1"/>
  <c r="GO741" i="1"/>
  <c r="GV741" i="1"/>
  <c r="HC741" i="1"/>
  <c r="GX741" i="1" s="1"/>
  <c r="C743" i="1"/>
  <c r="D743" i="1"/>
  <c r="AC743" i="1"/>
  <c r="AE743" i="1"/>
  <c r="CR743" i="1" s="1"/>
  <c r="Q743" i="1" s="1"/>
  <c r="AF743" i="1"/>
  <c r="AG743" i="1"/>
  <c r="CU743" i="1" s="1"/>
  <c r="T743" i="1" s="1"/>
  <c r="AH743" i="1"/>
  <c r="CV743" i="1" s="1"/>
  <c r="U743" i="1" s="1"/>
  <c r="K1462" i="7" s="1"/>
  <c r="AI743" i="1"/>
  <c r="CW743" i="1" s="1"/>
  <c r="V743" i="1" s="1"/>
  <c r="AJ743" i="1"/>
  <c r="CX743" i="1" s="1"/>
  <c r="W743" i="1" s="1"/>
  <c r="CQ743" i="1"/>
  <c r="P743" i="1" s="1"/>
  <c r="J1459" i="7" s="1"/>
  <c r="GL743" i="1"/>
  <c r="GN743" i="1"/>
  <c r="GO743" i="1"/>
  <c r="GV743" i="1"/>
  <c r="HC743" i="1" s="1"/>
  <c r="GX743" i="1" s="1"/>
  <c r="C744" i="1"/>
  <c r="D744" i="1"/>
  <c r="I744" i="1"/>
  <c r="K744" i="1"/>
  <c r="AC744" i="1"/>
  <c r="CQ744" i="1" s="1"/>
  <c r="P744" i="1" s="1"/>
  <c r="AE744" i="1"/>
  <c r="CR744" i="1" s="1"/>
  <c r="Q744" i="1" s="1"/>
  <c r="AF744" i="1"/>
  <c r="CT744" i="1" s="1"/>
  <c r="AG744" i="1"/>
  <c r="AH744" i="1"/>
  <c r="AI744" i="1"/>
  <c r="CW744" i="1" s="1"/>
  <c r="V744" i="1" s="1"/>
  <c r="AJ744" i="1"/>
  <c r="CX744" i="1" s="1"/>
  <c r="W744" i="1" s="1"/>
  <c r="CU744" i="1"/>
  <c r="T744" i="1" s="1"/>
  <c r="CV744" i="1"/>
  <c r="U744" i="1" s="1"/>
  <c r="GL744" i="1"/>
  <c r="GN744" i="1"/>
  <c r="GO744" i="1"/>
  <c r="GV744" i="1"/>
  <c r="HC744" i="1"/>
  <c r="GX744" i="1" s="1"/>
  <c r="C745" i="1"/>
  <c r="D745" i="1"/>
  <c r="AC745" i="1"/>
  <c r="AE745" i="1"/>
  <c r="CR745" i="1" s="1"/>
  <c r="Q745" i="1" s="1"/>
  <c r="AF745" i="1"/>
  <c r="CT745" i="1" s="1"/>
  <c r="S745" i="1" s="1"/>
  <c r="AG745" i="1"/>
  <c r="CU745" i="1" s="1"/>
  <c r="T745" i="1" s="1"/>
  <c r="AH745" i="1"/>
  <c r="CV745" i="1" s="1"/>
  <c r="U745" i="1" s="1"/>
  <c r="AI745" i="1"/>
  <c r="AJ745" i="1"/>
  <c r="CX745" i="1" s="1"/>
  <c r="W745" i="1" s="1"/>
  <c r="CQ745" i="1"/>
  <c r="P745" i="1" s="1"/>
  <c r="CW745" i="1"/>
  <c r="V745" i="1" s="1"/>
  <c r="GL745" i="1"/>
  <c r="GN745" i="1"/>
  <c r="GO745" i="1"/>
  <c r="GV745" i="1"/>
  <c r="HC745" i="1" s="1"/>
  <c r="GX745" i="1" s="1"/>
  <c r="C746" i="1"/>
  <c r="D746" i="1"/>
  <c r="AC746" i="1"/>
  <c r="AE746" i="1"/>
  <c r="AF746" i="1"/>
  <c r="AG746" i="1"/>
  <c r="AH746" i="1"/>
  <c r="AI746" i="1"/>
  <c r="CW746" i="1" s="1"/>
  <c r="V746" i="1" s="1"/>
  <c r="AJ746" i="1"/>
  <c r="CX746" i="1" s="1"/>
  <c r="W746" i="1" s="1"/>
  <c r="CQ746" i="1"/>
  <c r="P746" i="1" s="1"/>
  <c r="J1466" i="7" s="1"/>
  <c r="CU746" i="1"/>
  <c r="T746" i="1" s="1"/>
  <c r="CV746" i="1"/>
  <c r="U746" i="1" s="1"/>
  <c r="K1469" i="7" s="1"/>
  <c r="GL746" i="1"/>
  <c r="GN746" i="1"/>
  <c r="GO746" i="1"/>
  <c r="GV746" i="1"/>
  <c r="HC746" i="1"/>
  <c r="GX746" i="1" s="1"/>
  <c r="C747" i="1"/>
  <c r="D747" i="1"/>
  <c r="AC747" i="1"/>
  <c r="AE747" i="1"/>
  <c r="AF747" i="1"/>
  <c r="AG747" i="1"/>
  <c r="AH747" i="1"/>
  <c r="AI747" i="1"/>
  <c r="AJ747" i="1"/>
  <c r="CX747" i="1" s="1"/>
  <c r="W747" i="1" s="1"/>
  <c r="CQ747" i="1"/>
  <c r="P747" i="1" s="1"/>
  <c r="J1473" i="7" s="1"/>
  <c r="CU747" i="1"/>
  <c r="T747" i="1" s="1"/>
  <c r="CV747" i="1"/>
  <c r="U747" i="1" s="1"/>
  <c r="K1476" i="7" s="1"/>
  <c r="CW747" i="1"/>
  <c r="V747" i="1" s="1"/>
  <c r="GL747" i="1"/>
  <c r="GN747" i="1"/>
  <c r="GO747" i="1"/>
  <c r="GV747" i="1"/>
  <c r="GX747" i="1"/>
  <c r="HC747" i="1"/>
  <c r="C748" i="1"/>
  <c r="D748" i="1"/>
  <c r="AC748" i="1"/>
  <c r="CQ748" i="1" s="1"/>
  <c r="P748" i="1" s="1"/>
  <c r="J1480" i="7" s="1"/>
  <c r="AE748" i="1"/>
  <c r="AF748" i="1"/>
  <c r="AG748" i="1"/>
  <c r="AH748" i="1"/>
  <c r="AI748" i="1"/>
  <c r="AJ748" i="1"/>
  <c r="CX748" i="1" s="1"/>
  <c r="W748" i="1" s="1"/>
  <c r="CU748" i="1"/>
  <c r="T748" i="1" s="1"/>
  <c r="CV748" i="1"/>
  <c r="U748" i="1" s="1"/>
  <c r="K1483" i="7" s="1"/>
  <c r="CW748" i="1"/>
  <c r="V748" i="1" s="1"/>
  <c r="GL748" i="1"/>
  <c r="GN748" i="1"/>
  <c r="GO748" i="1"/>
  <c r="GV748" i="1"/>
  <c r="HC748" i="1"/>
  <c r="GX748" i="1" s="1"/>
  <c r="C749" i="1"/>
  <c r="D749" i="1"/>
  <c r="AC749" i="1"/>
  <c r="CQ749" i="1" s="1"/>
  <c r="P749" i="1" s="1"/>
  <c r="AE749" i="1"/>
  <c r="AF749" i="1"/>
  <c r="AG749" i="1"/>
  <c r="CU749" i="1" s="1"/>
  <c r="T749" i="1" s="1"/>
  <c r="AH749" i="1"/>
  <c r="AI749" i="1"/>
  <c r="CW749" i="1" s="1"/>
  <c r="V749" i="1" s="1"/>
  <c r="AJ749" i="1"/>
  <c r="CX749" i="1" s="1"/>
  <c r="W749" i="1" s="1"/>
  <c r="CV749" i="1"/>
  <c r="U749" i="1" s="1"/>
  <c r="K1489" i="7" s="1"/>
  <c r="GL749" i="1"/>
  <c r="GN749" i="1"/>
  <c r="GO749" i="1"/>
  <c r="GV749" i="1"/>
  <c r="HC749" i="1" s="1"/>
  <c r="GX749" i="1" s="1"/>
  <c r="C750" i="1"/>
  <c r="D750" i="1"/>
  <c r="AC750" i="1"/>
  <c r="CQ750" i="1" s="1"/>
  <c r="P750" i="1" s="1"/>
  <c r="J1493" i="7" s="1"/>
  <c r="AE750" i="1"/>
  <c r="AF750" i="1"/>
  <c r="AG750" i="1"/>
  <c r="CU750" i="1" s="1"/>
  <c r="T750" i="1" s="1"/>
  <c r="AH750" i="1"/>
  <c r="CV750" i="1" s="1"/>
  <c r="U750" i="1" s="1"/>
  <c r="K1496" i="7" s="1"/>
  <c r="AI750" i="1"/>
  <c r="CW750" i="1" s="1"/>
  <c r="V750" i="1" s="1"/>
  <c r="AJ750" i="1"/>
  <c r="CX750" i="1" s="1"/>
  <c r="W750" i="1" s="1"/>
  <c r="GL750" i="1"/>
  <c r="GN750" i="1"/>
  <c r="GO750" i="1"/>
  <c r="GV750" i="1"/>
  <c r="HC750" i="1" s="1"/>
  <c r="GX750" i="1" s="1"/>
  <c r="C751" i="1"/>
  <c r="D751" i="1"/>
  <c r="AC751" i="1"/>
  <c r="AE751" i="1"/>
  <c r="AF751" i="1"/>
  <c r="AG751" i="1"/>
  <c r="AH751" i="1"/>
  <c r="AI751" i="1"/>
  <c r="CW751" i="1" s="1"/>
  <c r="V751" i="1" s="1"/>
  <c r="AJ751" i="1"/>
  <c r="CX751" i="1" s="1"/>
  <c r="W751" i="1" s="1"/>
  <c r="CQ751" i="1"/>
  <c r="P751" i="1" s="1"/>
  <c r="CU751" i="1"/>
  <c r="T751" i="1" s="1"/>
  <c r="CV751" i="1"/>
  <c r="U751" i="1" s="1"/>
  <c r="K1503" i="7" s="1"/>
  <c r="GL751" i="1"/>
  <c r="GN751" i="1"/>
  <c r="GO751" i="1"/>
  <c r="GV751" i="1"/>
  <c r="HC751" i="1" s="1"/>
  <c r="GX751" i="1"/>
  <c r="C752" i="1"/>
  <c r="D752" i="1"/>
  <c r="AC752" i="1"/>
  <c r="CQ752" i="1" s="1"/>
  <c r="P752" i="1" s="1"/>
  <c r="AE752" i="1"/>
  <c r="AF752" i="1"/>
  <c r="AG752" i="1"/>
  <c r="AH752" i="1"/>
  <c r="CV752" i="1" s="1"/>
  <c r="U752" i="1" s="1"/>
  <c r="K1510" i="7" s="1"/>
  <c r="AI752" i="1"/>
  <c r="AJ752" i="1"/>
  <c r="CX752" i="1" s="1"/>
  <c r="W752" i="1" s="1"/>
  <c r="CU752" i="1"/>
  <c r="T752" i="1" s="1"/>
  <c r="CW752" i="1"/>
  <c r="V752" i="1" s="1"/>
  <c r="GL752" i="1"/>
  <c r="GN752" i="1"/>
  <c r="GO752" i="1"/>
  <c r="GV752" i="1"/>
  <c r="HC752" i="1" s="1"/>
  <c r="GX752" i="1" s="1"/>
  <c r="C754" i="1"/>
  <c r="D754" i="1"/>
  <c r="AC754" i="1"/>
  <c r="AE754" i="1"/>
  <c r="AF754" i="1"/>
  <c r="AG754" i="1"/>
  <c r="CU754" i="1" s="1"/>
  <c r="T754" i="1" s="1"/>
  <c r="AH754" i="1"/>
  <c r="CV754" i="1" s="1"/>
  <c r="U754" i="1" s="1"/>
  <c r="K1517" i="7" s="1"/>
  <c r="AI754" i="1"/>
  <c r="CW754" i="1" s="1"/>
  <c r="V754" i="1" s="1"/>
  <c r="AJ754" i="1"/>
  <c r="CX754" i="1" s="1"/>
  <c r="W754" i="1" s="1"/>
  <c r="CQ754" i="1"/>
  <c r="P754" i="1" s="1"/>
  <c r="GL754" i="1"/>
  <c r="GN754" i="1"/>
  <c r="GO754" i="1"/>
  <c r="GV754" i="1"/>
  <c r="HC754" i="1" s="1"/>
  <c r="GX754" i="1"/>
  <c r="C755" i="1"/>
  <c r="D755" i="1"/>
  <c r="I755" i="1"/>
  <c r="K755" i="1"/>
  <c r="AC755" i="1"/>
  <c r="CQ755" i="1" s="1"/>
  <c r="P755" i="1" s="1"/>
  <c r="AE755" i="1"/>
  <c r="AD755" i="1" s="1"/>
  <c r="AF755" i="1"/>
  <c r="CT755" i="1" s="1"/>
  <c r="S755" i="1" s="1"/>
  <c r="AG755" i="1"/>
  <c r="CU755" i="1" s="1"/>
  <c r="T755" i="1" s="1"/>
  <c r="AH755" i="1"/>
  <c r="CV755" i="1" s="1"/>
  <c r="U755" i="1" s="1"/>
  <c r="AI755" i="1"/>
  <c r="CW755" i="1" s="1"/>
  <c r="V755" i="1" s="1"/>
  <c r="AJ755" i="1"/>
  <c r="CX755" i="1" s="1"/>
  <c r="W755" i="1" s="1"/>
  <c r="CR755" i="1"/>
  <c r="Q755" i="1" s="1"/>
  <c r="GL755" i="1"/>
  <c r="GN755" i="1"/>
  <c r="GO755" i="1"/>
  <c r="GV755" i="1"/>
  <c r="HC755" i="1" s="1"/>
  <c r="GX755" i="1" s="1"/>
  <c r="C756" i="1"/>
  <c r="D756" i="1"/>
  <c r="AC756" i="1"/>
  <c r="CQ756" i="1" s="1"/>
  <c r="P756" i="1" s="1"/>
  <c r="AD756" i="1"/>
  <c r="AE756" i="1"/>
  <c r="AF756" i="1"/>
  <c r="AG756" i="1"/>
  <c r="AH756" i="1"/>
  <c r="CV756" i="1" s="1"/>
  <c r="U756" i="1" s="1"/>
  <c r="AI756" i="1"/>
  <c r="CW756" i="1" s="1"/>
  <c r="V756" i="1" s="1"/>
  <c r="AJ756" i="1"/>
  <c r="CX756" i="1" s="1"/>
  <c r="W756" i="1" s="1"/>
  <c r="CR756" i="1"/>
  <c r="Q756" i="1" s="1"/>
  <c r="CS756" i="1"/>
  <c r="R756" i="1" s="1"/>
  <c r="GK756" i="1" s="1"/>
  <c r="CT756" i="1"/>
  <c r="S756" i="1" s="1"/>
  <c r="CU756" i="1"/>
  <c r="T756" i="1" s="1"/>
  <c r="GL756" i="1"/>
  <c r="GN756" i="1"/>
  <c r="GO756" i="1"/>
  <c r="GV756" i="1"/>
  <c r="HC756" i="1" s="1"/>
  <c r="GX756" i="1" s="1"/>
  <c r="C757" i="1"/>
  <c r="D757" i="1"/>
  <c r="AC757" i="1"/>
  <c r="CQ757" i="1" s="1"/>
  <c r="P757" i="1" s="1"/>
  <c r="J1521" i="7" s="1"/>
  <c r="AD757" i="1"/>
  <c r="AE757" i="1"/>
  <c r="AF757" i="1"/>
  <c r="AG757" i="1"/>
  <c r="AH757" i="1"/>
  <c r="CV757" i="1" s="1"/>
  <c r="U757" i="1" s="1"/>
  <c r="K1524" i="7" s="1"/>
  <c r="AI757" i="1"/>
  <c r="CW757" i="1" s="1"/>
  <c r="V757" i="1" s="1"/>
  <c r="AJ757" i="1"/>
  <c r="CX757" i="1" s="1"/>
  <c r="W757" i="1" s="1"/>
  <c r="CR757" i="1"/>
  <c r="Q757" i="1" s="1"/>
  <c r="CT757" i="1"/>
  <c r="S757" i="1" s="1"/>
  <c r="J1520" i="7" s="1"/>
  <c r="CU757" i="1"/>
  <c r="T757" i="1" s="1"/>
  <c r="GL757" i="1"/>
  <c r="GN757" i="1"/>
  <c r="GO757" i="1"/>
  <c r="GV757" i="1"/>
  <c r="HC757" i="1" s="1"/>
  <c r="GX757" i="1" s="1"/>
  <c r="C758" i="1"/>
  <c r="D758" i="1"/>
  <c r="AC758" i="1"/>
  <c r="AE758" i="1"/>
  <c r="AF758" i="1"/>
  <c r="AG758" i="1"/>
  <c r="AH758" i="1"/>
  <c r="CV758" i="1" s="1"/>
  <c r="U758" i="1" s="1"/>
  <c r="K1531" i="7" s="1"/>
  <c r="AI758" i="1"/>
  <c r="CW758" i="1" s="1"/>
  <c r="V758" i="1" s="1"/>
  <c r="AJ758" i="1"/>
  <c r="CX758" i="1" s="1"/>
  <c r="W758" i="1" s="1"/>
  <c r="CT758" i="1"/>
  <c r="S758" i="1" s="1"/>
  <c r="CU758" i="1"/>
  <c r="T758" i="1" s="1"/>
  <c r="GL758" i="1"/>
  <c r="GN758" i="1"/>
  <c r="GO758" i="1"/>
  <c r="GV758" i="1"/>
  <c r="HC758" i="1" s="1"/>
  <c r="GX758" i="1" s="1"/>
  <c r="C759" i="1"/>
  <c r="D759" i="1"/>
  <c r="AC759" i="1"/>
  <c r="AE759" i="1"/>
  <c r="AD759" i="1" s="1"/>
  <c r="AF759" i="1"/>
  <c r="AG759" i="1"/>
  <c r="CU759" i="1" s="1"/>
  <c r="T759" i="1" s="1"/>
  <c r="AH759" i="1"/>
  <c r="CV759" i="1" s="1"/>
  <c r="U759" i="1" s="1"/>
  <c r="K1538" i="7" s="1"/>
  <c r="AI759" i="1"/>
  <c r="CW759" i="1" s="1"/>
  <c r="V759" i="1" s="1"/>
  <c r="AJ759" i="1"/>
  <c r="CX759" i="1" s="1"/>
  <c r="W759" i="1" s="1"/>
  <c r="GL759" i="1"/>
  <c r="GN759" i="1"/>
  <c r="GO759" i="1"/>
  <c r="GV759" i="1"/>
  <c r="HC759" i="1" s="1"/>
  <c r="GX759" i="1" s="1"/>
  <c r="C760" i="1"/>
  <c r="D760" i="1"/>
  <c r="AC760" i="1"/>
  <c r="AE760" i="1"/>
  <c r="U1540" i="7" s="1"/>
  <c r="AF760" i="1"/>
  <c r="AG760" i="1"/>
  <c r="CU760" i="1" s="1"/>
  <c r="T760" i="1" s="1"/>
  <c r="AH760" i="1"/>
  <c r="CV760" i="1" s="1"/>
  <c r="U760" i="1" s="1"/>
  <c r="K1544" i="7" s="1"/>
  <c r="AI760" i="1"/>
  <c r="CW760" i="1" s="1"/>
  <c r="V760" i="1" s="1"/>
  <c r="AJ760" i="1"/>
  <c r="CX760" i="1" s="1"/>
  <c r="W760" i="1" s="1"/>
  <c r="CR760" i="1"/>
  <c r="Q760" i="1" s="1"/>
  <c r="CS760" i="1"/>
  <c r="CT760" i="1"/>
  <c r="S760" i="1" s="1"/>
  <c r="GL760" i="1"/>
  <c r="GN760" i="1"/>
  <c r="GO760" i="1"/>
  <c r="GV760" i="1"/>
  <c r="HC760" i="1" s="1"/>
  <c r="GX760" i="1" s="1"/>
  <c r="C761" i="1"/>
  <c r="D761" i="1"/>
  <c r="AC761" i="1"/>
  <c r="AE761" i="1"/>
  <c r="AF761" i="1"/>
  <c r="AG761" i="1"/>
  <c r="AH761" i="1"/>
  <c r="CV761" i="1" s="1"/>
  <c r="U761" i="1" s="1"/>
  <c r="K1551" i="7" s="1"/>
  <c r="AI761" i="1"/>
  <c r="CW761" i="1" s="1"/>
  <c r="V761" i="1" s="1"/>
  <c r="AJ761" i="1"/>
  <c r="CX761" i="1" s="1"/>
  <c r="W761" i="1" s="1"/>
  <c r="CR761" i="1"/>
  <c r="Q761" i="1" s="1"/>
  <c r="CS761" i="1"/>
  <c r="CT761" i="1"/>
  <c r="S761" i="1" s="1"/>
  <c r="CZ761" i="1" s="1"/>
  <c r="Y761" i="1" s="1"/>
  <c r="T1546" i="7" s="1"/>
  <c r="J1550" i="7" s="1"/>
  <c r="CU761" i="1"/>
  <c r="T761" i="1" s="1"/>
  <c r="GL761" i="1"/>
  <c r="GN761" i="1"/>
  <c r="GO761" i="1"/>
  <c r="GV761" i="1"/>
  <c r="HC761" i="1" s="1"/>
  <c r="GX761" i="1" s="1"/>
  <c r="C762" i="1"/>
  <c r="D762" i="1"/>
  <c r="AC762" i="1"/>
  <c r="AE762" i="1"/>
  <c r="AF762" i="1"/>
  <c r="AG762" i="1"/>
  <c r="AH762" i="1"/>
  <c r="CV762" i="1" s="1"/>
  <c r="U762" i="1" s="1"/>
  <c r="K1558" i="7" s="1"/>
  <c r="AI762" i="1"/>
  <c r="CW762" i="1" s="1"/>
  <c r="V762" i="1" s="1"/>
  <c r="AJ762" i="1"/>
  <c r="CX762" i="1" s="1"/>
  <c r="W762" i="1" s="1"/>
  <c r="CR762" i="1"/>
  <c r="Q762" i="1" s="1"/>
  <c r="CS762" i="1"/>
  <c r="CT762" i="1"/>
  <c r="S762" i="1" s="1"/>
  <c r="CU762" i="1"/>
  <c r="T762" i="1" s="1"/>
  <c r="GL762" i="1"/>
  <c r="GN762" i="1"/>
  <c r="GO762" i="1"/>
  <c r="GV762" i="1"/>
  <c r="HC762" i="1" s="1"/>
  <c r="GX762" i="1" s="1"/>
  <c r="C763" i="1"/>
  <c r="D763" i="1"/>
  <c r="U763" i="1"/>
  <c r="K1565" i="7" s="1"/>
  <c r="AC763" i="1"/>
  <c r="AE763" i="1"/>
  <c r="U1560" i="7" s="1"/>
  <c r="AF763" i="1"/>
  <c r="AG763" i="1"/>
  <c r="AH763" i="1"/>
  <c r="CV763" i="1" s="1"/>
  <c r="AI763" i="1"/>
  <c r="CW763" i="1" s="1"/>
  <c r="V763" i="1" s="1"/>
  <c r="AJ763" i="1"/>
  <c r="CX763" i="1" s="1"/>
  <c r="W763" i="1" s="1"/>
  <c r="CR763" i="1"/>
  <c r="Q763" i="1" s="1"/>
  <c r="CS763" i="1"/>
  <c r="CT763" i="1"/>
  <c r="S763" i="1" s="1"/>
  <c r="CU763" i="1"/>
  <c r="T763" i="1" s="1"/>
  <c r="GL763" i="1"/>
  <c r="GN763" i="1"/>
  <c r="GO763" i="1"/>
  <c r="GV763" i="1"/>
  <c r="HC763" i="1" s="1"/>
  <c r="GX763" i="1" s="1"/>
  <c r="B765" i="1"/>
  <c r="B639" i="1" s="1"/>
  <c r="C765" i="1"/>
  <c r="C639" i="1" s="1"/>
  <c r="D765" i="1"/>
  <c r="D639" i="1" s="1"/>
  <c r="F765" i="1"/>
  <c r="F639" i="1" s="1"/>
  <c r="G765" i="1"/>
  <c r="BX765" i="1"/>
  <c r="BX639" i="1" s="1"/>
  <c r="BY765" i="1"/>
  <c r="CK765" i="1"/>
  <c r="CL765" i="1"/>
  <c r="CM765" i="1"/>
  <c r="B795" i="1"/>
  <c r="B322" i="1" s="1"/>
  <c r="C795" i="1"/>
  <c r="C322" i="1" s="1"/>
  <c r="D795" i="1"/>
  <c r="D322" i="1" s="1"/>
  <c r="F795" i="1"/>
  <c r="F322" i="1" s="1"/>
  <c r="G795" i="1"/>
  <c r="D825" i="1"/>
  <c r="B827" i="1"/>
  <c r="C827" i="1"/>
  <c r="E827" i="1"/>
  <c r="Z827" i="1"/>
  <c r="AA827" i="1"/>
  <c r="AM827" i="1"/>
  <c r="AN827" i="1"/>
  <c r="BE827" i="1"/>
  <c r="BF827" i="1"/>
  <c r="BG827" i="1"/>
  <c r="BH827" i="1"/>
  <c r="BI827" i="1"/>
  <c r="BJ827" i="1"/>
  <c r="BK827" i="1"/>
  <c r="BL827" i="1"/>
  <c r="BM827" i="1"/>
  <c r="BN827" i="1"/>
  <c r="BO827" i="1"/>
  <c r="BP827" i="1"/>
  <c r="BQ827" i="1"/>
  <c r="BR827" i="1"/>
  <c r="BS827" i="1"/>
  <c r="BT827" i="1"/>
  <c r="BU827" i="1"/>
  <c r="BV827" i="1"/>
  <c r="BW827" i="1"/>
  <c r="CN827" i="1"/>
  <c r="CO827" i="1"/>
  <c r="CP827" i="1"/>
  <c r="CQ827" i="1"/>
  <c r="CR827" i="1"/>
  <c r="CS827" i="1"/>
  <c r="CT827" i="1"/>
  <c r="CU827" i="1"/>
  <c r="CV827" i="1"/>
  <c r="CW827" i="1"/>
  <c r="CX827" i="1"/>
  <c r="CY827" i="1"/>
  <c r="CZ827" i="1"/>
  <c r="DA827" i="1"/>
  <c r="DB827" i="1"/>
  <c r="DC827" i="1"/>
  <c r="DD827" i="1"/>
  <c r="DE827" i="1"/>
  <c r="DF827" i="1"/>
  <c r="DG827" i="1"/>
  <c r="DH827" i="1"/>
  <c r="DI827" i="1"/>
  <c r="DJ827" i="1"/>
  <c r="DK827" i="1"/>
  <c r="DL827" i="1"/>
  <c r="DM827" i="1"/>
  <c r="DN827" i="1"/>
  <c r="DO827" i="1"/>
  <c r="DP827" i="1"/>
  <c r="DQ827" i="1"/>
  <c r="DR827" i="1"/>
  <c r="DS827" i="1"/>
  <c r="DT827" i="1"/>
  <c r="DU827" i="1"/>
  <c r="DV827" i="1"/>
  <c r="DW827" i="1"/>
  <c r="DX827" i="1"/>
  <c r="DY827" i="1"/>
  <c r="DZ827" i="1"/>
  <c r="EA827" i="1"/>
  <c r="EB827" i="1"/>
  <c r="EC827" i="1"/>
  <c r="ED827" i="1"/>
  <c r="EE827" i="1"/>
  <c r="EF827" i="1"/>
  <c r="EG827" i="1"/>
  <c r="EH827" i="1"/>
  <c r="EI827" i="1"/>
  <c r="EJ827" i="1"/>
  <c r="EK827" i="1"/>
  <c r="EL827" i="1"/>
  <c r="EM827" i="1"/>
  <c r="EN827" i="1"/>
  <c r="EO827" i="1"/>
  <c r="EP827" i="1"/>
  <c r="EQ827" i="1"/>
  <c r="ER827" i="1"/>
  <c r="ES827" i="1"/>
  <c r="ET827" i="1"/>
  <c r="EU827" i="1"/>
  <c r="EV827" i="1"/>
  <c r="EW827" i="1"/>
  <c r="EX827" i="1"/>
  <c r="EY827" i="1"/>
  <c r="EZ827" i="1"/>
  <c r="FA827" i="1"/>
  <c r="FB827" i="1"/>
  <c r="FC827" i="1"/>
  <c r="FD827" i="1"/>
  <c r="FE827" i="1"/>
  <c r="FF827" i="1"/>
  <c r="FG827" i="1"/>
  <c r="FH827" i="1"/>
  <c r="FI827" i="1"/>
  <c r="FJ827" i="1"/>
  <c r="FK827" i="1"/>
  <c r="FL827" i="1"/>
  <c r="FM827" i="1"/>
  <c r="FN827" i="1"/>
  <c r="FO827" i="1"/>
  <c r="FP827" i="1"/>
  <c r="FQ827" i="1"/>
  <c r="FR827" i="1"/>
  <c r="FS827" i="1"/>
  <c r="FT827" i="1"/>
  <c r="FU827" i="1"/>
  <c r="FV827" i="1"/>
  <c r="FW827" i="1"/>
  <c r="FX827" i="1"/>
  <c r="FY827" i="1"/>
  <c r="FZ827" i="1"/>
  <c r="GA827" i="1"/>
  <c r="GB827" i="1"/>
  <c r="GC827" i="1"/>
  <c r="GD827" i="1"/>
  <c r="GE827" i="1"/>
  <c r="GF827" i="1"/>
  <c r="GG827" i="1"/>
  <c r="GH827" i="1"/>
  <c r="GI827" i="1"/>
  <c r="GJ827" i="1"/>
  <c r="GK827" i="1"/>
  <c r="GL827" i="1"/>
  <c r="GM827" i="1"/>
  <c r="GN827" i="1"/>
  <c r="GO827" i="1"/>
  <c r="GP827" i="1"/>
  <c r="GQ827" i="1"/>
  <c r="GR827" i="1"/>
  <c r="GS827" i="1"/>
  <c r="GT827" i="1"/>
  <c r="GU827" i="1"/>
  <c r="GV827" i="1"/>
  <c r="GW827" i="1"/>
  <c r="GX827" i="1"/>
  <c r="C829" i="1"/>
  <c r="D829" i="1"/>
  <c r="AC829" i="1"/>
  <c r="CQ829" i="1" s="1"/>
  <c r="P829" i="1" s="1"/>
  <c r="AE829" i="1"/>
  <c r="AF829" i="1"/>
  <c r="AG829" i="1"/>
  <c r="CU829" i="1" s="1"/>
  <c r="T829" i="1" s="1"/>
  <c r="AH829" i="1"/>
  <c r="CV829" i="1" s="1"/>
  <c r="U829" i="1" s="1"/>
  <c r="K1583" i="7" s="1"/>
  <c r="AI829" i="1"/>
  <c r="AJ829" i="1"/>
  <c r="CR829" i="1"/>
  <c r="Q829" i="1" s="1"/>
  <c r="J1577" i="7" s="1"/>
  <c r="CS829" i="1"/>
  <c r="CW829" i="1"/>
  <c r="V829" i="1" s="1"/>
  <c r="CX829" i="1"/>
  <c r="W829" i="1" s="1"/>
  <c r="GL829" i="1"/>
  <c r="GN829" i="1"/>
  <c r="GO829" i="1"/>
  <c r="GV829" i="1"/>
  <c r="HC829" i="1"/>
  <c r="GX829" i="1" s="1"/>
  <c r="C830" i="1"/>
  <c r="D830" i="1"/>
  <c r="AC830" i="1"/>
  <c r="AE830" i="1"/>
  <c r="AF830" i="1"/>
  <c r="AG830" i="1"/>
  <c r="CU830" i="1" s="1"/>
  <c r="T830" i="1" s="1"/>
  <c r="AH830" i="1"/>
  <c r="CV830" i="1" s="1"/>
  <c r="U830" i="1" s="1"/>
  <c r="K1593" i="7" s="1"/>
  <c r="AI830" i="1"/>
  <c r="AJ830" i="1"/>
  <c r="CQ830" i="1"/>
  <c r="P830" i="1" s="1"/>
  <c r="J1589" i="7" s="1"/>
  <c r="CS830" i="1"/>
  <c r="CW830" i="1"/>
  <c r="V830" i="1" s="1"/>
  <c r="CX830" i="1"/>
  <c r="W830" i="1" s="1"/>
  <c r="GL830" i="1"/>
  <c r="GN830" i="1"/>
  <c r="GO830" i="1"/>
  <c r="GV830" i="1"/>
  <c r="HC830" i="1"/>
  <c r="GX830" i="1" s="1"/>
  <c r="C831" i="1"/>
  <c r="D831" i="1"/>
  <c r="T831" i="1"/>
  <c r="AC831" i="1"/>
  <c r="AE831" i="1"/>
  <c r="AF831" i="1"/>
  <c r="AG831" i="1"/>
  <c r="CU831" i="1" s="1"/>
  <c r="AH831" i="1"/>
  <c r="CV831" i="1" s="1"/>
  <c r="U831" i="1" s="1"/>
  <c r="K1600" i="7" s="1"/>
  <c r="AI831" i="1"/>
  <c r="CW831" i="1" s="1"/>
  <c r="V831" i="1" s="1"/>
  <c r="AJ831" i="1"/>
  <c r="CX831" i="1"/>
  <c r="W831" i="1" s="1"/>
  <c r="GL831" i="1"/>
  <c r="GN831" i="1"/>
  <c r="GO831" i="1"/>
  <c r="GV831" i="1"/>
  <c r="HC831" i="1"/>
  <c r="GX831" i="1" s="1"/>
  <c r="C832" i="1"/>
  <c r="D832" i="1"/>
  <c r="AC832" i="1"/>
  <c r="CQ832" i="1" s="1"/>
  <c r="P832" i="1" s="1"/>
  <c r="AE832" i="1"/>
  <c r="AF832" i="1"/>
  <c r="AG832" i="1"/>
  <c r="CU832" i="1" s="1"/>
  <c r="T832" i="1" s="1"/>
  <c r="AH832" i="1"/>
  <c r="CV832" i="1" s="1"/>
  <c r="U832" i="1" s="1"/>
  <c r="K1606" i="7" s="1"/>
  <c r="AI832" i="1"/>
  <c r="AJ832" i="1"/>
  <c r="CX832" i="1" s="1"/>
  <c r="W832" i="1" s="1"/>
  <c r="CW832" i="1"/>
  <c r="V832" i="1" s="1"/>
  <c r="GL832" i="1"/>
  <c r="GN832" i="1"/>
  <c r="GO832" i="1"/>
  <c r="GV832" i="1"/>
  <c r="HC832" i="1"/>
  <c r="GX832" i="1" s="1"/>
  <c r="C833" i="1"/>
  <c r="D833" i="1"/>
  <c r="AC833" i="1"/>
  <c r="CQ833" i="1" s="1"/>
  <c r="P833" i="1" s="1"/>
  <c r="AE833" i="1"/>
  <c r="AF833" i="1"/>
  <c r="CT833" i="1" s="1"/>
  <c r="S833" i="1" s="1"/>
  <c r="AG833" i="1"/>
  <c r="CU833" i="1" s="1"/>
  <c r="T833" i="1" s="1"/>
  <c r="AH833" i="1"/>
  <c r="CV833" i="1" s="1"/>
  <c r="U833" i="1" s="1"/>
  <c r="AI833" i="1"/>
  <c r="AJ833" i="1"/>
  <c r="CX833" i="1" s="1"/>
  <c r="W833" i="1" s="1"/>
  <c r="CW833" i="1"/>
  <c r="V833" i="1" s="1"/>
  <c r="GL833" i="1"/>
  <c r="GN833" i="1"/>
  <c r="GO833" i="1"/>
  <c r="GV833" i="1"/>
  <c r="HC833" i="1"/>
  <c r="GX833" i="1" s="1"/>
  <c r="C834" i="1"/>
  <c r="D834" i="1"/>
  <c r="I834" i="1"/>
  <c r="K834" i="1"/>
  <c r="W834" i="1"/>
  <c r="AC834" i="1"/>
  <c r="CQ834" i="1" s="1"/>
  <c r="P834" i="1" s="1"/>
  <c r="J1613" i="7" s="1"/>
  <c r="AE834" i="1"/>
  <c r="AF834" i="1"/>
  <c r="AG834" i="1"/>
  <c r="AH834" i="1"/>
  <c r="CV834" i="1" s="1"/>
  <c r="U834" i="1" s="1"/>
  <c r="K1617" i="7" s="1"/>
  <c r="AI834" i="1"/>
  <c r="AJ834" i="1"/>
  <c r="CX834" i="1" s="1"/>
  <c r="CU834" i="1"/>
  <c r="CW834" i="1"/>
  <c r="GL834" i="1"/>
  <c r="GN834" i="1"/>
  <c r="GO834" i="1"/>
  <c r="GV834" i="1"/>
  <c r="HC834" i="1"/>
  <c r="C835" i="1"/>
  <c r="D835" i="1"/>
  <c r="AC835" i="1"/>
  <c r="CQ835" i="1" s="1"/>
  <c r="P835" i="1" s="1"/>
  <c r="J1623" i="7" s="1"/>
  <c r="AE835" i="1"/>
  <c r="U1619" i="7" s="1"/>
  <c r="AF835" i="1"/>
  <c r="AG835" i="1"/>
  <c r="CU835" i="1" s="1"/>
  <c r="T835" i="1" s="1"/>
  <c r="AH835" i="1"/>
  <c r="CV835" i="1" s="1"/>
  <c r="U835" i="1" s="1"/>
  <c r="K1627" i="7" s="1"/>
  <c r="AI835" i="1"/>
  <c r="AJ835" i="1"/>
  <c r="CX835" i="1" s="1"/>
  <c r="W835" i="1" s="1"/>
  <c r="CW835" i="1"/>
  <c r="V835" i="1" s="1"/>
  <c r="GL835" i="1"/>
  <c r="GN835" i="1"/>
  <c r="GO835" i="1"/>
  <c r="GV835" i="1"/>
  <c r="HC835" i="1" s="1"/>
  <c r="GX835" i="1" s="1"/>
  <c r="C836" i="1"/>
  <c r="D836" i="1"/>
  <c r="AC836" i="1"/>
  <c r="CQ836" i="1" s="1"/>
  <c r="P836" i="1" s="1"/>
  <c r="J1633" i="7" s="1"/>
  <c r="AE836" i="1"/>
  <c r="U1629" i="7" s="1"/>
  <c r="AF836" i="1"/>
  <c r="AG836" i="1"/>
  <c r="CU836" i="1" s="1"/>
  <c r="T836" i="1" s="1"/>
  <c r="AH836" i="1"/>
  <c r="CV836" i="1" s="1"/>
  <c r="U836" i="1" s="1"/>
  <c r="K1637" i="7" s="1"/>
  <c r="AI836" i="1"/>
  <c r="CW836" i="1" s="1"/>
  <c r="V836" i="1" s="1"/>
  <c r="AJ836" i="1"/>
  <c r="CX836" i="1" s="1"/>
  <c r="W836" i="1" s="1"/>
  <c r="GL836" i="1"/>
  <c r="GN836" i="1"/>
  <c r="GO836" i="1"/>
  <c r="GV836" i="1"/>
  <c r="HC836" i="1"/>
  <c r="GX836" i="1" s="1"/>
  <c r="C837" i="1"/>
  <c r="D837" i="1"/>
  <c r="AC837" i="1"/>
  <c r="AE837" i="1"/>
  <c r="AF837" i="1"/>
  <c r="CT837" i="1" s="1"/>
  <c r="S837" i="1" s="1"/>
  <c r="AG837" i="1"/>
  <c r="CU837" i="1" s="1"/>
  <c r="T837" i="1" s="1"/>
  <c r="AH837" i="1"/>
  <c r="AI837" i="1"/>
  <c r="AJ837" i="1"/>
  <c r="CX837" i="1" s="1"/>
  <c r="W837" i="1" s="1"/>
  <c r="CQ837" i="1"/>
  <c r="P837" i="1" s="1"/>
  <c r="CV837" i="1"/>
  <c r="U837" i="1" s="1"/>
  <c r="CW837" i="1"/>
  <c r="V837" i="1" s="1"/>
  <c r="CY837" i="1"/>
  <c r="X837" i="1" s="1"/>
  <c r="CZ837" i="1"/>
  <c r="Y837" i="1" s="1"/>
  <c r="GL837" i="1"/>
  <c r="GN837" i="1"/>
  <c r="GO837" i="1"/>
  <c r="GV837" i="1"/>
  <c r="HC837" i="1"/>
  <c r="GX837" i="1" s="1"/>
  <c r="B839" i="1"/>
  <c r="C839" i="1"/>
  <c r="D839" i="1"/>
  <c r="D827" i="1" s="1"/>
  <c r="F839" i="1"/>
  <c r="F827" i="1" s="1"/>
  <c r="G839" i="1"/>
  <c r="BB839" i="1"/>
  <c r="BX839" i="1"/>
  <c r="AO839" i="1" s="1"/>
  <c r="F843" i="1" s="1"/>
  <c r="BY839" i="1"/>
  <c r="BY827" i="1" s="1"/>
  <c r="BZ839" i="1"/>
  <c r="BZ827" i="1" s="1"/>
  <c r="CI839" i="1"/>
  <c r="AZ839" i="1" s="1"/>
  <c r="F850" i="1" s="1"/>
  <c r="CK839" i="1"/>
  <c r="CK827" i="1" s="1"/>
  <c r="CL839" i="1"/>
  <c r="CL827" i="1" s="1"/>
  <c r="CM839" i="1"/>
  <c r="D869" i="1"/>
  <c r="E871" i="1"/>
  <c r="Z871" i="1"/>
  <c r="AA871" i="1"/>
  <c r="AM871" i="1"/>
  <c r="AN871" i="1"/>
  <c r="BE871" i="1"/>
  <c r="BF871" i="1"/>
  <c r="BG871" i="1"/>
  <c r="BH871" i="1"/>
  <c r="BI871" i="1"/>
  <c r="BJ871" i="1"/>
  <c r="BK871" i="1"/>
  <c r="BL871" i="1"/>
  <c r="BM871" i="1"/>
  <c r="BN871" i="1"/>
  <c r="BO871" i="1"/>
  <c r="BP871" i="1"/>
  <c r="BQ871" i="1"/>
  <c r="BR871" i="1"/>
  <c r="BS871" i="1"/>
  <c r="BT871" i="1"/>
  <c r="BU871" i="1"/>
  <c r="BV871" i="1"/>
  <c r="BW871" i="1"/>
  <c r="CN871" i="1"/>
  <c r="CO871" i="1"/>
  <c r="CP871" i="1"/>
  <c r="CQ871" i="1"/>
  <c r="CR871" i="1"/>
  <c r="CS871" i="1"/>
  <c r="CT871" i="1"/>
  <c r="CU871" i="1"/>
  <c r="CV871" i="1"/>
  <c r="CW871" i="1"/>
  <c r="CX871" i="1"/>
  <c r="CY871" i="1"/>
  <c r="CZ871" i="1"/>
  <c r="DA871" i="1"/>
  <c r="DB871" i="1"/>
  <c r="DC871" i="1"/>
  <c r="DD871" i="1"/>
  <c r="DE871" i="1"/>
  <c r="DF871" i="1"/>
  <c r="DG871" i="1"/>
  <c r="DH871" i="1"/>
  <c r="DI871" i="1"/>
  <c r="DJ871" i="1"/>
  <c r="DK871" i="1"/>
  <c r="DL871" i="1"/>
  <c r="DM871" i="1"/>
  <c r="DN871" i="1"/>
  <c r="DO871" i="1"/>
  <c r="DP871" i="1"/>
  <c r="DQ871" i="1"/>
  <c r="DR871" i="1"/>
  <c r="DS871" i="1"/>
  <c r="DT871" i="1"/>
  <c r="DU871" i="1"/>
  <c r="DV871" i="1"/>
  <c r="DW871" i="1"/>
  <c r="DX871" i="1"/>
  <c r="DY871" i="1"/>
  <c r="DZ871" i="1"/>
  <c r="EA871" i="1"/>
  <c r="EB871" i="1"/>
  <c r="EC871" i="1"/>
  <c r="ED871" i="1"/>
  <c r="EE871" i="1"/>
  <c r="EF871" i="1"/>
  <c r="EG871" i="1"/>
  <c r="EH871" i="1"/>
  <c r="EI871" i="1"/>
  <c r="EJ871" i="1"/>
  <c r="EK871" i="1"/>
  <c r="EL871" i="1"/>
  <c r="EM871" i="1"/>
  <c r="EN871" i="1"/>
  <c r="EO871" i="1"/>
  <c r="EP871" i="1"/>
  <c r="EQ871" i="1"/>
  <c r="ER871" i="1"/>
  <c r="ES871" i="1"/>
  <c r="ET871" i="1"/>
  <c r="EU871" i="1"/>
  <c r="EV871" i="1"/>
  <c r="EW871" i="1"/>
  <c r="EX871" i="1"/>
  <c r="EY871" i="1"/>
  <c r="EZ871" i="1"/>
  <c r="FA871" i="1"/>
  <c r="FB871" i="1"/>
  <c r="FC871" i="1"/>
  <c r="FD871" i="1"/>
  <c r="FE871" i="1"/>
  <c r="FF871" i="1"/>
  <c r="FG871" i="1"/>
  <c r="FH871" i="1"/>
  <c r="FI871" i="1"/>
  <c r="FJ871" i="1"/>
  <c r="FK871" i="1"/>
  <c r="FL871" i="1"/>
  <c r="FM871" i="1"/>
  <c r="FN871" i="1"/>
  <c r="FO871" i="1"/>
  <c r="FP871" i="1"/>
  <c r="FQ871" i="1"/>
  <c r="FR871" i="1"/>
  <c r="FS871" i="1"/>
  <c r="FT871" i="1"/>
  <c r="FU871" i="1"/>
  <c r="FV871" i="1"/>
  <c r="FW871" i="1"/>
  <c r="FX871" i="1"/>
  <c r="FY871" i="1"/>
  <c r="FZ871" i="1"/>
  <c r="GA871" i="1"/>
  <c r="GB871" i="1"/>
  <c r="GC871" i="1"/>
  <c r="GD871" i="1"/>
  <c r="GE871" i="1"/>
  <c r="GF871" i="1"/>
  <c r="GG871" i="1"/>
  <c r="GH871" i="1"/>
  <c r="GI871" i="1"/>
  <c r="GJ871" i="1"/>
  <c r="GK871" i="1"/>
  <c r="GL871" i="1"/>
  <c r="GM871" i="1"/>
  <c r="GN871" i="1"/>
  <c r="GO871" i="1"/>
  <c r="GP871" i="1"/>
  <c r="GQ871" i="1"/>
  <c r="GR871" i="1"/>
  <c r="GS871" i="1"/>
  <c r="GT871" i="1"/>
  <c r="GU871" i="1"/>
  <c r="GV871" i="1"/>
  <c r="GW871" i="1"/>
  <c r="GX871" i="1"/>
  <c r="C873" i="1"/>
  <c r="D873" i="1"/>
  <c r="AC873" i="1"/>
  <c r="CQ873" i="1" s="1"/>
  <c r="P873" i="1" s="1"/>
  <c r="J1648" i="7" s="1"/>
  <c r="AE873" i="1"/>
  <c r="AF873" i="1"/>
  <c r="AG873" i="1"/>
  <c r="CU873" i="1" s="1"/>
  <c r="T873" i="1" s="1"/>
  <c r="AH873" i="1"/>
  <c r="CV873" i="1" s="1"/>
  <c r="U873" i="1" s="1"/>
  <c r="K1652" i="7" s="1"/>
  <c r="AI873" i="1"/>
  <c r="CW873" i="1" s="1"/>
  <c r="V873" i="1" s="1"/>
  <c r="AJ873" i="1"/>
  <c r="CX873" i="1" s="1"/>
  <c r="W873" i="1" s="1"/>
  <c r="GL873" i="1"/>
  <c r="GN873" i="1"/>
  <c r="GO873" i="1"/>
  <c r="GV873" i="1"/>
  <c r="HC873" i="1" s="1"/>
  <c r="GX873" i="1" s="1"/>
  <c r="C874" i="1"/>
  <c r="D874" i="1"/>
  <c r="AC874" i="1"/>
  <c r="CQ874" i="1" s="1"/>
  <c r="P874" i="1" s="1"/>
  <c r="J1658" i="7" s="1"/>
  <c r="AD874" i="1"/>
  <c r="AE874" i="1"/>
  <c r="U1654" i="7" s="1"/>
  <c r="AF874" i="1"/>
  <c r="AG874" i="1"/>
  <c r="CU874" i="1" s="1"/>
  <c r="T874" i="1" s="1"/>
  <c r="AH874" i="1"/>
  <c r="CV874" i="1" s="1"/>
  <c r="U874" i="1" s="1"/>
  <c r="K1662" i="7" s="1"/>
  <c r="AI874" i="1"/>
  <c r="CW874" i="1" s="1"/>
  <c r="V874" i="1" s="1"/>
  <c r="AJ874" i="1"/>
  <c r="CX874" i="1" s="1"/>
  <c r="W874" i="1" s="1"/>
  <c r="CR874" i="1"/>
  <c r="Q874" i="1" s="1"/>
  <c r="J1656" i="7" s="1"/>
  <c r="CS874" i="1"/>
  <c r="CT874" i="1"/>
  <c r="S874" i="1" s="1"/>
  <c r="J1655" i="7" s="1"/>
  <c r="GL874" i="1"/>
  <c r="GN874" i="1"/>
  <c r="GO874" i="1"/>
  <c r="GV874" i="1"/>
  <c r="HC874" i="1" s="1"/>
  <c r="GX874" i="1" s="1"/>
  <c r="C875" i="1"/>
  <c r="D875" i="1"/>
  <c r="AC875" i="1"/>
  <c r="CQ875" i="1" s="1"/>
  <c r="P875" i="1" s="1"/>
  <c r="AE875" i="1"/>
  <c r="CR875" i="1" s="1"/>
  <c r="Q875" i="1" s="1"/>
  <c r="AF875" i="1"/>
  <c r="AG875" i="1"/>
  <c r="CU875" i="1" s="1"/>
  <c r="T875" i="1" s="1"/>
  <c r="AH875" i="1"/>
  <c r="CV875" i="1" s="1"/>
  <c r="U875" i="1" s="1"/>
  <c r="K1669" i="7" s="1"/>
  <c r="AI875" i="1"/>
  <c r="CW875" i="1" s="1"/>
  <c r="V875" i="1" s="1"/>
  <c r="AJ875" i="1"/>
  <c r="CS875" i="1"/>
  <c r="CT875" i="1"/>
  <c r="S875" i="1" s="1"/>
  <c r="J1665" i="7" s="1"/>
  <c r="CX875" i="1"/>
  <c r="W875" i="1" s="1"/>
  <c r="GL875" i="1"/>
  <c r="GN875" i="1"/>
  <c r="GO875" i="1"/>
  <c r="GV875" i="1"/>
  <c r="HC875" i="1" s="1"/>
  <c r="GX875" i="1" s="1"/>
  <c r="C876" i="1"/>
  <c r="D876" i="1"/>
  <c r="AC876" i="1"/>
  <c r="CQ876" i="1" s="1"/>
  <c r="P876" i="1" s="1"/>
  <c r="AD876" i="1"/>
  <c r="AE876" i="1"/>
  <c r="U1671" i="7" s="1"/>
  <c r="AF876" i="1"/>
  <c r="AG876" i="1"/>
  <c r="CU876" i="1" s="1"/>
  <c r="T876" i="1" s="1"/>
  <c r="AH876" i="1"/>
  <c r="CV876" i="1" s="1"/>
  <c r="U876" i="1" s="1"/>
  <c r="K1675" i="7" s="1"/>
  <c r="AI876" i="1"/>
  <c r="CW876" i="1" s="1"/>
  <c r="V876" i="1" s="1"/>
  <c r="AJ876" i="1"/>
  <c r="CX876" i="1" s="1"/>
  <c r="W876" i="1" s="1"/>
  <c r="CR876" i="1"/>
  <c r="Q876" i="1" s="1"/>
  <c r="CS876" i="1"/>
  <c r="CT876" i="1"/>
  <c r="S876" i="1" s="1"/>
  <c r="J1672" i="7" s="1"/>
  <c r="GL876" i="1"/>
  <c r="GN876" i="1"/>
  <c r="GO876" i="1"/>
  <c r="GV876" i="1"/>
  <c r="HC876" i="1" s="1"/>
  <c r="GX876" i="1" s="1"/>
  <c r="C877" i="1"/>
  <c r="D877" i="1"/>
  <c r="AC877" i="1"/>
  <c r="CQ877" i="1" s="1"/>
  <c r="P877" i="1" s="1"/>
  <c r="J1679" i="7" s="1"/>
  <c r="AD877" i="1"/>
  <c r="AE877" i="1"/>
  <c r="U1677" i="7" s="1"/>
  <c r="AF877" i="1"/>
  <c r="AG877" i="1"/>
  <c r="CU877" i="1" s="1"/>
  <c r="T877" i="1" s="1"/>
  <c r="AH877" i="1"/>
  <c r="CV877" i="1" s="1"/>
  <c r="U877" i="1" s="1"/>
  <c r="K1682" i="7" s="1"/>
  <c r="AI877" i="1"/>
  <c r="CW877" i="1" s="1"/>
  <c r="V877" i="1" s="1"/>
  <c r="AJ877" i="1"/>
  <c r="CX877" i="1" s="1"/>
  <c r="W877" i="1" s="1"/>
  <c r="CR877" i="1"/>
  <c r="Q877" i="1" s="1"/>
  <c r="CS877" i="1"/>
  <c r="CT877" i="1"/>
  <c r="S877" i="1" s="1"/>
  <c r="J1678" i="7" s="1"/>
  <c r="GL877" i="1"/>
  <c r="GN877" i="1"/>
  <c r="GO877" i="1"/>
  <c r="GV877" i="1"/>
  <c r="HC877" i="1" s="1"/>
  <c r="GX877" i="1" s="1"/>
  <c r="C878" i="1"/>
  <c r="D878" i="1"/>
  <c r="AC878" i="1"/>
  <c r="CQ878" i="1" s="1"/>
  <c r="P878" i="1" s="1"/>
  <c r="AE878" i="1"/>
  <c r="AD878" i="1" s="1"/>
  <c r="AF878" i="1"/>
  <c r="AG878" i="1"/>
  <c r="CU878" i="1" s="1"/>
  <c r="T878" i="1" s="1"/>
  <c r="AH878" i="1"/>
  <c r="CV878" i="1" s="1"/>
  <c r="U878" i="1" s="1"/>
  <c r="K1689" i="7" s="1"/>
  <c r="AI878" i="1"/>
  <c r="CW878" i="1" s="1"/>
  <c r="V878" i="1" s="1"/>
  <c r="AJ878" i="1"/>
  <c r="CX878" i="1" s="1"/>
  <c r="W878" i="1" s="1"/>
  <c r="CT878" i="1"/>
  <c r="S878" i="1" s="1"/>
  <c r="CY878" i="1"/>
  <c r="X878" i="1" s="1"/>
  <c r="R1684" i="7" s="1"/>
  <c r="J1687" i="7" s="1"/>
  <c r="GL878" i="1"/>
  <c r="GN878" i="1"/>
  <c r="GO878" i="1"/>
  <c r="GV878" i="1"/>
  <c r="HC878" i="1" s="1"/>
  <c r="GX878" i="1" s="1"/>
  <c r="C879" i="1"/>
  <c r="D879" i="1"/>
  <c r="AC879" i="1"/>
  <c r="CQ879" i="1" s="1"/>
  <c r="P879" i="1" s="1"/>
  <c r="AD879" i="1"/>
  <c r="AB879" i="1" s="1"/>
  <c r="AE879" i="1"/>
  <c r="AF879" i="1"/>
  <c r="AG879" i="1"/>
  <c r="CU879" i="1" s="1"/>
  <c r="T879" i="1" s="1"/>
  <c r="AH879" i="1"/>
  <c r="CV879" i="1" s="1"/>
  <c r="U879" i="1" s="1"/>
  <c r="K1698" i="7" s="1"/>
  <c r="AI879" i="1"/>
  <c r="CW879" i="1" s="1"/>
  <c r="V879" i="1" s="1"/>
  <c r="AJ879" i="1"/>
  <c r="CT879" i="1"/>
  <c r="S879" i="1" s="1"/>
  <c r="CY879" i="1" s="1"/>
  <c r="X879" i="1" s="1"/>
  <c r="R1691" i="7" s="1"/>
  <c r="J1695" i="7" s="1"/>
  <c r="CX879" i="1"/>
  <c r="W879" i="1" s="1"/>
  <c r="GL879" i="1"/>
  <c r="GN879" i="1"/>
  <c r="GO879" i="1"/>
  <c r="GV879" i="1"/>
  <c r="HC879" i="1" s="1"/>
  <c r="GX879" i="1" s="1"/>
  <c r="C880" i="1"/>
  <c r="D880" i="1"/>
  <c r="AC880" i="1"/>
  <c r="CQ880" i="1" s="1"/>
  <c r="P880" i="1" s="1"/>
  <c r="AD880" i="1"/>
  <c r="AB880" i="1" s="1"/>
  <c r="AE880" i="1"/>
  <c r="U1700" i="7" s="1"/>
  <c r="AF880" i="1"/>
  <c r="AG880" i="1"/>
  <c r="CU880" i="1" s="1"/>
  <c r="T880" i="1" s="1"/>
  <c r="AH880" i="1"/>
  <c r="CV880" i="1" s="1"/>
  <c r="U880" i="1" s="1"/>
  <c r="K1707" i="7" s="1"/>
  <c r="AI880" i="1"/>
  <c r="CW880" i="1" s="1"/>
  <c r="V880" i="1" s="1"/>
  <c r="AJ880" i="1"/>
  <c r="CR880" i="1"/>
  <c r="Q880" i="1" s="1"/>
  <c r="J1702" i="7" s="1"/>
  <c r="CS880" i="1"/>
  <c r="CX880" i="1"/>
  <c r="W880" i="1" s="1"/>
  <c r="GL880" i="1"/>
  <c r="GN880" i="1"/>
  <c r="GO880" i="1"/>
  <c r="GV880" i="1"/>
  <c r="HC880" i="1" s="1"/>
  <c r="GX880" i="1" s="1"/>
  <c r="C881" i="1"/>
  <c r="D881" i="1"/>
  <c r="AC881" i="1"/>
  <c r="CQ881" i="1" s="1"/>
  <c r="P881" i="1" s="1"/>
  <c r="AE881" i="1"/>
  <c r="AF881" i="1"/>
  <c r="CT881" i="1" s="1"/>
  <c r="S881" i="1" s="1"/>
  <c r="CY881" i="1" s="1"/>
  <c r="X881" i="1" s="1"/>
  <c r="AG881" i="1"/>
  <c r="CU881" i="1" s="1"/>
  <c r="T881" i="1" s="1"/>
  <c r="AH881" i="1"/>
  <c r="CV881" i="1" s="1"/>
  <c r="U881" i="1" s="1"/>
  <c r="AI881" i="1"/>
  <c r="CW881" i="1" s="1"/>
  <c r="V881" i="1" s="1"/>
  <c r="AJ881" i="1"/>
  <c r="CX881" i="1"/>
  <c r="W881" i="1" s="1"/>
  <c r="GL881" i="1"/>
  <c r="GN881" i="1"/>
  <c r="GO881" i="1"/>
  <c r="GV881" i="1"/>
  <c r="HC881" i="1" s="1"/>
  <c r="GX881" i="1" s="1"/>
  <c r="C882" i="1"/>
  <c r="D882" i="1"/>
  <c r="V882" i="1"/>
  <c r="AC882" i="1"/>
  <c r="AE882" i="1"/>
  <c r="AF882" i="1"/>
  <c r="AG882" i="1"/>
  <c r="CU882" i="1" s="1"/>
  <c r="T882" i="1" s="1"/>
  <c r="AH882" i="1"/>
  <c r="CV882" i="1" s="1"/>
  <c r="U882" i="1" s="1"/>
  <c r="K1717" i="7" s="1"/>
  <c r="AI882" i="1"/>
  <c r="CW882" i="1" s="1"/>
  <c r="AJ882" i="1"/>
  <c r="CX882" i="1" s="1"/>
  <c r="W882" i="1" s="1"/>
  <c r="GL882" i="1"/>
  <c r="GN882" i="1"/>
  <c r="GO882" i="1"/>
  <c r="GV882" i="1"/>
  <c r="HC882" i="1" s="1"/>
  <c r="GX882" i="1" s="1"/>
  <c r="C883" i="1"/>
  <c r="D883" i="1"/>
  <c r="V883" i="1"/>
  <c r="AC883" i="1"/>
  <c r="CQ883" i="1" s="1"/>
  <c r="P883" i="1" s="1"/>
  <c r="AE883" i="1"/>
  <c r="AD883" i="1" s="1"/>
  <c r="AF883" i="1"/>
  <c r="CT883" i="1" s="1"/>
  <c r="S883" i="1" s="1"/>
  <c r="AG883" i="1"/>
  <c r="CU883" i="1" s="1"/>
  <c r="T883" i="1" s="1"/>
  <c r="AH883" i="1"/>
  <c r="CV883" i="1" s="1"/>
  <c r="U883" i="1" s="1"/>
  <c r="AI883" i="1"/>
  <c r="CW883" i="1" s="1"/>
  <c r="AJ883" i="1"/>
  <c r="CX883" i="1" s="1"/>
  <c r="W883" i="1" s="1"/>
  <c r="CR883" i="1"/>
  <c r="Q883" i="1" s="1"/>
  <c r="CS883" i="1"/>
  <c r="R883" i="1" s="1"/>
  <c r="GK883" i="1" s="1"/>
  <c r="GL883" i="1"/>
  <c r="GN883" i="1"/>
  <c r="GO883" i="1"/>
  <c r="GV883" i="1"/>
  <c r="HC883" i="1" s="1"/>
  <c r="GX883" i="1" s="1"/>
  <c r="C884" i="1"/>
  <c r="D884" i="1"/>
  <c r="AC884" i="1"/>
  <c r="CQ884" i="1" s="1"/>
  <c r="P884" i="1" s="1"/>
  <c r="AE884" i="1"/>
  <c r="U1719" i="7" s="1"/>
  <c r="AF884" i="1"/>
  <c r="AG884" i="1"/>
  <c r="CU884" i="1" s="1"/>
  <c r="T884" i="1" s="1"/>
  <c r="AH884" i="1"/>
  <c r="CV884" i="1" s="1"/>
  <c r="U884" i="1" s="1"/>
  <c r="K1727" i="7" s="1"/>
  <c r="AI884" i="1"/>
  <c r="CW884" i="1" s="1"/>
  <c r="V884" i="1" s="1"/>
  <c r="AJ884" i="1"/>
  <c r="CX884" i="1" s="1"/>
  <c r="W884" i="1" s="1"/>
  <c r="CS884" i="1"/>
  <c r="CT884" i="1"/>
  <c r="S884" i="1" s="1"/>
  <c r="J1720" i="7" s="1"/>
  <c r="CY884" i="1"/>
  <c r="X884" i="1" s="1"/>
  <c r="R1719" i="7" s="1"/>
  <c r="J1724" i="7" s="1"/>
  <c r="CZ884" i="1"/>
  <c r="Y884" i="1" s="1"/>
  <c r="T1719" i="7" s="1"/>
  <c r="J1725" i="7" s="1"/>
  <c r="GL884" i="1"/>
  <c r="GN884" i="1"/>
  <c r="GO884" i="1"/>
  <c r="GV884" i="1"/>
  <c r="HC884" i="1" s="1"/>
  <c r="GX884" i="1" s="1"/>
  <c r="C885" i="1"/>
  <c r="D885" i="1"/>
  <c r="AC885" i="1"/>
  <c r="CQ885" i="1" s="1"/>
  <c r="P885" i="1" s="1"/>
  <c r="AE885" i="1"/>
  <c r="AF885" i="1"/>
  <c r="AG885" i="1"/>
  <c r="AH885" i="1"/>
  <c r="CV885" i="1" s="1"/>
  <c r="U885" i="1" s="1"/>
  <c r="K1737" i="7" s="1"/>
  <c r="AI885" i="1"/>
  <c r="CW885" i="1" s="1"/>
  <c r="V885" i="1" s="1"/>
  <c r="AJ885" i="1"/>
  <c r="CX885" i="1" s="1"/>
  <c r="W885" i="1" s="1"/>
  <c r="CR885" i="1"/>
  <c r="Q885" i="1" s="1"/>
  <c r="J1731" i="7" s="1"/>
  <c r="CS885" i="1"/>
  <c r="CT885" i="1"/>
  <c r="S885" i="1" s="1"/>
  <c r="CU885" i="1"/>
  <c r="T885" i="1" s="1"/>
  <c r="GL885" i="1"/>
  <c r="GN885" i="1"/>
  <c r="GO885" i="1"/>
  <c r="GV885" i="1"/>
  <c r="HC885" i="1" s="1"/>
  <c r="GX885" i="1" s="1"/>
  <c r="C886" i="1"/>
  <c r="D886" i="1"/>
  <c r="AC886" i="1"/>
  <c r="CQ886" i="1" s="1"/>
  <c r="P886" i="1" s="1"/>
  <c r="AE886" i="1"/>
  <c r="AF886" i="1"/>
  <c r="AG886" i="1"/>
  <c r="AH886" i="1"/>
  <c r="CV886" i="1" s="1"/>
  <c r="U886" i="1" s="1"/>
  <c r="K1747" i="7" s="1"/>
  <c r="AI886" i="1"/>
  <c r="CW886" i="1" s="1"/>
  <c r="V886" i="1" s="1"/>
  <c r="AJ886" i="1"/>
  <c r="CX886" i="1" s="1"/>
  <c r="W886" i="1" s="1"/>
  <c r="CR886" i="1"/>
  <c r="Q886" i="1" s="1"/>
  <c r="J1741" i="7" s="1"/>
  <c r="CS886" i="1"/>
  <c r="CT886" i="1"/>
  <c r="S886" i="1" s="1"/>
  <c r="CU886" i="1"/>
  <c r="T886" i="1" s="1"/>
  <c r="GL886" i="1"/>
  <c r="GN886" i="1"/>
  <c r="GO886" i="1"/>
  <c r="GV886" i="1"/>
  <c r="HC886" i="1" s="1"/>
  <c r="GX886" i="1" s="1"/>
  <c r="C887" i="1"/>
  <c r="D887" i="1"/>
  <c r="V887" i="1"/>
  <c r="AC887" i="1"/>
  <c r="CQ887" i="1" s="1"/>
  <c r="P887" i="1" s="1"/>
  <c r="AE887" i="1"/>
  <c r="U1749" i="7" s="1"/>
  <c r="AF887" i="1"/>
  <c r="AG887" i="1"/>
  <c r="AH887" i="1"/>
  <c r="CV887" i="1" s="1"/>
  <c r="U887" i="1" s="1"/>
  <c r="K1754" i="7" s="1"/>
  <c r="AI887" i="1"/>
  <c r="CW887" i="1" s="1"/>
  <c r="AJ887" i="1"/>
  <c r="CR887" i="1"/>
  <c r="Q887" i="1" s="1"/>
  <c r="CS887" i="1"/>
  <c r="CT887" i="1"/>
  <c r="S887" i="1" s="1"/>
  <c r="J1750" i="7" s="1"/>
  <c r="CU887" i="1"/>
  <c r="T887" i="1" s="1"/>
  <c r="CX887" i="1"/>
  <c r="W887" i="1" s="1"/>
  <c r="GL887" i="1"/>
  <c r="GN887" i="1"/>
  <c r="GO887" i="1"/>
  <c r="GV887" i="1"/>
  <c r="HC887" i="1" s="1"/>
  <c r="GX887" i="1" s="1"/>
  <c r="C888" i="1"/>
  <c r="D888" i="1"/>
  <c r="V888" i="1"/>
  <c r="AC888" i="1"/>
  <c r="CQ888" i="1" s="1"/>
  <c r="P888" i="1" s="1"/>
  <c r="J1760" i="7" s="1"/>
  <c r="AD888" i="1"/>
  <c r="AE888" i="1"/>
  <c r="U1756" i="7" s="1"/>
  <c r="AF888" i="1"/>
  <c r="AG888" i="1"/>
  <c r="CU888" i="1" s="1"/>
  <c r="T888" i="1" s="1"/>
  <c r="AH888" i="1"/>
  <c r="CV888" i="1" s="1"/>
  <c r="U888" i="1" s="1"/>
  <c r="K1764" i="7" s="1"/>
  <c r="AI888" i="1"/>
  <c r="CW888" i="1" s="1"/>
  <c r="AJ888" i="1"/>
  <c r="CR888" i="1"/>
  <c r="Q888" i="1" s="1"/>
  <c r="J1758" i="7" s="1"/>
  <c r="CS888" i="1"/>
  <c r="CT888" i="1"/>
  <c r="S888" i="1" s="1"/>
  <c r="J1757" i="7" s="1"/>
  <c r="CX888" i="1"/>
  <c r="W888" i="1" s="1"/>
  <c r="GL888" i="1"/>
  <c r="GN888" i="1"/>
  <c r="GO888" i="1"/>
  <c r="GV888" i="1"/>
  <c r="HC888" i="1" s="1"/>
  <c r="GX888" i="1" s="1"/>
  <c r="C889" i="1"/>
  <c r="D889" i="1"/>
  <c r="I889" i="1"/>
  <c r="T889" i="1" s="1"/>
  <c r="K889" i="1"/>
  <c r="AC889" i="1"/>
  <c r="CQ889" i="1" s="1"/>
  <c r="AE889" i="1"/>
  <c r="AF889" i="1"/>
  <c r="AG889" i="1"/>
  <c r="CU889" i="1" s="1"/>
  <c r="AH889" i="1"/>
  <c r="AI889" i="1"/>
  <c r="CW889" i="1" s="1"/>
  <c r="AJ889" i="1"/>
  <c r="CV889" i="1"/>
  <c r="CX889" i="1"/>
  <c r="GL889" i="1"/>
  <c r="GN889" i="1"/>
  <c r="GO889" i="1"/>
  <c r="GV889" i="1"/>
  <c r="HC889" i="1"/>
  <c r="C890" i="1"/>
  <c r="D890" i="1"/>
  <c r="Q890" i="1"/>
  <c r="R890" i="1"/>
  <c r="GK890" i="1" s="1"/>
  <c r="W890" i="1"/>
  <c r="AC890" i="1"/>
  <c r="AE890" i="1"/>
  <c r="AF890" i="1"/>
  <c r="AG890" i="1"/>
  <c r="CU890" i="1" s="1"/>
  <c r="T890" i="1" s="1"/>
  <c r="AH890" i="1"/>
  <c r="AI890" i="1"/>
  <c r="CW890" i="1" s="1"/>
  <c r="V890" i="1" s="1"/>
  <c r="AJ890" i="1"/>
  <c r="CQ890" i="1"/>
  <c r="P890" i="1" s="1"/>
  <c r="J1776" i="7" s="1"/>
  <c r="CR890" i="1"/>
  <c r="CS890" i="1"/>
  <c r="V1774" i="7" s="1"/>
  <c r="CV890" i="1"/>
  <c r="U890" i="1" s="1"/>
  <c r="K1779" i="7" s="1"/>
  <c r="CX890" i="1"/>
  <c r="GL890" i="1"/>
  <c r="GN890" i="1"/>
  <c r="GO890" i="1"/>
  <c r="GV890" i="1"/>
  <c r="HC890" i="1"/>
  <c r="GX890" i="1" s="1"/>
  <c r="C891" i="1"/>
  <c r="D891" i="1"/>
  <c r="AC891" i="1"/>
  <c r="AE891" i="1"/>
  <c r="AF891" i="1"/>
  <c r="AG891" i="1"/>
  <c r="CU891" i="1" s="1"/>
  <c r="T891" i="1" s="1"/>
  <c r="AH891" i="1"/>
  <c r="CV891" i="1" s="1"/>
  <c r="U891" i="1" s="1"/>
  <c r="K1789" i="7" s="1"/>
  <c r="AI891" i="1"/>
  <c r="AJ891" i="1"/>
  <c r="CX891" i="1" s="1"/>
  <c r="W891" i="1" s="1"/>
  <c r="CQ891" i="1"/>
  <c r="P891" i="1" s="1"/>
  <c r="J1785" i="7" s="1"/>
  <c r="CR891" i="1"/>
  <c r="Q891" i="1" s="1"/>
  <c r="J1783" i="7" s="1"/>
  <c r="CW891" i="1"/>
  <c r="V891" i="1" s="1"/>
  <c r="GL891" i="1"/>
  <c r="GN891" i="1"/>
  <c r="GO891" i="1"/>
  <c r="GV891" i="1"/>
  <c r="HC891" i="1"/>
  <c r="GX891" i="1" s="1"/>
  <c r="C892" i="1"/>
  <c r="D892" i="1"/>
  <c r="I892" i="1"/>
  <c r="P892" i="1" s="1"/>
  <c r="K892" i="1"/>
  <c r="AC892" i="1"/>
  <c r="AE892" i="1"/>
  <c r="AD892" i="1" s="1"/>
  <c r="AF892" i="1"/>
  <c r="CT892" i="1" s="1"/>
  <c r="S892" i="1" s="1"/>
  <c r="CY892" i="1" s="1"/>
  <c r="X892" i="1" s="1"/>
  <c r="AG892" i="1"/>
  <c r="AH892" i="1"/>
  <c r="CV892" i="1" s="1"/>
  <c r="U892" i="1" s="1"/>
  <c r="AI892" i="1"/>
  <c r="CW892" i="1" s="1"/>
  <c r="V892" i="1" s="1"/>
  <c r="AJ892" i="1"/>
  <c r="CX892" i="1" s="1"/>
  <c r="W892" i="1" s="1"/>
  <c r="CQ892" i="1"/>
  <c r="CU892" i="1"/>
  <c r="GL892" i="1"/>
  <c r="GN892" i="1"/>
  <c r="GO892" i="1"/>
  <c r="GV892" i="1"/>
  <c r="HC892" i="1" s="1"/>
  <c r="C893" i="1"/>
  <c r="D893" i="1"/>
  <c r="I893" i="1"/>
  <c r="K893" i="1"/>
  <c r="AC893" i="1"/>
  <c r="AD893" i="1"/>
  <c r="AE893" i="1"/>
  <c r="AF893" i="1"/>
  <c r="CT893" i="1" s="1"/>
  <c r="S893" i="1" s="1"/>
  <c r="CY893" i="1" s="1"/>
  <c r="X893" i="1" s="1"/>
  <c r="AG893" i="1"/>
  <c r="CU893" i="1" s="1"/>
  <c r="T893" i="1" s="1"/>
  <c r="AH893" i="1"/>
  <c r="CV893" i="1" s="1"/>
  <c r="U893" i="1" s="1"/>
  <c r="AI893" i="1"/>
  <c r="CW893" i="1" s="1"/>
  <c r="V893" i="1" s="1"/>
  <c r="AJ893" i="1"/>
  <c r="CX893" i="1" s="1"/>
  <c r="W893" i="1" s="1"/>
  <c r="CR893" i="1"/>
  <c r="Q893" i="1" s="1"/>
  <c r="CS893" i="1"/>
  <c r="GL893" i="1"/>
  <c r="GN893" i="1"/>
  <c r="GO893" i="1"/>
  <c r="GV893" i="1"/>
  <c r="HC893" i="1" s="1"/>
  <c r="C894" i="1"/>
  <c r="D894" i="1"/>
  <c r="I894" i="1"/>
  <c r="K894" i="1"/>
  <c r="AC894" i="1"/>
  <c r="AE894" i="1"/>
  <c r="AD894" i="1" s="1"/>
  <c r="AB894" i="1" s="1"/>
  <c r="AF894" i="1"/>
  <c r="CT894" i="1" s="1"/>
  <c r="S894" i="1" s="1"/>
  <c r="AG894" i="1"/>
  <c r="CU894" i="1" s="1"/>
  <c r="AH894" i="1"/>
  <c r="CV894" i="1" s="1"/>
  <c r="U894" i="1" s="1"/>
  <c r="AI894" i="1"/>
  <c r="CW894" i="1" s="1"/>
  <c r="AJ894" i="1"/>
  <c r="CX894" i="1" s="1"/>
  <c r="CQ894" i="1"/>
  <c r="CR894" i="1"/>
  <c r="Q894" i="1" s="1"/>
  <c r="GL894" i="1"/>
  <c r="GN894" i="1"/>
  <c r="GO894" i="1"/>
  <c r="GV894" i="1"/>
  <c r="HC894" i="1" s="1"/>
  <c r="GX894" i="1" s="1"/>
  <c r="C895" i="1"/>
  <c r="D895" i="1"/>
  <c r="AC895" i="1"/>
  <c r="AE895" i="1"/>
  <c r="AF895" i="1"/>
  <c r="AG895" i="1"/>
  <c r="CU895" i="1" s="1"/>
  <c r="T895" i="1" s="1"/>
  <c r="AH895" i="1"/>
  <c r="CV895" i="1" s="1"/>
  <c r="U895" i="1" s="1"/>
  <c r="K1796" i="7" s="1"/>
  <c r="AI895" i="1"/>
  <c r="AJ895" i="1"/>
  <c r="CQ895" i="1"/>
  <c r="P895" i="1" s="1"/>
  <c r="J1793" i="7" s="1"/>
  <c r="CW895" i="1"/>
  <c r="V895" i="1" s="1"/>
  <c r="CX895" i="1"/>
  <c r="W895" i="1" s="1"/>
  <c r="GL895" i="1"/>
  <c r="GN895" i="1"/>
  <c r="GO895" i="1"/>
  <c r="GV895" i="1"/>
  <c r="HC895" i="1" s="1"/>
  <c r="GX895" i="1" s="1"/>
  <c r="C896" i="1"/>
  <c r="D896" i="1"/>
  <c r="AC896" i="1"/>
  <c r="AE896" i="1"/>
  <c r="AF896" i="1"/>
  <c r="AG896" i="1"/>
  <c r="CU896" i="1" s="1"/>
  <c r="T896" i="1" s="1"/>
  <c r="AH896" i="1"/>
  <c r="CV896" i="1" s="1"/>
  <c r="U896" i="1" s="1"/>
  <c r="K1803" i="7" s="1"/>
  <c r="AI896" i="1"/>
  <c r="CW896" i="1" s="1"/>
  <c r="V896" i="1" s="1"/>
  <c r="AJ896" i="1"/>
  <c r="CQ896" i="1"/>
  <c r="P896" i="1" s="1"/>
  <c r="CR896" i="1"/>
  <c r="Q896" i="1" s="1"/>
  <c r="CS896" i="1"/>
  <c r="CX896" i="1"/>
  <c r="W896" i="1" s="1"/>
  <c r="GL896" i="1"/>
  <c r="GN896" i="1"/>
  <c r="GO896" i="1"/>
  <c r="GV896" i="1"/>
  <c r="HC896" i="1" s="1"/>
  <c r="GX896" i="1" s="1"/>
  <c r="C897" i="1"/>
  <c r="D897" i="1"/>
  <c r="T897" i="1"/>
  <c r="AC897" i="1"/>
  <c r="CQ897" i="1" s="1"/>
  <c r="P897" i="1" s="1"/>
  <c r="J1807" i="7" s="1"/>
  <c r="AE897" i="1"/>
  <c r="AF897" i="1"/>
  <c r="AG897" i="1"/>
  <c r="CU897" i="1" s="1"/>
  <c r="AH897" i="1"/>
  <c r="CV897" i="1" s="1"/>
  <c r="U897" i="1" s="1"/>
  <c r="K1810" i="7" s="1"/>
  <c r="AI897" i="1"/>
  <c r="CW897" i="1" s="1"/>
  <c r="V897" i="1" s="1"/>
  <c r="AJ897" i="1"/>
  <c r="CX897" i="1" s="1"/>
  <c r="W897" i="1" s="1"/>
  <c r="CR897" i="1"/>
  <c r="Q897" i="1" s="1"/>
  <c r="GL897" i="1"/>
  <c r="GN897" i="1"/>
  <c r="GO897" i="1"/>
  <c r="GV897" i="1"/>
  <c r="HC897" i="1"/>
  <c r="GX897" i="1" s="1"/>
  <c r="C898" i="1"/>
  <c r="D898" i="1"/>
  <c r="T898" i="1"/>
  <c r="AC898" i="1"/>
  <c r="AE898" i="1"/>
  <c r="AF898" i="1"/>
  <c r="AG898" i="1"/>
  <c r="CU898" i="1" s="1"/>
  <c r="AH898" i="1"/>
  <c r="AI898" i="1"/>
  <c r="AJ898" i="1"/>
  <c r="CQ898" i="1"/>
  <c r="P898" i="1" s="1"/>
  <c r="J1814" i="7" s="1"/>
  <c r="CV898" i="1"/>
  <c r="U898" i="1" s="1"/>
  <c r="K1817" i="7" s="1"/>
  <c r="CW898" i="1"/>
  <c r="V898" i="1" s="1"/>
  <c r="CX898" i="1"/>
  <c r="W898" i="1" s="1"/>
  <c r="GL898" i="1"/>
  <c r="GN898" i="1"/>
  <c r="GO898" i="1"/>
  <c r="GV898" i="1"/>
  <c r="HC898" i="1" s="1"/>
  <c r="GX898" i="1" s="1"/>
  <c r="C899" i="1"/>
  <c r="D899" i="1"/>
  <c r="AC899" i="1"/>
  <c r="AE899" i="1"/>
  <c r="AF899" i="1"/>
  <c r="AG899" i="1"/>
  <c r="CU899" i="1" s="1"/>
  <c r="T899" i="1" s="1"/>
  <c r="AH899" i="1"/>
  <c r="CV899" i="1" s="1"/>
  <c r="U899" i="1" s="1"/>
  <c r="K1827" i="7" s="1"/>
  <c r="AI899" i="1"/>
  <c r="AJ899" i="1"/>
  <c r="CQ899" i="1"/>
  <c r="P899" i="1" s="1"/>
  <c r="J1823" i="7" s="1"/>
  <c r="CR899" i="1"/>
  <c r="Q899" i="1" s="1"/>
  <c r="J1821" i="7" s="1"/>
  <c r="CW899" i="1"/>
  <c r="V899" i="1" s="1"/>
  <c r="CX899" i="1"/>
  <c r="W899" i="1" s="1"/>
  <c r="GL899" i="1"/>
  <c r="GN899" i="1"/>
  <c r="GO899" i="1"/>
  <c r="GV899" i="1"/>
  <c r="HC899" i="1"/>
  <c r="GX899" i="1" s="1"/>
  <c r="C900" i="1"/>
  <c r="D900" i="1"/>
  <c r="T900" i="1"/>
  <c r="W900" i="1"/>
  <c r="AC900" i="1"/>
  <c r="CQ900" i="1" s="1"/>
  <c r="P900" i="1" s="1"/>
  <c r="AE900" i="1"/>
  <c r="AF900" i="1"/>
  <c r="AG900" i="1"/>
  <c r="CU900" i="1" s="1"/>
  <c r="AH900" i="1"/>
  <c r="CV900" i="1" s="1"/>
  <c r="U900" i="1" s="1"/>
  <c r="K1837" i="7" s="1"/>
  <c r="AI900" i="1"/>
  <c r="AJ900" i="1"/>
  <c r="CR900" i="1"/>
  <c r="Q900" i="1" s="1"/>
  <c r="J1831" i="7" s="1"/>
  <c r="CW900" i="1"/>
  <c r="V900" i="1" s="1"/>
  <c r="CX900" i="1"/>
  <c r="GL900" i="1"/>
  <c r="GN900" i="1"/>
  <c r="GO900" i="1"/>
  <c r="GV900" i="1"/>
  <c r="HC900" i="1"/>
  <c r="GX900" i="1" s="1"/>
  <c r="C901" i="1"/>
  <c r="D901" i="1"/>
  <c r="S901" i="1"/>
  <c r="CZ901" i="1" s="1"/>
  <c r="Y901" i="1" s="1"/>
  <c r="T901" i="1"/>
  <c r="AC901" i="1"/>
  <c r="CQ901" i="1" s="1"/>
  <c r="P901" i="1" s="1"/>
  <c r="AE901" i="1"/>
  <c r="AD901" i="1" s="1"/>
  <c r="AF901" i="1"/>
  <c r="CT901" i="1" s="1"/>
  <c r="AG901" i="1"/>
  <c r="CU901" i="1" s="1"/>
  <c r="AH901" i="1"/>
  <c r="CV901" i="1" s="1"/>
  <c r="U901" i="1" s="1"/>
  <c r="AI901" i="1"/>
  <c r="CW901" i="1" s="1"/>
  <c r="V901" i="1" s="1"/>
  <c r="AJ901" i="1"/>
  <c r="CX901" i="1"/>
  <c r="W901" i="1" s="1"/>
  <c r="GL901" i="1"/>
  <c r="GN901" i="1"/>
  <c r="GO901" i="1"/>
  <c r="GV901" i="1"/>
  <c r="GX901" i="1"/>
  <c r="HC901" i="1"/>
  <c r="C902" i="1"/>
  <c r="D902" i="1"/>
  <c r="W902" i="1"/>
  <c r="AC902" i="1"/>
  <c r="CQ902" i="1" s="1"/>
  <c r="P902" i="1" s="1"/>
  <c r="AE902" i="1"/>
  <c r="AF902" i="1"/>
  <c r="CT902" i="1" s="1"/>
  <c r="S902" i="1" s="1"/>
  <c r="AG902" i="1"/>
  <c r="CU902" i="1" s="1"/>
  <c r="T902" i="1" s="1"/>
  <c r="AH902" i="1"/>
  <c r="CV902" i="1" s="1"/>
  <c r="U902" i="1" s="1"/>
  <c r="AI902" i="1"/>
  <c r="CW902" i="1" s="1"/>
  <c r="V902" i="1" s="1"/>
  <c r="AJ902" i="1"/>
  <c r="CX902" i="1"/>
  <c r="GL902" i="1"/>
  <c r="GN902" i="1"/>
  <c r="GO902" i="1"/>
  <c r="GV902" i="1"/>
  <c r="HC902" i="1"/>
  <c r="GX902" i="1" s="1"/>
  <c r="C903" i="1"/>
  <c r="D903" i="1"/>
  <c r="S903" i="1"/>
  <c r="CZ903" i="1" s="1"/>
  <c r="Y903" i="1" s="1"/>
  <c r="AC903" i="1"/>
  <c r="CQ903" i="1" s="1"/>
  <c r="P903" i="1" s="1"/>
  <c r="AE903" i="1"/>
  <c r="AF903" i="1"/>
  <c r="CT903" i="1" s="1"/>
  <c r="AG903" i="1"/>
  <c r="CU903" i="1" s="1"/>
  <c r="T903" i="1" s="1"/>
  <c r="AH903" i="1"/>
  <c r="CV903" i="1" s="1"/>
  <c r="U903" i="1" s="1"/>
  <c r="AI903" i="1"/>
  <c r="CW903" i="1" s="1"/>
  <c r="V903" i="1" s="1"/>
  <c r="AJ903" i="1"/>
  <c r="CX903" i="1"/>
  <c r="W903" i="1" s="1"/>
  <c r="GL903" i="1"/>
  <c r="GN903" i="1"/>
  <c r="GO903" i="1"/>
  <c r="GV903" i="1"/>
  <c r="HC903" i="1"/>
  <c r="GX903" i="1" s="1"/>
  <c r="C904" i="1"/>
  <c r="D904" i="1"/>
  <c r="U904" i="1"/>
  <c r="AC904" i="1"/>
  <c r="CQ904" i="1" s="1"/>
  <c r="P904" i="1" s="1"/>
  <c r="AE904" i="1"/>
  <c r="AD904" i="1" s="1"/>
  <c r="AF904" i="1"/>
  <c r="CT904" i="1" s="1"/>
  <c r="S904" i="1" s="1"/>
  <c r="CY904" i="1" s="1"/>
  <c r="X904" i="1" s="1"/>
  <c r="AG904" i="1"/>
  <c r="CU904" i="1" s="1"/>
  <c r="T904" i="1" s="1"/>
  <c r="AH904" i="1"/>
  <c r="CV904" i="1" s="1"/>
  <c r="AI904" i="1"/>
  <c r="CW904" i="1" s="1"/>
  <c r="V904" i="1" s="1"/>
  <c r="AJ904" i="1"/>
  <c r="CX904" i="1"/>
  <c r="W904" i="1" s="1"/>
  <c r="GL904" i="1"/>
  <c r="GN904" i="1"/>
  <c r="GO904" i="1"/>
  <c r="GV904" i="1"/>
  <c r="HC904" i="1"/>
  <c r="GX904" i="1" s="1"/>
  <c r="C905" i="1"/>
  <c r="D905" i="1"/>
  <c r="AC905" i="1"/>
  <c r="AE905" i="1"/>
  <c r="AD905" i="1" s="1"/>
  <c r="AF905" i="1"/>
  <c r="CT905" i="1" s="1"/>
  <c r="S905" i="1" s="1"/>
  <c r="AG905" i="1"/>
  <c r="CU905" i="1" s="1"/>
  <c r="T905" i="1" s="1"/>
  <c r="AH905" i="1"/>
  <c r="CV905" i="1" s="1"/>
  <c r="U905" i="1" s="1"/>
  <c r="AI905" i="1"/>
  <c r="CW905" i="1" s="1"/>
  <c r="V905" i="1" s="1"/>
  <c r="AJ905" i="1"/>
  <c r="CX905" i="1" s="1"/>
  <c r="W905" i="1" s="1"/>
  <c r="CQ905" i="1"/>
  <c r="P905" i="1" s="1"/>
  <c r="CR905" i="1"/>
  <c r="Q905" i="1" s="1"/>
  <c r="CS905" i="1"/>
  <c r="R905" i="1" s="1"/>
  <c r="GK905" i="1" s="1"/>
  <c r="GL905" i="1"/>
  <c r="GN905" i="1"/>
  <c r="GO905" i="1"/>
  <c r="GV905" i="1"/>
  <c r="HC905" i="1"/>
  <c r="GX905" i="1" s="1"/>
  <c r="C906" i="1"/>
  <c r="D906" i="1"/>
  <c r="AC906" i="1"/>
  <c r="AE906" i="1"/>
  <c r="AF906" i="1"/>
  <c r="CT906" i="1" s="1"/>
  <c r="S906" i="1" s="1"/>
  <c r="AG906" i="1"/>
  <c r="CU906" i="1" s="1"/>
  <c r="T906" i="1" s="1"/>
  <c r="AH906" i="1"/>
  <c r="CV906" i="1" s="1"/>
  <c r="U906" i="1" s="1"/>
  <c r="AI906" i="1"/>
  <c r="CW906" i="1" s="1"/>
  <c r="V906" i="1" s="1"/>
  <c r="AJ906" i="1"/>
  <c r="CX906" i="1" s="1"/>
  <c r="W906" i="1" s="1"/>
  <c r="CQ906" i="1"/>
  <c r="P906" i="1" s="1"/>
  <c r="GL906" i="1"/>
  <c r="GN906" i="1"/>
  <c r="GO906" i="1"/>
  <c r="GV906" i="1"/>
  <c r="HC906" i="1"/>
  <c r="GX906" i="1" s="1"/>
  <c r="C907" i="1"/>
  <c r="D907" i="1"/>
  <c r="S907" i="1"/>
  <c r="CZ907" i="1" s="1"/>
  <c r="Y907" i="1" s="1"/>
  <c r="T907" i="1"/>
  <c r="W907" i="1"/>
  <c r="AC907" i="1"/>
  <c r="CQ907" i="1" s="1"/>
  <c r="P907" i="1" s="1"/>
  <c r="AE907" i="1"/>
  <c r="AD907" i="1" s="1"/>
  <c r="AF907" i="1"/>
  <c r="AG907" i="1"/>
  <c r="CU907" i="1" s="1"/>
  <c r="AH907" i="1"/>
  <c r="CV907" i="1" s="1"/>
  <c r="U907" i="1" s="1"/>
  <c r="AI907" i="1"/>
  <c r="CW907" i="1" s="1"/>
  <c r="V907" i="1" s="1"/>
  <c r="AJ907" i="1"/>
  <c r="CX907" i="1" s="1"/>
  <c r="CT907" i="1"/>
  <c r="GL907" i="1"/>
  <c r="GN907" i="1"/>
  <c r="GO907" i="1"/>
  <c r="GV907" i="1"/>
  <c r="HC907" i="1"/>
  <c r="GX907" i="1" s="1"/>
  <c r="C908" i="1"/>
  <c r="D908" i="1"/>
  <c r="AC908" i="1"/>
  <c r="CQ908" i="1" s="1"/>
  <c r="P908" i="1" s="1"/>
  <c r="AE908" i="1"/>
  <c r="AD908" i="1" s="1"/>
  <c r="AF908" i="1"/>
  <c r="CT908" i="1" s="1"/>
  <c r="S908" i="1" s="1"/>
  <c r="AG908" i="1"/>
  <c r="CU908" i="1" s="1"/>
  <c r="T908" i="1" s="1"/>
  <c r="AH908" i="1"/>
  <c r="CV908" i="1" s="1"/>
  <c r="U908" i="1" s="1"/>
  <c r="AI908" i="1"/>
  <c r="CW908" i="1" s="1"/>
  <c r="V908" i="1" s="1"/>
  <c r="AJ908" i="1"/>
  <c r="CX908" i="1" s="1"/>
  <c r="W908" i="1" s="1"/>
  <c r="GL908" i="1"/>
  <c r="GN908" i="1"/>
  <c r="GO908" i="1"/>
  <c r="GV908" i="1"/>
  <c r="HC908" i="1"/>
  <c r="GX908" i="1" s="1"/>
  <c r="C909" i="1"/>
  <c r="D909" i="1"/>
  <c r="Q909" i="1"/>
  <c r="AC909" i="1"/>
  <c r="CQ909" i="1" s="1"/>
  <c r="P909" i="1" s="1"/>
  <c r="AE909" i="1"/>
  <c r="AD909" i="1" s="1"/>
  <c r="AF909" i="1"/>
  <c r="CT909" i="1" s="1"/>
  <c r="S909" i="1" s="1"/>
  <c r="AG909" i="1"/>
  <c r="CU909" i="1" s="1"/>
  <c r="T909" i="1" s="1"/>
  <c r="AH909" i="1"/>
  <c r="CV909" i="1" s="1"/>
  <c r="U909" i="1" s="1"/>
  <c r="AI909" i="1"/>
  <c r="CW909" i="1" s="1"/>
  <c r="V909" i="1" s="1"/>
  <c r="AJ909" i="1"/>
  <c r="CX909" i="1" s="1"/>
  <c r="W909" i="1" s="1"/>
  <c r="CR909" i="1"/>
  <c r="GL909" i="1"/>
  <c r="GN909" i="1"/>
  <c r="GO909" i="1"/>
  <c r="GV909" i="1"/>
  <c r="HC909" i="1" s="1"/>
  <c r="GX909" i="1" s="1"/>
  <c r="C910" i="1"/>
  <c r="D910" i="1"/>
  <c r="AC910" i="1"/>
  <c r="AE910" i="1"/>
  <c r="AD910" i="1" s="1"/>
  <c r="AF910" i="1"/>
  <c r="CT910" i="1" s="1"/>
  <c r="S910" i="1" s="1"/>
  <c r="CY910" i="1" s="1"/>
  <c r="X910" i="1" s="1"/>
  <c r="AG910" i="1"/>
  <c r="CU910" i="1" s="1"/>
  <c r="T910" i="1" s="1"/>
  <c r="AH910" i="1"/>
  <c r="CV910" i="1" s="1"/>
  <c r="U910" i="1" s="1"/>
  <c r="AI910" i="1"/>
  <c r="CW910" i="1" s="1"/>
  <c r="V910" i="1" s="1"/>
  <c r="AJ910" i="1"/>
  <c r="CQ910" i="1"/>
  <c r="P910" i="1" s="1"/>
  <c r="CR910" i="1"/>
  <c r="Q910" i="1" s="1"/>
  <c r="CS910" i="1"/>
  <c r="R910" i="1" s="1"/>
  <c r="GK910" i="1" s="1"/>
  <c r="CX910" i="1"/>
  <c r="W910" i="1" s="1"/>
  <c r="GL910" i="1"/>
  <c r="GN910" i="1"/>
  <c r="GO910" i="1"/>
  <c r="GV910" i="1"/>
  <c r="HC910" i="1" s="1"/>
  <c r="GX910" i="1" s="1"/>
  <c r="C911" i="1"/>
  <c r="D911" i="1"/>
  <c r="T911" i="1"/>
  <c r="AC911" i="1"/>
  <c r="CQ911" i="1" s="1"/>
  <c r="P911" i="1" s="1"/>
  <c r="AE911" i="1"/>
  <c r="AD911" i="1" s="1"/>
  <c r="AF911" i="1"/>
  <c r="AG911" i="1"/>
  <c r="CU911" i="1" s="1"/>
  <c r="AH911" i="1"/>
  <c r="CV911" i="1" s="1"/>
  <c r="U911" i="1" s="1"/>
  <c r="AI911" i="1"/>
  <c r="CW911" i="1" s="1"/>
  <c r="V911" i="1" s="1"/>
  <c r="AJ911" i="1"/>
  <c r="CS911" i="1"/>
  <c r="R911" i="1" s="1"/>
  <c r="GK911" i="1" s="1"/>
  <c r="CT911" i="1"/>
  <c r="S911" i="1" s="1"/>
  <c r="CZ911" i="1" s="1"/>
  <c r="Y911" i="1" s="1"/>
  <c r="CX911" i="1"/>
  <c r="W911" i="1" s="1"/>
  <c r="GL911" i="1"/>
  <c r="GN911" i="1"/>
  <c r="GO911" i="1"/>
  <c r="GV911" i="1"/>
  <c r="HC911" i="1" s="1"/>
  <c r="GX911" i="1" s="1"/>
  <c r="C912" i="1"/>
  <c r="D912" i="1"/>
  <c r="AC912" i="1"/>
  <c r="AE912" i="1"/>
  <c r="AD912" i="1" s="1"/>
  <c r="AF912" i="1"/>
  <c r="CT912" i="1" s="1"/>
  <c r="S912" i="1" s="1"/>
  <c r="CY912" i="1" s="1"/>
  <c r="X912" i="1" s="1"/>
  <c r="AG912" i="1"/>
  <c r="CU912" i="1" s="1"/>
  <c r="T912" i="1" s="1"/>
  <c r="AH912" i="1"/>
  <c r="AI912" i="1"/>
  <c r="CW912" i="1" s="1"/>
  <c r="V912" i="1" s="1"/>
  <c r="AJ912" i="1"/>
  <c r="CQ912" i="1"/>
  <c r="P912" i="1" s="1"/>
  <c r="CV912" i="1"/>
  <c r="U912" i="1" s="1"/>
  <c r="CX912" i="1"/>
  <c r="W912" i="1" s="1"/>
  <c r="GL912" i="1"/>
  <c r="GN912" i="1"/>
  <c r="GO912" i="1"/>
  <c r="GV912" i="1"/>
  <c r="HC912" i="1"/>
  <c r="GX912" i="1" s="1"/>
  <c r="C913" i="1"/>
  <c r="D913" i="1"/>
  <c r="AC913" i="1"/>
  <c r="AE913" i="1"/>
  <c r="AF913" i="1"/>
  <c r="AG913" i="1"/>
  <c r="CU913" i="1" s="1"/>
  <c r="T913" i="1" s="1"/>
  <c r="AH913" i="1"/>
  <c r="AI913" i="1"/>
  <c r="AJ913" i="1"/>
  <c r="CQ913" i="1"/>
  <c r="P913" i="1" s="1"/>
  <c r="CR913" i="1"/>
  <c r="Q913" i="1" s="1"/>
  <c r="CV913" i="1"/>
  <c r="U913" i="1" s="1"/>
  <c r="K1844" i="7" s="1"/>
  <c r="CW913" i="1"/>
  <c r="V913" i="1" s="1"/>
  <c r="CX913" i="1"/>
  <c r="W913" i="1" s="1"/>
  <c r="GL913" i="1"/>
  <c r="GN913" i="1"/>
  <c r="GO913" i="1"/>
  <c r="GV913" i="1"/>
  <c r="HC913" i="1"/>
  <c r="GX913" i="1" s="1"/>
  <c r="B915" i="1"/>
  <c r="B871" i="1" s="1"/>
  <c r="C915" i="1"/>
  <c r="C871" i="1" s="1"/>
  <c r="D915" i="1"/>
  <c r="D871" i="1" s="1"/>
  <c r="F915" i="1"/>
  <c r="F871" i="1" s="1"/>
  <c r="G915" i="1"/>
  <c r="BD915" i="1"/>
  <c r="BD871" i="1" s="1"/>
  <c r="BX915" i="1"/>
  <c r="AO915" i="1" s="1"/>
  <c r="AO871" i="1" s="1"/>
  <c r="BY915" i="1"/>
  <c r="AP915" i="1" s="1"/>
  <c r="F924" i="1" s="1"/>
  <c r="CK915" i="1"/>
  <c r="BB915" i="1" s="1"/>
  <c r="CL915" i="1"/>
  <c r="CM915" i="1"/>
  <c r="CM871" i="1" s="1"/>
  <c r="D945" i="1"/>
  <c r="E947" i="1"/>
  <c r="Z947" i="1"/>
  <c r="AA947" i="1"/>
  <c r="AM947" i="1"/>
  <c r="AN947" i="1"/>
  <c r="BE947" i="1"/>
  <c r="BF947" i="1"/>
  <c r="BG947" i="1"/>
  <c r="BH947" i="1"/>
  <c r="BI947" i="1"/>
  <c r="BJ947" i="1"/>
  <c r="BK947" i="1"/>
  <c r="BL947" i="1"/>
  <c r="BM947" i="1"/>
  <c r="BN947" i="1"/>
  <c r="BO947" i="1"/>
  <c r="BP947" i="1"/>
  <c r="BQ947" i="1"/>
  <c r="BR947" i="1"/>
  <c r="BS947" i="1"/>
  <c r="BT947" i="1"/>
  <c r="BU947" i="1"/>
  <c r="BV947" i="1"/>
  <c r="BW947" i="1"/>
  <c r="CL947" i="1"/>
  <c r="CN947" i="1"/>
  <c r="CO947" i="1"/>
  <c r="CP947" i="1"/>
  <c r="CQ947" i="1"/>
  <c r="CR947" i="1"/>
  <c r="CS947" i="1"/>
  <c r="CT947" i="1"/>
  <c r="CU947" i="1"/>
  <c r="CV947" i="1"/>
  <c r="CW947" i="1"/>
  <c r="CX947" i="1"/>
  <c r="CY947" i="1"/>
  <c r="CZ947" i="1"/>
  <c r="DA947" i="1"/>
  <c r="DB947" i="1"/>
  <c r="DC947" i="1"/>
  <c r="DD947" i="1"/>
  <c r="DE947" i="1"/>
  <c r="DF947" i="1"/>
  <c r="DG947" i="1"/>
  <c r="DH947" i="1"/>
  <c r="DI947" i="1"/>
  <c r="DJ947" i="1"/>
  <c r="DK947" i="1"/>
  <c r="DL947" i="1"/>
  <c r="DM947" i="1"/>
  <c r="DN947" i="1"/>
  <c r="DO947" i="1"/>
  <c r="DP947" i="1"/>
  <c r="DQ947" i="1"/>
  <c r="DR947" i="1"/>
  <c r="DS947" i="1"/>
  <c r="DT947" i="1"/>
  <c r="DU947" i="1"/>
  <c r="DV947" i="1"/>
  <c r="DW947" i="1"/>
  <c r="DX947" i="1"/>
  <c r="DY947" i="1"/>
  <c r="DZ947" i="1"/>
  <c r="EA947" i="1"/>
  <c r="EB947" i="1"/>
  <c r="EC947" i="1"/>
  <c r="ED947" i="1"/>
  <c r="EE947" i="1"/>
  <c r="EF947" i="1"/>
  <c r="EG947" i="1"/>
  <c r="EH947" i="1"/>
  <c r="EI947" i="1"/>
  <c r="EJ947" i="1"/>
  <c r="EK947" i="1"/>
  <c r="EL947" i="1"/>
  <c r="EM947" i="1"/>
  <c r="EN947" i="1"/>
  <c r="EO947" i="1"/>
  <c r="EP947" i="1"/>
  <c r="EQ947" i="1"/>
  <c r="ER947" i="1"/>
  <c r="ES947" i="1"/>
  <c r="ET947" i="1"/>
  <c r="EU947" i="1"/>
  <c r="EV947" i="1"/>
  <c r="EW947" i="1"/>
  <c r="EX947" i="1"/>
  <c r="EY947" i="1"/>
  <c r="EZ947" i="1"/>
  <c r="FA947" i="1"/>
  <c r="FB947" i="1"/>
  <c r="FC947" i="1"/>
  <c r="FD947" i="1"/>
  <c r="FE947" i="1"/>
  <c r="FF947" i="1"/>
  <c r="FG947" i="1"/>
  <c r="FH947" i="1"/>
  <c r="FI947" i="1"/>
  <c r="FJ947" i="1"/>
  <c r="FK947" i="1"/>
  <c r="FL947" i="1"/>
  <c r="FM947" i="1"/>
  <c r="FN947" i="1"/>
  <c r="FO947" i="1"/>
  <c r="FP947" i="1"/>
  <c r="FQ947" i="1"/>
  <c r="FR947" i="1"/>
  <c r="FS947" i="1"/>
  <c r="FT947" i="1"/>
  <c r="FU947" i="1"/>
  <c r="FV947" i="1"/>
  <c r="FW947" i="1"/>
  <c r="FX947" i="1"/>
  <c r="FY947" i="1"/>
  <c r="FZ947" i="1"/>
  <c r="GA947" i="1"/>
  <c r="GB947" i="1"/>
  <c r="GC947" i="1"/>
  <c r="GD947" i="1"/>
  <c r="GE947" i="1"/>
  <c r="GF947" i="1"/>
  <c r="GG947" i="1"/>
  <c r="GH947" i="1"/>
  <c r="GI947" i="1"/>
  <c r="GJ947" i="1"/>
  <c r="GK947" i="1"/>
  <c r="GL947" i="1"/>
  <c r="GM947" i="1"/>
  <c r="GN947" i="1"/>
  <c r="GO947" i="1"/>
  <c r="GP947" i="1"/>
  <c r="GQ947" i="1"/>
  <c r="GR947" i="1"/>
  <c r="GS947" i="1"/>
  <c r="GT947" i="1"/>
  <c r="GU947" i="1"/>
  <c r="GV947" i="1"/>
  <c r="GW947" i="1"/>
  <c r="GX947" i="1"/>
  <c r="C949" i="1"/>
  <c r="D949" i="1"/>
  <c r="I949" i="1"/>
  <c r="K949" i="1"/>
  <c r="P949" i="1"/>
  <c r="AC949" i="1"/>
  <c r="CQ949" i="1" s="1"/>
  <c r="AE949" i="1"/>
  <c r="AD949" i="1" s="1"/>
  <c r="AB949" i="1" s="1"/>
  <c r="AF949" i="1"/>
  <c r="AG949" i="1"/>
  <c r="AH949" i="1"/>
  <c r="CV949" i="1" s="1"/>
  <c r="U949" i="1" s="1"/>
  <c r="AI949" i="1"/>
  <c r="AJ949" i="1"/>
  <c r="CX949" i="1" s="1"/>
  <c r="W949" i="1" s="1"/>
  <c r="CT949" i="1"/>
  <c r="S949" i="1" s="1"/>
  <c r="CU949" i="1"/>
  <c r="T949" i="1" s="1"/>
  <c r="CW949" i="1"/>
  <c r="V949" i="1" s="1"/>
  <c r="GL949" i="1"/>
  <c r="GN949" i="1"/>
  <c r="GO949" i="1"/>
  <c r="GV949" i="1"/>
  <c r="HC949" i="1" s="1"/>
  <c r="GX949" i="1" s="1"/>
  <c r="C950" i="1"/>
  <c r="D950" i="1"/>
  <c r="I950" i="1"/>
  <c r="K950" i="1"/>
  <c r="T950" i="1"/>
  <c r="AC950" i="1"/>
  <c r="CQ950" i="1" s="1"/>
  <c r="P950" i="1" s="1"/>
  <c r="AE950" i="1"/>
  <c r="CR950" i="1" s="1"/>
  <c r="Q950" i="1" s="1"/>
  <c r="AF950" i="1"/>
  <c r="CT950" i="1" s="1"/>
  <c r="S950" i="1" s="1"/>
  <c r="AG950" i="1"/>
  <c r="AH950" i="1"/>
  <c r="AI950" i="1"/>
  <c r="AJ950" i="1"/>
  <c r="CX950" i="1" s="1"/>
  <c r="W950" i="1" s="1"/>
  <c r="CU950" i="1"/>
  <c r="CV950" i="1"/>
  <c r="U950" i="1" s="1"/>
  <c r="CW950" i="1"/>
  <c r="V950" i="1" s="1"/>
  <c r="GL950" i="1"/>
  <c r="GN950" i="1"/>
  <c r="GO950" i="1"/>
  <c r="GV950" i="1"/>
  <c r="HC950" i="1"/>
  <c r="GX950" i="1" s="1"/>
  <c r="C951" i="1"/>
  <c r="D951" i="1"/>
  <c r="I951" i="1"/>
  <c r="K951" i="1"/>
  <c r="AC951" i="1"/>
  <c r="CQ951" i="1" s="1"/>
  <c r="P951" i="1" s="1"/>
  <c r="AE951" i="1"/>
  <c r="AF951" i="1"/>
  <c r="CT951" i="1" s="1"/>
  <c r="S951" i="1" s="1"/>
  <c r="AG951" i="1"/>
  <c r="CU951" i="1" s="1"/>
  <c r="T951" i="1" s="1"/>
  <c r="AH951" i="1"/>
  <c r="AI951" i="1"/>
  <c r="CW951" i="1" s="1"/>
  <c r="AJ951" i="1"/>
  <c r="CX951" i="1" s="1"/>
  <c r="CV951" i="1"/>
  <c r="GL951" i="1"/>
  <c r="GN951" i="1"/>
  <c r="GO951" i="1"/>
  <c r="GV951" i="1"/>
  <c r="HC951" i="1" s="1"/>
  <c r="GX951" i="1" s="1"/>
  <c r="C952" i="1"/>
  <c r="D952" i="1"/>
  <c r="I952" i="1"/>
  <c r="K952" i="1"/>
  <c r="AC952" i="1"/>
  <c r="CQ952" i="1" s="1"/>
  <c r="P952" i="1" s="1"/>
  <c r="AE952" i="1"/>
  <c r="AF952" i="1"/>
  <c r="CT952" i="1" s="1"/>
  <c r="S952" i="1" s="1"/>
  <c r="AG952" i="1"/>
  <c r="CU952" i="1" s="1"/>
  <c r="T952" i="1" s="1"/>
  <c r="AH952" i="1"/>
  <c r="CV952" i="1" s="1"/>
  <c r="U952" i="1" s="1"/>
  <c r="AI952" i="1"/>
  <c r="CW952" i="1" s="1"/>
  <c r="V952" i="1" s="1"/>
  <c r="AJ952" i="1"/>
  <c r="CX952" i="1"/>
  <c r="W952" i="1" s="1"/>
  <c r="GL952" i="1"/>
  <c r="GN952" i="1"/>
  <c r="GO952" i="1"/>
  <c r="GV952" i="1"/>
  <c r="HC952" i="1" s="1"/>
  <c r="GX952" i="1" s="1"/>
  <c r="C953" i="1"/>
  <c r="D953" i="1"/>
  <c r="I953" i="1"/>
  <c r="K953" i="1"/>
  <c r="AC953" i="1"/>
  <c r="CQ953" i="1" s="1"/>
  <c r="AE953" i="1"/>
  <c r="CS953" i="1" s="1"/>
  <c r="R953" i="1" s="1"/>
  <c r="GK953" i="1" s="1"/>
  <c r="AF953" i="1"/>
  <c r="CT953" i="1" s="1"/>
  <c r="AG953" i="1"/>
  <c r="CU953" i="1" s="1"/>
  <c r="AH953" i="1"/>
  <c r="CV953" i="1" s="1"/>
  <c r="AI953" i="1"/>
  <c r="CW953" i="1" s="1"/>
  <c r="AJ953" i="1"/>
  <c r="CX953" i="1" s="1"/>
  <c r="CR953" i="1"/>
  <c r="Q953" i="1" s="1"/>
  <c r="GL953" i="1"/>
  <c r="GN953" i="1"/>
  <c r="GO953" i="1"/>
  <c r="GV953" i="1"/>
  <c r="HC953" i="1"/>
  <c r="C954" i="1"/>
  <c r="D954" i="1"/>
  <c r="I954" i="1"/>
  <c r="CW942" i="3" s="1"/>
  <c r="K954" i="1"/>
  <c r="AC954" i="1"/>
  <c r="CQ954" i="1" s="1"/>
  <c r="P954" i="1" s="1"/>
  <c r="AE954" i="1"/>
  <c r="AF954" i="1"/>
  <c r="CT954" i="1" s="1"/>
  <c r="S954" i="1" s="1"/>
  <c r="AG954" i="1"/>
  <c r="CU954" i="1" s="1"/>
  <c r="T954" i="1" s="1"/>
  <c r="AH954" i="1"/>
  <c r="CV954" i="1" s="1"/>
  <c r="U954" i="1" s="1"/>
  <c r="AI954" i="1"/>
  <c r="CW954" i="1" s="1"/>
  <c r="V954" i="1" s="1"/>
  <c r="AJ954" i="1"/>
  <c r="CX954" i="1" s="1"/>
  <c r="W954" i="1" s="1"/>
  <c r="GL954" i="1"/>
  <c r="GN954" i="1"/>
  <c r="GO954" i="1"/>
  <c r="GV954" i="1"/>
  <c r="HC954" i="1" s="1"/>
  <c r="GX954" i="1" s="1"/>
  <c r="C955" i="1"/>
  <c r="D955" i="1"/>
  <c r="I955" i="1"/>
  <c r="K955" i="1"/>
  <c r="AC955" i="1"/>
  <c r="AD955" i="1"/>
  <c r="AB955" i="1" s="1"/>
  <c r="AE955" i="1"/>
  <c r="CS955" i="1" s="1"/>
  <c r="R955" i="1" s="1"/>
  <c r="GK955" i="1" s="1"/>
  <c r="AF955" i="1"/>
  <c r="CT955" i="1" s="1"/>
  <c r="AG955" i="1"/>
  <c r="CU955" i="1" s="1"/>
  <c r="T955" i="1" s="1"/>
  <c r="AH955" i="1"/>
  <c r="CV955" i="1" s="1"/>
  <c r="U955" i="1" s="1"/>
  <c r="AI955" i="1"/>
  <c r="CW955" i="1" s="1"/>
  <c r="V955" i="1" s="1"/>
  <c r="AJ955" i="1"/>
  <c r="CX955" i="1" s="1"/>
  <c r="W955" i="1" s="1"/>
  <c r="CQ955" i="1"/>
  <c r="P955" i="1" s="1"/>
  <c r="CR955" i="1"/>
  <c r="Q955" i="1" s="1"/>
  <c r="GL955" i="1"/>
  <c r="GN955" i="1"/>
  <c r="GO955" i="1"/>
  <c r="GV955" i="1"/>
  <c r="HC955" i="1"/>
  <c r="C956" i="1"/>
  <c r="D956" i="1"/>
  <c r="I956" i="1"/>
  <c r="K956" i="1"/>
  <c r="AC956" i="1"/>
  <c r="AE956" i="1"/>
  <c r="CS956" i="1" s="1"/>
  <c r="R956" i="1" s="1"/>
  <c r="GK956" i="1" s="1"/>
  <c r="AF956" i="1"/>
  <c r="CT956" i="1" s="1"/>
  <c r="S956" i="1" s="1"/>
  <c r="AG956" i="1"/>
  <c r="AH956" i="1"/>
  <c r="AI956" i="1"/>
  <c r="CW956" i="1" s="1"/>
  <c r="V956" i="1" s="1"/>
  <c r="AJ956" i="1"/>
  <c r="CX956" i="1" s="1"/>
  <c r="CQ956" i="1"/>
  <c r="CR956" i="1"/>
  <c r="Q956" i="1" s="1"/>
  <c r="CU956" i="1"/>
  <c r="CV956" i="1"/>
  <c r="U956" i="1" s="1"/>
  <c r="GL956" i="1"/>
  <c r="GN956" i="1"/>
  <c r="GO956" i="1"/>
  <c r="GV956" i="1"/>
  <c r="HC956" i="1" s="1"/>
  <c r="GX956" i="1" s="1"/>
  <c r="AC957" i="1"/>
  <c r="AE957" i="1"/>
  <c r="AF957" i="1"/>
  <c r="CT957" i="1" s="1"/>
  <c r="AG957" i="1"/>
  <c r="CU957" i="1" s="1"/>
  <c r="AH957" i="1"/>
  <c r="CV957" i="1" s="1"/>
  <c r="AI957" i="1"/>
  <c r="AJ957" i="1"/>
  <c r="CX957" i="1" s="1"/>
  <c r="CQ957" i="1"/>
  <c r="CW957" i="1"/>
  <c r="GL957" i="1"/>
  <c r="GN957" i="1"/>
  <c r="GO957" i="1"/>
  <c r="GV957" i="1"/>
  <c r="HC957" i="1"/>
  <c r="C958" i="1"/>
  <c r="D958" i="1"/>
  <c r="S958" i="1"/>
  <c r="AC958" i="1"/>
  <c r="CQ958" i="1" s="1"/>
  <c r="P958" i="1" s="1"/>
  <c r="AE958" i="1"/>
  <c r="AD958" i="1" s="1"/>
  <c r="AF958" i="1"/>
  <c r="CT958" i="1" s="1"/>
  <c r="AG958" i="1"/>
  <c r="CU958" i="1" s="1"/>
  <c r="T958" i="1" s="1"/>
  <c r="AH958" i="1"/>
  <c r="AI958" i="1"/>
  <c r="AJ958" i="1"/>
  <c r="CR958" i="1"/>
  <c r="Q958" i="1" s="1"/>
  <c r="CS958" i="1"/>
  <c r="R958" i="1" s="1"/>
  <c r="GK958" i="1" s="1"/>
  <c r="CV958" i="1"/>
  <c r="U958" i="1" s="1"/>
  <c r="CW958" i="1"/>
  <c r="V958" i="1" s="1"/>
  <c r="CX958" i="1"/>
  <c r="W958" i="1" s="1"/>
  <c r="GL958" i="1"/>
  <c r="GN958" i="1"/>
  <c r="GO958" i="1"/>
  <c r="GV958" i="1"/>
  <c r="HC958" i="1"/>
  <c r="GX958" i="1" s="1"/>
  <c r="C959" i="1"/>
  <c r="D959" i="1"/>
  <c r="T959" i="1"/>
  <c r="AC959" i="1"/>
  <c r="CQ959" i="1" s="1"/>
  <c r="P959" i="1" s="1"/>
  <c r="AE959" i="1"/>
  <c r="AF959" i="1"/>
  <c r="AG959" i="1"/>
  <c r="CU959" i="1" s="1"/>
  <c r="AH959" i="1"/>
  <c r="CV959" i="1" s="1"/>
  <c r="U959" i="1" s="1"/>
  <c r="K1858" i="7" s="1"/>
  <c r="AI959" i="1"/>
  <c r="AJ959" i="1"/>
  <c r="CW959" i="1"/>
  <c r="V959" i="1" s="1"/>
  <c r="CX959" i="1"/>
  <c r="W959" i="1" s="1"/>
  <c r="GL959" i="1"/>
  <c r="GN959" i="1"/>
  <c r="GO959" i="1"/>
  <c r="GV959" i="1"/>
  <c r="HC959" i="1" s="1"/>
  <c r="GX959" i="1" s="1"/>
  <c r="C960" i="1"/>
  <c r="D960" i="1"/>
  <c r="AC960" i="1"/>
  <c r="CQ960" i="1" s="1"/>
  <c r="P960" i="1" s="1"/>
  <c r="AE960" i="1"/>
  <c r="AF960" i="1"/>
  <c r="AG960" i="1"/>
  <c r="CU960" i="1" s="1"/>
  <c r="T960" i="1" s="1"/>
  <c r="AH960" i="1"/>
  <c r="CV960" i="1" s="1"/>
  <c r="U960" i="1" s="1"/>
  <c r="K1867" i="7" s="1"/>
  <c r="AI960" i="1"/>
  <c r="CW960" i="1" s="1"/>
  <c r="V960" i="1" s="1"/>
  <c r="AJ960" i="1"/>
  <c r="CX960" i="1" s="1"/>
  <c r="W960" i="1" s="1"/>
  <c r="GL960" i="1"/>
  <c r="GN960" i="1"/>
  <c r="GO960" i="1"/>
  <c r="GV960" i="1"/>
  <c r="HC960" i="1" s="1"/>
  <c r="GX960" i="1" s="1"/>
  <c r="C961" i="1"/>
  <c r="D961" i="1"/>
  <c r="I961" i="1"/>
  <c r="K961" i="1"/>
  <c r="AC961" i="1"/>
  <c r="CQ961" i="1" s="1"/>
  <c r="AE961" i="1"/>
  <c r="AF961" i="1"/>
  <c r="AG961" i="1"/>
  <c r="CU961" i="1" s="1"/>
  <c r="T961" i="1" s="1"/>
  <c r="AH961" i="1"/>
  <c r="CV961" i="1" s="1"/>
  <c r="U961" i="1" s="1"/>
  <c r="K1878" i="7" s="1"/>
  <c r="AI961" i="1"/>
  <c r="CW961" i="1" s="1"/>
  <c r="V961" i="1" s="1"/>
  <c r="AJ961" i="1"/>
  <c r="CX961" i="1" s="1"/>
  <c r="W961" i="1" s="1"/>
  <c r="GL961" i="1"/>
  <c r="GN961" i="1"/>
  <c r="GO961" i="1"/>
  <c r="GV961" i="1"/>
  <c r="HC961" i="1"/>
  <c r="C962" i="1"/>
  <c r="D962" i="1"/>
  <c r="AC962" i="1"/>
  <c r="AE962" i="1"/>
  <c r="U1880" i="7" s="1"/>
  <c r="AF962" i="1"/>
  <c r="AG962" i="1"/>
  <c r="AH962" i="1"/>
  <c r="AI962" i="1"/>
  <c r="CW962" i="1" s="1"/>
  <c r="V962" i="1" s="1"/>
  <c r="AJ962" i="1"/>
  <c r="CX962" i="1" s="1"/>
  <c r="W962" i="1" s="1"/>
  <c r="CQ962" i="1"/>
  <c r="P962" i="1" s="1"/>
  <c r="J1884" i="7" s="1"/>
  <c r="CT962" i="1"/>
  <c r="S962" i="1" s="1"/>
  <c r="J1881" i="7" s="1"/>
  <c r="CU962" i="1"/>
  <c r="T962" i="1" s="1"/>
  <c r="CV962" i="1"/>
  <c r="U962" i="1" s="1"/>
  <c r="K1888" i="7" s="1"/>
  <c r="GL962" i="1"/>
  <c r="GN962" i="1"/>
  <c r="GO962" i="1"/>
  <c r="GV962" i="1"/>
  <c r="HC962" i="1" s="1"/>
  <c r="GX962" i="1" s="1"/>
  <c r="C963" i="1"/>
  <c r="D963" i="1"/>
  <c r="AC963" i="1"/>
  <c r="CQ963" i="1" s="1"/>
  <c r="P963" i="1" s="1"/>
  <c r="J1894" i="7" s="1"/>
  <c r="AE963" i="1"/>
  <c r="U1890" i="7" s="1"/>
  <c r="AF963" i="1"/>
  <c r="AG963" i="1"/>
  <c r="AH963" i="1"/>
  <c r="AI963" i="1"/>
  <c r="AJ963" i="1"/>
  <c r="CX963" i="1" s="1"/>
  <c r="W963" i="1" s="1"/>
  <c r="CU963" i="1"/>
  <c r="T963" i="1" s="1"/>
  <c r="CV963" i="1"/>
  <c r="U963" i="1" s="1"/>
  <c r="K1898" i="7" s="1"/>
  <c r="CW963" i="1"/>
  <c r="V963" i="1" s="1"/>
  <c r="GL963" i="1"/>
  <c r="GN963" i="1"/>
  <c r="GO963" i="1"/>
  <c r="GV963" i="1"/>
  <c r="HC963" i="1"/>
  <c r="GX963" i="1" s="1"/>
  <c r="C964" i="1"/>
  <c r="D964" i="1"/>
  <c r="AC964" i="1"/>
  <c r="CQ964" i="1" s="1"/>
  <c r="P964" i="1" s="1"/>
  <c r="J1904" i="7" s="1"/>
  <c r="AE964" i="1"/>
  <c r="U1900" i="7" s="1"/>
  <c r="AF964" i="1"/>
  <c r="AG964" i="1"/>
  <c r="CU964" i="1" s="1"/>
  <c r="T964" i="1" s="1"/>
  <c r="AH964" i="1"/>
  <c r="AI964" i="1"/>
  <c r="CW964" i="1" s="1"/>
  <c r="V964" i="1" s="1"/>
  <c r="AJ964" i="1"/>
  <c r="CX964" i="1" s="1"/>
  <c r="W964" i="1" s="1"/>
  <c r="CT964" i="1"/>
  <c r="S964" i="1" s="1"/>
  <c r="CV964" i="1"/>
  <c r="U964" i="1" s="1"/>
  <c r="K1908" i="7" s="1"/>
  <c r="GL964" i="1"/>
  <c r="GN964" i="1"/>
  <c r="GO964" i="1"/>
  <c r="GV964" i="1"/>
  <c r="HC964" i="1" s="1"/>
  <c r="GX964" i="1" s="1"/>
  <c r="C965" i="1"/>
  <c r="D965" i="1"/>
  <c r="AC965" i="1"/>
  <c r="AE965" i="1"/>
  <c r="U1910" i="7" s="1"/>
  <c r="AF965" i="1"/>
  <c r="AG965" i="1"/>
  <c r="CU965" i="1" s="1"/>
  <c r="T965" i="1" s="1"/>
  <c r="AH965" i="1"/>
  <c r="AI965" i="1"/>
  <c r="CW965" i="1" s="1"/>
  <c r="V965" i="1" s="1"/>
  <c r="AJ965" i="1"/>
  <c r="CX965" i="1" s="1"/>
  <c r="W965" i="1" s="1"/>
  <c r="CV965" i="1"/>
  <c r="U965" i="1" s="1"/>
  <c r="K1918" i="7" s="1"/>
  <c r="GL965" i="1"/>
  <c r="GN965" i="1"/>
  <c r="GO965" i="1"/>
  <c r="GV965" i="1"/>
  <c r="HC965" i="1"/>
  <c r="GX965" i="1" s="1"/>
  <c r="C966" i="1"/>
  <c r="D966" i="1"/>
  <c r="I966" i="1"/>
  <c r="K966" i="1"/>
  <c r="AC966" i="1"/>
  <c r="CQ966" i="1" s="1"/>
  <c r="AE966" i="1"/>
  <c r="CS966" i="1" s="1"/>
  <c r="AF966" i="1"/>
  <c r="AG966" i="1"/>
  <c r="CU966" i="1" s="1"/>
  <c r="AH966" i="1"/>
  <c r="CV966" i="1" s="1"/>
  <c r="AI966" i="1"/>
  <c r="CW966" i="1" s="1"/>
  <c r="AJ966" i="1"/>
  <c r="CX966" i="1" s="1"/>
  <c r="CR966" i="1"/>
  <c r="GL966" i="1"/>
  <c r="GN966" i="1"/>
  <c r="GO966" i="1"/>
  <c r="GV966" i="1"/>
  <c r="HC966" i="1" s="1"/>
  <c r="C967" i="1"/>
  <c r="D967" i="1"/>
  <c r="P967" i="1"/>
  <c r="J1933" i="7" s="1"/>
  <c r="AC967" i="1"/>
  <c r="CQ967" i="1" s="1"/>
  <c r="AE967" i="1"/>
  <c r="U1931" i="7" s="1"/>
  <c r="AF967" i="1"/>
  <c r="AG967" i="1"/>
  <c r="CU967" i="1" s="1"/>
  <c r="T967" i="1" s="1"/>
  <c r="AH967" i="1"/>
  <c r="CV967" i="1" s="1"/>
  <c r="U967" i="1" s="1"/>
  <c r="K1936" i="7" s="1"/>
  <c r="AI967" i="1"/>
  <c r="CW967" i="1" s="1"/>
  <c r="V967" i="1" s="1"/>
  <c r="AJ967" i="1"/>
  <c r="CX967" i="1" s="1"/>
  <c r="W967" i="1" s="1"/>
  <c r="CR967" i="1"/>
  <c r="Q967" i="1" s="1"/>
  <c r="CS967" i="1"/>
  <c r="GL967" i="1"/>
  <c r="GN967" i="1"/>
  <c r="GO967" i="1"/>
  <c r="GV967" i="1"/>
  <c r="HC967" i="1" s="1"/>
  <c r="GX967" i="1" s="1"/>
  <c r="AC968" i="1"/>
  <c r="AE968" i="1"/>
  <c r="U1938" i="7" s="1"/>
  <c r="AF968" i="1"/>
  <c r="AG968" i="1"/>
  <c r="AH968" i="1"/>
  <c r="AI968" i="1"/>
  <c r="CW968" i="1" s="1"/>
  <c r="V968" i="1" s="1"/>
  <c r="AJ968" i="1"/>
  <c r="CX968" i="1" s="1"/>
  <c r="W968" i="1" s="1"/>
  <c r="CU968" i="1"/>
  <c r="T968" i="1" s="1"/>
  <c r="CV968" i="1"/>
  <c r="U968" i="1" s="1"/>
  <c r="GL968" i="1"/>
  <c r="GN968" i="1"/>
  <c r="GO968" i="1"/>
  <c r="GV968" i="1"/>
  <c r="HC968" i="1" s="1"/>
  <c r="GX968" i="1" s="1"/>
  <c r="C969" i="1"/>
  <c r="D969" i="1"/>
  <c r="W969" i="1"/>
  <c r="AC969" i="1"/>
  <c r="AE969" i="1"/>
  <c r="U1940" i="7" s="1"/>
  <c r="AF969" i="1"/>
  <c r="AG969" i="1"/>
  <c r="CU969" i="1" s="1"/>
  <c r="T969" i="1" s="1"/>
  <c r="AH969" i="1"/>
  <c r="CV969" i="1" s="1"/>
  <c r="U969" i="1" s="1"/>
  <c r="K1947" i="7" s="1"/>
  <c r="AI969" i="1"/>
  <c r="CW969" i="1" s="1"/>
  <c r="V969" i="1" s="1"/>
  <c r="AJ969" i="1"/>
  <c r="CX969" i="1" s="1"/>
  <c r="GL969" i="1"/>
  <c r="GN969" i="1"/>
  <c r="GO969" i="1"/>
  <c r="GV969" i="1"/>
  <c r="HC969" i="1"/>
  <c r="GX969" i="1" s="1"/>
  <c r="C970" i="1"/>
  <c r="D970" i="1"/>
  <c r="I970" i="1"/>
  <c r="K970" i="1"/>
  <c r="U970" i="1"/>
  <c r="K1958" i="7" s="1"/>
  <c r="V970" i="1"/>
  <c r="AC970" i="1"/>
  <c r="CQ970" i="1" s="1"/>
  <c r="P970" i="1" s="1"/>
  <c r="J1954" i="7" s="1"/>
  <c r="AE970" i="1"/>
  <c r="AF970" i="1"/>
  <c r="AG970" i="1"/>
  <c r="CU970" i="1" s="1"/>
  <c r="T970" i="1" s="1"/>
  <c r="AH970" i="1"/>
  <c r="CV970" i="1" s="1"/>
  <c r="AI970" i="1"/>
  <c r="CW970" i="1" s="1"/>
  <c r="AJ970" i="1"/>
  <c r="CX970" i="1" s="1"/>
  <c r="GL970" i="1"/>
  <c r="GN970" i="1"/>
  <c r="GO970" i="1"/>
  <c r="GV970" i="1"/>
  <c r="HC970" i="1" s="1"/>
  <c r="C971" i="1"/>
  <c r="D971" i="1"/>
  <c r="AC971" i="1"/>
  <c r="AE971" i="1"/>
  <c r="U1960" i="7" s="1"/>
  <c r="AF971" i="1"/>
  <c r="AG971" i="1"/>
  <c r="CU971" i="1" s="1"/>
  <c r="T971" i="1" s="1"/>
  <c r="AH971" i="1"/>
  <c r="CV971" i="1" s="1"/>
  <c r="U971" i="1" s="1"/>
  <c r="K1967" i="7" s="1"/>
  <c r="AI971" i="1"/>
  <c r="CW971" i="1" s="1"/>
  <c r="V971" i="1" s="1"/>
  <c r="AJ971" i="1"/>
  <c r="CX971" i="1" s="1"/>
  <c r="W971" i="1" s="1"/>
  <c r="CR971" i="1"/>
  <c r="Q971" i="1" s="1"/>
  <c r="J1962" i="7" s="1"/>
  <c r="CS971" i="1"/>
  <c r="CT971" i="1"/>
  <c r="S971" i="1" s="1"/>
  <c r="J1961" i="7" s="1"/>
  <c r="GL971" i="1"/>
  <c r="GN971" i="1"/>
  <c r="GO971" i="1"/>
  <c r="GV971" i="1"/>
  <c r="HC971" i="1" s="1"/>
  <c r="GX971" i="1" s="1"/>
  <c r="C972" i="1"/>
  <c r="D972" i="1"/>
  <c r="I972" i="1"/>
  <c r="K972" i="1"/>
  <c r="AC972" i="1"/>
  <c r="AE972" i="1"/>
  <c r="AF972" i="1"/>
  <c r="AG972" i="1"/>
  <c r="CU972" i="1" s="1"/>
  <c r="T972" i="1" s="1"/>
  <c r="AH972" i="1"/>
  <c r="AI972" i="1"/>
  <c r="AJ972" i="1"/>
  <c r="CQ972" i="1"/>
  <c r="CV972" i="1"/>
  <c r="U972" i="1" s="1"/>
  <c r="K1977" i="7" s="1"/>
  <c r="CW972" i="1"/>
  <c r="CX972" i="1"/>
  <c r="GL972" i="1"/>
  <c r="GN972" i="1"/>
  <c r="GO972" i="1"/>
  <c r="GV972" i="1"/>
  <c r="HC972" i="1" s="1"/>
  <c r="GX972" i="1" s="1"/>
  <c r="C973" i="1"/>
  <c r="D973" i="1"/>
  <c r="AC973" i="1"/>
  <c r="AE973" i="1"/>
  <c r="AF973" i="1"/>
  <c r="AG973" i="1"/>
  <c r="CU973" i="1" s="1"/>
  <c r="T973" i="1" s="1"/>
  <c r="AH973" i="1"/>
  <c r="CV973" i="1" s="1"/>
  <c r="U973" i="1" s="1"/>
  <c r="K1986" i="7" s="1"/>
  <c r="AI973" i="1"/>
  <c r="AJ973" i="1"/>
  <c r="CQ973" i="1"/>
  <c r="P973" i="1" s="1"/>
  <c r="CR973" i="1"/>
  <c r="Q973" i="1" s="1"/>
  <c r="CS973" i="1"/>
  <c r="CW973" i="1"/>
  <c r="V973" i="1" s="1"/>
  <c r="CX973" i="1"/>
  <c r="W973" i="1" s="1"/>
  <c r="GL973" i="1"/>
  <c r="GN973" i="1"/>
  <c r="GO973" i="1"/>
  <c r="GV973" i="1"/>
  <c r="HC973" i="1" s="1"/>
  <c r="GX973" i="1" s="1"/>
  <c r="C974" i="1"/>
  <c r="D974" i="1"/>
  <c r="AC974" i="1"/>
  <c r="AE974" i="1"/>
  <c r="AF974" i="1"/>
  <c r="AG974" i="1"/>
  <c r="CU974" i="1" s="1"/>
  <c r="T974" i="1" s="1"/>
  <c r="AH974" i="1"/>
  <c r="AI974" i="1"/>
  <c r="AJ974" i="1"/>
  <c r="CQ974" i="1"/>
  <c r="P974" i="1" s="1"/>
  <c r="CV974" i="1"/>
  <c r="U974" i="1" s="1"/>
  <c r="K1995" i="7" s="1"/>
  <c r="CW974" i="1"/>
  <c r="V974" i="1" s="1"/>
  <c r="CX974" i="1"/>
  <c r="W974" i="1" s="1"/>
  <c r="GL974" i="1"/>
  <c r="GN974" i="1"/>
  <c r="GO974" i="1"/>
  <c r="GV974" i="1"/>
  <c r="HC974" i="1"/>
  <c r="GX974" i="1" s="1"/>
  <c r="C975" i="1"/>
  <c r="D975" i="1"/>
  <c r="AC975" i="1"/>
  <c r="AE975" i="1"/>
  <c r="AF975" i="1"/>
  <c r="AG975" i="1"/>
  <c r="CU975" i="1" s="1"/>
  <c r="T975" i="1" s="1"/>
  <c r="AH975" i="1"/>
  <c r="CV975" i="1" s="1"/>
  <c r="U975" i="1" s="1"/>
  <c r="K2004" i="7" s="1"/>
  <c r="AI975" i="1"/>
  <c r="AJ975" i="1"/>
  <c r="CQ975" i="1"/>
  <c r="P975" i="1" s="1"/>
  <c r="CR975" i="1"/>
  <c r="Q975" i="1" s="1"/>
  <c r="CW975" i="1"/>
  <c r="V975" i="1" s="1"/>
  <c r="CX975" i="1"/>
  <c r="W975" i="1" s="1"/>
  <c r="GL975" i="1"/>
  <c r="GN975" i="1"/>
  <c r="GO975" i="1"/>
  <c r="GV975" i="1"/>
  <c r="HC975" i="1"/>
  <c r="GX975" i="1" s="1"/>
  <c r="C976" i="1"/>
  <c r="D976" i="1"/>
  <c r="AC976" i="1"/>
  <c r="AE976" i="1"/>
  <c r="AF976" i="1"/>
  <c r="AG976" i="1"/>
  <c r="CU976" i="1" s="1"/>
  <c r="T976" i="1" s="1"/>
  <c r="AH976" i="1"/>
  <c r="AI976" i="1"/>
  <c r="AJ976" i="1"/>
  <c r="CQ976" i="1"/>
  <c r="P976" i="1" s="1"/>
  <c r="CV976" i="1"/>
  <c r="U976" i="1" s="1"/>
  <c r="K2013" i="7" s="1"/>
  <c r="CW976" i="1"/>
  <c r="V976" i="1" s="1"/>
  <c r="CX976" i="1"/>
  <c r="W976" i="1" s="1"/>
  <c r="GL976" i="1"/>
  <c r="GN976" i="1"/>
  <c r="GO976" i="1"/>
  <c r="GV976" i="1"/>
  <c r="HC976" i="1" s="1"/>
  <c r="GX976" i="1" s="1"/>
  <c r="C977" i="1"/>
  <c r="D977" i="1"/>
  <c r="W977" i="1"/>
  <c r="AC977" i="1"/>
  <c r="AE977" i="1"/>
  <c r="AF977" i="1"/>
  <c r="AG977" i="1"/>
  <c r="CU977" i="1" s="1"/>
  <c r="T977" i="1" s="1"/>
  <c r="AH977" i="1"/>
  <c r="CV977" i="1" s="1"/>
  <c r="U977" i="1" s="1"/>
  <c r="K2022" i="7" s="1"/>
  <c r="AI977" i="1"/>
  <c r="CW977" i="1" s="1"/>
  <c r="V977" i="1" s="1"/>
  <c r="AJ977" i="1"/>
  <c r="CQ977" i="1"/>
  <c r="P977" i="1" s="1"/>
  <c r="CR977" i="1"/>
  <c r="Q977" i="1" s="1"/>
  <c r="CX977" i="1"/>
  <c r="GL977" i="1"/>
  <c r="GN977" i="1"/>
  <c r="GO977" i="1"/>
  <c r="GV977" i="1"/>
  <c r="HC977" i="1"/>
  <c r="GX977" i="1" s="1"/>
  <c r="B979" i="1"/>
  <c r="B947" i="1" s="1"/>
  <c r="C979" i="1"/>
  <c r="C947" i="1" s="1"/>
  <c r="D979" i="1"/>
  <c r="D947" i="1" s="1"/>
  <c r="F979" i="1"/>
  <c r="F947" i="1" s="1"/>
  <c r="G979" i="1"/>
  <c r="BX979" i="1"/>
  <c r="BY979" i="1"/>
  <c r="CK979" i="1"/>
  <c r="CL979" i="1"/>
  <c r="BC979" i="1" s="1"/>
  <c r="F995" i="1" s="1"/>
  <c r="CM979" i="1"/>
  <c r="CM947" i="1" s="1"/>
  <c r="D1009" i="1"/>
  <c r="D1011" i="1"/>
  <c r="E1011" i="1"/>
  <c r="O1011" i="1"/>
  <c r="P1011" i="1"/>
  <c r="Q1011" i="1"/>
  <c r="R1011" i="1"/>
  <c r="S1011" i="1"/>
  <c r="T1011" i="1"/>
  <c r="U1011" i="1"/>
  <c r="V1011" i="1"/>
  <c r="W1011" i="1"/>
  <c r="X1011" i="1"/>
  <c r="Y1011" i="1"/>
  <c r="Z1011" i="1"/>
  <c r="AA1011" i="1"/>
  <c r="AB1011" i="1"/>
  <c r="AC1011" i="1"/>
  <c r="AD1011" i="1"/>
  <c r="AE1011" i="1"/>
  <c r="AF1011" i="1"/>
  <c r="AG1011" i="1"/>
  <c r="AH1011" i="1"/>
  <c r="AI1011" i="1"/>
  <c r="AJ1011" i="1"/>
  <c r="AK1011" i="1"/>
  <c r="AL1011" i="1"/>
  <c r="AM1011" i="1"/>
  <c r="AN1011" i="1"/>
  <c r="AQ1011" i="1"/>
  <c r="AR1011" i="1"/>
  <c r="AW1011" i="1"/>
  <c r="BC1011" i="1"/>
  <c r="BE1011" i="1"/>
  <c r="BF1011" i="1"/>
  <c r="BG1011" i="1"/>
  <c r="BH1011" i="1"/>
  <c r="BI1011" i="1"/>
  <c r="BJ1011" i="1"/>
  <c r="BK1011" i="1"/>
  <c r="BL1011" i="1"/>
  <c r="BM1011" i="1"/>
  <c r="BN1011" i="1"/>
  <c r="BO1011" i="1"/>
  <c r="BP1011" i="1"/>
  <c r="BQ1011" i="1"/>
  <c r="BR1011" i="1"/>
  <c r="BS1011" i="1"/>
  <c r="BT1011" i="1"/>
  <c r="BU1011" i="1"/>
  <c r="BV1011" i="1"/>
  <c r="BW1011" i="1"/>
  <c r="BX1011" i="1"/>
  <c r="BY1011" i="1"/>
  <c r="BZ1011" i="1"/>
  <c r="CA1011" i="1"/>
  <c r="CB1011" i="1"/>
  <c r="CC1011" i="1"/>
  <c r="CD1011" i="1"/>
  <c r="CE1011" i="1"/>
  <c r="CF1011" i="1"/>
  <c r="CG1011" i="1"/>
  <c r="CH1011" i="1"/>
  <c r="CI1011" i="1"/>
  <c r="CJ1011" i="1"/>
  <c r="CK1011" i="1"/>
  <c r="CL1011" i="1"/>
  <c r="CM1011" i="1"/>
  <c r="CN1011" i="1"/>
  <c r="CO1011" i="1"/>
  <c r="CP1011" i="1"/>
  <c r="CQ1011" i="1"/>
  <c r="CR1011" i="1"/>
  <c r="CS1011" i="1"/>
  <c r="CT1011" i="1"/>
  <c r="CU1011" i="1"/>
  <c r="CV1011" i="1"/>
  <c r="CW1011" i="1"/>
  <c r="CX1011" i="1"/>
  <c r="CY1011" i="1"/>
  <c r="CZ1011" i="1"/>
  <c r="DA1011" i="1"/>
  <c r="DB1011" i="1"/>
  <c r="DC1011" i="1"/>
  <c r="DD1011" i="1"/>
  <c r="DE1011" i="1"/>
  <c r="DF1011" i="1"/>
  <c r="DG1011" i="1"/>
  <c r="DH1011" i="1"/>
  <c r="DI1011" i="1"/>
  <c r="DJ1011" i="1"/>
  <c r="DK1011" i="1"/>
  <c r="DL1011" i="1"/>
  <c r="DM1011" i="1"/>
  <c r="DN1011" i="1"/>
  <c r="DO1011" i="1"/>
  <c r="DP1011" i="1"/>
  <c r="DQ1011" i="1"/>
  <c r="DR1011" i="1"/>
  <c r="DS1011" i="1"/>
  <c r="DT1011" i="1"/>
  <c r="DU1011" i="1"/>
  <c r="DV1011" i="1"/>
  <c r="DW1011" i="1"/>
  <c r="DX1011" i="1"/>
  <c r="DY1011" i="1"/>
  <c r="DZ1011" i="1"/>
  <c r="EA1011" i="1"/>
  <c r="EB1011" i="1"/>
  <c r="EC1011" i="1"/>
  <c r="ED1011" i="1"/>
  <c r="EE1011" i="1"/>
  <c r="EF1011" i="1"/>
  <c r="EG1011" i="1"/>
  <c r="EH1011" i="1"/>
  <c r="EI1011" i="1"/>
  <c r="EJ1011" i="1"/>
  <c r="EK1011" i="1"/>
  <c r="EL1011" i="1"/>
  <c r="EM1011" i="1"/>
  <c r="EN1011" i="1"/>
  <c r="EO1011" i="1"/>
  <c r="EP1011" i="1"/>
  <c r="EQ1011" i="1"/>
  <c r="ER1011" i="1"/>
  <c r="ES1011" i="1"/>
  <c r="ET1011" i="1"/>
  <c r="EU1011" i="1"/>
  <c r="EV1011" i="1"/>
  <c r="EW1011" i="1"/>
  <c r="EX1011" i="1"/>
  <c r="EY1011" i="1"/>
  <c r="EZ1011" i="1"/>
  <c r="FA1011" i="1"/>
  <c r="FB1011" i="1"/>
  <c r="FC1011" i="1"/>
  <c r="FD1011" i="1"/>
  <c r="FE1011" i="1"/>
  <c r="FF1011" i="1"/>
  <c r="FG1011" i="1"/>
  <c r="FH1011" i="1"/>
  <c r="FI1011" i="1"/>
  <c r="FJ1011" i="1"/>
  <c r="FK1011" i="1"/>
  <c r="FL1011" i="1"/>
  <c r="FM1011" i="1"/>
  <c r="FN1011" i="1"/>
  <c r="FO1011" i="1"/>
  <c r="FP1011" i="1"/>
  <c r="FQ1011" i="1"/>
  <c r="FR1011" i="1"/>
  <c r="FS1011" i="1"/>
  <c r="FT1011" i="1"/>
  <c r="FU1011" i="1"/>
  <c r="FV1011" i="1"/>
  <c r="FW1011" i="1"/>
  <c r="FX1011" i="1"/>
  <c r="FY1011" i="1"/>
  <c r="FZ1011" i="1"/>
  <c r="GA1011" i="1"/>
  <c r="GB1011" i="1"/>
  <c r="GC1011" i="1"/>
  <c r="GD1011" i="1"/>
  <c r="GE1011" i="1"/>
  <c r="GF1011" i="1"/>
  <c r="GG1011" i="1"/>
  <c r="GH1011" i="1"/>
  <c r="GI1011" i="1"/>
  <c r="GJ1011" i="1"/>
  <c r="GK1011" i="1"/>
  <c r="GL1011" i="1"/>
  <c r="GM1011" i="1"/>
  <c r="GN1011" i="1"/>
  <c r="GO1011" i="1"/>
  <c r="GP1011" i="1"/>
  <c r="GQ1011" i="1"/>
  <c r="GR1011" i="1"/>
  <c r="GS1011" i="1"/>
  <c r="GT1011" i="1"/>
  <c r="GU1011" i="1"/>
  <c r="GV1011" i="1"/>
  <c r="GW1011" i="1"/>
  <c r="GX1011" i="1"/>
  <c r="AC1013" i="1"/>
  <c r="AE1013" i="1"/>
  <c r="CS1013" i="1" s="1"/>
  <c r="R1013" i="1" s="1"/>
  <c r="GK1013" i="1" s="1"/>
  <c r="AF1013" i="1"/>
  <c r="CT1013" i="1" s="1"/>
  <c r="S1013" i="1" s="1"/>
  <c r="AG1013" i="1"/>
  <c r="CU1013" i="1" s="1"/>
  <c r="T1013" i="1" s="1"/>
  <c r="AH1013" i="1"/>
  <c r="AI1013" i="1"/>
  <c r="AJ1013" i="1"/>
  <c r="CX1013" i="1" s="1"/>
  <c r="W1013" i="1" s="1"/>
  <c r="CQ1013" i="1"/>
  <c r="P1013" i="1" s="1"/>
  <c r="CV1013" i="1"/>
  <c r="U1013" i="1" s="1"/>
  <c r="CW1013" i="1"/>
  <c r="V1013" i="1" s="1"/>
  <c r="GL1013" i="1"/>
  <c r="GN1013" i="1"/>
  <c r="GO1013" i="1"/>
  <c r="GV1013" i="1"/>
  <c r="HC1013" i="1" s="1"/>
  <c r="GX1013" i="1" s="1"/>
  <c r="T1014" i="1"/>
  <c r="U1014" i="1"/>
  <c r="AC1014" i="1"/>
  <c r="AE1014" i="1"/>
  <c r="CS1014" i="1" s="1"/>
  <c r="R1014" i="1" s="1"/>
  <c r="GK1014" i="1" s="1"/>
  <c r="AF1014" i="1"/>
  <c r="CT1014" i="1" s="1"/>
  <c r="S1014" i="1" s="1"/>
  <c r="CY1014" i="1" s="1"/>
  <c r="X1014" i="1" s="1"/>
  <c r="AG1014" i="1"/>
  <c r="CU1014" i="1" s="1"/>
  <c r="AH1014" i="1"/>
  <c r="CV1014" i="1" s="1"/>
  <c r="AI1014" i="1"/>
  <c r="CW1014" i="1" s="1"/>
  <c r="V1014" i="1" s="1"/>
  <c r="AJ1014" i="1"/>
  <c r="CQ1014" i="1"/>
  <c r="P1014" i="1" s="1"/>
  <c r="CR1014" i="1"/>
  <c r="Q1014" i="1" s="1"/>
  <c r="CX1014" i="1"/>
  <c r="W1014" i="1" s="1"/>
  <c r="GL1014" i="1"/>
  <c r="GN1014" i="1"/>
  <c r="GO1014" i="1"/>
  <c r="GV1014" i="1"/>
  <c r="HC1014" i="1" s="1"/>
  <c r="GX1014" i="1" s="1"/>
  <c r="AC1015" i="1"/>
  <c r="CQ1015" i="1" s="1"/>
  <c r="P1015" i="1" s="1"/>
  <c r="AE1015" i="1"/>
  <c r="CR1015" i="1" s="1"/>
  <c r="Q1015" i="1" s="1"/>
  <c r="AF1015" i="1"/>
  <c r="CT1015" i="1" s="1"/>
  <c r="S1015" i="1" s="1"/>
  <c r="CY1015" i="1" s="1"/>
  <c r="X1015" i="1" s="1"/>
  <c r="AG1015" i="1"/>
  <c r="CU1015" i="1" s="1"/>
  <c r="T1015" i="1" s="1"/>
  <c r="AH1015" i="1"/>
  <c r="CV1015" i="1" s="1"/>
  <c r="U1015" i="1" s="1"/>
  <c r="AI1015" i="1"/>
  <c r="CW1015" i="1" s="1"/>
  <c r="V1015" i="1" s="1"/>
  <c r="AJ1015" i="1"/>
  <c r="CX1015" i="1" s="1"/>
  <c r="W1015" i="1" s="1"/>
  <c r="GL1015" i="1"/>
  <c r="GN1015" i="1"/>
  <c r="GO1015" i="1"/>
  <c r="GV1015" i="1"/>
  <c r="HC1015" i="1" s="1"/>
  <c r="GX1015" i="1"/>
  <c r="P1016" i="1"/>
  <c r="AC1016" i="1"/>
  <c r="CQ1016" i="1" s="1"/>
  <c r="AD1016" i="1"/>
  <c r="AE1016" i="1"/>
  <c r="AF1016" i="1"/>
  <c r="CT1016" i="1" s="1"/>
  <c r="S1016" i="1" s="1"/>
  <c r="AG1016" i="1"/>
  <c r="CU1016" i="1" s="1"/>
  <c r="T1016" i="1" s="1"/>
  <c r="AH1016" i="1"/>
  <c r="CV1016" i="1" s="1"/>
  <c r="U1016" i="1" s="1"/>
  <c r="AI1016" i="1"/>
  <c r="CW1016" i="1" s="1"/>
  <c r="V1016" i="1" s="1"/>
  <c r="AJ1016" i="1"/>
  <c r="CX1016" i="1" s="1"/>
  <c r="W1016" i="1" s="1"/>
  <c r="GL1016" i="1"/>
  <c r="GN1016" i="1"/>
  <c r="GO1016" i="1"/>
  <c r="GV1016" i="1"/>
  <c r="HC1016" i="1" s="1"/>
  <c r="GX1016" i="1" s="1"/>
  <c r="T1017" i="1"/>
  <c r="AC1017" i="1"/>
  <c r="AE1017" i="1"/>
  <c r="AD1017" i="1" s="1"/>
  <c r="AF1017" i="1"/>
  <c r="CT1017" i="1" s="1"/>
  <c r="S1017" i="1" s="1"/>
  <c r="AG1017" i="1"/>
  <c r="CU1017" i="1" s="1"/>
  <c r="AH1017" i="1"/>
  <c r="CV1017" i="1" s="1"/>
  <c r="U1017" i="1" s="1"/>
  <c r="AI1017" i="1"/>
  <c r="CW1017" i="1" s="1"/>
  <c r="V1017" i="1" s="1"/>
  <c r="AJ1017" i="1"/>
  <c r="CX1017" i="1" s="1"/>
  <c r="W1017" i="1" s="1"/>
  <c r="GL1017" i="1"/>
  <c r="GN1017" i="1"/>
  <c r="GO1017" i="1"/>
  <c r="GV1017" i="1"/>
  <c r="HC1017" i="1" s="1"/>
  <c r="GX1017" i="1" s="1"/>
  <c r="AC1018" i="1"/>
  <c r="CQ1018" i="1" s="1"/>
  <c r="P1018" i="1" s="1"/>
  <c r="AD1018" i="1"/>
  <c r="AB1018" i="1" s="1"/>
  <c r="AE1018" i="1"/>
  <c r="CR1018" i="1" s="1"/>
  <c r="Q1018" i="1" s="1"/>
  <c r="AF1018" i="1"/>
  <c r="AG1018" i="1"/>
  <c r="AH1018" i="1"/>
  <c r="CV1018" i="1" s="1"/>
  <c r="U1018" i="1" s="1"/>
  <c r="AI1018" i="1"/>
  <c r="CW1018" i="1" s="1"/>
  <c r="V1018" i="1" s="1"/>
  <c r="AJ1018" i="1"/>
  <c r="CX1018" i="1" s="1"/>
  <c r="W1018" i="1" s="1"/>
  <c r="CT1018" i="1"/>
  <c r="S1018" i="1" s="1"/>
  <c r="CY1018" i="1" s="1"/>
  <c r="X1018" i="1" s="1"/>
  <c r="CU1018" i="1"/>
  <c r="T1018" i="1" s="1"/>
  <c r="GL1018" i="1"/>
  <c r="GN1018" i="1"/>
  <c r="GO1018" i="1"/>
  <c r="GV1018" i="1"/>
  <c r="HC1018" i="1" s="1"/>
  <c r="GX1018" i="1" s="1"/>
  <c r="AC1019" i="1"/>
  <c r="AE1019" i="1"/>
  <c r="CS1019" i="1" s="1"/>
  <c r="R1019" i="1" s="1"/>
  <c r="GK1019" i="1" s="1"/>
  <c r="AF1019" i="1"/>
  <c r="CT1019" i="1" s="1"/>
  <c r="S1019" i="1" s="1"/>
  <c r="AG1019" i="1"/>
  <c r="CU1019" i="1" s="1"/>
  <c r="T1019" i="1" s="1"/>
  <c r="AH1019" i="1"/>
  <c r="AI1019" i="1"/>
  <c r="AJ1019" i="1"/>
  <c r="CQ1019" i="1"/>
  <c r="P1019" i="1" s="1"/>
  <c r="CP1019" i="1" s="1"/>
  <c r="O1019" i="1" s="1"/>
  <c r="CR1019" i="1"/>
  <c r="Q1019" i="1" s="1"/>
  <c r="CV1019" i="1"/>
  <c r="U1019" i="1" s="1"/>
  <c r="CW1019" i="1"/>
  <c r="V1019" i="1" s="1"/>
  <c r="CX1019" i="1"/>
  <c r="W1019" i="1" s="1"/>
  <c r="GL1019" i="1"/>
  <c r="GN1019" i="1"/>
  <c r="GO1019" i="1"/>
  <c r="GV1019" i="1"/>
  <c r="HC1019" i="1" s="1"/>
  <c r="GX1019" i="1" s="1"/>
  <c r="AC1020" i="1"/>
  <c r="AE1020" i="1"/>
  <c r="AD1020" i="1" s="1"/>
  <c r="AF1020" i="1"/>
  <c r="AB1020" i="1" s="1"/>
  <c r="AG1020" i="1"/>
  <c r="CU1020" i="1" s="1"/>
  <c r="T1020" i="1" s="1"/>
  <c r="AH1020" i="1"/>
  <c r="CV1020" i="1" s="1"/>
  <c r="U1020" i="1" s="1"/>
  <c r="AI1020" i="1"/>
  <c r="AJ1020" i="1"/>
  <c r="CQ1020" i="1"/>
  <c r="P1020" i="1" s="1"/>
  <c r="CR1020" i="1"/>
  <c r="Q1020" i="1" s="1"/>
  <c r="CS1020" i="1"/>
  <c r="R1020" i="1" s="1"/>
  <c r="GK1020" i="1" s="1"/>
  <c r="CW1020" i="1"/>
  <c r="V1020" i="1" s="1"/>
  <c r="CX1020" i="1"/>
  <c r="W1020" i="1" s="1"/>
  <c r="GL1020" i="1"/>
  <c r="GN1020" i="1"/>
  <c r="GO1020" i="1"/>
  <c r="GV1020" i="1"/>
  <c r="HC1020" i="1"/>
  <c r="GX1020" i="1" s="1"/>
  <c r="U1021" i="1"/>
  <c r="AC1021" i="1"/>
  <c r="CQ1021" i="1" s="1"/>
  <c r="P1021" i="1" s="1"/>
  <c r="AE1021" i="1"/>
  <c r="CR1021" i="1" s="1"/>
  <c r="Q1021" i="1" s="1"/>
  <c r="AF1021" i="1"/>
  <c r="AG1021" i="1"/>
  <c r="CU1021" i="1" s="1"/>
  <c r="T1021" i="1" s="1"/>
  <c r="AH1021" i="1"/>
  <c r="AI1021" i="1"/>
  <c r="CW1021" i="1" s="1"/>
  <c r="V1021" i="1" s="1"/>
  <c r="AJ1021" i="1"/>
  <c r="CX1021" i="1" s="1"/>
  <c r="W1021" i="1" s="1"/>
  <c r="CS1021" i="1"/>
  <c r="R1021" i="1" s="1"/>
  <c r="GK1021" i="1" s="1"/>
  <c r="CT1021" i="1"/>
  <c r="S1021" i="1" s="1"/>
  <c r="CV1021" i="1"/>
  <c r="CY1021" i="1"/>
  <c r="X1021" i="1" s="1"/>
  <c r="CZ1021" i="1"/>
  <c r="Y1021" i="1" s="1"/>
  <c r="GL1021" i="1"/>
  <c r="GN1021" i="1"/>
  <c r="GO1021" i="1"/>
  <c r="GV1021" i="1"/>
  <c r="HC1021" i="1" s="1"/>
  <c r="GX1021" i="1"/>
  <c r="V1022" i="1"/>
  <c r="AC1022" i="1"/>
  <c r="CQ1022" i="1" s="1"/>
  <c r="P1022" i="1" s="1"/>
  <c r="AE1022" i="1"/>
  <c r="CS1022" i="1" s="1"/>
  <c r="R1022" i="1" s="1"/>
  <c r="GK1022" i="1" s="1"/>
  <c r="AF1022" i="1"/>
  <c r="CT1022" i="1" s="1"/>
  <c r="S1022" i="1" s="1"/>
  <c r="AG1022" i="1"/>
  <c r="CU1022" i="1" s="1"/>
  <c r="T1022" i="1" s="1"/>
  <c r="AH1022" i="1"/>
  <c r="AI1022" i="1"/>
  <c r="AJ1022" i="1"/>
  <c r="CX1022" i="1" s="1"/>
  <c r="W1022" i="1" s="1"/>
  <c r="CV1022" i="1"/>
  <c r="U1022" i="1" s="1"/>
  <c r="CW1022" i="1"/>
  <c r="GL1022" i="1"/>
  <c r="GN1022" i="1"/>
  <c r="GO1022" i="1"/>
  <c r="GV1022" i="1"/>
  <c r="HC1022" i="1" s="1"/>
  <c r="GX1022" i="1" s="1"/>
  <c r="S1023" i="1"/>
  <c r="CY1023" i="1" s="1"/>
  <c r="X1023" i="1" s="1"/>
  <c r="AC1023" i="1"/>
  <c r="CQ1023" i="1" s="1"/>
  <c r="P1023" i="1" s="1"/>
  <c r="AE1023" i="1"/>
  <c r="CR1023" i="1" s="1"/>
  <c r="Q1023" i="1" s="1"/>
  <c r="AF1023" i="1"/>
  <c r="CT1023" i="1" s="1"/>
  <c r="AG1023" i="1"/>
  <c r="CU1023" i="1" s="1"/>
  <c r="T1023" i="1" s="1"/>
  <c r="AH1023" i="1"/>
  <c r="CV1023" i="1" s="1"/>
  <c r="U1023" i="1" s="1"/>
  <c r="AI1023" i="1"/>
  <c r="CW1023" i="1" s="1"/>
  <c r="V1023" i="1" s="1"/>
  <c r="AJ1023" i="1"/>
  <c r="CX1023" i="1" s="1"/>
  <c r="W1023" i="1" s="1"/>
  <c r="CS1023" i="1"/>
  <c r="R1023" i="1" s="1"/>
  <c r="GK1023" i="1" s="1"/>
  <c r="GL1023" i="1"/>
  <c r="GN1023" i="1"/>
  <c r="GO1023" i="1"/>
  <c r="GV1023" i="1"/>
  <c r="HC1023" i="1" s="1"/>
  <c r="GX1023" i="1" s="1"/>
  <c r="AC1024" i="1"/>
  <c r="AE1024" i="1"/>
  <c r="CR1024" i="1" s="1"/>
  <c r="Q1024" i="1" s="1"/>
  <c r="AF1024" i="1"/>
  <c r="CT1024" i="1" s="1"/>
  <c r="S1024" i="1" s="1"/>
  <c r="CY1024" i="1" s="1"/>
  <c r="X1024" i="1" s="1"/>
  <c r="AG1024" i="1"/>
  <c r="CU1024" i="1" s="1"/>
  <c r="T1024" i="1" s="1"/>
  <c r="AH1024" i="1"/>
  <c r="CV1024" i="1" s="1"/>
  <c r="U1024" i="1" s="1"/>
  <c r="AI1024" i="1"/>
  <c r="CW1024" i="1" s="1"/>
  <c r="V1024" i="1" s="1"/>
  <c r="AJ1024" i="1"/>
  <c r="CX1024" i="1" s="1"/>
  <c r="W1024" i="1" s="1"/>
  <c r="CQ1024" i="1"/>
  <c r="P1024" i="1" s="1"/>
  <c r="CZ1024" i="1"/>
  <c r="Y1024" i="1" s="1"/>
  <c r="GL1024" i="1"/>
  <c r="GN1024" i="1"/>
  <c r="GO1024" i="1"/>
  <c r="GV1024" i="1"/>
  <c r="HC1024" i="1" s="1"/>
  <c r="GX1024" i="1" s="1"/>
  <c r="R1025" i="1"/>
  <c r="GK1025" i="1" s="1"/>
  <c r="AC1025" i="1"/>
  <c r="AE1025" i="1"/>
  <c r="CS1025" i="1" s="1"/>
  <c r="AF1025" i="1"/>
  <c r="CT1025" i="1" s="1"/>
  <c r="S1025" i="1" s="1"/>
  <c r="AG1025" i="1"/>
  <c r="CU1025" i="1" s="1"/>
  <c r="T1025" i="1" s="1"/>
  <c r="AH1025" i="1"/>
  <c r="CV1025" i="1" s="1"/>
  <c r="U1025" i="1" s="1"/>
  <c r="AI1025" i="1"/>
  <c r="CW1025" i="1" s="1"/>
  <c r="V1025" i="1" s="1"/>
  <c r="AJ1025" i="1"/>
  <c r="CX1025" i="1" s="1"/>
  <c r="W1025" i="1" s="1"/>
  <c r="CQ1025" i="1"/>
  <c r="P1025" i="1" s="1"/>
  <c r="CR1025" i="1"/>
  <c r="Q1025" i="1" s="1"/>
  <c r="GL1025" i="1"/>
  <c r="GN1025" i="1"/>
  <c r="GO1025" i="1"/>
  <c r="GV1025" i="1"/>
  <c r="HC1025" i="1"/>
  <c r="GX1025" i="1" s="1"/>
  <c r="T1026" i="1"/>
  <c r="U1026" i="1"/>
  <c r="AC1026" i="1"/>
  <c r="AD1026" i="1"/>
  <c r="AE1026" i="1"/>
  <c r="AF1026" i="1"/>
  <c r="CT1026" i="1" s="1"/>
  <c r="S1026" i="1" s="1"/>
  <c r="AG1026" i="1"/>
  <c r="CU1026" i="1" s="1"/>
  <c r="AH1026" i="1"/>
  <c r="CV1026" i="1" s="1"/>
  <c r="AI1026" i="1"/>
  <c r="CW1026" i="1" s="1"/>
  <c r="V1026" i="1" s="1"/>
  <c r="AJ1026" i="1"/>
  <c r="CX1026" i="1" s="1"/>
  <c r="W1026" i="1" s="1"/>
  <c r="GL1026" i="1"/>
  <c r="GN1026" i="1"/>
  <c r="GO1026" i="1"/>
  <c r="GV1026" i="1"/>
  <c r="HC1026" i="1" s="1"/>
  <c r="GX1026" i="1" s="1"/>
  <c r="W1027" i="1"/>
  <c r="AC1027" i="1"/>
  <c r="CQ1027" i="1" s="1"/>
  <c r="P1027" i="1" s="1"/>
  <c r="AE1027" i="1"/>
  <c r="AF1027" i="1"/>
  <c r="CT1027" i="1" s="1"/>
  <c r="S1027" i="1" s="1"/>
  <c r="CY1027" i="1" s="1"/>
  <c r="X1027" i="1" s="1"/>
  <c r="AG1027" i="1"/>
  <c r="CU1027" i="1" s="1"/>
  <c r="T1027" i="1" s="1"/>
  <c r="AH1027" i="1"/>
  <c r="CV1027" i="1" s="1"/>
  <c r="U1027" i="1" s="1"/>
  <c r="AI1027" i="1"/>
  <c r="CW1027" i="1" s="1"/>
  <c r="V1027" i="1" s="1"/>
  <c r="AJ1027" i="1"/>
  <c r="CX1027" i="1" s="1"/>
  <c r="GL1027" i="1"/>
  <c r="GN1027" i="1"/>
  <c r="GO1027" i="1"/>
  <c r="GV1027" i="1"/>
  <c r="HC1027" i="1" s="1"/>
  <c r="GX1027" i="1"/>
  <c r="AC1028" i="1"/>
  <c r="AE1028" i="1"/>
  <c r="CS1028" i="1" s="1"/>
  <c r="R1028" i="1" s="1"/>
  <c r="GK1028" i="1" s="1"/>
  <c r="AF1028" i="1"/>
  <c r="CT1028" i="1" s="1"/>
  <c r="S1028" i="1" s="1"/>
  <c r="CZ1028" i="1" s="1"/>
  <c r="Y1028" i="1" s="1"/>
  <c r="AG1028" i="1"/>
  <c r="CU1028" i="1" s="1"/>
  <c r="T1028" i="1" s="1"/>
  <c r="AH1028" i="1"/>
  <c r="AI1028" i="1"/>
  <c r="CW1028" i="1" s="1"/>
  <c r="V1028" i="1" s="1"/>
  <c r="AJ1028" i="1"/>
  <c r="CX1028" i="1" s="1"/>
  <c r="W1028" i="1" s="1"/>
  <c r="CQ1028" i="1"/>
  <c r="P1028" i="1" s="1"/>
  <c r="CV1028" i="1"/>
  <c r="U1028" i="1" s="1"/>
  <c r="GL1028" i="1"/>
  <c r="GN1028" i="1"/>
  <c r="GO1028" i="1"/>
  <c r="GV1028" i="1"/>
  <c r="HC1028" i="1" s="1"/>
  <c r="GX1028" i="1" s="1"/>
  <c r="AC1029" i="1"/>
  <c r="CQ1029" i="1" s="1"/>
  <c r="P1029" i="1" s="1"/>
  <c r="AD1029" i="1"/>
  <c r="AE1029" i="1"/>
  <c r="AF1029" i="1"/>
  <c r="AG1029" i="1"/>
  <c r="AH1029" i="1"/>
  <c r="CV1029" i="1" s="1"/>
  <c r="U1029" i="1" s="1"/>
  <c r="AI1029" i="1"/>
  <c r="CW1029" i="1" s="1"/>
  <c r="V1029" i="1" s="1"/>
  <c r="AJ1029" i="1"/>
  <c r="CR1029" i="1"/>
  <c r="Q1029" i="1" s="1"/>
  <c r="CS1029" i="1"/>
  <c r="R1029" i="1" s="1"/>
  <c r="GK1029" i="1" s="1"/>
  <c r="CT1029" i="1"/>
  <c r="S1029" i="1" s="1"/>
  <c r="CU1029" i="1"/>
  <c r="T1029" i="1" s="1"/>
  <c r="CX1029" i="1"/>
  <c r="W1029" i="1" s="1"/>
  <c r="GL1029" i="1"/>
  <c r="GN1029" i="1"/>
  <c r="GO1029" i="1"/>
  <c r="GV1029" i="1"/>
  <c r="HC1029" i="1"/>
  <c r="GX1029" i="1" s="1"/>
  <c r="AC1030" i="1"/>
  <c r="CQ1030" i="1" s="1"/>
  <c r="P1030" i="1" s="1"/>
  <c r="AE1030" i="1"/>
  <c r="CR1030" i="1" s="1"/>
  <c r="Q1030" i="1" s="1"/>
  <c r="AF1030" i="1"/>
  <c r="AG1030" i="1"/>
  <c r="AH1030" i="1"/>
  <c r="AI1030" i="1"/>
  <c r="CW1030" i="1" s="1"/>
  <c r="V1030" i="1" s="1"/>
  <c r="AJ1030" i="1"/>
  <c r="CX1030" i="1" s="1"/>
  <c r="W1030" i="1" s="1"/>
  <c r="CT1030" i="1"/>
  <c r="S1030" i="1" s="1"/>
  <c r="CZ1030" i="1" s="1"/>
  <c r="Y1030" i="1" s="1"/>
  <c r="CU1030" i="1"/>
  <c r="T1030" i="1" s="1"/>
  <c r="CV1030" i="1"/>
  <c r="U1030" i="1" s="1"/>
  <c r="CY1030" i="1"/>
  <c r="X1030" i="1" s="1"/>
  <c r="GL1030" i="1"/>
  <c r="GN1030" i="1"/>
  <c r="GO1030" i="1"/>
  <c r="GV1030" i="1"/>
  <c r="HC1030" i="1" s="1"/>
  <c r="GX1030" i="1" s="1"/>
  <c r="S1031" i="1"/>
  <c r="CZ1031" i="1" s="1"/>
  <c r="Y1031" i="1" s="1"/>
  <c r="W1031" i="1"/>
  <c r="AC1031" i="1"/>
  <c r="CQ1031" i="1" s="1"/>
  <c r="P1031" i="1" s="1"/>
  <c r="AD1031" i="1"/>
  <c r="AE1031" i="1"/>
  <c r="AF1031" i="1"/>
  <c r="CT1031" i="1" s="1"/>
  <c r="AG1031" i="1"/>
  <c r="AH1031" i="1"/>
  <c r="CV1031" i="1" s="1"/>
  <c r="U1031" i="1" s="1"/>
  <c r="AI1031" i="1"/>
  <c r="AJ1031" i="1"/>
  <c r="CU1031" i="1"/>
  <c r="T1031" i="1" s="1"/>
  <c r="CW1031" i="1"/>
  <c r="V1031" i="1" s="1"/>
  <c r="CX1031" i="1"/>
  <c r="GL1031" i="1"/>
  <c r="GN1031" i="1"/>
  <c r="GO1031" i="1"/>
  <c r="GV1031" i="1"/>
  <c r="HC1031" i="1"/>
  <c r="GX1031" i="1" s="1"/>
  <c r="R1032" i="1"/>
  <c r="GK1032" i="1" s="1"/>
  <c r="T1032" i="1"/>
  <c r="U1032" i="1"/>
  <c r="AC1032" i="1"/>
  <c r="AD1032" i="1"/>
  <c r="AE1032" i="1"/>
  <c r="CS1032" i="1" s="1"/>
  <c r="AF1032" i="1"/>
  <c r="CT1032" i="1" s="1"/>
  <c r="S1032" i="1" s="1"/>
  <c r="AG1032" i="1"/>
  <c r="AH1032" i="1"/>
  <c r="CV1032" i="1" s="1"/>
  <c r="AI1032" i="1"/>
  <c r="AJ1032" i="1"/>
  <c r="CR1032" i="1"/>
  <c r="Q1032" i="1" s="1"/>
  <c r="CU1032" i="1"/>
  <c r="CW1032" i="1"/>
  <c r="V1032" i="1" s="1"/>
  <c r="CX1032" i="1"/>
  <c r="W1032" i="1" s="1"/>
  <c r="GL1032" i="1"/>
  <c r="GN1032" i="1"/>
  <c r="GO1032" i="1"/>
  <c r="GV1032" i="1"/>
  <c r="HC1032" i="1"/>
  <c r="GX1032" i="1" s="1"/>
  <c r="W1033" i="1"/>
  <c r="AC1033" i="1"/>
  <c r="CQ1033" i="1" s="1"/>
  <c r="P1033" i="1" s="1"/>
  <c r="AE1033" i="1"/>
  <c r="AF1033" i="1"/>
  <c r="CT1033" i="1" s="1"/>
  <c r="S1033" i="1" s="1"/>
  <c r="CY1033" i="1" s="1"/>
  <c r="X1033" i="1" s="1"/>
  <c r="AG1033" i="1"/>
  <c r="CU1033" i="1" s="1"/>
  <c r="T1033" i="1" s="1"/>
  <c r="AH1033" i="1"/>
  <c r="CV1033" i="1" s="1"/>
  <c r="U1033" i="1" s="1"/>
  <c r="AI1033" i="1"/>
  <c r="CW1033" i="1" s="1"/>
  <c r="V1033" i="1" s="1"/>
  <c r="AJ1033" i="1"/>
  <c r="CX1033" i="1" s="1"/>
  <c r="GL1033" i="1"/>
  <c r="GN1033" i="1"/>
  <c r="GO1033" i="1"/>
  <c r="GV1033" i="1"/>
  <c r="HC1033" i="1" s="1"/>
  <c r="GX1033" i="1" s="1"/>
  <c r="V1034" i="1"/>
  <c r="AC1034" i="1"/>
  <c r="CQ1034" i="1" s="1"/>
  <c r="P1034" i="1" s="1"/>
  <c r="AE1034" i="1"/>
  <c r="CS1034" i="1" s="1"/>
  <c r="R1034" i="1" s="1"/>
  <c r="GK1034" i="1" s="1"/>
  <c r="AF1034" i="1"/>
  <c r="CT1034" i="1" s="1"/>
  <c r="S1034" i="1" s="1"/>
  <c r="AG1034" i="1"/>
  <c r="AH1034" i="1"/>
  <c r="CV1034" i="1" s="1"/>
  <c r="U1034" i="1" s="1"/>
  <c r="AI1034" i="1"/>
  <c r="CW1034" i="1" s="1"/>
  <c r="AJ1034" i="1"/>
  <c r="CX1034" i="1" s="1"/>
  <c r="W1034" i="1" s="1"/>
  <c r="CU1034" i="1"/>
  <c r="T1034" i="1" s="1"/>
  <c r="GL1034" i="1"/>
  <c r="GN1034" i="1"/>
  <c r="GO1034" i="1"/>
  <c r="GV1034" i="1"/>
  <c r="HC1034" i="1" s="1"/>
  <c r="GX1034" i="1" s="1"/>
  <c r="AC1035" i="1"/>
  <c r="CQ1035" i="1" s="1"/>
  <c r="P1035" i="1" s="1"/>
  <c r="AD1035" i="1"/>
  <c r="AE1035" i="1"/>
  <c r="AF1035" i="1"/>
  <c r="AG1035" i="1"/>
  <c r="CU1035" i="1" s="1"/>
  <c r="T1035" i="1" s="1"/>
  <c r="AH1035" i="1"/>
  <c r="CV1035" i="1" s="1"/>
  <c r="U1035" i="1" s="1"/>
  <c r="AI1035" i="1"/>
  <c r="CW1035" i="1" s="1"/>
  <c r="V1035" i="1" s="1"/>
  <c r="AJ1035" i="1"/>
  <c r="CX1035" i="1" s="1"/>
  <c r="W1035" i="1" s="1"/>
  <c r="CR1035" i="1"/>
  <c r="Q1035" i="1" s="1"/>
  <c r="CS1035" i="1"/>
  <c r="R1035" i="1" s="1"/>
  <c r="GK1035" i="1" s="1"/>
  <c r="CT1035" i="1"/>
  <c r="S1035" i="1" s="1"/>
  <c r="CY1035" i="1" s="1"/>
  <c r="X1035" i="1" s="1"/>
  <c r="GL1035" i="1"/>
  <c r="GN1035" i="1"/>
  <c r="GO1035" i="1"/>
  <c r="GV1035" i="1"/>
  <c r="HC1035" i="1"/>
  <c r="GX1035" i="1" s="1"/>
  <c r="AC1036" i="1"/>
  <c r="AE1036" i="1"/>
  <c r="CR1036" i="1" s="1"/>
  <c r="Q1036" i="1" s="1"/>
  <c r="AF1036" i="1"/>
  <c r="AG1036" i="1"/>
  <c r="AH1036" i="1"/>
  <c r="AI1036" i="1"/>
  <c r="CW1036" i="1" s="1"/>
  <c r="V1036" i="1" s="1"/>
  <c r="AJ1036" i="1"/>
  <c r="CX1036" i="1" s="1"/>
  <c r="W1036" i="1" s="1"/>
  <c r="CQ1036" i="1"/>
  <c r="P1036" i="1" s="1"/>
  <c r="CT1036" i="1"/>
  <c r="S1036" i="1" s="1"/>
  <c r="CU1036" i="1"/>
  <c r="T1036" i="1" s="1"/>
  <c r="CV1036" i="1"/>
  <c r="U1036" i="1" s="1"/>
  <c r="GL1036" i="1"/>
  <c r="GN1036" i="1"/>
  <c r="GO1036" i="1"/>
  <c r="GV1036" i="1"/>
  <c r="HC1036" i="1" s="1"/>
  <c r="GX1036" i="1"/>
  <c r="R1037" i="1"/>
  <c r="GK1037" i="1" s="1"/>
  <c r="AC1037" i="1"/>
  <c r="AE1037" i="1"/>
  <c r="CS1037" i="1" s="1"/>
  <c r="AF1037" i="1"/>
  <c r="CT1037" i="1" s="1"/>
  <c r="S1037" i="1" s="1"/>
  <c r="AG1037" i="1"/>
  <c r="AH1037" i="1"/>
  <c r="AI1037" i="1"/>
  <c r="AJ1037" i="1"/>
  <c r="CX1037" i="1" s="1"/>
  <c r="W1037" i="1" s="1"/>
  <c r="CQ1037" i="1"/>
  <c r="P1037" i="1" s="1"/>
  <c r="CR1037" i="1"/>
  <c r="Q1037" i="1" s="1"/>
  <c r="CU1037" i="1"/>
  <c r="T1037" i="1" s="1"/>
  <c r="CV1037" i="1"/>
  <c r="U1037" i="1" s="1"/>
  <c r="CW1037" i="1"/>
  <c r="V1037" i="1" s="1"/>
  <c r="GL1037" i="1"/>
  <c r="GN1037" i="1"/>
  <c r="GO1037" i="1"/>
  <c r="GV1037" i="1"/>
  <c r="HC1037" i="1" s="1"/>
  <c r="GX1037" i="1" s="1"/>
  <c r="B1039" i="1"/>
  <c r="B1011" i="1" s="1"/>
  <c r="C1039" i="1"/>
  <c r="C1011" i="1" s="1"/>
  <c r="D1039" i="1"/>
  <c r="F1039" i="1"/>
  <c r="F1011" i="1" s="1"/>
  <c r="G1039" i="1"/>
  <c r="G1011" i="1" s="1"/>
  <c r="AO1039" i="1"/>
  <c r="AO1011" i="1" s="1"/>
  <c r="AP1039" i="1"/>
  <c r="AQ1039" i="1"/>
  <c r="AR1039" i="1"/>
  <c r="AS1039" i="1"/>
  <c r="AS1011" i="1" s="1"/>
  <c r="AT1039" i="1"/>
  <c r="AT1011" i="1" s="1"/>
  <c r="AU1039" i="1"/>
  <c r="F1058" i="1" s="1"/>
  <c r="AV1039" i="1"/>
  <c r="AW1039" i="1"/>
  <c r="F1045" i="1" s="1"/>
  <c r="AX1039" i="1"/>
  <c r="AX1011" i="1" s="1"/>
  <c r="AY1039" i="1"/>
  <c r="AY1011" i="1" s="1"/>
  <c r="AZ1039" i="1"/>
  <c r="AZ1011" i="1" s="1"/>
  <c r="BA1039" i="1"/>
  <c r="F1059" i="1" s="1"/>
  <c r="BB1039" i="1"/>
  <c r="F1052" i="1" s="1"/>
  <c r="BC1039" i="1"/>
  <c r="F1055" i="1" s="1"/>
  <c r="BD1039" i="1"/>
  <c r="BD1011" i="1" s="1"/>
  <c r="F1041" i="1"/>
  <c r="F1042" i="1"/>
  <c r="F1046" i="1"/>
  <c r="F1047" i="1"/>
  <c r="F1049" i="1"/>
  <c r="F1051" i="1"/>
  <c r="F1053" i="1"/>
  <c r="F1054" i="1"/>
  <c r="F1057" i="1"/>
  <c r="F1060" i="1"/>
  <c r="F1061" i="1"/>
  <c r="F1062" i="1"/>
  <c r="F1063" i="1"/>
  <c r="F1064" i="1"/>
  <c r="F1065" i="1"/>
  <c r="F1066" i="1"/>
  <c r="F1067" i="1"/>
  <c r="D1069" i="1"/>
  <c r="E1071" i="1"/>
  <c r="O1071" i="1"/>
  <c r="P1071" i="1"/>
  <c r="Q1071" i="1"/>
  <c r="R1071" i="1"/>
  <c r="S1071" i="1"/>
  <c r="T1071" i="1"/>
  <c r="U1071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AH1071" i="1"/>
  <c r="AI1071" i="1"/>
  <c r="AJ1071" i="1"/>
  <c r="AK1071" i="1"/>
  <c r="AL1071" i="1"/>
  <c r="AM1071" i="1"/>
  <c r="AN1071" i="1"/>
  <c r="AV1071" i="1"/>
  <c r="BB1071" i="1"/>
  <c r="BC1071" i="1"/>
  <c r="BE1071" i="1"/>
  <c r="BF1071" i="1"/>
  <c r="BG1071" i="1"/>
  <c r="BH1071" i="1"/>
  <c r="BI1071" i="1"/>
  <c r="BJ1071" i="1"/>
  <c r="BK1071" i="1"/>
  <c r="BL1071" i="1"/>
  <c r="BM1071" i="1"/>
  <c r="BN1071" i="1"/>
  <c r="BO1071" i="1"/>
  <c r="BP1071" i="1"/>
  <c r="BQ1071" i="1"/>
  <c r="BR1071" i="1"/>
  <c r="BS1071" i="1"/>
  <c r="BT1071" i="1"/>
  <c r="BU1071" i="1"/>
  <c r="BV1071" i="1"/>
  <c r="BW1071" i="1"/>
  <c r="BX1071" i="1"/>
  <c r="BY1071" i="1"/>
  <c r="BZ1071" i="1"/>
  <c r="CA1071" i="1"/>
  <c r="CB1071" i="1"/>
  <c r="CC1071" i="1"/>
  <c r="CD1071" i="1"/>
  <c r="CE1071" i="1"/>
  <c r="CF1071" i="1"/>
  <c r="CG1071" i="1"/>
  <c r="CH1071" i="1"/>
  <c r="CI1071" i="1"/>
  <c r="CJ1071" i="1"/>
  <c r="CK1071" i="1"/>
  <c r="CL1071" i="1"/>
  <c r="CM1071" i="1"/>
  <c r="CN1071" i="1"/>
  <c r="CO1071" i="1"/>
  <c r="CP1071" i="1"/>
  <c r="CQ1071" i="1"/>
  <c r="CR1071" i="1"/>
  <c r="CS1071" i="1"/>
  <c r="CT1071" i="1"/>
  <c r="CU1071" i="1"/>
  <c r="CV1071" i="1"/>
  <c r="CW1071" i="1"/>
  <c r="CX1071" i="1"/>
  <c r="CY1071" i="1"/>
  <c r="CZ1071" i="1"/>
  <c r="DA1071" i="1"/>
  <c r="DB1071" i="1"/>
  <c r="DC1071" i="1"/>
  <c r="DD1071" i="1"/>
  <c r="DE1071" i="1"/>
  <c r="DF1071" i="1"/>
  <c r="DG1071" i="1"/>
  <c r="DH1071" i="1"/>
  <c r="DI1071" i="1"/>
  <c r="DJ1071" i="1"/>
  <c r="DK1071" i="1"/>
  <c r="DL1071" i="1"/>
  <c r="DM1071" i="1"/>
  <c r="DN1071" i="1"/>
  <c r="DO1071" i="1"/>
  <c r="DP1071" i="1"/>
  <c r="DQ1071" i="1"/>
  <c r="DR1071" i="1"/>
  <c r="DS1071" i="1"/>
  <c r="DT1071" i="1"/>
  <c r="DU1071" i="1"/>
  <c r="DV1071" i="1"/>
  <c r="DW1071" i="1"/>
  <c r="DX1071" i="1"/>
  <c r="DY1071" i="1"/>
  <c r="DZ1071" i="1"/>
  <c r="EA1071" i="1"/>
  <c r="EB1071" i="1"/>
  <c r="EC1071" i="1"/>
  <c r="ED1071" i="1"/>
  <c r="EE1071" i="1"/>
  <c r="EF1071" i="1"/>
  <c r="EG1071" i="1"/>
  <c r="EH1071" i="1"/>
  <c r="EI1071" i="1"/>
  <c r="EJ1071" i="1"/>
  <c r="EK1071" i="1"/>
  <c r="EL1071" i="1"/>
  <c r="EM1071" i="1"/>
  <c r="EN1071" i="1"/>
  <c r="EO1071" i="1"/>
  <c r="EP1071" i="1"/>
  <c r="EQ1071" i="1"/>
  <c r="ER1071" i="1"/>
  <c r="ES1071" i="1"/>
  <c r="ET1071" i="1"/>
  <c r="EU1071" i="1"/>
  <c r="EV1071" i="1"/>
  <c r="EW1071" i="1"/>
  <c r="EX1071" i="1"/>
  <c r="EY1071" i="1"/>
  <c r="EZ1071" i="1"/>
  <c r="FA1071" i="1"/>
  <c r="FB1071" i="1"/>
  <c r="FC1071" i="1"/>
  <c r="FD1071" i="1"/>
  <c r="FE1071" i="1"/>
  <c r="FF1071" i="1"/>
  <c r="FG1071" i="1"/>
  <c r="FH1071" i="1"/>
  <c r="FI1071" i="1"/>
  <c r="FJ1071" i="1"/>
  <c r="FK1071" i="1"/>
  <c r="FL1071" i="1"/>
  <c r="FM1071" i="1"/>
  <c r="FN1071" i="1"/>
  <c r="FO1071" i="1"/>
  <c r="FP1071" i="1"/>
  <c r="FQ1071" i="1"/>
  <c r="FR1071" i="1"/>
  <c r="FS1071" i="1"/>
  <c r="FT1071" i="1"/>
  <c r="FU1071" i="1"/>
  <c r="FV1071" i="1"/>
  <c r="FW1071" i="1"/>
  <c r="FX1071" i="1"/>
  <c r="FY1071" i="1"/>
  <c r="FZ1071" i="1"/>
  <c r="GA1071" i="1"/>
  <c r="GB1071" i="1"/>
  <c r="GC1071" i="1"/>
  <c r="GD1071" i="1"/>
  <c r="GE1071" i="1"/>
  <c r="GF1071" i="1"/>
  <c r="GG1071" i="1"/>
  <c r="GH1071" i="1"/>
  <c r="GI1071" i="1"/>
  <c r="GJ1071" i="1"/>
  <c r="GK1071" i="1"/>
  <c r="GL1071" i="1"/>
  <c r="GM1071" i="1"/>
  <c r="GN1071" i="1"/>
  <c r="GO1071" i="1"/>
  <c r="GP1071" i="1"/>
  <c r="GQ1071" i="1"/>
  <c r="GR1071" i="1"/>
  <c r="GS1071" i="1"/>
  <c r="GT1071" i="1"/>
  <c r="GU1071" i="1"/>
  <c r="GV1071" i="1"/>
  <c r="GW1071" i="1"/>
  <c r="GX1071" i="1"/>
  <c r="C1073" i="1"/>
  <c r="D1073" i="1"/>
  <c r="I1073" i="1"/>
  <c r="K1073" i="1"/>
  <c r="AC1073" i="1"/>
  <c r="CQ1073" i="1" s="1"/>
  <c r="AE1073" i="1"/>
  <c r="AD1073" i="1" s="1"/>
  <c r="AF1073" i="1"/>
  <c r="AG1073" i="1"/>
  <c r="CU1073" i="1" s="1"/>
  <c r="AH1073" i="1"/>
  <c r="CV1073" i="1" s="1"/>
  <c r="AI1073" i="1"/>
  <c r="CW1073" i="1" s="1"/>
  <c r="AJ1073" i="1"/>
  <c r="CX1073" i="1" s="1"/>
  <c r="CS1073" i="1"/>
  <c r="CT1073" i="1"/>
  <c r="GL1073" i="1"/>
  <c r="GN1073" i="1"/>
  <c r="GO1073" i="1"/>
  <c r="GV1073" i="1"/>
  <c r="HC1073" i="1" s="1"/>
  <c r="C1074" i="1"/>
  <c r="D1074" i="1"/>
  <c r="I1074" i="1"/>
  <c r="K1074" i="1"/>
  <c r="W1074" i="1"/>
  <c r="AC1074" i="1"/>
  <c r="CQ1074" i="1" s="1"/>
  <c r="P1074" i="1" s="1"/>
  <c r="AE1074" i="1"/>
  <c r="AF1074" i="1"/>
  <c r="CT1074" i="1" s="1"/>
  <c r="S1074" i="1" s="1"/>
  <c r="AG1074" i="1"/>
  <c r="CU1074" i="1" s="1"/>
  <c r="T1074" i="1" s="1"/>
  <c r="AH1074" i="1"/>
  <c r="CV1074" i="1" s="1"/>
  <c r="U1074" i="1" s="1"/>
  <c r="AI1074" i="1"/>
  <c r="CW1074" i="1" s="1"/>
  <c r="V1074" i="1" s="1"/>
  <c r="AJ1074" i="1"/>
  <c r="CX1074" i="1"/>
  <c r="GL1074" i="1"/>
  <c r="GN1074" i="1"/>
  <c r="GO1074" i="1"/>
  <c r="GV1074" i="1"/>
  <c r="HC1074" i="1" s="1"/>
  <c r="GX1074" i="1" s="1"/>
  <c r="C1075" i="1"/>
  <c r="D1075" i="1"/>
  <c r="I1075" i="1"/>
  <c r="K1075" i="1"/>
  <c r="W1075" i="1"/>
  <c r="AC1075" i="1"/>
  <c r="CQ1075" i="1" s="1"/>
  <c r="P1075" i="1" s="1"/>
  <c r="AE1075" i="1"/>
  <c r="AF1075" i="1"/>
  <c r="CT1075" i="1" s="1"/>
  <c r="S1075" i="1" s="1"/>
  <c r="AG1075" i="1"/>
  <c r="CU1075" i="1" s="1"/>
  <c r="AH1075" i="1"/>
  <c r="CV1075" i="1" s="1"/>
  <c r="U1075" i="1" s="1"/>
  <c r="AI1075" i="1"/>
  <c r="CW1075" i="1" s="1"/>
  <c r="V1075" i="1" s="1"/>
  <c r="AJ1075" i="1"/>
  <c r="CX1075" i="1" s="1"/>
  <c r="GL1075" i="1"/>
  <c r="GN1075" i="1"/>
  <c r="GO1075" i="1"/>
  <c r="GV1075" i="1"/>
  <c r="HC1075" i="1" s="1"/>
  <c r="C1076" i="1"/>
  <c r="D1076" i="1"/>
  <c r="I1076" i="1"/>
  <c r="K1076" i="1"/>
  <c r="AC1076" i="1"/>
  <c r="CQ1076" i="1" s="1"/>
  <c r="P1076" i="1" s="1"/>
  <c r="AE1076" i="1"/>
  <c r="AD1076" i="1" s="1"/>
  <c r="AF1076" i="1"/>
  <c r="CT1076" i="1" s="1"/>
  <c r="AG1076" i="1"/>
  <c r="CU1076" i="1" s="1"/>
  <c r="AH1076" i="1"/>
  <c r="CV1076" i="1" s="1"/>
  <c r="U1076" i="1" s="1"/>
  <c r="AI1076" i="1"/>
  <c r="CW1076" i="1" s="1"/>
  <c r="AJ1076" i="1"/>
  <c r="CX1076" i="1"/>
  <c r="GL1076" i="1"/>
  <c r="GN1076" i="1"/>
  <c r="GO1076" i="1"/>
  <c r="GV1076" i="1"/>
  <c r="HC1076" i="1" s="1"/>
  <c r="C1077" i="1"/>
  <c r="D1077" i="1"/>
  <c r="I1077" i="1"/>
  <c r="CU1046" i="3" s="1"/>
  <c r="K1077" i="1"/>
  <c r="AC1077" i="1"/>
  <c r="CQ1077" i="1" s="1"/>
  <c r="P1077" i="1" s="1"/>
  <c r="AE1077" i="1"/>
  <c r="AD1077" i="1" s="1"/>
  <c r="AF1077" i="1"/>
  <c r="CT1077" i="1" s="1"/>
  <c r="AG1077" i="1"/>
  <c r="CU1077" i="1" s="1"/>
  <c r="AH1077" i="1"/>
  <c r="CV1077" i="1" s="1"/>
  <c r="AI1077" i="1"/>
  <c r="CW1077" i="1" s="1"/>
  <c r="AJ1077" i="1"/>
  <c r="CX1077" i="1" s="1"/>
  <c r="W1077" i="1" s="1"/>
  <c r="GL1077" i="1"/>
  <c r="GN1077" i="1"/>
  <c r="GO1077" i="1"/>
  <c r="GV1077" i="1"/>
  <c r="HC1077" i="1" s="1"/>
  <c r="GX1077" i="1" s="1"/>
  <c r="C1078" i="1"/>
  <c r="D1078" i="1"/>
  <c r="I1078" i="1"/>
  <c r="CW1047" i="3" s="1"/>
  <c r="K1078" i="1"/>
  <c r="AC1078" i="1"/>
  <c r="AE1078" i="1"/>
  <c r="AF1078" i="1"/>
  <c r="CT1078" i="1" s="1"/>
  <c r="AG1078" i="1"/>
  <c r="CU1078" i="1" s="1"/>
  <c r="AH1078" i="1"/>
  <c r="CV1078" i="1" s="1"/>
  <c r="AI1078" i="1"/>
  <c r="CW1078" i="1" s="1"/>
  <c r="AJ1078" i="1"/>
  <c r="CX1078" i="1" s="1"/>
  <c r="GL1078" i="1"/>
  <c r="GN1078" i="1"/>
  <c r="GO1078" i="1"/>
  <c r="GV1078" i="1"/>
  <c r="HC1078" i="1"/>
  <c r="C1079" i="1"/>
  <c r="D1079" i="1"/>
  <c r="I1079" i="1"/>
  <c r="K1079" i="1"/>
  <c r="S1079" i="1"/>
  <c r="CY1079" i="1" s="1"/>
  <c r="X1079" i="1" s="1"/>
  <c r="AC1079" i="1"/>
  <c r="AE1079" i="1"/>
  <c r="AF1079" i="1"/>
  <c r="CT1079" i="1" s="1"/>
  <c r="AG1079" i="1"/>
  <c r="CU1079" i="1" s="1"/>
  <c r="T1079" i="1" s="1"/>
  <c r="AH1079" i="1"/>
  <c r="CV1079" i="1" s="1"/>
  <c r="U1079" i="1" s="1"/>
  <c r="AI1079" i="1"/>
  <c r="CW1079" i="1" s="1"/>
  <c r="V1079" i="1" s="1"/>
  <c r="AJ1079" i="1"/>
  <c r="CX1079" i="1" s="1"/>
  <c r="W1079" i="1" s="1"/>
  <c r="GL1079" i="1"/>
  <c r="GN1079" i="1"/>
  <c r="GO1079" i="1"/>
  <c r="GV1079" i="1"/>
  <c r="HC1079" i="1" s="1"/>
  <c r="GX1079" i="1" s="1"/>
  <c r="C1080" i="1"/>
  <c r="D1080" i="1"/>
  <c r="I1080" i="1"/>
  <c r="I1081" i="1" s="1"/>
  <c r="K1080" i="1"/>
  <c r="AC1080" i="1"/>
  <c r="CQ1080" i="1" s="1"/>
  <c r="AE1080" i="1"/>
  <c r="AF1080" i="1"/>
  <c r="CT1080" i="1" s="1"/>
  <c r="S1080" i="1" s="1"/>
  <c r="CZ1080" i="1" s="1"/>
  <c r="Y1080" i="1" s="1"/>
  <c r="AG1080" i="1"/>
  <c r="CU1080" i="1" s="1"/>
  <c r="T1080" i="1" s="1"/>
  <c r="AH1080" i="1"/>
  <c r="CV1080" i="1" s="1"/>
  <c r="U1080" i="1" s="1"/>
  <c r="AI1080" i="1"/>
  <c r="CW1080" i="1" s="1"/>
  <c r="AJ1080" i="1"/>
  <c r="CX1080" i="1" s="1"/>
  <c r="GL1080" i="1"/>
  <c r="GN1080" i="1"/>
  <c r="GO1080" i="1"/>
  <c r="GV1080" i="1"/>
  <c r="HC1080" i="1"/>
  <c r="AC1081" i="1"/>
  <c r="AE1081" i="1"/>
  <c r="CS1081" i="1" s="1"/>
  <c r="AF1081" i="1"/>
  <c r="CT1081" i="1" s="1"/>
  <c r="AG1081" i="1"/>
  <c r="CU1081" i="1" s="1"/>
  <c r="AH1081" i="1"/>
  <c r="CV1081" i="1" s="1"/>
  <c r="AI1081" i="1"/>
  <c r="CW1081" i="1" s="1"/>
  <c r="AJ1081" i="1"/>
  <c r="CX1081" i="1" s="1"/>
  <c r="GL1081" i="1"/>
  <c r="GN1081" i="1"/>
  <c r="GO1081" i="1"/>
  <c r="GV1081" i="1"/>
  <c r="HC1081" i="1" s="1"/>
  <c r="C1082" i="1"/>
  <c r="D1082" i="1"/>
  <c r="AC1082" i="1"/>
  <c r="AE1082" i="1"/>
  <c r="AD1082" i="1" s="1"/>
  <c r="AF1082" i="1"/>
  <c r="CT1082" i="1" s="1"/>
  <c r="S1082" i="1" s="1"/>
  <c r="AG1082" i="1"/>
  <c r="CU1082" i="1" s="1"/>
  <c r="T1082" i="1" s="1"/>
  <c r="AH1082" i="1"/>
  <c r="CV1082" i="1" s="1"/>
  <c r="U1082" i="1" s="1"/>
  <c r="AI1082" i="1"/>
  <c r="CW1082" i="1" s="1"/>
  <c r="V1082" i="1" s="1"/>
  <c r="AJ1082" i="1"/>
  <c r="CX1082" i="1" s="1"/>
  <c r="W1082" i="1" s="1"/>
  <c r="CQ1082" i="1"/>
  <c r="P1082" i="1" s="1"/>
  <c r="CR1082" i="1"/>
  <c r="Q1082" i="1" s="1"/>
  <c r="CS1082" i="1"/>
  <c r="R1082" i="1" s="1"/>
  <c r="GK1082" i="1" s="1"/>
  <c r="GL1082" i="1"/>
  <c r="GN1082" i="1"/>
  <c r="GO1082" i="1"/>
  <c r="GV1082" i="1"/>
  <c r="HC1082" i="1" s="1"/>
  <c r="GX1082" i="1" s="1"/>
  <c r="C1083" i="1"/>
  <c r="D1083" i="1"/>
  <c r="AC1083" i="1"/>
  <c r="AE1083" i="1"/>
  <c r="CS1083" i="1" s="1"/>
  <c r="R1083" i="1" s="1"/>
  <c r="GK1083" i="1" s="1"/>
  <c r="AF1083" i="1"/>
  <c r="CT1083" i="1" s="1"/>
  <c r="S1083" i="1" s="1"/>
  <c r="AG1083" i="1"/>
  <c r="CU1083" i="1" s="1"/>
  <c r="T1083" i="1" s="1"/>
  <c r="AH1083" i="1"/>
  <c r="AI1083" i="1"/>
  <c r="CW1083" i="1" s="1"/>
  <c r="V1083" i="1" s="1"/>
  <c r="AJ1083" i="1"/>
  <c r="CX1083" i="1" s="1"/>
  <c r="W1083" i="1" s="1"/>
  <c r="CQ1083" i="1"/>
  <c r="P1083" i="1" s="1"/>
  <c r="CR1083" i="1"/>
  <c r="Q1083" i="1" s="1"/>
  <c r="CV1083" i="1"/>
  <c r="U1083" i="1" s="1"/>
  <c r="GL1083" i="1"/>
  <c r="GN1083" i="1"/>
  <c r="GO1083" i="1"/>
  <c r="GV1083" i="1"/>
  <c r="HC1083" i="1"/>
  <c r="GX1083" i="1" s="1"/>
  <c r="C1084" i="1"/>
  <c r="D1084" i="1"/>
  <c r="AC1084" i="1"/>
  <c r="CQ1084" i="1" s="1"/>
  <c r="P1084" i="1" s="1"/>
  <c r="AE1084" i="1"/>
  <c r="AD1084" i="1" s="1"/>
  <c r="AF1084" i="1"/>
  <c r="AG1084" i="1"/>
  <c r="CU1084" i="1" s="1"/>
  <c r="T1084" i="1" s="1"/>
  <c r="AH1084" i="1"/>
  <c r="CV1084" i="1" s="1"/>
  <c r="U1084" i="1" s="1"/>
  <c r="AI1084" i="1"/>
  <c r="CW1084" i="1" s="1"/>
  <c r="V1084" i="1" s="1"/>
  <c r="AJ1084" i="1"/>
  <c r="CX1084" i="1" s="1"/>
  <c r="W1084" i="1" s="1"/>
  <c r="CR1084" i="1"/>
  <c r="Q1084" i="1" s="1"/>
  <c r="CS1084" i="1"/>
  <c r="R1084" i="1" s="1"/>
  <c r="GK1084" i="1" s="1"/>
  <c r="CT1084" i="1"/>
  <c r="S1084" i="1" s="1"/>
  <c r="GL1084" i="1"/>
  <c r="GN1084" i="1"/>
  <c r="GO1084" i="1"/>
  <c r="GV1084" i="1"/>
  <c r="HC1084" i="1" s="1"/>
  <c r="GX1084" i="1" s="1"/>
  <c r="C1085" i="1"/>
  <c r="D1085" i="1"/>
  <c r="I1085" i="1"/>
  <c r="K1085" i="1"/>
  <c r="AC1085" i="1"/>
  <c r="CQ1085" i="1" s="1"/>
  <c r="AE1085" i="1"/>
  <c r="AF1085" i="1"/>
  <c r="CT1085" i="1" s="1"/>
  <c r="AG1085" i="1"/>
  <c r="CU1085" i="1" s="1"/>
  <c r="AH1085" i="1"/>
  <c r="CV1085" i="1" s="1"/>
  <c r="AI1085" i="1"/>
  <c r="AJ1085" i="1"/>
  <c r="CW1085" i="1"/>
  <c r="CX1085" i="1"/>
  <c r="GL1085" i="1"/>
  <c r="GN1085" i="1"/>
  <c r="GO1085" i="1"/>
  <c r="GV1085" i="1"/>
  <c r="HC1085" i="1"/>
  <c r="C1086" i="1"/>
  <c r="D1086" i="1"/>
  <c r="AC1086" i="1"/>
  <c r="CQ1086" i="1" s="1"/>
  <c r="P1086" i="1" s="1"/>
  <c r="AE1086" i="1"/>
  <c r="AF1086" i="1"/>
  <c r="CT1086" i="1" s="1"/>
  <c r="S1086" i="1" s="1"/>
  <c r="AG1086" i="1"/>
  <c r="CU1086" i="1" s="1"/>
  <c r="T1086" i="1" s="1"/>
  <c r="AH1086" i="1"/>
  <c r="CV1086" i="1" s="1"/>
  <c r="U1086" i="1" s="1"/>
  <c r="AI1086" i="1"/>
  <c r="AJ1086" i="1"/>
  <c r="CW1086" i="1"/>
  <c r="V1086" i="1" s="1"/>
  <c r="CX1086" i="1"/>
  <c r="W1086" i="1" s="1"/>
  <c r="GL1086" i="1"/>
  <c r="GN1086" i="1"/>
  <c r="GO1086" i="1"/>
  <c r="GV1086" i="1"/>
  <c r="HC1086" i="1" s="1"/>
  <c r="GX1086" i="1" s="1"/>
  <c r="C1087" i="1"/>
  <c r="D1087" i="1"/>
  <c r="AC1087" i="1"/>
  <c r="AE1087" i="1"/>
  <c r="AD1087" i="1" s="1"/>
  <c r="AF1087" i="1"/>
  <c r="CT1087" i="1" s="1"/>
  <c r="S1087" i="1" s="1"/>
  <c r="AG1087" i="1"/>
  <c r="CU1087" i="1" s="1"/>
  <c r="T1087" i="1" s="1"/>
  <c r="AH1087" i="1"/>
  <c r="CV1087" i="1" s="1"/>
  <c r="U1087" i="1" s="1"/>
  <c r="AI1087" i="1"/>
  <c r="AJ1087" i="1"/>
  <c r="CX1087" i="1" s="1"/>
  <c r="W1087" i="1" s="1"/>
  <c r="CQ1087" i="1"/>
  <c r="P1087" i="1" s="1"/>
  <c r="CR1087" i="1"/>
  <c r="Q1087" i="1" s="1"/>
  <c r="CS1087" i="1"/>
  <c r="R1087" i="1" s="1"/>
  <c r="GK1087" i="1" s="1"/>
  <c r="CW1087" i="1"/>
  <c r="V1087" i="1" s="1"/>
  <c r="GL1087" i="1"/>
  <c r="GN1087" i="1"/>
  <c r="GO1087" i="1"/>
  <c r="GV1087" i="1"/>
  <c r="HC1087" i="1" s="1"/>
  <c r="GX1087" i="1" s="1"/>
  <c r="C1088" i="1"/>
  <c r="D1088" i="1"/>
  <c r="AC1088" i="1"/>
  <c r="AE1088" i="1"/>
  <c r="CS1088" i="1" s="1"/>
  <c r="R1088" i="1" s="1"/>
  <c r="GK1088" i="1" s="1"/>
  <c r="AF1088" i="1"/>
  <c r="CT1088" i="1" s="1"/>
  <c r="S1088" i="1" s="1"/>
  <c r="AG1088" i="1"/>
  <c r="CU1088" i="1" s="1"/>
  <c r="T1088" i="1" s="1"/>
  <c r="AH1088" i="1"/>
  <c r="CV1088" i="1" s="1"/>
  <c r="U1088" i="1" s="1"/>
  <c r="AI1088" i="1"/>
  <c r="CW1088" i="1" s="1"/>
  <c r="V1088" i="1" s="1"/>
  <c r="AJ1088" i="1"/>
  <c r="CQ1088" i="1"/>
  <c r="P1088" i="1" s="1"/>
  <c r="CR1088" i="1"/>
  <c r="Q1088" i="1" s="1"/>
  <c r="CX1088" i="1"/>
  <c r="W1088" i="1" s="1"/>
  <c r="GL1088" i="1"/>
  <c r="GN1088" i="1"/>
  <c r="GO1088" i="1"/>
  <c r="GV1088" i="1"/>
  <c r="HC1088" i="1"/>
  <c r="GX1088" i="1" s="1"/>
  <c r="C1089" i="1"/>
  <c r="D1089" i="1"/>
  <c r="AC1089" i="1"/>
  <c r="AE1089" i="1"/>
  <c r="AD1089" i="1" s="1"/>
  <c r="AF1089" i="1"/>
  <c r="CT1089" i="1" s="1"/>
  <c r="S1089" i="1" s="1"/>
  <c r="AG1089" i="1"/>
  <c r="CU1089" i="1" s="1"/>
  <c r="T1089" i="1" s="1"/>
  <c r="AH1089" i="1"/>
  <c r="CV1089" i="1" s="1"/>
  <c r="U1089" i="1" s="1"/>
  <c r="AI1089" i="1"/>
  <c r="CW1089" i="1" s="1"/>
  <c r="V1089" i="1" s="1"/>
  <c r="AJ1089" i="1"/>
  <c r="CX1089" i="1" s="1"/>
  <c r="W1089" i="1" s="1"/>
  <c r="CQ1089" i="1"/>
  <c r="P1089" i="1" s="1"/>
  <c r="CR1089" i="1"/>
  <c r="Q1089" i="1" s="1"/>
  <c r="CS1089" i="1"/>
  <c r="R1089" i="1" s="1"/>
  <c r="GK1089" i="1" s="1"/>
  <c r="GL1089" i="1"/>
  <c r="GN1089" i="1"/>
  <c r="GO1089" i="1"/>
  <c r="GV1089" i="1"/>
  <c r="HC1089" i="1"/>
  <c r="GX1089" i="1" s="1"/>
  <c r="C1090" i="1"/>
  <c r="D1090" i="1"/>
  <c r="I1090" i="1"/>
  <c r="K1090" i="1"/>
  <c r="AC1090" i="1"/>
  <c r="AE1090" i="1"/>
  <c r="AD1090" i="1" s="1"/>
  <c r="AF1090" i="1"/>
  <c r="CT1090" i="1" s="1"/>
  <c r="AG1090" i="1"/>
  <c r="AH1090" i="1"/>
  <c r="AI1090" i="1"/>
  <c r="CW1090" i="1" s="1"/>
  <c r="V1090" i="1" s="1"/>
  <c r="AJ1090" i="1"/>
  <c r="CX1090" i="1" s="1"/>
  <c r="W1090" i="1" s="1"/>
  <c r="CQ1090" i="1"/>
  <c r="P1090" i="1" s="1"/>
  <c r="CU1090" i="1"/>
  <c r="T1090" i="1" s="1"/>
  <c r="CV1090" i="1"/>
  <c r="U1090" i="1" s="1"/>
  <c r="GL1090" i="1"/>
  <c r="GN1090" i="1"/>
  <c r="GO1090" i="1"/>
  <c r="GV1090" i="1"/>
  <c r="HC1090" i="1"/>
  <c r="GX1090" i="1" s="1"/>
  <c r="C1091" i="1"/>
  <c r="D1091" i="1"/>
  <c r="AC1091" i="1"/>
  <c r="CQ1091" i="1" s="1"/>
  <c r="P1091" i="1" s="1"/>
  <c r="CP1091" i="1" s="1"/>
  <c r="O1091" i="1" s="1"/>
  <c r="AE1091" i="1"/>
  <c r="CR1091" i="1" s="1"/>
  <c r="Q1091" i="1" s="1"/>
  <c r="AF1091" i="1"/>
  <c r="CT1091" i="1" s="1"/>
  <c r="S1091" i="1" s="1"/>
  <c r="AG1091" i="1"/>
  <c r="AH1091" i="1"/>
  <c r="AI1091" i="1"/>
  <c r="AJ1091" i="1"/>
  <c r="CX1091" i="1" s="1"/>
  <c r="W1091" i="1" s="1"/>
  <c r="CU1091" i="1"/>
  <c r="T1091" i="1" s="1"/>
  <c r="CV1091" i="1"/>
  <c r="U1091" i="1" s="1"/>
  <c r="CW1091" i="1"/>
  <c r="V1091" i="1" s="1"/>
  <c r="GL1091" i="1"/>
  <c r="GN1091" i="1"/>
  <c r="GO1091" i="1"/>
  <c r="GV1091" i="1"/>
  <c r="HC1091" i="1" s="1"/>
  <c r="GX1091" i="1" s="1"/>
  <c r="B1093" i="1"/>
  <c r="B1071" i="1" s="1"/>
  <c r="C1093" i="1"/>
  <c r="C1071" i="1" s="1"/>
  <c r="D1093" i="1"/>
  <c r="D1071" i="1" s="1"/>
  <c r="F1093" i="1"/>
  <c r="F1071" i="1" s="1"/>
  <c r="G1093" i="1"/>
  <c r="G1071" i="1" s="1"/>
  <c r="AO1093" i="1"/>
  <c r="AO1071" i="1" s="1"/>
  <c r="AP1093" i="1"/>
  <c r="AP1071" i="1" s="1"/>
  <c r="AQ1093" i="1"/>
  <c r="AQ1071" i="1" s="1"/>
  <c r="AR1093" i="1"/>
  <c r="AR1071" i="1" s="1"/>
  <c r="AS1093" i="1"/>
  <c r="F1110" i="1" s="1"/>
  <c r="AT1093" i="1"/>
  <c r="AT1071" i="1" s="1"/>
  <c r="AU1093" i="1"/>
  <c r="F1112" i="1" s="1"/>
  <c r="AV1093" i="1"/>
  <c r="AW1093" i="1"/>
  <c r="AW1071" i="1" s="1"/>
  <c r="AX1093" i="1"/>
  <c r="AX1071" i="1" s="1"/>
  <c r="AY1093" i="1"/>
  <c r="AY1071" i="1" s="1"/>
  <c r="AZ1093" i="1"/>
  <c r="AZ1071" i="1" s="1"/>
  <c r="BA1093" i="1"/>
  <c r="BA1071" i="1" s="1"/>
  <c r="BB1093" i="1"/>
  <c r="F1106" i="1" s="1"/>
  <c r="BC1093" i="1"/>
  <c r="F1109" i="1" s="1"/>
  <c r="BD1093" i="1"/>
  <c r="BD1071" i="1" s="1"/>
  <c r="F1095" i="1"/>
  <c r="F1096" i="1"/>
  <c r="F1098" i="1"/>
  <c r="F1099" i="1"/>
  <c r="F1100" i="1"/>
  <c r="F1102" i="1"/>
  <c r="F1103" i="1"/>
  <c r="F1105" i="1"/>
  <c r="F1107" i="1"/>
  <c r="F1108" i="1"/>
  <c r="F1114" i="1"/>
  <c r="F1115" i="1"/>
  <c r="F1116" i="1"/>
  <c r="F1117" i="1"/>
  <c r="F1118" i="1"/>
  <c r="F1119" i="1"/>
  <c r="F1120" i="1"/>
  <c r="F1121" i="1"/>
  <c r="B1123" i="1"/>
  <c r="B18" i="1" s="1"/>
  <c r="C1123" i="1"/>
  <c r="C18" i="1" s="1"/>
  <c r="D1123" i="1"/>
  <c r="D18" i="1" s="1"/>
  <c r="F1123" i="1"/>
  <c r="F18" i="1" s="1"/>
  <c r="G1123" i="1"/>
  <c r="G22" i="2"/>
  <c r="F12" i="6"/>
  <c r="G12" i="6"/>
  <c r="CY12" i="6"/>
  <c r="CB219" i="1" l="1"/>
  <c r="DI782" i="3"/>
  <c r="DG782" i="3"/>
  <c r="DJ782" i="3" s="1"/>
  <c r="DF782" i="3"/>
  <c r="DI572" i="3"/>
  <c r="DF572" i="3"/>
  <c r="DJ572" i="3" s="1"/>
  <c r="DG572" i="3"/>
  <c r="CZ1017" i="1"/>
  <c r="Y1017" i="1" s="1"/>
  <c r="CY1017" i="1"/>
  <c r="X1017" i="1" s="1"/>
  <c r="J776" i="7"/>
  <c r="P1073" i="1"/>
  <c r="V1073" i="1"/>
  <c r="DF1092" i="3"/>
  <c r="DJ1092" i="3" s="1"/>
  <c r="DI1092" i="3"/>
  <c r="V1078" i="1"/>
  <c r="AD970" i="1"/>
  <c r="U1949" i="7"/>
  <c r="CS970" i="1"/>
  <c r="CR970" i="1"/>
  <c r="Q970" i="1" s="1"/>
  <c r="J1952" i="7" s="1"/>
  <c r="W889" i="1"/>
  <c r="S1700" i="7"/>
  <c r="Q1700" i="7"/>
  <c r="CT880" i="1"/>
  <c r="S880" i="1" s="1"/>
  <c r="CT832" i="1"/>
  <c r="S832" i="1" s="1"/>
  <c r="S1602" i="7"/>
  <c r="Q1602" i="7"/>
  <c r="CY762" i="1"/>
  <c r="X762" i="1" s="1"/>
  <c r="R1553" i="7" s="1"/>
  <c r="J1556" i="7" s="1"/>
  <c r="J1554" i="7"/>
  <c r="CZ762" i="1"/>
  <c r="Y762" i="1" s="1"/>
  <c r="T1553" i="7" s="1"/>
  <c r="J1557" i="7" s="1"/>
  <c r="J1507" i="7"/>
  <c r="Q1402" i="7"/>
  <c r="S1402" i="7"/>
  <c r="CT732" i="1"/>
  <c r="S732" i="1" s="1"/>
  <c r="J1403" i="7" s="1"/>
  <c r="CB765" i="1"/>
  <c r="R728" i="1"/>
  <c r="GK728" i="1" s="1"/>
  <c r="V1381" i="7"/>
  <c r="V699" i="1"/>
  <c r="V921" i="7"/>
  <c r="R652" i="1"/>
  <c r="GK652" i="1" s="1"/>
  <c r="U914" i="7"/>
  <c r="CS650" i="1"/>
  <c r="AD650" i="1"/>
  <c r="CR650" i="1"/>
  <c r="Q650" i="1" s="1"/>
  <c r="AB538" i="1"/>
  <c r="CQ538" i="1"/>
  <c r="P538" i="1" s="1"/>
  <c r="U214" i="1"/>
  <c r="K613" i="7" s="1"/>
  <c r="CP212" i="1"/>
  <c r="O212" i="1" s="1"/>
  <c r="J588" i="7"/>
  <c r="V431" i="7"/>
  <c r="J438" i="7" s="1"/>
  <c r="R156" i="1"/>
  <c r="U411" i="7"/>
  <c r="CR146" i="1"/>
  <c r="Q146" i="1" s="1"/>
  <c r="J413" i="7" s="1"/>
  <c r="CS146" i="1"/>
  <c r="AD43" i="1"/>
  <c r="AB43" i="1" s="1"/>
  <c r="U157" i="7"/>
  <c r="CR43" i="1"/>
  <c r="Q43" i="1" s="1"/>
  <c r="CS43" i="1"/>
  <c r="S120" i="7"/>
  <c r="Q120" i="7"/>
  <c r="CT39" i="1"/>
  <c r="S39" i="1" s="1"/>
  <c r="CW1028" i="3"/>
  <c r="CW1019" i="3"/>
  <c r="DH784" i="3"/>
  <c r="CW782" i="3"/>
  <c r="DF779" i="3"/>
  <c r="DH779" i="3"/>
  <c r="DG779" i="3"/>
  <c r="DG622" i="3"/>
  <c r="DF622" i="3"/>
  <c r="AD1081" i="1"/>
  <c r="AB1081" i="1" s="1"/>
  <c r="U1078" i="1"/>
  <c r="R971" i="1"/>
  <c r="V1960" i="7"/>
  <c r="J1966" i="7" s="1"/>
  <c r="E1920" i="7"/>
  <c r="C1921" i="7"/>
  <c r="J1730" i="7"/>
  <c r="CY885" i="1"/>
  <c r="X885" i="1" s="1"/>
  <c r="R1729" i="7" s="1"/>
  <c r="J1734" i="7" s="1"/>
  <c r="AD832" i="1"/>
  <c r="U1602" i="7"/>
  <c r="CS832" i="1"/>
  <c r="CR832" i="1"/>
  <c r="Q832" i="1" s="1"/>
  <c r="R762" i="1"/>
  <c r="GK762" i="1" s="1"/>
  <c r="V1553" i="7"/>
  <c r="Q1375" i="7"/>
  <c r="S1375" i="7"/>
  <c r="CT707" i="1"/>
  <c r="S707" i="1" s="1"/>
  <c r="J1268" i="7" s="1"/>
  <c r="Q1267" i="7"/>
  <c r="S1267" i="7"/>
  <c r="CP698" i="1"/>
  <c r="O698" i="1" s="1"/>
  <c r="J1217" i="7"/>
  <c r="G450" i="1"/>
  <c r="A851" i="7"/>
  <c r="AZ573" i="1"/>
  <c r="F588" i="1"/>
  <c r="AD453" i="1"/>
  <c r="E732" i="7"/>
  <c r="C733" i="7"/>
  <c r="K703" i="7"/>
  <c r="AH332" i="1"/>
  <c r="AH260" i="1"/>
  <c r="K648" i="7"/>
  <c r="CZ213" i="1"/>
  <c r="Y213" i="1" s="1"/>
  <c r="T594" i="7" s="1"/>
  <c r="J600" i="7" s="1"/>
  <c r="J595" i="7"/>
  <c r="CY213" i="1"/>
  <c r="X213" i="1" s="1"/>
  <c r="R594" i="7" s="1"/>
  <c r="J599" i="7" s="1"/>
  <c r="S343" i="7"/>
  <c r="Q343" i="7"/>
  <c r="CT104" i="1"/>
  <c r="S104" i="1" s="1"/>
  <c r="DG784" i="3"/>
  <c r="DJ784" i="3" s="1"/>
  <c r="DI760" i="3"/>
  <c r="DF760" i="3"/>
  <c r="DJ760" i="3" s="1"/>
  <c r="DG760" i="3"/>
  <c r="DF686" i="3"/>
  <c r="DJ686" i="3" s="1"/>
  <c r="DG686" i="3"/>
  <c r="DH686" i="3"/>
  <c r="DI686" i="3"/>
  <c r="CV683" i="3"/>
  <c r="CX683" i="3"/>
  <c r="C605" i="7"/>
  <c r="E604" i="7"/>
  <c r="CY80" i="1"/>
  <c r="X80" i="1" s="1"/>
  <c r="CZ80" i="1"/>
  <c r="Y80" i="1" s="1"/>
  <c r="G22" i="1"/>
  <c r="A164" i="7"/>
  <c r="V141" i="7"/>
  <c r="J147" i="7" s="1"/>
  <c r="R41" i="1"/>
  <c r="DF881" i="3"/>
  <c r="DJ881" i="3" s="1"/>
  <c r="DG881" i="3"/>
  <c r="DH881" i="3"/>
  <c r="DI881" i="3"/>
  <c r="DI875" i="3"/>
  <c r="DG875" i="3"/>
  <c r="CW787" i="3"/>
  <c r="CX787" i="3"/>
  <c r="DH478" i="3"/>
  <c r="DI478" i="3"/>
  <c r="CX445" i="3"/>
  <c r="CV445" i="3"/>
  <c r="DG442" i="3"/>
  <c r="DF442" i="3"/>
  <c r="DJ442" i="3" s="1"/>
  <c r="DH375" i="3"/>
  <c r="DI375" i="3"/>
  <c r="DI370" i="3"/>
  <c r="DF370" i="3"/>
  <c r="DJ370" i="3" s="1"/>
  <c r="DG370" i="3"/>
  <c r="DH370" i="3"/>
  <c r="CT960" i="1"/>
  <c r="S960" i="1" s="1"/>
  <c r="J1861" i="7" s="1"/>
  <c r="S1860" i="7"/>
  <c r="Q1860" i="7"/>
  <c r="U1644" i="7"/>
  <c r="AD873" i="1"/>
  <c r="CR873" i="1"/>
  <c r="Q873" i="1" s="1"/>
  <c r="J1646" i="7" s="1"/>
  <c r="CS873" i="1"/>
  <c r="CR750" i="1"/>
  <c r="Q750" i="1" s="1"/>
  <c r="U1491" i="7"/>
  <c r="C1223" i="7"/>
  <c r="E1222" i="7"/>
  <c r="CY673" i="1"/>
  <c r="X673" i="1" s="1"/>
  <c r="R1064" i="7" s="1"/>
  <c r="J1067" i="7" s="1"/>
  <c r="J1065" i="7"/>
  <c r="CY669" i="1"/>
  <c r="X669" i="1" s="1"/>
  <c r="R1039" i="7" s="1"/>
  <c r="J1042" i="7" s="1"/>
  <c r="J1040" i="7"/>
  <c r="Q431" i="7"/>
  <c r="S431" i="7"/>
  <c r="AD151" i="1"/>
  <c r="CR151" i="1"/>
  <c r="Q151" i="1" s="1"/>
  <c r="CS151" i="1"/>
  <c r="R151" i="1" s="1"/>
  <c r="GK151" i="1" s="1"/>
  <c r="CR28" i="1"/>
  <c r="Q28" i="1" s="1"/>
  <c r="CS28" i="1"/>
  <c r="R28" i="1" s="1"/>
  <c r="GK28" i="1" s="1"/>
  <c r="DI878" i="3"/>
  <c r="DH878" i="3"/>
  <c r="DF878" i="3"/>
  <c r="DJ878" i="3" s="1"/>
  <c r="DG828" i="3"/>
  <c r="DF828" i="3"/>
  <c r="DF582" i="3"/>
  <c r="DJ582" i="3" s="1"/>
  <c r="DG582" i="3"/>
  <c r="DF520" i="3"/>
  <c r="DJ520" i="3" s="1"/>
  <c r="DG520" i="3"/>
  <c r="DH520" i="3"/>
  <c r="DI520" i="3"/>
  <c r="DI463" i="3"/>
  <c r="DG463" i="3"/>
  <c r="DH463" i="3"/>
  <c r="CY1036" i="1"/>
  <c r="X1036" i="1" s="1"/>
  <c r="CZ1036" i="1"/>
  <c r="Y1036" i="1" s="1"/>
  <c r="AD960" i="1"/>
  <c r="AB960" i="1" s="1"/>
  <c r="U1860" i="7"/>
  <c r="CS960" i="1"/>
  <c r="CR960" i="1"/>
  <c r="Q960" i="1" s="1"/>
  <c r="J1862" i="7" s="1"/>
  <c r="GX889" i="1"/>
  <c r="R874" i="1"/>
  <c r="V1654" i="7"/>
  <c r="J1661" i="7" s="1"/>
  <c r="CT719" i="1"/>
  <c r="S719" i="1" s="1"/>
  <c r="J1341" i="7" s="1"/>
  <c r="S1340" i="7"/>
  <c r="Q1340" i="7"/>
  <c r="S1281" i="7"/>
  <c r="Q1281" i="7"/>
  <c r="W688" i="1"/>
  <c r="CT684" i="1"/>
  <c r="S684" i="1" s="1"/>
  <c r="J1134" i="7" s="1"/>
  <c r="S1133" i="7"/>
  <c r="Q1133" i="7"/>
  <c r="CZ674" i="1"/>
  <c r="Y674" i="1" s="1"/>
  <c r="T1071" i="7" s="1"/>
  <c r="J1075" i="7" s="1"/>
  <c r="J1072" i="7"/>
  <c r="I1077" i="7" s="1"/>
  <c r="CY674" i="1"/>
  <c r="X674" i="1" s="1"/>
  <c r="R1071" i="7" s="1"/>
  <c r="J1074" i="7" s="1"/>
  <c r="F594" i="1"/>
  <c r="AS573" i="1"/>
  <c r="AD535" i="1"/>
  <c r="AB535" i="1" s="1"/>
  <c r="CR535" i="1"/>
  <c r="Q535" i="1" s="1"/>
  <c r="CS535" i="1"/>
  <c r="R535" i="1" s="1"/>
  <c r="GK535" i="1" s="1"/>
  <c r="CS413" i="1"/>
  <c r="U781" i="7"/>
  <c r="CR413" i="1"/>
  <c r="Q413" i="1" s="1"/>
  <c r="AP364" i="1"/>
  <c r="F385" i="1"/>
  <c r="CY163" i="1"/>
  <c r="X163" i="1" s="1"/>
  <c r="R503" i="7" s="1"/>
  <c r="J509" i="7" s="1"/>
  <c r="J505" i="7"/>
  <c r="CZ163" i="1"/>
  <c r="Y163" i="1" s="1"/>
  <c r="T503" i="7" s="1"/>
  <c r="J510" i="7" s="1"/>
  <c r="AB151" i="1"/>
  <c r="CQ151" i="1"/>
  <c r="P151" i="1" s="1"/>
  <c r="Q84" i="1"/>
  <c r="CR80" i="1"/>
  <c r="Q80" i="1" s="1"/>
  <c r="AD28" i="1"/>
  <c r="DG831" i="3"/>
  <c r="DF831" i="3"/>
  <c r="AS495" i="1"/>
  <c r="F517" i="1"/>
  <c r="CC915" i="1"/>
  <c r="AP839" i="1"/>
  <c r="CT715" i="1"/>
  <c r="S715" i="1" s="1"/>
  <c r="J1314" i="7" s="1"/>
  <c r="S1313" i="7"/>
  <c r="Q1313" i="7"/>
  <c r="CY689" i="1"/>
  <c r="X689" i="1" s="1"/>
  <c r="R1172" i="7" s="1"/>
  <c r="J1175" i="7" s="1"/>
  <c r="J1173" i="7"/>
  <c r="CZ689" i="1"/>
  <c r="Y689" i="1" s="1"/>
  <c r="T1172" i="7" s="1"/>
  <c r="J1176" i="7" s="1"/>
  <c r="J1073" i="7"/>
  <c r="CR461" i="1"/>
  <c r="Q461" i="1" s="1"/>
  <c r="U840" i="7"/>
  <c r="CS215" i="1"/>
  <c r="U615" i="7"/>
  <c r="J456" i="7"/>
  <c r="GX1085" i="1"/>
  <c r="CR1079" i="1"/>
  <c r="Q1079" i="1" s="1"/>
  <c r="AD1079" i="1"/>
  <c r="CS1079" i="1"/>
  <c r="R1079" i="1" s="1"/>
  <c r="GK1079" i="1" s="1"/>
  <c r="CS1075" i="1"/>
  <c r="R1075" i="1" s="1"/>
  <c r="GK1075" i="1" s="1"/>
  <c r="CR1075" i="1"/>
  <c r="Q1075" i="1" s="1"/>
  <c r="CP1075" i="1" s="1"/>
  <c r="O1075" i="1" s="1"/>
  <c r="AD971" i="1"/>
  <c r="CY952" i="1"/>
  <c r="X952" i="1" s="1"/>
  <c r="CZ952" i="1"/>
  <c r="Y952" i="1" s="1"/>
  <c r="J1452" i="7"/>
  <c r="CR675" i="1"/>
  <c r="Q675" i="1" s="1"/>
  <c r="U1078" i="7"/>
  <c r="G364" i="1"/>
  <c r="A748" i="7"/>
  <c r="Q650" i="7"/>
  <c r="S650" i="7"/>
  <c r="CT254" i="1"/>
  <c r="S254" i="1" s="1"/>
  <c r="J651" i="7" s="1"/>
  <c r="AB147" i="1"/>
  <c r="J200" i="7"/>
  <c r="P84" i="1"/>
  <c r="DF856" i="3"/>
  <c r="DJ856" i="3" s="1"/>
  <c r="DH856" i="3"/>
  <c r="DI856" i="3"/>
  <c r="DF720" i="3"/>
  <c r="DJ720" i="3" s="1"/>
  <c r="DH720" i="3"/>
  <c r="DG720" i="3"/>
  <c r="DI720" i="3"/>
  <c r="DI490" i="3"/>
  <c r="DG490" i="3"/>
  <c r="DF490" i="3"/>
  <c r="DJ490" i="3" s="1"/>
  <c r="DI287" i="3"/>
  <c r="DG287" i="3"/>
  <c r="DJ287" i="3" s="1"/>
  <c r="DI800" i="3"/>
  <c r="DJ800" i="3" s="1"/>
  <c r="DH800" i="3"/>
  <c r="DF800" i="3"/>
  <c r="DG800" i="3"/>
  <c r="DH319" i="3"/>
  <c r="DI319" i="3"/>
  <c r="J1135" i="7"/>
  <c r="AB539" i="1"/>
  <c r="AH219" i="1"/>
  <c r="K562" i="7"/>
  <c r="DG1065" i="3"/>
  <c r="DJ1065" i="3" s="1"/>
  <c r="DH1065" i="3"/>
  <c r="DI1065" i="3"/>
  <c r="AD736" i="1"/>
  <c r="AB736" i="1" s="1"/>
  <c r="U1416" i="7"/>
  <c r="CR736" i="1"/>
  <c r="Q736" i="1" s="1"/>
  <c r="CP736" i="1" s="1"/>
  <c r="O736" i="1" s="1"/>
  <c r="CS736" i="1"/>
  <c r="CT709" i="1"/>
  <c r="S709" i="1" s="1"/>
  <c r="S1274" i="7"/>
  <c r="Q1274" i="7"/>
  <c r="CT668" i="1"/>
  <c r="S668" i="1" s="1"/>
  <c r="J1033" i="7" s="1"/>
  <c r="S1032" i="7"/>
  <c r="Q1032" i="7"/>
  <c r="AO376" i="1"/>
  <c r="BX364" i="1"/>
  <c r="AD253" i="1"/>
  <c r="U644" i="7"/>
  <c r="CR253" i="1"/>
  <c r="Q253" i="1" s="1"/>
  <c r="R210" i="1"/>
  <c r="V564" i="7"/>
  <c r="J571" i="7" s="1"/>
  <c r="CV1102" i="3"/>
  <c r="CX1102" i="3"/>
  <c r="DF1102" i="3" s="1"/>
  <c r="DF496" i="3"/>
  <c r="DJ496" i="3" s="1"/>
  <c r="DG496" i="3"/>
  <c r="DH496" i="3"/>
  <c r="DI496" i="3"/>
  <c r="DI106" i="3"/>
  <c r="DF106" i="3"/>
  <c r="DJ106" i="3" s="1"/>
  <c r="DG106" i="3"/>
  <c r="DH106" i="3"/>
  <c r="CQ1017" i="1"/>
  <c r="P1017" i="1" s="1"/>
  <c r="AB1017" i="1"/>
  <c r="CR881" i="1"/>
  <c r="Q881" i="1" s="1"/>
  <c r="CS881" i="1"/>
  <c r="R881" i="1" s="1"/>
  <c r="GK881" i="1" s="1"/>
  <c r="CZ833" i="1"/>
  <c r="Y833" i="1" s="1"/>
  <c r="CY833" i="1"/>
  <c r="X833" i="1" s="1"/>
  <c r="J1418" i="7"/>
  <c r="AO219" i="1"/>
  <c r="DG1099" i="3"/>
  <c r="DF1099" i="3"/>
  <c r="DJ1099" i="3" s="1"/>
  <c r="CT976" i="1"/>
  <c r="S976" i="1" s="1"/>
  <c r="J2007" i="7" s="1"/>
  <c r="S2006" i="7"/>
  <c r="Q2006" i="7"/>
  <c r="CR754" i="1"/>
  <c r="Q754" i="1" s="1"/>
  <c r="U1512" i="7"/>
  <c r="J1425" i="7"/>
  <c r="AO495" i="1"/>
  <c r="F504" i="1"/>
  <c r="J1981" i="7"/>
  <c r="J1500" i="7"/>
  <c r="DH886" i="3"/>
  <c r="DI886" i="3"/>
  <c r="AB1087" i="1"/>
  <c r="CT972" i="1"/>
  <c r="S972" i="1" s="1"/>
  <c r="J1971" i="7" s="1"/>
  <c r="S1969" i="7"/>
  <c r="Q1969" i="7"/>
  <c r="U1709" i="7"/>
  <c r="CR882" i="1"/>
  <c r="Q882" i="1" s="1"/>
  <c r="J1711" i="7" s="1"/>
  <c r="CS882" i="1"/>
  <c r="R738" i="1"/>
  <c r="GK738" i="1" s="1"/>
  <c r="V1430" i="7"/>
  <c r="CY721" i="1"/>
  <c r="X721" i="1" s="1"/>
  <c r="R1347" i="7" s="1"/>
  <c r="J1350" i="7" s="1"/>
  <c r="J1348" i="7"/>
  <c r="C1162" i="7"/>
  <c r="E1161" i="7"/>
  <c r="CY760" i="1"/>
  <c r="X760" i="1" s="1"/>
  <c r="R1540" i="7" s="1"/>
  <c r="J1542" i="7" s="1"/>
  <c r="J1541" i="7"/>
  <c r="CR536" i="1"/>
  <c r="Q536" i="1" s="1"/>
  <c r="AD536" i="1"/>
  <c r="AB536" i="1" s="1"/>
  <c r="CS536" i="1"/>
  <c r="R536" i="1" s="1"/>
  <c r="GK536" i="1" s="1"/>
  <c r="G197" i="1"/>
  <c r="A692" i="7"/>
  <c r="DI366" i="3"/>
  <c r="DH366" i="3"/>
  <c r="CT961" i="1"/>
  <c r="S961" i="1" s="1"/>
  <c r="J1871" i="7" s="1"/>
  <c r="S1869" i="7"/>
  <c r="Q1869" i="7"/>
  <c r="CR669" i="1"/>
  <c r="Q669" i="1" s="1"/>
  <c r="U1039" i="7"/>
  <c r="E206" i="7"/>
  <c r="C207" i="7"/>
  <c r="DF740" i="3"/>
  <c r="DJ740" i="3" s="1"/>
  <c r="DH740" i="3"/>
  <c r="DI740" i="3"/>
  <c r="DG740" i="3"/>
  <c r="Q966" i="1"/>
  <c r="J1923" i="7" s="1"/>
  <c r="CB979" i="1"/>
  <c r="CB947" i="1" s="1"/>
  <c r="C1609" i="7"/>
  <c r="E1608" i="7"/>
  <c r="J1579" i="7"/>
  <c r="AC839" i="1"/>
  <c r="Q1395" i="7"/>
  <c r="S1395" i="7"/>
  <c r="CT730" i="1"/>
  <c r="S730" i="1" s="1"/>
  <c r="J1396" i="7" s="1"/>
  <c r="Q1368" i="7"/>
  <c r="S1368" i="7"/>
  <c r="CT726" i="1"/>
  <c r="S726" i="1" s="1"/>
  <c r="J1369" i="7" s="1"/>
  <c r="CS716" i="1"/>
  <c r="U1320" i="7"/>
  <c r="CR716" i="1"/>
  <c r="Q716" i="1" s="1"/>
  <c r="E1201" i="7"/>
  <c r="C1202" i="7"/>
  <c r="AD676" i="1"/>
  <c r="U1085" i="7"/>
  <c r="CR676" i="1"/>
  <c r="Q676" i="1" s="1"/>
  <c r="CS676" i="1"/>
  <c r="CT414" i="1"/>
  <c r="S414" i="1" s="1"/>
  <c r="J789" i="7" s="1"/>
  <c r="S788" i="7"/>
  <c r="Q788" i="7"/>
  <c r="J682" i="7"/>
  <c r="C291" i="7"/>
  <c r="E290" i="7"/>
  <c r="T99" i="1"/>
  <c r="BZ77" i="1"/>
  <c r="CG110" i="1"/>
  <c r="AX110" i="1" s="1"/>
  <c r="DH894" i="3"/>
  <c r="DF894" i="3"/>
  <c r="DJ894" i="3" s="1"/>
  <c r="DI894" i="3"/>
  <c r="DF877" i="3"/>
  <c r="DJ877" i="3" s="1"/>
  <c r="DH877" i="3"/>
  <c r="DI877" i="3"/>
  <c r="DG877" i="3"/>
  <c r="CR1081" i="1"/>
  <c r="Q1081" i="1" s="1"/>
  <c r="W966" i="1"/>
  <c r="CP905" i="1"/>
  <c r="O905" i="1" s="1"/>
  <c r="R875" i="1"/>
  <c r="GK875" i="1" s="1"/>
  <c r="V1664" i="7"/>
  <c r="CT835" i="1"/>
  <c r="S835" i="1" s="1"/>
  <c r="J1620" i="7" s="1"/>
  <c r="S1619" i="7"/>
  <c r="Q1619" i="7"/>
  <c r="G639" i="1"/>
  <c r="A1568" i="7"/>
  <c r="CT743" i="1"/>
  <c r="S743" i="1" s="1"/>
  <c r="J1458" i="7" s="1"/>
  <c r="S1457" i="7"/>
  <c r="Q1457" i="7"/>
  <c r="CR730" i="1"/>
  <c r="Q730" i="1" s="1"/>
  <c r="U1395" i="7"/>
  <c r="CS730" i="1"/>
  <c r="CR726" i="1"/>
  <c r="Q726" i="1" s="1"/>
  <c r="U1368" i="7"/>
  <c r="AD726" i="1"/>
  <c r="CS726" i="1"/>
  <c r="AD706" i="1"/>
  <c r="AB706" i="1" s="1"/>
  <c r="U1260" i="7"/>
  <c r="AD702" i="1"/>
  <c r="AB702" i="1" s="1"/>
  <c r="U1240" i="7"/>
  <c r="GX699" i="1"/>
  <c r="U907" i="7"/>
  <c r="CR649" i="1"/>
  <c r="Q649" i="1" s="1"/>
  <c r="CS649" i="1"/>
  <c r="CS414" i="1"/>
  <c r="U788" i="7"/>
  <c r="AD414" i="1"/>
  <c r="AB414" i="1" s="1"/>
  <c r="CR414" i="1"/>
  <c r="Q414" i="1" s="1"/>
  <c r="CP414" i="1" s="1"/>
  <c r="O414" i="1" s="1"/>
  <c r="CB326" i="1"/>
  <c r="GX214" i="1"/>
  <c r="CS163" i="1"/>
  <c r="V503" i="7" s="1"/>
  <c r="J511" i="7" s="1"/>
  <c r="U503" i="7"/>
  <c r="CZ154" i="1"/>
  <c r="Y154" i="1" s="1"/>
  <c r="CY154" i="1"/>
  <c r="X154" i="1" s="1"/>
  <c r="C365" i="7"/>
  <c r="E364" i="7"/>
  <c r="DG880" i="3"/>
  <c r="DI880" i="3"/>
  <c r="DF632" i="3"/>
  <c r="DJ632" i="3" s="1"/>
  <c r="DG632" i="3"/>
  <c r="DH632" i="3"/>
  <c r="DI632" i="3"/>
  <c r="CV599" i="3"/>
  <c r="CX599" i="3"/>
  <c r="DH359" i="3"/>
  <c r="DG359" i="3"/>
  <c r="DF359" i="3"/>
  <c r="DJ359" i="3" s="1"/>
  <c r="CT370" i="1"/>
  <c r="S370" i="1" s="1"/>
  <c r="S740" i="7"/>
  <c r="Q740" i="7"/>
  <c r="CI219" i="1"/>
  <c r="CI201" i="1" s="1"/>
  <c r="CZ710" i="1"/>
  <c r="Y710" i="1" s="1"/>
  <c r="T1281" i="7" s="1"/>
  <c r="J1285" i="7" s="1"/>
  <c r="J1282" i="7"/>
  <c r="AX573" i="1"/>
  <c r="F584" i="1"/>
  <c r="CT253" i="1"/>
  <c r="S253" i="1" s="1"/>
  <c r="J645" i="7" s="1"/>
  <c r="Q644" i="7"/>
  <c r="S644" i="7"/>
  <c r="CY210" i="1"/>
  <c r="X210" i="1" s="1"/>
  <c r="R564" i="7" s="1"/>
  <c r="J569" i="7" s="1"/>
  <c r="J565" i="7"/>
  <c r="Q482" i="7"/>
  <c r="S482" i="7"/>
  <c r="CT161" i="1"/>
  <c r="S161" i="1" s="1"/>
  <c r="J484" i="7" s="1"/>
  <c r="DH990" i="3"/>
  <c r="DG990" i="3"/>
  <c r="DJ990" i="3" s="1"/>
  <c r="DF990" i="3"/>
  <c r="CV857" i="3"/>
  <c r="CX857" i="3"/>
  <c r="DH300" i="3"/>
  <c r="DI300" i="3"/>
  <c r="CS1086" i="1"/>
  <c r="R1086" i="1" s="1"/>
  <c r="GK1086" i="1" s="1"/>
  <c r="CR1086" i="1"/>
  <c r="Q1086" i="1" s="1"/>
  <c r="CP1086" i="1" s="1"/>
  <c r="O1086" i="1" s="1"/>
  <c r="GM1086" i="1" s="1"/>
  <c r="GP1086" i="1" s="1"/>
  <c r="CR1027" i="1"/>
  <c r="Q1027" i="1" s="1"/>
  <c r="CS1027" i="1"/>
  <c r="R1027" i="1" s="1"/>
  <c r="GK1027" i="1" s="1"/>
  <c r="C121" i="7"/>
  <c r="E120" i="7"/>
  <c r="W39" i="1"/>
  <c r="CP1087" i="1"/>
  <c r="O1087" i="1" s="1"/>
  <c r="AD709" i="1"/>
  <c r="U1274" i="7"/>
  <c r="CS412" i="1"/>
  <c r="U774" i="7"/>
  <c r="CR412" i="1"/>
  <c r="Q412" i="1" s="1"/>
  <c r="CP412" i="1" s="1"/>
  <c r="O412" i="1" s="1"/>
  <c r="DH748" i="3"/>
  <c r="DF748" i="3"/>
  <c r="DJ748" i="3" s="1"/>
  <c r="CT750" i="1"/>
  <c r="S750" i="1" s="1"/>
  <c r="J1492" i="7" s="1"/>
  <c r="S1491" i="7"/>
  <c r="Q1491" i="7"/>
  <c r="CT257" i="1"/>
  <c r="S257" i="1" s="1"/>
  <c r="J669" i="7" s="1"/>
  <c r="Q668" i="7"/>
  <c r="S668" i="7"/>
  <c r="E279" i="7"/>
  <c r="C280" i="7"/>
  <c r="DH910" i="3"/>
  <c r="DG910" i="3"/>
  <c r="DI910" i="3"/>
  <c r="DJ910" i="3" s="1"/>
  <c r="DF910" i="3"/>
  <c r="DF384" i="3"/>
  <c r="DG384" i="3"/>
  <c r="DH384" i="3"/>
  <c r="U1533" i="7"/>
  <c r="CR759" i="1"/>
  <c r="Q759" i="1" s="1"/>
  <c r="CS759" i="1"/>
  <c r="S1039" i="7"/>
  <c r="Q1039" i="7"/>
  <c r="GX498" i="1"/>
  <c r="CC408" i="1"/>
  <c r="AT418" i="1"/>
  <c r="F436" i="1" s="1"/>
  <c r="DF369" i="3"/>
  <c r="DJ369" i="3" s="1"/>
  <c r="DH369" i="3"/>
  <c r="DI369" i="3"/>
  <c r="AD1080" i="1"/>
  <c r="AB1080" i="1" s="1"/>
  <c r="CR1080" i="1"/>
  <c r="Q1080" i="1" s="1"/>
  <c r="CS1080" i="1"/>
  <c r="R1080" i="1" s="1"/>
  <c r="GK1080" i="1" s="1"/>
  <c r="S1320" i="7"/>
  <c r="Q1320" i="7"/>
  <c r="CT716" i="1"/>
  <c r="S716" i="1" s="1"/>
  <c r="R690" i="1"/>
  <c r="GK690" i="1" s="1"/>
  <c r="V1179" i="7"/>
  <c r="V953" i="7"/>
  <c r="R656" i="1"/>
  <c r="GK656" i="1" s="1"/>
  <c r="CS1076" i="1"/>
  <c r="R1076" i="1" s="1"/>
  <c r="GK1076" i="1" s="1"/>
  <c r="CR1076" i="1"/>
  <c r="Q1076" i="1" s="1"/>
  <c r="CP1018" i="1"/>
  <c r="O1018" i="1" s="1"/>
  <c r="AB908" i="1"/>
  <c r="CB915" i="1"/>
  <c r="CT706" i="1"/>
  <c r="S706" i="1" s="1"/>
  <c r="J1261" i="7" s="1"/>
  <c r="S1260" i="7"/>
  <c r="Q1260" i="7"/>
  <c r="J1000" i="7"/>
  <c r="G18" i="1"/>
  <c r="A2028" i="7"/>
  <c r="CQ1081" i="1"/>
  <c r="P1081" i="1" s="1"/>
  <c r="CP1081" i="1" s="1"/>
  <c r="O1081" i="1" s="1"/>
  <c r="V966" i="1"/>
  <c r="V889" i="1"/>
  <c r="R707" i="1"/>
  <c r="GK707" i="1" s="1"/>
  <c r="V1267" i="7"/>
  <c r="CY664" i="1"/>
  <c r="X664" i="1" s="1"/>
  <c r="R1005" i="7" s="1"/>
  <c r="J1008" i="7" s="1"/>
  <c r="J1006" i="7"/>
  <c r="C981" i="7"/>
  <c r="E980" i="7"/>
  <c r="CR539" i="1"/>
  <c r="S174" i="7"/>
  <c r="Q174" i="7"/>
  <c r="CT86" i="1"/>
  <c r="S86" i="1" s="1"/>
  <c r="J176" i="7" s="1"/>
  <c r="CR26" i="1"/>
  <c r="Q26" i="1" s="1"/>
  <c r="CS26" i="1"/>
  <c r="R26" i="1" s="1"/>
  <c r="GK26" i="1" s="1"/>
  <c r="AD26" i="1"/>
  <c r="DF1087" i="3"/>
  <c r="DJ1087" i="3" s="1"/>
  <c r="DI1087" i="3"/>
  <c r="CV1010" i="3"/>
  <c r="CX1010" i="3"/>
  <c r="DI641" i="3"/>
  <c r="DH641" i="3"/>
  <c r="DI578" i="3"/>
  <c r="DJ578" i="3" s="1"/>
  <c r="DF578" i="3"/>
  <c r="DG578" i="3"/>
  <c r="DF25" i="3"/>
  <c r="DJ25" i="3" s="1"/>
  <c r="DH25" i="3"/>
  <c r="DG25" i="3"/>
  <c r="R885" i="1"/>
  <c r="V1729" i="7"/>
  <c r="J1736" i="7" s="1"/>
  <c r="DG914" i="3"/>
  <c r="DF914" i="3"/>
  <c r="DJ914" i="3" s="1"/>
  <c r="AD902" i="1"/>
  <c r="CR902" i="1"/>
  <c r="Q902" i="1" s="1"/>
  <c r="CS902" i="1"/>
  <c r="R902" i="1" s="1"/>
  <c r="GK902" i="1" s="1"/>
  <c r="DF1005" i="3"/>
  <c r="DJ1005" i="3" s="1"/>
  <c r="DG1005" i="3"/>
  <c r="S1931" i="7"/>
  <c r="Q1931" i="7"/>
  <c r="CP902" i="1"/>
  <c r="O902" i="1" s="1"/>
  <c r="AB534" i="1"/>
  <c r="AD161" i="1"/>
  <c r="AB161" i="1" s="1"/>
  <c r="U482" i="7"/>
  <c r="CS161" i="1"/>
  <c r="CR161" i="1"/>
  <c r="Q161" i="1" s="1"/>
  <c r="J485" i="7" s="1"/>
  <c r="AD1027" i="1"/>
  <c r="AB1027" i="1" s="1"/>
  <c r="AB253" i="1"/>
  <c r="CQ253" i="1"/>
  <c r="P253" i="1" s="1"/>
  <c r="CP253" i="1" s="1"/>
  <c r="O253" i="1" s="1"/>
  <c r="CY41" i="1"/>
  <c r="X41" i="1" s="1"/>
  <c r="R141" i="7" s="1"/>
  <c r="J145" i="7" s="1"/>
  <c r="J142" i="7"/>
  <c r="CP1027" i="1"/>
  <c r="O1027" i="1" s="1"/>
  <c r="AD833" i="1"/>
  <c r="AB833" i="1" s="1"/>
  <c r="CS833" i="1"/>
  <c r="R833" i="1" s="1"/>
  <c r="GK833" i="1" s="1"/>
  <c r="CR833" i="1"/>
  <c r="Q833" i="1" s="1"/>
  <c r="BB979" i="1"/>
  <c r="CK947" i="1"/>
  <c r="U1684" i="7"/>
  <c r="CR878" i="1"/>
  <c r="Q878" i="1" s="1"/>
  <c r="CS878" i="1"/>
  <c r="J875" i="7"/>
  <c r="CT685" i="1"/>
  <c r="S685" i="1" s="1"/>
  <c r="J1141" i="7" s="1"/>
  <c r="S1140" i="7"/>
  <c r="Q1140" i="7"/>
  <c r="CT661" i="1"/>
  <c r="S661" i="1" s="1"/>
  <c r="J982" i="7" s="1"/>
  <c r="S980" i="7"/>
  <c r="Q980" i="7"/>
  <c r="R760" i="1"/>
  <c r="GK760" i="1" s="1"/>
  <c r="V1540" i="7"/>
  <c r="S1085" i="7"/>
  <c r="Q1085" i="7"/>
  <c r="CT676" i="1"/>
  <c r="S676" i="1" s="1"/>
  <c r="J1086" i="7" s="1"/>
  <c r="CP1089" i="1"/>
  <c r="O1089" i="1" s="1"/>
  <c r="CT965" i="1"/>
  <c r="S965" i="1" s="1"/>
  <c r="J1911" i="7" s="1"/>
  <c r="Q1910" i="7"/>
  <c r="S1910" i="7"/>
  <c r="AB904" i="1"/>
  <c r="W1081" i="1"/>
  <c r="CS1016" i="1"/>
  <c r="R1016" i="1" s="1"/>
  <c r="GK1016" i="1" s="1"/>
  <c r="CR1016" i="1"/>
  <c r="Q1016" i="1" s="1"/>
  <c r="CP1016" i="1" s="1"/>
  <c r="O1016" i="1" s="1"/>
  <c r="CZ1014" i="1"/>
  <c r="Y1014" i="1" s="1"/>
  <c r="U966" i="1"/>
  <c r="K1929" i="7" s="1"/>
  <c r="GX892" i="1"/>
  <c r="U1691" i="7"/>
  <c r="CR879" i="1"/>
  <c r="Q879" i="1" s="1"/>
  <c r="J1693" i="7" s="1"/>
  <c r="CS879" i="1"/>
  <c r="CT727" i="1"/>
  <c r="S727" i="1" s="1"/>
  <c r="J1376" i="7" s="1"/>
  <c r="AW532" i="1"/>
  <c r="F547" i="1"/>
  <c r="G326" i="1"/>
  <c r="CL142" i="1"/>
  <c r="BC165" i="1"/>
  <c r="CS155" i="1"/>
  <c r="CT33" i="1"/>
  <c r="S33" i="1" s="1"/>
  <c r="J71" i="7" s="1"/>
  <c r="S70" i="7"/>
  <c r="Q70" i="7"/>
  <c r="GK32" i="1"/>
  <c r="J63" i="7"/>
  <c r="CX1013" i="3"/>
  <c r="R876" i="1"/>
  <c r="GK876" i="1" s="1"/>
  <c r="V1671" i="7"/>
  <c r="CY761" i="1"/>
  <c r="X761" i="1" s="1"/>
  <c r="R1546" i="7" s="1"/>
  <c r="J1549" i="7" s="1"/>
  <c r="J1547" i="7"/>
  <c r="AD735" i="1"/>
  <c r="AB735" i="1" s="1"/>
  <c r="U1409" i="7"/>
  <c r="CR735" i="1"/>
  <c r="Q735" i="1" s="1"/>
  <c r="CS735" i="1"/>
  <c r="CT369" i="1"/>
  <c r="S369" i="1" s="1"/>
  <c r="S732" i="7"/>
  <c r="Q732" i="7"/>
  <c r="CR155" i="1"/>
  <c r="Q155" i="1" s="1"/>
  <c r="J423" i="7" s="1"/>
  <c r="CT38" i="1"/>
  <c r="S38" i="1" s="1"/>
  <c r="J111" i="7" s="1"/>
  <c r="S109" i="7"/>
  <c r="Q109" i="7"/>
  <c r="AD33" i="1"/>
  <c r="AB33" i="1" s="1"/>
  <c r="U70" i="7"/>
  <c r="CR33" i="1"/>
  <c r="Q33" i="1" s="1"/>
  <c r="J72" i="7" s="1"/>
  <c r="CS33" i="1"/>
  <c r="CB45" i="1"/>
  <c r="CB22" i="1" s="1"/>
  <c r="CX64" i="3"/>
  <c r="DI64" i="3" s="1"/>
  <c r="CW64" i="3"/>
  <c r="CR498" i="1"/>
  <c r="Q498" i="1" s="1"/>
  <c r="CS498" i="1"/>
  <c r="R498" i="1" s="1"/>
  <c r="GK498" i="1" s="1"/>
  <c r="CT214" i="1"/>
  <c r="S214" i="1" s="1"/>
  <c r="J606" i="7" s="1"/>
  <c r="S604" i="7"/>
  <c r="Q604" i="7"/>
  <c r="CX707" i="3"/>
  <c r="CV707" i="3"/>
  <c r="AB832" i="1"/>
  <c r="CS1078" i="1"/>
  <c r="AD1078" i="1"/>
  <c r="AD155" i="1"/>
  <c r="AD1074" i="1"/>
  <c r="AB1074" i="1" s="1"/>
  <c r="CS1074" i="1"/>
  <c r="R1074" i="1" s="1"/>
  <c r="GK1074" i="1" s="1"/>
  <c r="CR1074" i="1"/>
  <c r="Q1074" i="1" s="1"/>
  <c r="Q717" i="7"/>
  <c r="S717" i="7"/>
  <c r="CT367" i="1"/>
  <c r="S367" i="1" s="1"/>
  <c r="AD881" i="1"/>
  <c r="AB881" i="1" s="1"/>
  <c r="AB709" i="1"/>
  <c r="CT215" i="1"/>
  <c r="S215" i="1" s="1"/>
  <c r="J617" i="7" s="1"/>
  <c r="Q615" i="7"/>
  <c r="S615" i="7"/>
  <c r="CQ971" i="1"/>
  <c r="P971" i="1" s="1"/>
  <c r="CP971" i="1" s="1"/>
  <c r="O971" i="1" s="1"/>
  <c r="AB971" i="1"/>
  <c r="AB1032" i="1"/>
  <c r="CQ1032" i="1"/>
  <c r="P1032" i="1" s="1"/>
  <c r="S1533" i="7"/>
  <c r="Q1533" i="7"/>
  <c r="CT759" i="1"/>
  <c r="S759" i="1" s="1"/>
  <c r="CT737" i="1"/>
  <c r="S737" i="1" s="1"/>
  <c r="J1424" i="7" s="1"/>
  <c r="S1423" i="7"/>
  <c r="Q1423" i="7"/>
  <c r="DH1076" i="3"/>
  <c r="DI1076" i="3"/>
  <c r="DF1076" i="3"/>
  <c r="DG1076" i="3"/>
  <c r="DJ1076" i="3" s="1"/>
  <c r="GX1073" i="1"/>
  <c r="CQ893" i="1"/>
  <c r="P893" i="1" s="1"/>
  <c r="AB893" i="1"/>
  <c r="AD882" i="1"/>
  <c r="AB882" i="1" s="1"/>
  <c r="CY690" i="1"/>
  <c r="X690" i="1" s="1"/>
  <c r="R1179" i="7" s="1"/>
  <c r="J1182" i="7" s="1"/>
  <c r="J1180" i="7"/>
  <c r="V946" i="7"/>
  <c r="R655" i="1"/>
  <c r="GK655" i="1" s="1"/>
  <c r="V678" i="7"/>
  <c r="J685" i="7" s="1"/>
  <c r="R258" i="1"/>
  <c r="CQ882" i="1"/>
  <c r="P882" i="1" s="1"/>
  <c r="J1713" i="7" s="1"/>
  <c r="R1081" i="1"/>
  <c r="GK1081" i="1" s="1"/>
  <c r="T966" i="1"/>
  <c r="E1869" i="7"/>
  <c r="C1870" i="7"/>
  <c r="CP887" i="1"/>
  <c r="O887" i="1" s="1"/>
  <c r="J1751" i="7"/>
  <c r="AD831" i="1"/>
  <c r="U1595" i="7"/>
  <c r="CR831" i="1"/>
  <c r="Q831" i="1" s="1"/>
  <c r="CS831" i="1"/>
  <c r="R727" i="1"/>
  <c r="GK727" i="1" s="1"/>
  <c r="V1375" i="7"/>
  <c r="CS721" i="1"/>
  <c r="U1347" i="7"/>
  <c r="S887" i="7"/>
  <c r="Q887" i="7"/>
  <c r="CT646" i="1"/>
  <c r="S646" i="1" s="1"/>
  <c r="AV532" i="1"/>
  <c r="F546" i="1"/>
  <c r="F349" i="1"/>
  <c r="AS326" i="1"/>
  <c r="CT207" i="1"/>
  <c r="S207" i="1" s="1"/>
  <c r="J545" i="7" s="1"/>
  <c r="S544" i="7"/>
  <c r="Q544" i="7"/>
  <c r="CK142" i="1"/>
  <c r="BB165" i="1"/>
  <c r="BB142" i="1" s="1"/>
  <c r="E312" i="7"/>
  <c r="C313" i="7"/>
  <c r="GX84" i="1"/>
  <c r="AB1077" i="1"/>
  <c r="CR1026" i="1"/>
  <c r="Q1026" i="1" s="1"/>
  <c r="CS1026" i="1"/>
  <c r="R1026" i="1" s="1"/>
  <c r="GK1026" i="1" s="1"/>
  <c r="CT967" i="1"/>
  <c r="S967" i="1" s="1"/>
  <c r="S1920" i="7"/>
  <c r="Q1920" i="7"/>
  <c r="CT966" i="1"/>
  <c r="S966" i="1" s="1"/>
  <c r="V1798" i="7"/>
  <c r="R896" i="1"/>
  <c r="GK896" i="1" s="1"/>
  <c r="AB831" i="1"/>
  <c r="CQ831" i="1"/>
  <c r="P831" i="1" s="1"/>
  <c r="J1597" i="7" s="1"/>
  <c r="CS709" i="1"/>
  <c r="R692" i="1"/>
  <c r="GK692" i="1" s="1"/>
  <c r="V1186" i="7"/>
  <c r="S1179" i="7"/>
  <c r="Q1179" i="7"/>
  <c r="CR667" i="1"/>
  <c r="Q667" i="1" s="1"/>
  <c r="U1025" i="7"/>
  <c r="CS667" i="1"/>
  <c r="U887" i="7"/>
  <c r="CR646" i="1"/>
  <c r="Q646" i="1" s="1"/>
  <c r="CS646" i="1"/>
  <c r="AD646" i="1"/>
  <c r="AH607" i="1"/>
  <c r="AH450" i="1" s="1"/>
  <c r="K826" i="7"/>
  <c r="U544" i="7"/>
  <c r="AD207" i="1"/>
  <c r="CB165" i="1"/>
  <c r="AS165" i="1" s="1"/>
  <c r="AB145" i="1"/>
  <c r="CT107" i="1"/>
  <c r="S107" i="1" s="1"/>
  <c r="J376" i="7" s="1"/>
  <c r="Q375" i="7"/>
  <c r="S375" i="7"/>
  <c r="J263" i="7"/>
  <c r="V39" i="1"/>
  <c r="CR38" i="1"/>
  <c r="Q38" i="1" s="1"/>
  <c r="J112" i="7" s="1"/>
  <c r="U109" i="7"/>
  <c r="DH47" i="3"/>
  <c r="DF47" i="3"/>
  <c r="DJ47" i="3" s="1"/>
  <c r="DG47" i="3"/>
  <c r="S1709" i="7"/>
  <c r="Q1709" i="7"/>
  <c r="CT882" i="1"/>
  <c r="S882" i="1" s="1"/>
  <c r="J1710" i="7" s="1"/>
  <c r="CP1023" i="1"/>
  <c r="O1023" i="1" s="1"/>
  <c r="CP667" i="1"/>
  <c r="O667" i="1" s="1"/>
  <c r="J1027" i="7"/>
  <c r="CY97" i="1"/>
  <c r="X97" i="1" s="1"/>
  <c r="R269" i="7" s="1"/>
  <c r="J274" i="7" s="1"/>
  <c r="J271" i="7"/>
  <c r="U39" i="1"/>
  <c r="K129" i="7" s="1"/>
  <c r="J84" i="7"/>
  <c r="CT30" i="1"/>
  <c r="S30" i="1" s="1"/>
  <c r="S40" i="7"/>
  <c r="Q40" i="7"/>
  <c r="DF791" i="3"/>
  <c r="DJ791" i="3" s="1"/>
  <c r="DH791" i="3"/>
  <c r="DI791" i="3"/>
  <c r="DI689" i="3"/>
  <c r="DJ689" i="3" s="1"/>
  <c r="DG689" i="3"/>
  <c r="DH689" i="3"/>
  <c r="DH74" i="3"/>
  <c r="DF74" i="3"/>
  <c r="DG74" i="3"/>
  <c r="F585" i="1"/>
  <c r="AY573" i="1"/>
  <c r="AD256" i="1"/>
  <c r="AB256" i="1" s="1"/>
  <c r="U659" i="7"/>
  <c r="CR256" i="1"/>
  <c r="Q256" i="1" s="1"/>
  <c r="J661" i="7" s="1"/>
  <c r="CS256" i="1"/>
  <c r="CS1017" i="1"/>
  <c r="R1017" i="1" s="1"/>
  <c r="GK1017" i="1" s="1"/>
  <c r="CR1017" i="1"/>
  <c r="Q1017" i="1" s="1"/>
  <c r="E1766" i="7"/>
  <c r="C1767" i="7"/>
  <c r="CT754" i="1"/>
  <c r="S754" i="1" s="1"/>
  <c r="J1513" i="7" s="1"/>
  <c r="Q1512" i="7"/>
  <c r="S1512" i="7"/>
  <c r="Q1644" i="7"/>
  <c r="S1644" i="7"/>
  <c r="CT873" i="1"/>
  <c r="S873" i="1" s="1"/>
  <c r="CY652" i="1"/>
  <c r="X652" i="1" s="1"/>
  <c r="R921" i="7" s="1"/>
  <c r="J924" i="7" s="1"/>
  <c r="J922" i="7"/>
  <c r="AD952" i="1"/>
  <c r="AB952" i="1" s="1"/>
  <c r="CR952" i="1"/>
  <c r="Q952" i="1" s="1"/>
  <c r="CP952" i="1" s="1"/>
  <c r="O952" i="1" s="1"/>
  <c r="GM952" i="1" s="1"/>
  <c r="GP952" i="1" s="1"/>
  <c r="CS952" i="1"/>
  <c r="R952" i="1" s="1"/>
  <c r="GK952" i="1" s="1"/>
  <c r="C863" i="7"/>
  <c r="E862" i="7"/>
  <c r="R643" i="1"/>
  <c r="U650" i="7"/>
  <c r="CR254" i="1"/>
  <c r="Q254" i="1" s="1"/>
  <c r="J652" i="7" s="1"/>
  <c r="CS254" i="1"/>
  <c r="CZ149" i="1"/>
  <c r="Y149" i="1" s="1"/>
  <c r="CY149" i="1"/>
  <c r="X149" i="1" s="1"/>
  <c r="AP979" i="1"/>
  <c r="F988" i="1" s="1"/>
  <c r="G23" i="2" s="1"/>
  <c r="BY947" i="1"/>
  <c r="BZ765" i="1"/>
  <c r="BZ639" i="1" s="1"/>
  <c r="AD254" i="1"/>
  <c r="CR1033" i="1"/>
  <c r="Q1033" i="1" s="1"/>
  <c r="CP1033" i="1" s="1"/>
  <c r="O1033" i="1" s="1"/>
  <c r="CS1033" i="1"/>
  <c r="R1033" i="1" s="1"/>
  <c r="GK1033" i="1" s="1"/>
  <c r="AD1085" i="1"/>
  <c r="AB1085" i="1" s="1"/>
  <c r="CR1085" i="1"/>
  <c r="Q1085" i="1" s="1"/>
  <c r="CS1085" i="1"/>
  <c r="R1085" i="1" s="1"/>
  <c r="GK1085" i="1" s="1"/>
  <c r="R967" i="1"/>
  <c r="GK967" i="1" s="1"/>
  <c r="V1931" i="7"/>
  <c r="R966" i="1"/>
  <c r="V1920" i="7"/>
  <c r="J1928" i="7" s="1"/>
  <c r="R884" i="1"/>
  <c r="V1719" i="7"/>
  <c r="J1726" i="7" s="1"/>
  <c r="CP883" i="1"/>
  <c r="O883" i="1" s="1"/>
  <c r="GX834" i="1"/>
  <c r="CT749" i="1"/>
  <c r="S749" i="1" s="1"/>
  <c r="J1486" i="7" s="1"/>
  <c r="S1485" i="7"/>
  <c r="Q1485" i="7"/>
  <c r="CR709" i="1"/>
  <c r="Q709" i="1" s="1"/>
  <c r="Q699" i="1"/>
  <c r="J1225" i="7" s="1"/>
  <c r="CR415" i="1"/>
  <c r="Q415" i="1" s="1"/>
  <c r="U794" i="7"/>
  <c r="P369" i="1"/>
  <c r="J735" i="7" s="1"/>
  <c r="CT217" i="1"/>
  <c r="S217" i="1" s="1"/>
  <c r="J634" i="7" s="1"/>
  <c r="S633" i="7"/>
  <c r="Q633" i="7"/>
  <c r="W214" i="1"/>
  <c r="P1085" i="1"/>
  <c r="W1078" i="1"/>
  <c r="AB1026" i="1"/>
  <c r="CQ1026" i="1"/>
  <c r="P1026" i="1" s="1"/>
  <c r="CP1026" i="1" s="1"/>
  <c r="O1026" i="1" s="1"/>
  <c r="AB1023" i="1"/>
  <c r="S1949" i="7"/>
  <c r="Q1949" i="7"/>
  <c r="CT970" i="1"/>
  <c r="S970" i="1" s="1"/>
  <c r="J1951" i="7" s="1"/>
  <c r="CT890" i="1"/>
  <c r="S890" i="1" s="1"/>
  <c r="S1774" i="7"/>
  <c r="Q1774" i="7"/>
  <c r="P889" i="1"/>
  <c r="J1769" i="7" s="1"/>
  <c r="CZ885" i="1"/>
  <c r="Y885" i="1" s="1"/>
  <c r="T1729" i="7" s="1"/>
  <c r="J1735" i="7" s="1"/>
  <c r="CM827" i="1"/>
  <c r="BD839" i="1"/>
  <c r="AD760" i="1"/>
  <c r="CR749" i="1"/>
  <c r="Q749" i="1" s="1"/>
  <c r="U1485" i="7"/>
  <c r="CP709" i="1"/>
  <c r="O709" i="1" s="1"/>
  <c r="J1276" i="7"/>
  <c r="R704" i="1"/>
  <c r="GK704" i="1" s="1"/>
  <c r="V1247" i="7"/>
  <c r="W699" i="1"/>
  <c r="GX694" i="1"/>
  <c r="Q1091" i="7"/>
  <c r="S1091" i="7"/>
  <c r="GX661" i="1"/>
  <c r="CT657" i="1"/>
  <c r="S657" i="1" s="1"/>
  <c r="J960" i="7" s="1"/>
  <c r="S959" i="7"/>
  <c r="Q959" i="7"/>
  <c r="S914" i="7"/>
  <c r="Q914" i="7"/>
  <c r="CT650" i="1"/>
  <c r="S650" i="1" s="1"/>
  <c r="J915" i="7" s="1"/>
  <c r="BB573" i="1"/>
  <c r="F590" i="1"/>
  <c r="CB458" i="1"/>
  <c r="AS463" i="1"/>
  <c r="CT453" i="1"/>
  <c r="S453" i="1" s="1"/>
  <c r="J822" i="7" s="1"/>
  <c r="S821" i="7"/>
  <c r="Q821" i="7"/>
  <c r="AI376" i="1"/>
  <c r="V214" i="1"/>
  <c r="J598" i="7"/>
  <c r="CT156" i="1"/>
  <c r="S156" i="1" s="1"/>
  <c r="J432" i="7" s="1"/>
  <c r="CT146" i="1"/>
  <c r="S146" i="1" s="1"/>
  <c r="J412" i="7" s="1"/>
  <c r="S411" i="7"/>
  <c r="Q411" i="7"/>
  <c r="T39" i="1"/>
  <c r="BZ45" i="1"/>
  <c r="BZ22" i="1" s="1"/>
  <c r="CC45" i="1"/>
  <c r="CC22" i="1" s="1"/>
  <c r="DF867" i="3"/>
  <c r="DG867" i="3"/>
  <c r="DJ867" i="3" s="1"/>
  <c r="DH867" i="3"/>
  <c r="DI867" i="3"/>
  <c r="DI776" i="3"/>
  <c r="DG776" i="3"/>
  <c r="DF776" i="3"/>
  <c r="DJ776" i="3" s="1"/>
  <c r="DF736" i="3"/>
  <c r="DG736" i="3"/>
  <c r="W1080" i="1"/>
  <c r="V1076" i="1"/>
  <c r="AP1011" i="1"/>
  <c r="F1048" i="1"/>
  <c r="CT975" i="1"/>
  <c r="S975" i="1" s="1"/>
  <c r="J1998" i="7" s="1"/>
  <c r="S1997" i="7"/>
  <c r="Q1997" i="7"/>
  <c r="CT913" i="1"/>
  <c r="S913" i="1" s="1"/>
  <c r="J1840" i="7" s="1"/>
  <c r="S1839" i="7"/>
  <c r="Q1839" i="7"/>
  <c r="CT834" i="1"/>
  <c r="S834" i="1" s="1"/>
  <c r="J1610" i="7" s="1"/>
  <c r="S1608" i="7"/>
  <c r="Q1608" i="7"/>
  <c r="AD830" i="1"/>
  <c r="AB830" i="1" s="1"/>
  <c r="U1585" i="7"/>
  <c r="CP754" i="1"/>
  <c r="O754" i="1" s="1"/>
  <c r="J1514" i="7"/>
  <c r="CT752" i="1"/>
  <c r="S752" i="1" s="1"/>
  <c r="J1506" i="7" s="1"/>
  <c r="S1505" i="7"/>
  <c r="Q1505" i="7"/>
  <c r="CS743" i="1"/>
  <c r="CT741" i="1"/>
  <c r="S741" i="1" s="1"/>
  <c r="J1451" i="7" s="1"/>
  <c r="S1450" i="7"/>
  <c r="Q1450" i="7"/>
  <c r="R737" i="1"/>
  <c r="GK737" i="1" s="1"/>
  <c r="V1423" i="7"/>
  <c r="S1361" i="7"/>
  <c r="Q1361" i="7"/>
  <c r="CT725" i="1"/>
  <c r="S725" i="1" s="1"/>
  <c r="J1362" i="7" s="1"/>
  <c r="CS718" i="1"/>
  <c r="U1333" i="7"/>
  <c r="AD705" i="1"/>
  <c r="U1253" i="7"/>
  <c r="CT694" i="1"/>
  <c r="S694" i="1" s="1"/>
  <c r="J1203" i="7" s="1"/>
  <c r="Q1201" i="7"/>
  <c r="S1201" i="7"/>
  <c r="S1161" i="7"/>
  <c r="Q1161" i="7"/>
  <c r="CT688" i="1"/>
  <c r="S688" i="1" s="1"/>
  <c r="CT679" i="1"/>
  <c r="S679" i="1" s="1"/>
  <c r="J1106" i="7" s="1"/>
  <c r="Q1105" i="7"/>
  <c r="S1105" i="7"/>
  <c r="CP673" i="1"/>
  <c r="O673" i="1" s="1"/>
  <c r="J1066" i="7"/>
  <c r="W643" i="1"/>
  <c r="CT411" i="1"/>
  <c r="S411" i="1" s="1"/>
  <c r="J765" i="7" s="1"/>
  <c r="S763" i="7"/>
  <c r="Q763" i="7"/>
  <c r="CM201" i="1"/>
  <c r="BD219" i="1"/>
  <c r="Q472" i="7"/>
  <c r="S472" i="7"/>
  <c r="CT160" i="1"/>
  <c r="S160" i="1" s="1"/>
  <c r="S402" i="7"/>
  <c r="Q402" i="7"/>
  <c r="CT145" i="1"/>
  <c r="S145" i="1" s="1"/>
  <c r="J403" i="7" s="1"/>
  <c r="CT24" i="1"/>
  <c r="S24" i="1" s="1"/>
  <c r="J35" i="7" s="1"/>
  <c r="S34" i="7"/>
  <c r="Q34" i="7"/>
  <c r="DF1096" i="3"/>
  <c r="DJ1096" i="3" s="1"/>
  <c r="DH1096" i="3"/>
  <c r="DI1096" i="3"/>
  <c r="CV1031" i="3"/>
  <c r="CX1031" i="3"/>
  <c r="DH761" i="3"/>
  <c r="DF761" i="3"/>
  <c r="DJ761" i="3" s="1"/>
  <c r="DF669" i="3"/>
  <c r="DJ669" i="3" s="1"/>
  <c r="DG669" i="3"/>
  <c r="DH669" i="3"/>
  <c r="DI475" i="3"/>
  <c r="DI266" i="3"/>
  <c r="DG266" i="3"/>
  <c r="DH266" i="3"/>
  <c r="DH191" i="3"/>
  <c r="DF191" i="3"/>
  <c r="DG191" i="3"/>
  <c r="V1080" i="1"/>
  <c r="AD975" i="1"/>
  <c r="AB975" i="1" s="1"/>
  <c r="U1997" i="7"/>
  <c r="AD969" i="1"/>
  <c r="AB901" i="1"/>
  <c r="R893" i="1"/>
  <c r="GK893" i="1" s="1"/>
  <c r="U1608" i="7"/>
  <c r="CT831" i="1"/>
  <c r="S831" i="1" s="1"/>
  <c r="J1596" i="7" s="1"/>
  <c r="S1595" i="7"/>
  <c r="Q1595" i="7"/>
  <c r="CS755" i="1"/>
  <c r="R755" i="1" s="1"/>
  <c r="GK755" i="1" s="1"/>
  <c r="CR752" i="1"/>
  <c r="Q752" i="1" s="1"/>
  <c r="CP752" i="1" s="1"/>
  <c r="O752" i="1" s="1"/>
  <c r="U1505" i="7"/>
  <c r="AD741" i="1"/>
  <c r="AB741" i="1" s="1"/>
  <c r="U1450" i="7"/>
  <c r="CR741" i="1"/>
  <c r="Q741" i="1" s="1"/>
  <c r="CP741" i="1" s="1"/>
  <c r="O741" i="1" s="1"/>
  <c r="CS741" i="1"/>
  <c r="CT735" i="1"/>
  <c r="S735" i="1" s="1"/>
  <c r="J1410" i="7" s="1"/>
  <c r="S1409" i="7"/>
  <c r="Q1409" i="7"/>
  <c r="CR725" i="1"/>
  <c r="Q725" i="1" s="1"/>
  <c r="U1361" i="7"/>
  <c r="CS725" i="1"/>
  <c r="CT713" i="1"/>
  <c r="S713" i="1" s="1"/>
  <c r="J1300" i="7" s="1"/>
  <c r="Q1299" i="7"/>
  <c r="S1299" i="7"/>
  <c r="R699" i="1"/>
  <c r="V1222" i="7"/>
  <c r="J1230" i="7" s="1"/>
  <c r="U1201" i="7"/>
  <c r="U1161" i="7"/>
  <c r="CR688" i="1"/>
  <c r="Q688" i="1" s="1"/>
  <c r="J1164" i="7" s="1"/>
  <c r="CS688" i="1"/>
  <c r="CS679" i="1"/>
  <c r="U1105" i="7"/>
  <c r="AD674" i="1"/>
  <c r="AB674" i="1" s="1"/>
  <c r="U1071" i="7"/>
  <c r="CR674" i="1"/>
  <c r="Q674" i="1" s="1"/>
  <c r="CP674" i="1" s="1"/>
  <c r="O674" i="1" s="1"/>
  <c r="GM674" i="1" s="1"/>
  <c r="GP674" i="1" s="1"/>
  <c r="C1054" i="7"/>
  <c r="E1053" i="7"/>
  <c r="CT667" i="1"/>
  <c r="S667" i="1" s="1"/>
  <c r="J1026" i="7" s="1"/>
  <c r="S1025" i="7"/>
  <c r="Q1025" i="7"/>
  <c r="CS645" i="1"/>
  <c r="CZ538" i="1"/>
  <c r="Y538" i="1" s="1"/>
  <c r="AD534" i="1"/>
  <c r="T498" i="1"/>
  <c r="AJ607" i="1"/>
  <c r="AJ450" i="1" s="1"/>
  <c r="AD452" i="1"/>
  <c r="G408" i="1"/>
  <c r="A810" i="7"/>
  <c r="CT412" i="1"/>
  <c r="S412" i="1" s="1"/>
  <c r="J775" i="7" s="1"/>
  <c r="S774" i="7"/>
  <c r="Q774" i="7"/>
  <c r="CS411" i="1"/>
  <c r="U763" i="7"/>
  <c r="T369" i="1"/>
  <c r="CT256" i="1"/>
  <c r="S256" i="1" s="1"/>
  <c r="J660" i="7" s="1"/>
  <c r="S659" i="7"/>
  <c r="Q659" i="7"/>
  <c r="CR160" i="1"/>
  <c r="Q160" i="1" s="1"/>
  <c r="J474" i="7" s="1"/>
  <c r="U472" i="7"/>
  <c r="T154" i="1"/>
  <c r="CS152" i="1"/>
  <c r="R152" i="1" s="1"/>
  <c r="GK152" i="1" s="1"/>
  <c r="AD150" i="1"/>
  <c r="AB150" i="1" s="1"/>
  <c r="AD145" i="1"/>
  <c r="U402" i="7"/>
  <c r="CR145" i="1"/>
  <c r="Q145" i="1" s="1"/>
  <c r="J404" i="7" s="1"/>
  <c r="C239" i="7"/>
  <c r="E238" i="7"/>
  <c r="T89" i="1"/>
  <c r="CT43" i="1"/>
  <c r="S43" i="1" s="1"/>
  <c r="J158" i="7" s="1"/>
  <c r="S157" i="7"/>
  <c r="Q157" i="7"/>
  <c r="CT37" i="1"/>
  <c r="S37" i="1" s="1"/>
  <c r="J101" i="7" s="1"/>
  <c r="S100" i="7"/>
  <c r="Q100" i="7"/>
  <c r="DF1003" i="3"/>
  <c r="DJ1003" i="3" s="1"/>
  <c r="DH1003" i="3"/>
  <c r="DI1003" i="3"/>
  <c r="DG983" i="3"/>
  <c r="DF983" i="3"/>
  <c r="DJ983" i="3" s="1"/>
  <c r="DF974" i="3"/>
  <c r="DJ974" i="3" s="1"/>
  <c r="DG974" i="3"/>
  <c r="DH475" i="3"/>
  <c r="DF313" i="3"/>
  <c r="DJ313" i="3" s="1"/>
  <c r="DI313" i="3"/>
  <c r="DH313" i="3"/>
  <c r="DG313" i="3"/>
  <c r="DF238" i="3"/>
  <c r="DG238" i="3"/>
  <c r="DJ238" i="3" s="1"/>
  <c r="DF124" i="3"/>
  <c r="DH124" i="3"/>
  <c r="DG124" i="3"/>
  <c r="P101" i="1"/>
  <c r="J317" i="7" s="1"/>
  <c r="DF822" i="3"/>
  <c r="DJ822" i="3" s="1"/>
  <c r="DI822" i="3"/>
  <c r="DH822" i="3"/>
  <c r="CP1024" i="1"/>
  <c r="O1024" i="1" s="1"/>
  <c r="AD966" i="1"/>
  <c r="AB966" i="1" s="1"/>
  <c r="U1920" i="7"/>
  <c r="U1869" i="7"/>
  <c r="AD903" i="1"/>
  <c r="CS903" i="1"/>
  <c r="R903" i="1" s="1"/>
  <c r="GK903" i="1" s="1"/>
  <c r="J1800" i="7"/>
  <c r="CR884" i="1"/>
  <c r="Q884" i="1" s="1"/>
  <c r="J1721" i="7" s="1"/>
  <c r="I1728" i="7" s="1"/>
  <c r="CB839" i="1"/>
  <c r="BX827" i="1"/>
  <c r="R761" i="1"/>
  <c r="GK761" i="1" s="1"/>
  <c r="V1546" i="7"/>
  <c r="AD743" i="1"/>
  <c r="AB743" i="1" s="1"/>
  <c r="U1457" i="7"/>
  <c r="CP733" i="1"/>
  <c r="O733" i="1" s="1"/>
  <c r="CR732" i="1"/>
  <c r="Q732" i="1" s="1"/>
  <c r="U1402" i="7"/>
  <c r="CS732" i="1"/>
  <c r="U1215" i="7"/>
  <c r="CS698" i="1"/>
  <c r="S1172" i="7"/>
  <c r="Q1172" i="7"/>
  <c r="CR663" i="1"/>
  <c r="Q663" i="1" s="1"/>
  <c r="CP663" i="1" s="1"/>
  <c r="O663" i="1" s="1"/>
  <c r="U998" i="7"/>
  <c r="CS663" i="1"/>
  <c r="CP655" i="1"/>
  <c r="O655" i="1" s="1"/>
  <c r="CT653" i="1"/>
  <c r="Q928" i="7"/>
  <c r="S928" i="7"/>
  <c r="S921" i="7"/>
  <c r="Q921" i="7"/>
  <c r="S537" i="1"/>
  <c r="AG463" i="1"/>
  <c r="T415" i="1"/>
  <c r="AD371" i="1"/>
  <c r="CS371" i="1"/>
  <c r="R371" i="1" s="1"/>
  <c r="GK371" i="1" s="1"/>
  <c r="CR371" i="1"/>
  <c r="Q371" i="1" s="1"/>
  <c r="S710" i="7"/>
  <c r="Q710" i="7"/>
  <c r="CT366" i="1"/>
  <c r="S366" i="1" s="1"/>
  <c r="J712" i="7" s="1"/>
  <c r="G201" i="1"/>
  <c r="A640" i="7"/>
  <c r="AD214" i="1"/>
  <c r="AB214" i="1" s="1"/>
  <c r="U604" i="7"/>
  <c r="CR214" i="1"/>
  <c r="Q214" i="1" s="1"/>
  <c r="J607" i="7" s="1"/>
  <c r="CT204" i="1"/>
  <c r="S204" i="1" s="1"/>
  <c r="J530" i="7" s="1"/>
  <c r="S529" i="7"/>
  <c r="Q529" i="7"/>
  <c r="T155" i="1"/>
  <c r="Q154" i="1"/>
  <c r="CP154" i="1" s="1"/>
  <c r="O154" i="1" s="1"/>
  <c r="AB146" i="1"/>
  <c r="AB101" i="1"/>
  <c r="U86" i="1"/>
  <c r="K183" i="7" s="1"/>
  <c r="P39" i="1"/>
  <c r="R35" i="1"/>
  <c r="V90" i="7"/>
  <c r="J97" i="7" s="1"/>
  <c r="AB29" i="1"/>
  <c r="DI973" i="3"/>
  <c r="DF973" i="3"/>
  <c r="DJ973" i="3" s="1"/>
  <c r="DG973" i="3"/>
  <c r="DH909" i="3"/>
  <c r="DI763" i="3"/>
  <c r="DG763" i="3"/>
  <c r="DF763" i="3"/>
  <c r="DJ763" i="3" s="1"/>
  <c r="DH763" i="3"/>
  <c r="DF692" i="3"/>
  <c r="DJ692" i="3" s="1"/>
  <c r="DH692" i="3"/>
  <c r="DI692" i="3"/>
  <c r="DG692" i="3"/>
  <c r="DF665" i="3"/>
  <c r="DJ665" i="3" s="1"/>
  <c r="DH665" i="3"/>
  <c r="DI665" i="3"/>
  <c r="DG665" i="3"/>
  <c r="DF659" i="3"/>
  <c r="DJ659" i="3" s="1"/>
  <c r="DH659" i="3"/>
  <c r="DI659" i="3"/>
  <c r="DG569" i="3"/>
  <c r="DF569" i="3"/>
  <c r="DJ569" i="3" s="1"/>
  <c r="DF501" i="3"/>
  <c r="DG501" i="3"/>
  <c r="DH501" i="3"/>
  <c r="DF469" i="3"/>
  <c r="DJ469" i="3" s="1"/>
  <c r="DG469" i="3"/>
  <c r="DH469" i="3"/>
  <c r="DI469" i="3"/>
  <c r="DG250" i="3"/>
  <c r="DI250" i="3"/>
  <c r="BZ165" i="1"/>
  <c r="CI165" i="1" s="1"/>
  <c r="U375" i="7"/>
  <c r="CR107" i="1"/>
  <c r="Q107" i="1" s="1"/>
  <c r="J377" i="7" s="1"/>
  <c r="E301" i="7"/>
  <c r="C302" i="7"/>
  <c r="V100" i="1"/>
  <c r="W100" i="1"/>
  <c r="S217" i="7"/>
  <c r="Q217" i="7"/>
  <c r="CT90" i="1"/>
  <c r="S90" i="1" s="1"/>
  <c r="J218" i="7" s="1"/>
  <c r="AD29" i="1"/>
  <c r="CS29" i="1"/>
  <c r="R29" i="1" s="1"/>
  <c r="GK29" i="1" s="1"/>
  <c r="CR29" i="1"/>
  <c r="DG1104" i="3"/>
  <c r="DJ1104" i="3" s="1"/>
  <c r="DF1104" i="3"/>
  <c r="DI1104" i="3"/>
  <c r="DF769" i="3"/>
  <c r="DJ769" i="3" s="1"/>
  <c r="DI769" i="3"/>
  <c r="DH769" i="3"/>
  <c r="DI754" i="3"/>
  <c r="DJ754" i="3" s="1"/>
  <c r="DG754" i="3"/>
  <c r="DF754" i="3"/>
  <c r="DI680" i="3"/>
  <c r="DJ680" i="3" s="1"/>
  <c r="DH680" i="3"/>
  <c r="DF680" i="3"/>
  <c r="DI483" i="3"/>
  <c r="DF483" i="3"/>
  <c r="DJ483" i="3" s="1"/>
  <c r="DG483" i="3"/>
  <c r="DI325" i="3"/>
  <c r="DH325" i="3"/>
  <c r="DF3" i="3"/>
  <c r="DJ3" i="3" s="1"/>
  <c r="DH3" i="3"/>
  <c r="S1081" i="1"/>
  <c r="CQ1079" i="1"/>
  <c r="P1079" i="1" s="1"/>
  <c r="AB1079" i="1"/>
  <c r="S1076" i="1"/>
  <c r="AD1023" i="1"/>
  <c r="R973" i="1"/>
  <c r="V1979" i="7"/>
  <c r="J1985" i="7" s="1"/>
  <c r="S1960" i="7"/>
  <c r="Q1960" i="7"/>
  <c r="C1950" i="7"/>
  <c r="E1949" i="7"/>
  <c r="P961" i="1"/>
  <c r="J1874" i="7" s="1"/>
  <c r="AB909" i="1"/>
  <c r="CP890" i="1"/>
  <c r="O890" i="1" s="1"/>
  <c r="AB883" i="1"/>
  <c r="S1654" i="7"/>
  <c r="Q1654" i="7"/>
  <c r="S1540" i="7"/>
  <c r="Q1540" i="7"/>
  <c r="S744" i="1"/>
  <c r="AD732" i="1"/>
  <c r="CQ699" i="1"/>
  <c r="AD698" i="1"/>
  <c r="S1005" i="7"/>
  <c r="Q1005" i="7"/>
  <c r="AD653" i="1"/>
  <c r="AB653" i="1" s="1"/>
  <c r="U928" i="7"/>
  <c r="AB650" i="1"/>
  <c r="AD645" i="1"/>
  <c r="S840" i="7"/>
  <c r="Q840" i="7"/>
  <c r="CT461" i="1"/>
  <c r="S461" i="1" s="1"/>
  <c r="AH463" i="1"/>
  <c r="K838" i="7"/>
  <c r="S794" i="7"/>
  <c r="Q794" i="7"/>
  <c r="CT415" i="1"/>
  <c r="S415" i="1" s="1"/>
  <c r="AB371" i="1"/>
  <c r="CQ371" i="1"/>
  <c r="P371" i="1" s="1"/>
  <c r="CP371" i="1" s="1"/>
  <c r="O371" i="1" s="1"/>
  <c r="U710" i="7"/>
  <c r="BB260" i="1"/>
  <c r="BB251" i="1" s="1"/>
  <c r="CK251" i="1"/>
  <c r="P214" i="1"/>
  <c r="J609" i="7" s="1"/>
  <c r="R157" i="1"/>
  <c r="V441" i="7"/>
  <c r="J448" i="7" s="1"/>
  <c r="CT155" i="1"/>
  <c r="S155" i="1" s="1"/>
  <c r="S420" i="7"/>
  <c r="Q420" i="7"/>
  <c r="AD154" i="1"/>
  <c r="AD153" i="1"/>
  <c r="AB153" i="1" s="1"/>
  <c r="U323" i="7"/>
  <c r="GX98" i="1"/>
  <c r="CT95" i="1"/>
  <c r="S95" i="1" s="1"/>
  <c r="J260" i="7" s="1"/>
  <c r="S259" i="7"/>
  <c r="Q259" i="7"/>
  <c r="CW999" i="3"/>
  <c r="CX999" i="3"/>
  <c r="DF999" i="3" s="1"/>
  <c r="DI915" i="3"/>
  <c r="DG915" i="3"/>
  <c r="DG912" i="3"/>
  <c r="DH912" i="3"/>
  <c r="DI912" i="3"/>
  <c r="DF912" i="3"/>
  <c r="DJ912" i="3" s="1"/>
  <c r="DF772" i="3"/>
  <c r="DJ772" i="3" s="1"/>
  <c r="DG772" i="3"/>
  <c r="DI522" i="3"/>
  <c r="DG522" i="3"/>
  <c r="CW394" i="3"/>
  <c r="CX394" i="3"/>
  <c r="DI293" i="3"/>
  <c r="DG293" i="3"/>
  <c r="DI73" i="3"/>
  <c r="S1664" i="7"/>
  <c r="Q1664" i="7"/>
  <c r="R829" i="1"/>
  <c r="J1578" i="7" s="1"/>
  <c r="V1575" i="7"/>
  <c r="J1582" i="7" s="1"/>
  <c r="C929" i="7"/>
  <c r="E928" i="7"/>
  <c r="S227" i="7"/>
  <c r="Q227" i="7"/>
  <c r="CT91" i="1"/>
  <c r="S91" i="1" s="1"/>
  <c r="J229" i="7" s="1"/>
  <c r="AB1082" i="1"/>
  <c r="W694" i="1"/>
  <c r="CZ693" i="1"/>
  <c r="Y693" i="1" s="1"/>
  <c r="T1194" i="7" s="1"/>
  <c r="J1198" i="7" s="1"/>
  <c r="J1195" i="7"/>
  <c r="CR665" i="1"/>
  <c r="Q665" i="1" s="1"/>
  <c r="U1012" i="7"/>
  <c r="CS665" i="1"/>
  <c r="CT655" i="1"/>
  <c r="S655" i="1" s="1"/>
  <c r="J947" i="7" s="1"/>
  <c r="S946" i="7"/>
  <c r="Q946" i="7"/>
  <c r="R648" i="1"/>
  <c r="GK648" i="1" s="1"/>
  <c r="V900" i="7"/>
  <c r="CT647" i="1"/>
  <c r="S647" i="1" s="1"/>
  <c r="J895" i="7" s="1"/>
  <c r="S894" i="7"/>
  <c r="Q894" i="7"/>
  <c r="CP646" i="1"/>
  <c r="O646" i="1" s="1"/>
  <c r="J889" i="7"/>
  <c r="E794" i="7"/>
  <c r="C795" i="7"/>
  <c r="CC376" i="1"/>
  <c r="CR328" i="1"/>
  <c r="Q328" i="1" s="1"/>
  <c r="AD332" i="1" s="1"/>
  <c r="U698" i="7"/>
  <c r="E420" i="7"/>
  <c r="C421" i="7"/>
  <c r="S353" i="7"/>
  <c r="Q353" i="7"/>
  <c r="CT105" i="1"/>
  <c r="S105" i="1" s="1"/>
  <c r="J355" i="7" s="1"/>
  <c r="U227" i="7"/>
  <c r="AD91" i="1"/>
  <c r="CS91" i="1"/>
  <c r="CR91" i="1"/>
  <c r="Q91" i="1" s="1"/>
  <c r="J230" i="7" s="1"/>
  <c r="C175" i="7"/>
  <c r="E174" i="7"/>
  <c r="CP26" i="1"/>
  <c r="O26" i="1" s="1"/>
  <c r="DF987" i="3"/>
  <c r="DJ987" i="3" s="1"/>
  <c r="DH987" i="3"/>
  <c r="CX821" i="3"/>
  <c r="CW821" i="3"/>
  <c r="DI356" i="3"/>
  <c r="DH356" i="3"/>
  <c r="DF249" i="3"/>
  <c r="DJ249" i="3" s="1"/>
  <c r="DI249" i="3"/>
  <c r="R1073" i="1"/>
  <c r="GK1073" i="1" s="1"/>
  <c r="AD1014" i="1"/>
  <c r="CS949" i="1"/>
  <c r="R949" i="1" s="1"/>
  <c r="GK949" i="1" s="1"/>
  <c r="AD884" i="1"/>
  <c r="CP875" i="1"/>
  <c r="O875" i="1" s="1"/>
  <c r="J1666" i="7"/>
  <c r="CR830" i="1"/>
  <c r="Q830" i="1" s="1"/>
  <c r="J1587" i="7" s="1"/>
  <c r="R763" i="1"/>
  <c r="GK763" i="1" s="1"/>
  <c r="V1560" i="7"/>
  <c r="U1546" i="7"/>
  <c r="AD761" i="1"/>
  <c r="AB733" i="1"/>
  <c r="R729" i="1"/>
  <c r="GK729" i="1" s="1"/>
  <c r="V1388" i="7"/>
  <c r="CY718" i="1"/>
  <c r="X718" i="1" s="1"/>
  <c r="R1333" i="7" s="1"/>
  <c r="J1336" i="7" s="1"/>
  <c r="J1334" i="7"/>
  <c r="CT711" i="1"/>
  <c r="S711" i="1" s="1"/>
  <c r="J1290" i="7" s="1"/>
  <c r="S1288" i="7"/>
  <c r="Q1288" i="7"/>
  <c r="CY695" i="1"/>
  <c r="X695" i="1" s="1"/>
  <c r="R1208" i="7" s="1"/>
  <c r="J1211" i="7" s="1"/>
  <c r="J1210" i="7"/>
  <c r="R693" i="1"/>
  <c r="GK693" i="1" s="1"/>
  <c r="V1194" i="7"/>
  <c r="CT686" i="1"/>
  <c r="S686" i="1" s="1"/>
  <c r="J1148" i="7" s="1"/>
  <c r="S1147" i="7"/>
  <c r="Q1147" i="7"/>
  <c r="V661" i="1"/>
  <c r="AD656" i="1"/>
  <c r="AB656" i="1" s="1"/>
  <c r="AD655" i="1"/>
  <c r="AB655" i="1" s="1"/>
  <c r="U946" i="7"/>
  <c r="U894" i="7"/>
  <c r="CR647" i="1"/>
  <c r="Q647" i="1" s="1"/>
  <c r="CS647" i="1"/>
  <c r="V497" i="1"/>
  <c r="R211" i="1"/>
  <c r="V574" i="7"/>
  <c r="J581" i="7" s="1"/>
  <c r="CT205" i="1"/>
  <c r="S205" i="1" s="1"/>
  <c r="J536" i="7" s="1"/>
  <c r="S535" i="7"/>
  <c r="Q535" i="7"/>
  <c r="BY142" i="1"/>
  <c r="AP165" i="1"/>
  <c r="CT158" i="1"/>
  <c r="S158" i="1" s="1"/>
  <c r="J453" i="7" s="1"/>
  <c r="Q451" i="7"/>
  <c r="S451" i="7"/>
  <c r="S441" i="7"/>
  <c r="Q441" i="7"/>
  <c r="U353" i="7"/>
  <c r="CR105" i="1"/>
  <c r="CS105" i="1"/>
  <c r="V353" i="7" s="1"/>
  <c r="J361" i="7" s="1"/>
  <c r="C334" i="7"/>
  <c r="E333" i="7"/>
  <c r="V279" i="7"/>
  <c r="J287" i="7" s="1"/>
  <c r="W92" i="1"/>
  <c r="CT87" i="1"/>
  <c r="S87" i="1" s="1"/>
  <c r="J187" i="7" s="1"/>
  <c r="S185" i="7"/>
  <c r="Q185" i="7"/>
  <c r="CP81" i="1"/>
  <c r="O81" i="1" s="1"/>
  <c r="DI902" i="3"/>
  <c r="DH902" i="3"/>
  <c r="DI808" i="3"/>
  <c r="DH808" i="3"/>
  <c r="CW729" i="3"/>
  <c r="CX729" i="3"/>
  <c r="CW726" i="3"/>
  <c r="CX726" i="3"/>
  <c r="CV688" i="3"/>
  <c r="DF655" i="3"/>
  <c r="DJ655" i="3" s="1"/>
  <c r="DI655" i="3"/>
  <c r="CX634" i="3"/>
  <c r="CV634" i="3"/>
  <c r="AD657" i="1"/>
  <c r="AB657" i="1" s="1"/>
  <c r="U959" i="7"/>
  <c r="W1076" i="1"/>
  <c r="CP975" i="1"/>
  <c r="O975" i="1" s="1"/>
  <c r="J1999" i="7"/>
  <c r="CT973" i="1"/>
  <c r="S973" i="1" s="1"/>
  <c r="J1980" i="7" s="1"/>
  <c r="S1979" i="7"/>
  <c r="Q1979" i="7"/>
  <c r="W972" i="1"/>
  <c r="C1970" i="7"/>
  <c r="E1969" i="7"/>
  <c r="GX970" i="1"/>
  <c r="S1938" i="7"/>
  <c r="Q1938" i="7"/>
  <c r="CT968" i="1"/>
  <c r="S968" i="1" s="1"/>
  <c r="CS957" i="1"/>
  <c r="CR957" i="1"/>
  <c r="U951" i="1"/>
  <c r="CR949" i="1"/>
  <c r="GX893" i="1"/>
  <c r="CZ878" i="1"/>
  <c r="Y878" i="1" s="1"/>
  <c r="T1684" i="7" s="1"/>
  <c r="J1688" i="7" s="1"/>
  <c r="J1685" i="7"/>
  <c r="Q1671" i="7"/>
  <c r="S1671" i="7"/>
  <c r="T834" i="1"/>
  <c r="U1519" i="7"/>
  <c r="CS757" i="1"/>
  <c r="Q1381" i="7"/>
  <c r="S1381" i="7"/>
  <c r="CR718" i="1"/>
  <c r="Q718" i="1" s="1"/>
  <c r="AD703" i="1"/>
  <c r="AB703" i="1" s="1"/>
  <c r="CR703" i="1"/>
  <c r="Q703" i="1" s="1"/>
  <c r="CS703" i="1"/>
  <c r="R703" i="1" s="1"/>
  <c r="GK703" i="1" s="1"/>
  <c r="R695" i="1"/>
  <c r="GK695" i="1" s="1"/>
  <c r="V1208" i="7"/>
  <c r="U694" i="1"/>
  <c r="K1206" i="7" s="1"/>
  <c r="U1147" i="7"/>
  <c r="CR686" i="1"/>
  <c r="Q686" i="1" s="1"/>
  <c r="R674" i="1"/>
  <c r="GK674" i="1" s="1"/>
  <c r="V1071" i="7"/>
  <c r="U661" i="1"/>
  <c r="K989" i="7" s="1"/>
  <c r="R660" i="1"/>
  <c r="GK660" i="1" s="1"/>
  <c r="V973" i="7"/>
  <c r="CC765" i="1"/>
  <c r="CR534" i="1"/>
  <c r="Q534" i="1" s="1"/>
  <c r="U497" i="1"/>
  <c r="BC408" i="1"/>
  <c r="F434" i="1"/>
  <c r="S802" i="7"/>
  <c r="CT416" i="1"/>
  <c r="S416" i="1" s="1"/>
  <c r="J803" i="7" s="1"/>
  <c r="R212" i="1"/>
  <c r="V584" i="7"/>
  <c r="J591" i="7" s="1"/>
  <c r="CS158" i="1"/>
  <c r="U451" i="7"/>
  <c r="CR158" i="1"/>
  <c r="Q158" i="1" s="1"/>
  <c r="J454" i="7" s="1"/>
  <c r="W106" i="1"/>
  <c r="CR87" i="1"/>
  <c r="Q87" i="1" s="1"/>
  <c r="J188" i="7" s="1"/>
  <c r="U185" i="7"/>
  <c r="DF954" i="3"/>
  <c r="DG954" i="3"/>
  <c r="DJ954" i="3" s="1"/>
  <c r="DG923" i="3"/>
  <c r="DF905" i="3"/>
  <c r="DJ905" i="3" s="1"/>
  <c r="DH905" i="3"/>
  <c r="DI905" i="3"/>
  <c r="DG905" i="3"/>
  <c r="DF899" i="3"/>
  <c r="DJ899" i="3" s="1"/>
  <c r="DI899" i="3"/>
  <c r="CX862" i="3"/>
  <c r="CV862" i="3"/>
  <c r="DF771" i="3"/>
  <c r="DJ771" i="3" s="1"/>
  <c r="DG771" i="3"/>
  <c r="DH771" i="3"/>
  <c r="DF717" i="3"/>
  <c r="DJ717" i="3" s="1"/>
  <c r="DG717" i="3"/>
  <c r="DG419" i="3"/>
  <c r="DF419" i="3"/>
  <c r="DJ419" i="3" s="1"/>
  <c r="DH362" i="3"/>
  <c r="DF362" i="3"/>
  <c r="DJ362" i="3" s="1"/>
  <c r="DH95" i="3"/>
  <c r="DF95" i="3"/>
  <c r="DG95" i="3"/>
  <c r="DJ95" i="3" s="1"/>
  <c r="DI1066" i="3"/>
  <c r="DJ1066" i="3" s="1"/>
  <c r="DF1066" i="3"/>
  <c r="DG1066" i="3"/>
  <c r="DF957" i="3"/>
  <c r="DJ957" i="3" s="1"/>
  <c r="DG957" i="3"/>
  <c r="DH957" i="3"/>
  <c r="DI957" i="3"/>
  <c r="DG896" i="3"/>
  <c r="DJ896" i="3" s="1"/>
  <c r="DF896" i="3"/>
  <c r="DH896" i="3"/>
  <c r="DI896" i="3"/>
  <c r="CX747" i="3"/>
  <c r="CW747" i="3"/>
  <c r="CV703" i="3"/>
  <c r="CX703" i="3"/>
  <c r="DF688" i="3"/>
  <c r="DI688" i="3"/>
  <c r="DJ688" i="3" s="1"/>
  <c r="CX649" i="3"/>
  <c r="CV649" i="3"/>
  <c r="DI422" i="3"/>
  <c r="DF422" i="3"/>
  <c r="DJ422" i="3" s="1"/>
  <c r="DG422" i="3"/>
  <c r="DH422" i="3"/>
  <c r="CW178" i="3"/>
  <c r="CX178" i="3"/>
  <c r="DH108" i="3"/>
  <c r="DG108" i="3"/>
  <c r="DI108" i="3"/>
  <c r="DF108" i="3"/>
  <c r="DJ108" i="3" s="1"/>
  <c r="DF78" i="3"/>
  <c r="DJ78" i="3" s="1"/>
  <c r="DG78" i="3"/>
  <c r="CP1036" i="1"/>
  <c r="O1036" i="1" s="1"/>
  <c r="S1880" i="7"/>
  <c r="Q1880" i="7"/>
  <c r="R877" i="1"/>
  <c r="GK877" i="1" s="1"/>
  <c r="V1677" i="7"/>
  <c r="AD707" i="1"/>
  <c r="AB707" i="1" s="1"/>
  <c r="U1267" i="7"/>
  <c r="GX688" i="1"/>
  <c r="CT665" i="1"/>
  <c r="S665" i="1" s="1"/>
  <c r="J1013" i="7" s="1"/>
  <c r="S1012" i="7"/>
  <c r="Q1012" i="7"/>
  <c r="U717" i="7"/>
  <c r="CR367" i="1"/>
  <c r="Q367" i="1" s="1"/>
  <c r="CS367" i="1"/>
  <c r="CP255" i="1"/>
  <c r="O255" i="1" s="1"/>
  <c r="AD156" i="1"/>
  <c r="AB156" i="1" s="1"/>
  <c r="U431" i="7"/>
  <c r="C324" i="7"/>
  <c r="E323" i="7"/>
  <c r="DF924" i="3"/>
  <c r="DH924" i="3"/>
  <c r="CV918" i="3"/>
  <c r="CX918" i="3"/>
  <c r="DF264" i="3"/>
  <c r="DJ264" i="3" s="1"/>
  <c r="DG264" i="3"/>
  <c r="DH264" i="3"/>
  <c r="S1073" i="1"/>
  <c r="R886" i="1"/>
  <c r="V1739" i="7"/>
  <c r="J1746" i="7" s="1"/>
  <c r="V834" i="1"/>
  <c r="AI839" i="1" s="1"/>
  <c r="R830" i="1"/>
  <c r="V1585" i="7"/>
  <c r="J1592" i="7" s="1"/>
  <c r="CY758" i="1"/>
  <c r="X758" i="1" s="1"/>
  <c r="R1526" i="7" s="1"/>
  <c r="J1529" i="7" s="1"/>
  <c r="J1527" i="7"/>
  <c r="AD690" i="1"/>
  <c r="W1073" i="1"/>
  <c r="S1090" i="1"/>
  <c r="CP1035" i="1"/>
  <c r="O1035" i="1" s="1"/>
  <c r="CP913" i="1"/>
  <c r="O913" i="1" s="1"/>
  <c r="J1841" i="7"/>
  <c r="CT898" i="1"/>
  <c r="S898" i="1" s="1"/>
  <c r="S1812" i="7"/>
  <c r="Q1812" i="7"/>
  <c r="CT717" i="1"/>
  <c r="S717" i="1" s="1"/>
  <c r="J1327" i="7" s="1"/>
  <c r="S1326" i="7"/>
  <c r="Q1326" i="7"/>
  <c r="CP686" i="1"/>
  <c r="O686" i="1" s="1"/>
  <c r="J1149" i="7"/>
  <c r="CT216" i="1"/>
  <c r="S216" i="1" s="1"/>
  <c r="J627" i="7" s="1"/>
  <c r="S626" i="7"/>
  <c r="Q626" i="7"/>
  <c r="V99" i="1"/>
  <c r="AB1089" i="1"/>
  <c r="U1073" i="1"/>
  <c r="AB1035" i="1"/>
  <c r="CT974" i="1"/>
  <c r="S974" i="1" s="1"/>
  <c r="J1989" i="7" s="1"/>
  <c r="S1988" i="7"/>
  <c r="Q1988" i="7"/>
  <c r="AD968" i="1"/>
  <c r="CT963" i="1"/>
  <c r="S963" i="1" s="1"/>
  <c r="J1891" i="7" s="1"/>
  <c r="Q1890" i="7"/>
  <c r="S1890" i="7"/>
  <c r="AB912" i="1"/>
  <c r="AD899" i="1"/>
  <c r="U1819" i="7"/>
  <c r="CS899" i="1"/>
  <c r="AD898" i="1"/>
  <c r="AB898" i="1" s="1"/>
  <c r="U1812" i="7"/>
  <c r="R887" i="1"/>
  <c r="GK887" i="1" s="1"/>
  <c r="V1749" i="7"/>
  <c r="U1729" i="7"/>
  <c r="AD885" i="1"/>
  <c r="CZ879" i="1"/>
  <c r="Y879" i="1" s="1"/>
  <c r="T1691" i="7" s="1"/>
  <c r="J1696" i="7" s="1"/>
  <c r="J1692" i="7"/>
  <c r="S1553" i="7"/>
  <c r="Q1553" i="7"/>
  <c r="CR751" i="1"/>
  <c r="Q751" i="1" s="1"/>
  <c r="CP751" i="1" s="1"/>
  <c r="O751" i="1" s="1"/>
  <c r="U1498" i="7"/>
  <c r="AD740" i="1"/>
  <c r="AB740" i="1" s="1"/>
  <c r="U1443" i="7"/>
  <c r="CR740" i="1"/>
  <c r="Q740" i="1" s="1"/>
  <c r="CS740" i="1"/>
  <c r="AD704" i="1"/>
  <c r="U1247" i="7"/>
  <c r="CR704" i="1"/>
  <c r="Q704" i="1" s="1"/>
  <c r="AD692" i="1"/>
  <c r="AB692" i="1" s="1"/>
  <c r="U1186" i="7"/>
  <c r="CT678" i="1"/>
  <c r="S678" i="1" s="1"/>
  <c r="J1099" i="7" s="1"/>
  <c r="S1098" i="7"/>
  <c r="Q1098" i="7"/>
  <c r="R661" i="1"/>
  <c r="V980" i="7"/>
  <c r="J988" i="7" s="1"/>
  <c r="J975" i="7"/>
  <c r="F583" i="1"/>
  <c r="S498" i="1"/>
  <c r="CP498" i="1" s="1"/>
  <c r="O498" i="1" s="1"/>
  <c r="GM498" i="1" s="1"/>
  <c r="GP498" i="1" s="1"/>
  <c r="S497" i="1"/>
  <c r="AI607" i="1"/>
  <c r="AI450" i="1" s="1"/>
  <c r="AD373" i="1"/>
  <c r="CR373" i="1"/>
  <c r="Q373" i="1" s="1"/>
  <c r="CS373" i="1"/>
  <c r="R373" i="1" s="1"/>
  <c r="GK373" i="1" s="1"/>
  <c r="Q369" i="1"/>
  <c r="S725" i="7"/>
  <c r="Q725" i="7"/>
  <c r="CT368" i="1"/>
  <c r="S368" i="1" s="1"/>
  <c r="AB158" i="1"/>
  <c r="CQ157" i="1"/>
  <c r="P157" i="1" s="1"/>
  <c r="J445" i="7" s="1"/>
  <c r="AB157" i="1"/>
  <c r="AB105" i="1"/>
  <c r="GX103" i="1"/>
  <c r="T100" i="1"/>
  <c r="T92" i="1"/>
  <c r="V89" i="1"/>
  <c r="U141" i="7"/>
  <c r="AD41" i="1"/>
  <c r="AD31" i="1"/>
  <c r="AB31" i="1" s="1"/>
  <c r="U50" i="7"/>
  <c r="CS31" i="1"/>
  <c r="CR31" i="1"/>
  <c r="Q31" i="1" s="1"/>
  <c r="J52" i="7" s="1"/>
  <c r="CR27" i="1"/>
  <c r="Q27" i="1" s="1"/>
  <c r="CS27" i="1"/>
  <c r="R27" i="1" s="1"/>
  <c r="GK27" i="1" s="1"/>
  <c r="DF795" i="3"/>
  <c r="DJ795" i="3" s="1"/>
  <c r="DH795" i="3"/>
  <c r="DI795" i="3"/>
  <c r="DF396" i="3"/>
  <c r="DJ396" i="3" s="1"/>
  <c r="DG396" i="3"/>
  <c r="CV333" i="3"/>
  <c r="CX333" i="3"/>
  <c r="GX1080" i="1"/>
  <c r="CR972" i="1"/>
  <c r="Q972" i="1" s="1"/>
  <c r="J1972" i="7" s="1"/>
  <c r="U1969" i="7"/>
  <c r="CR727" i="1"/>
  <c r="Q727" i="1" s="1"/>
  <c r="U1375" i="7"/>
  <c r="AD710" i="1"/>
  <c r="U1281" i="7"/>
  <c r="CS677" i="1"/>
  <c r="U1091" i="7"/>
  <c r="CT656" i="1"/>
  <c r="S656" i="1" s="1"/>
  <c r="S953" i="7"/>
  <c r="Q953" i="7"/>
  <c r="CU305" i="3"/>
  <c r="C711" i="7"/>
  <c r="E710" i="7"/>
  <c r="DF927" i="3"/>
  <c r="DJ927" i="3" s="1"/>
  <c r="DH927" i="3"/>
  <c r="DI927" i="3"/>
  <c r="CY763" i="1"/>
  <c r="X763" i="1" s="1"/>
  <c r="R1560" i="7" s="1"/>
  <c r="J1563" i="7" s="1"/>
  <c r="J1561" i="7"/>
  <c r="W1085" i="1"/>
  <c r="AV1011" i="1"/>
  <c r="F1044" i="1"/>
  <c r="V1085" i="1"/>
  <c r="CY964" i="1"/>
  <c r="X964" i="1" s="1"/>
  <c r="R1900" i="7" s="1"/>
  <c r="J1905" i="7" s="1"/>
  <c r="J1901" i="7"/>
  <c r="GX955" i="1"/>
  <c r="CT899" i="1"/>
  <c r="S899" i="1" s="1"/>
  <c r="J1820" i="7" s="1"/>
  <c r="Q1819" i="7"/>
  <c r="S1819" i="7"/>
  <c r="CT704" i="1"/>
  <c r="S704" i="1" s="1"/>
  <c r="S1247" i="7"/>
  <c r="Q1247" i="7"/>
  <c r="P694" i="1"/>
  <c r="S1018" i="7"/>
  <c r="Q1018" i="7"/>
  <c r="CT666" i="1"/>
  <c r="S666" i="1" s="1"/>
  <c r="GX961" i="1"/>
  <c r="W951" i="1"/>
  <c r="AD906" i="1"/>
  <c r="AB906" i="1" s="1"/>
  <c r="CR906" i="1"/>
  <c r="Q906" i="1" s="1"/>
  <c r="CP906" i="1" s="1"/>
  <c r="O906" i="1" s="1"/>
  <c r="CS906" i="1"/>
  <c r="R906" i="1" s="1"/>
  <c r="GK906" i="1" s="1"/>
  <c r="AB905" i="1"/>
  <c r="CT900" i="1"/>
  <c r="S900" i="1" s="1"/>
  <c r="J1830" i="7" s="1"/>
  <c r="Q1829" i="7"/>
  <c r="S1829" i="7"/>
  <c r="R888" i="1"/>
  <c r="V1756" i="7"/>
  <c r="J1763" i="7" s="1"/>
  <c r="Q1677" i="7"/>
  <c r="S1677" i="7"/>
  <c r="CM639" i="1"/>
  <c r="BD765" i="1"/>
  <c r="BD639" i="1" s="1"/>
  <c r="U1553" i="7"/>
  <c r="AD762" i="1"/>
  <c r="S1526" i="7"/>
  <c r="Q1526" i="7"/>
  <c r="CP740" i="1"/>
  <c r="O740" i="1" s="1"/>
  <c r="J1445" i="7"/>
  <c r="CY714" i="1"/>
  <c r="X714" i="1" s="1"/>
  <c r="R1306" i="7" s="1"/>
  <c r="J1309" i="7" s="1"/>
  <c r="J1307" i="7"/>
  <c r="CZ698" i="1"/>
  <c r="Y698" i="1" s="1"/>
  <c r="T1215" i="7" s="1"/>
  <c r="J1219" i="7" s="1"/>
  <c r="V688" i="1"/>
  <c r="CR678" i="1"/>
  <c r="Q678" i="1" s="1"/>
  <c r="U1098" i="7"/>
  <c r="P661" i="1"/>
  <c r="GX653" i="1"/>
  <c r="T643" i="1"/>
  <c r="F582" i="1"/>
  <c r="Q497" i="1"/>
  <c r="K416" i="1"/>
  <c r="CP373" i="1"/>
  <c r="O373" i="1" s="1"/>
  <c r="U725" i="7"/>
  <c r="CS368" i="1"/>
  <c r="CR368" i="1"/>
  <c r="Q368" i="1" s="1"/>
  <c r="T106" i="1"/>
  <c r="P100" i="1"/>
  <c r="J306" i="7" s="1"/>
  <c r="T98" i="1"/>
  <c r="R93" i="1"/>
  <c r="V249" i="7"/>
  <c r="J256" i="7" s="1"/>
  <c r="CT92" i="1"/>
  <c r="S92" i="1" s="1"/>
  <c r="J240" i="7" s="1"/>
  <c r="S238" i="7"/>
  <c r="Q238" i="7"/>
  <c r="U89" i="1"/>
  <c r="K215" i="7" s="1"/>
  <c r="R79" i="1"/>
  <c r="V168" i="7"/>
  <c r="CK22" i="1"/>
  <c r="BB45" i="1"/>
  <c r="CP41" i="1"/>
  <c r="O41" i="1" s="1"/>
  <c r="J54" i="7"/>
  <c r="DH1026" i="3"/>
  <c r="DF1026" i="3"/>
  <c r="DG1026" i="3"/>
  <c r="DJ1026" i="3" s="1"/>
  <c r="DI1026" i="3"/>
  <c r="DF202" i="3"/>
  <c r="DJ202" i="3" s="1"/>
  <c r="DG202" i="3"/>
  <c r="CV183" i="3"/>
  <c r="CX183" i="3"/>
  <c r="CP1025" i="1"/>
  <c r="O1025" i="1" s="1"/>
  <c r="CY886" i="1"/>
  <c r="X886" i="1" s="1"/>
  <c r="R1739" i="7" s="1"/>
  <c r="J1744" i="7" s="1"/>
  <c r="J1740" i="7"/>
  <c r="W98" i="1"/>
  <c r="DF981" i="3"/>
  <c r="DG981" i="3"/>
  <c r="DJ981" i="3" s="1"/>
  <c r="DH981" i="3"/>
  <c r="CV871" i="3"/>
  <c r="CX871" i="3"/>
  <c r="DF46" i="3"/>
  <c r="DJ46" i="3" s="1"/>
  <c r="DG46" i="3"/>
  <c r="AD727" i="1"/>
  <c r="GX966" i="1"/>
  <c r="S1729" i="7"/>
  <c r="Q1729" i="7"/>
  <c r="CT751" i="1"/>
  <c r="S751" i="1" s="1"/>
  <c r="J1499" i="7" s="1"/>
  <c r="S1498" i="7"/>
  <c r="Q1498" i="7"/>
  <c r="CT746" i="1"/>
  <c r="S746" i="1" s="1"/>
  <c r="J1465" i="7" s="1"/>
  <c r="S1464" i="7"/>
  <c r="Q1464" i="7"/>
  <c r="CT740" i="1"/>
  <c r="S740" i="1" s="1"/>
  <c r="J1444" i="7" s="1"/>
  <c r="Q1443" i="7"/>
  <c r="S1443" i="7"/>
  <c r="T688" i="1"/>
  <c r="T661" i="1"/>
  <c r="F545" i="1"/>
  <c r="V472" i="7"/>
  <c r="J479" i="7" s="1"/>
  <c r="R160" i="1"/>
  <c r="W84" i="1"/>
  <c r="CP1015" i="1"/>
  <c r="O1015" i="1" s="1"/>
  <c r="CL871" i="1"/>
  <c r="BC915" i="1"/>
  <c r="BC871" i="1" s="1"/>
  <c r="AD900" i="1"/>
  <c r="AB900" i="1" s="1"/>
  <c r="U1829" i="7"/>
  <c r="U889" i="1"/>
  <c r="K1772" i="7" s="1"/>
  <c r="Q1739" i="7"/>
  <c r="S1739" i="7"/>
  <c r="R880" i="1"/>
  <c r="V1700" i="7"/>
  <c r="J1706" i="7" s="1"/>
  <c r="CT829" i="1"/>
  <c r="S829" i="1" s="1"/>
  <c r="S1575" i="7"/>
  <c r="Q1575" i="7"/>
  <c r="U1526" i="7"/>
  <c r="CR758" i="1"/>
  <c r="Q758" i="1" s="1"/>
  <c r="CS758" i="1"/>
  <c r="CT747" i="1"/>
  <c r="S747" i="1" s="1"/>
  <c r="J1472" i="7" s="1"/>
  <c r="S1471" i="7"/>
  <c r="Q1471" i="7"/>
  <c r="AB704" i="1"/>
  <c r="CY698" i="1"/>
  <c r="X698" i="1" s="1"/>
  <c r="R1215" i="7" s="1"/>
  <c r="J1218" i="7" s="1"/>
  <c r="I1221" i="7" s="1"/>
  <c r="CY662" i="1"/>
  <c r="X662" i="1" s="1"/>
  <c r="R991" i="7" s="1"/>
  <c r="J994" i="7" s="1"/>
  <c r="J992" i="7"/>
  <c r="W661" i="1"/>
  <c r="CR658" i="1"/>
  <c r="Q658" i="1" s="1"/>
  <c r="U966" i="7"/>
  <c r="S900" i="7"/>
  <c r="Q900" i="7"/>
  <c r="CT648" i="1"/>
  <c r="S648" i="1" s="1"/>
  <c r="CY644" i="1"/>
  <c r="X644" i="1" s="1"/>
  <c r="R873" i="7" s="1"/>
  <c r="J876" i="7" s="1"/>
  <c r="J874" i="7"/>
  <c r="V862" i="7"/>
  <c r="J870" i="7" s="1"/>
  <c r="W498" i="1"/>
  <c r="P497" i="1"/>
  <c r="AG607" i="1"/>
  <c r="AG450" i="1" s="1"/>
  <c r="I416" i="1"/>
  <c r="R416" i="1" s="1"/>
  <c r="GK416" i="1" s="1"/>
  <c r="AB410" i="1"/>
  <c r="S752" i="7"/>
  <c r="Q752" i="7"/>
  <c r="AB373" i="1"/>
  <c r="AD368" i="1"/>
  <c r="GX366" i="1"/>
  <c r="AB255" i="1"/>
  <c r="CB260" i="1"/>
  <c r="AS260" i="1" s="1"/>
  <c r="CT159" i="1"/>
  <c r="S159" i="1" s="1"/>
  <c r="J463" i="7" s="1"/>
  <c r="Q462" i="7"/>
  <c r="S462" i="7"/>
  <c r="AB149" i="1"/>
  <c r="CT106" i="1"/>
  <c r="S106" i="1" s="1"/>
  <c r="J366" i="7" s="1"/>
  <c r="S364" i="7"/>
  <c r="Q364" i="7"/>
  <c r="AB41" i="1"/>
  <c r="CP27" i="1"/>
  <c r="O27" i="1" s="1"/>
  <c r="CV1093" i="3"/>
  <c r="CX1093" i="3"/>
  <c r="DI890" i="3"/>
  <c r="DG890" i="3"/>
  <c r="DH699" i="3"/>
  <c r="DI699" i="3"/>
  <c r="DI564" i="3"/>
  <c r="DF564" i="3"/>
  <c r="DJ564" i="3" s="1"/>
  <c r="DG564" i="3"/>
  <c r="DF533" i="3"/>
  <c r="DJ533" i="3" s="1"/>
  <c r="DG533" i="3"/>
  <c r="DH533" i="3"/>
  <c r="DF461" i="3"/>
  <c r="DJ461" i="3" s="1"/>
  <c r="DG461" i="3"/>
  <c r="DH461" i="3"/>
  <c r="DI461" i="3"/>
  <c r="DH371" i="3"/>
  <c r="DG371" i="3"/>
  <c r="DI371" i="3"/>
  <c r="DF184" i="3"/>
  <c r="DJ184" i="3" s="1"/>
  <c r="DI184" i="3"/>
  <c r="DH184" i="3"/>
  <c r="CT739" i="1"/>
  <c r="S739" i="1" s="1"/>
  <c r="J1437" i="7" s="1"/>
  <c r="Q1436" i="7"/>
  <c r="S1436" i="7"/>
  <c r="CT654" i="1"/>
  <c r="S654" i="1" s="1"/>
  <c r="J940" i="7" s="1"/>
  <c r="Q939" i="7"/>
  <c r="S939" i="7"/>
  <c r="GX643" i="1"/>
  <c r="GX100" i="1"/>
  <c r="DI181" i="3"/>
  <c r="DJ181" i="3" s="1"/>
  <c r="DH181" i="3"/>
  <c r="DF181" i="3"/>
  <c r="DG181" i="3"/>
  <c r="U1664" i="7"/>
  <c r="AD875" i="1"/>
  <c r="G322" i="1"/>
  <c r="A1571" i="7"/>
  <c r="S1546" i="7"/>
  <c r="Q1546" i="7"/>
  <c r="AD739" i="1"/>
  <c r="AB739" i="1" s="1"/>
  <c r="U1436" i="7"/>
  <c r="CS739" i="1"/>
  <c r="GX1078" i="1"/>
  <c r="G458" i="1"/>
  <c r="A848" i="7"/>
  <c r="R145" i="1"/>
  <c r="V402" i="7"/>
  <c r="J408" i="7" s="1"/>
  <c r="S269" i="7"/>
  <c r="Q269" i="7"/>
  <c r="R88" i="1"/>
  <c r="V196" i="7"/>
  <c r="J203" i="7" s="1"/>
  <c r="CT31" i="1"/>
  <c r="S31" i="1" s="1"/>
  <c r="Q50" i="7"/>
  <c r="S50" i="7"/>
  <c r="T1073" i="1"/>
  <c r="F1056" i="1"/>
  <c r="J2017" i="7"/>
  <c r="CT959" i="1"/>
  <c r="S959" i="1" s="1"/>
  <c r="J1852" i="7" s="1"/>
  <c r="Q1851" i="7"/>
  <c r="S1851" i="7"/>
  <c r="V951" i="1"/>
  <c r="AB1084" i="1"/>
  <c r="CS1031" i="1"/>
  <c r="R1031" i="1" s="1"/>
  <c r="GK1031" i="1" s="1"/>
  <c r="CR1031" i="1"/>
  <c r="Q1031" i="1" s="1"/>
  <c r="W970" i="1"/>
  <c r="Q1940" i="7"/>
  <c r="S1940" i="7"/>
  <c r="CT969" i="1"/>
  <c r="S969" i="1" s="1"/>
  <c r="CS959" i="1"/>
  <c r="U1851" i="7"/>
  <c r="CR959" i="1"/>
  <c r="Q959" i="1" s="1"/>
  <c r="J1853" i="7" s="1"/>
  <c r="AB958" i="1"/>
  <c r="CP900" i="1"/>
  <c r="O900" i="1" s="1"/>
  <c r="J1833" i="7"/>
  <c r="T892" i="1"/>
  <c r="U1739" i="7"/>
  <c r="AD886" i="1"/>
  <c r="CT830" i="1"/>
  <c r="S830" i="1" s="1"/>
  <c r="J1586" i="7" s="1"/>
  <c r="S1585" i="7"/>
  <c r="Q1585" i="7"/>
  <c r="AD829" i="1"/>
  <c r="AB829" i="1" s="1"/>
  <c r="U1575" i="7"/>
  <c r="AD758" i="1"/>
  <c r="AB758" i="1" s="1"/>
  <c r="AB734" i="1"/>
  <c r="S1333" i="7"/>
  <c r="Q1333" i="7"/>
  <c r="Q1253" i="7"/>
  <c r="S1253" i="7"/>
  <c r="CT705" i="1"/>
  <c r="S705" i="1" s="1"/>
  <c r="S1194" i="7"/>
  <c r="Q1194" i="7"/>
  <c r="CT687" i="1"/>
  <c r="S687" i="1" s="1"/>
  <c r="J1155" i="7" s="1"/>
  <c r="Q1154" i="7"/>
  <c r="S1154" i="7"/>
  <c r="R644" i="1"/>
  <c r="GK644" i="1" s="1"/>
  <c r="V873" i="7"/>
  <c r="V498" i="1"/>
  <c r="Q814" i="7"/>
  <c r="S814" i="7"/>
  <c r="CT452" i="1"/>
  <c r="S452" i="1" s="1"/>
  <c r="V369" i="1"/>
  <c r="BZ260" i="1"/>
  <c r="AQ260" i="1" s="1"/>
  <c r="CR159" i="1"/>
  <c r="Q159" i="1" s="1"/>
  <c r="J464" i="7" s="1"/>
  <c r="U462" i="7"/>
  <c r="AD159" i="1"/>
  <c r="AB159" i="1" s="1"/>
  <c r="AD106" i="1"/>
  <c r="AB106" i="1" s="1"/>
  <c r="U364" i="7"/>
  <c r="CR106" i="1"/>
  <c r="Q106" i="1" s="1"/>
  <c r="J367" i="7" s="1"/>
  <c r="CS106" i="1"/>
  <c r="T101" i="1"/>
  <c r="DI864" i="3"/>
  <c r="DJ864" i="3" s="1"/>
  <c r="DG864" i="3"/>
  <c r="DF639" i="3"/>
  <c r="DJ639" i="3" s="1"/>
  <c r="DH639" i="3"/>
  <c r="DI639" i="3"/>
  <c r="DG639" i="3"/>
  <c r="CX283" i="3"/>
  <c r="DG283" i="3" s="1"/>
  <c r="CV283" i="3"/>
  <c r="CT645" i="1"/>
  <c r="S645" i="1" s="1"/>
  <c r="J881" i="7" s="1"/>
  <c r="Q880" i="7"/>
  <c r="S880" i="7"/>
  <c r="CT460" i="1"/>
  <c r="S460" i="1" s="1"/>
  <c r="J831" i="7" s="1"/>
  <c r="S830" i="7"/>
  <c r="Q830" i="7"/>
  <c r="V366" i="1"/>
  <c r="Q594" i="7"/>
  <c r="S594" i="7"/>
  <c r="CP210" i="1"/>
  <c r="O210" i="1" s="1"/>
  <c r="J568" i="7"/>
  <c r="G142" i="1"/>
  <c r="A515" i="7"/>
  <c r="E503" i="7"/>
  <c r="C504" i="7"/>
  <c r="S103" i="1"/>
  <c r="T102" i="1"/>
  <c r="U312" i="7"/>
  <c r="P99" i="1"/>
  <c r="J295" i="7" s="1"/>
  <c r="P89" i="1"/>
  <c r="J211" i="7" s="1"/>
  <c r="R39" i="1"/>
  <c r="V120" i="7"/>
  <c r="J128" i="7" s="1"/>
  <c r="W38" i="1"/>
  <c r="CS30" i="1"/>
  <c r="DF1002" i="3"/>
  <c r="DJ1002" i="3" s="1"/>
  <c r="DI1002" i="3"/>
  <c r="DF612" i="3"/>
  <c r="DJ612" i="3" s="1"/>
  <c r="DG612" i="3"/>
  <c r="DH612" i="3"/>
  <c r="DI612" i="3"/>
  <c r="DF588" i="3"/>
  <c r="DJ588" i="3" s="1"/>
  <c r="DG588" i="3"/>
  <c r="DH588" i="3"/>
  <c r="DI588" i="3"/>
  <c r="DI441" i="3"/>
  <c r="DJ441" i="3" s="1"/>
  <c r="DF441" i="3"/>
  <c r="DG329" i="3"/>
  <c r="DH329" i="3"/>
  <c r="DF329" i="3"/>
  <c r="DJ329" i="3" s="1"/>
  <c r="DI329" i="3"/>
  <c r="DF301" i="3"/>
  <c r="DJ301" i="3" s="1"/>
  <c r="DG301" i="3"/>
  <c r="DH301" i="3"/>
  <c r="DI301" i="3"/>
  <c r="CW240" i="3"/>
  <c r="CX240" i="3"/>
  <c r="CR460" i="1"/>
  <c r="Q460" i="1" s="1"/>
  <c r="J832" i="7" s="1"/>
  <c r="U830" i="7"/>
  <c r="W415" i="1"/>
  <c r="R369" i="1"/>
  <c r="GK369" i="1" s="1"/>
  <c r="V732" i="7"/>
  <c r="CR213" i="1"/>
  <c r="Q213" i="1" s="1"/>
  <c r="J596" i="7" s="1"/>
  <c r="U594" i="7"/>
  <c r="CT203" i="1"/>
  <c r="S203" i="1" s="1"/>
  <c r="J522" i="7" s="1"/>
  <c r="Q521" i="7"/>
  <c r="S521" i="7"/>
  <c r="CC165" i="1"/>
  <c r="AT165" i="1" s="1"/>
  <c r="G77" i="1"/>
  <c r="A392" i="7"/>
  <c r="U333" i="7"/>
  <c r="CT102" i="1"/>
  <c r="S102" i="1" s="1"/>
  <c r="S323" i="7"/>
  <c r="Q323" i="7"/>
  <c r="E269" i="7"/>
  <c r="C270" i="7"/>
  <c r="Q92" i="1"/>
  <c r="J241" i="7" s="1"/>
  <c r="W86" i="1"/>
  <c r="V131" i="7"/>
  <c r="J138" i="7" s="1"/>
  <c r="R40" i="1"/>
  <c r="CR30" i="1"/>
  <c r="Q30" i="1" s="1"/>
  <c r="J42" i="7" s="1"/>
  <c r="CQ29" i="1"/>
  <c r="P29" i="1" s="1"/>
  <c r="CY25" i="1"/>
  <c r="X25" i="1" s="1"/>
  <c r="CZ25" i="1"/>
  <c r="Y25" i="1" s="1"/>
  <c r="DF908" i="3"/>
  <c r="DJ908" i="3" s="1"/>
  <c r="DI908" i="3"/>
  <c r="DF633" i="3"/>
  <c r="DJ633" i="3" s="1"/>
  <c r="DG633" i="3"/>
  <c r="DH633" i="3"/>
  <c r="DI633" i="3"/>
  <c r="DF388" i="3"/>
  <c r="DJ388" i="3" s="1"/>
  <c r="DH388" i="3"/>
  <c r="DI388" i="3"/>
  <c r="DG345" i="3"/>
  <c r="DF345" i="3"/>
  <c r="DJ345" i="3" s="1"/>
  <c r="DI345" i="3"/>
  <c r="CX179" i="3"/>
  <c r="DH179" i="3" s="1"/>
  <c r="CV179" i="3"/>
  <c r="DF173" i="3"/>
  <c r="DG173" i="3"/>
  <c r="DH173" i="3"/>
  <c r="DI173" i="3"/>
  <c r="DJ173" i="3" s="1"/>
  <c r="CV129" i="3"/>
  <c r="CX129" i="3"/>
  <c r="U174" i="7"/>
  <c r="CR86" i="1"/>
  <c r="Q86" i="1" s="1"/>
  <c r="J177" i="7" s="1"/>
  <c r="CS86" i="1"/>
  <c r="Q168" i="7"/>
  <c r="S168" i="7"/>
  <c r="CT42" i="1"/>
  <c r="S42" i="1" s="1"/>
  <c r="J152" i="7" s="1"/>
  <c r="S150" i="7"/>
  <c r="Q150" i="7"/>
  <c r="E109" i="7"/>
  <c r="C110" i="7"/>
  <c r="R34" i="1"/>
  <c r="V80" i="7"/>
  <c r="J87" i="7" s="1"/>
  <c r="CT32" i="1"/>
  <c r="S32" i="1" s="1"/>
  <c r="J61" i="7" s="1"/>
  <c r="S60" i="7"/>
  <c r="Q60" i="7"/>
  <c r="CP28" i="1"/>
  <c r="O28" i="1" s="1"/>
  <c r="AB27" i="1"/>
  <c r="DF861" i="3"/>
  <c r="DJ861" i="3" s="1"/>
  <c r="DG861" i="3"/>
  <c r="DI629" i="3"/>
  <c r="DJ629" i="3" s="1"/>
  <c r="DG629" i="3"/>
  <c r="DH629" i="3"/>
  <c r="DF529" i="3"/>
  <c r="DJ529" i="3" s="1"/>
  <c r="DG529" i="3"/>
  <c r="DH529" i="3"/>
  <c r="DI529" i="3"/>
  <c r="CX470" i="3"/>
  <c r="CV470" i="3"/>
  <c r="DI428" i="3"/>
  <c r="DF428" i="3"/>
  <c r="DJ428" i="3" s="1"/>
  <c r="DH192" i="3"/>
  <c r="DF192" i="3"/>
  <c r="DJ192" i="3" s="1"/>
  <c r="DG192" i="3"/>
  <c r="CT649" i="1"/>
  <c r="S649" i="1" s="1"/>
  <c r="J908" i="7" s="1"/>
  <c r="S907" i="7"/>
  <c r="Q907" i="7"/>
  <c r="AB648" i="1"/>
  <c r="GX538" i="1"/>
  <c r="AB453" i="1"/>
  <c r="AD416" i="1"/>
  <c r="U802" i="7"/>
  <c r="CT413" i="1"/>
  <c r="S413" i="1" s="1"/>
  <c r="J782" i="7" s="1"/>
  <c r="S781" i="7"/>
  <c r="Q781" i="7"/>
  <c r="AD370" i="1"/>
  <c r="AB370" i="1" s="1"/>
  <c r="U740" i="7"/>
  <c r="AD369" i="1"/>
  <c r="AB369" i="1" s="1"/>
  <c r="U732" i="7"/>
  <c r="E717" i="7"/>
  <c r="C718" i="7"/>
  <c r="CP254" i="1"/>
  <c r="O254" i="1" s="1"/>
  <c r="CS217" i="1"/>
  <c r="U633" i="7"/>
  <c r="C616" i="7"/>
  <c r="E615" i="7"/>
  <c r="CS162" i="1"/>
  <c r="AB148" i="1"/>
  <c r="E353" i="7"/>
  <c r="C354" i="7"/>
  <c r="AD86" i="1"/>
  <c r="CS42" i="1"/>
  <c r="U150" i="7"/>
  <c r="Q141" i="7"/>
  <c r="S141" i="7"/>
  <c r="AD40" i="1"/>
  <c r="AB40" i="1" s="1"/>
  <c r="U131" i="7"/>
  <c r="CR34" i="1"/>
  <c r="Q34" i="1" s="1"/>
  <c r="J82" i="7" s="1"/>
  <c r="AD30" i="1"/>
  <c r="AB30" i="1" s="1"/>
  <c r="DI1109" i="3"/>
  <c r="DG1109" i="3"/>
  <c r="DF1103" i="3"/>
  <c r="DF901" i="3"/>
  <c r="DJ901" i="3" s="1"/>
  <c r="DG901" i="3"/>
  <c r="CV852" i="3"/>
  <c r="CX852" i="3"/>
  <c r="DI796" i="3"/>
  <c r="DF796" i="3"/>
  <c r="DJ796" i="3" s="1"/>
  <c r="DH796" i="3"/>
  <c r="DI626" i="3"/>
  <c r="DJ626" i="3" s="1"/>
  <c r="DF626" i="3"/>
  <c r="DG611" i="3"/>
  <c r="DH611" i="3"/>
  <c r="DF425" i="3"/>
  <c r="DJ425" i="3" s="1"/>
  <c r="DH425" i="3"/>
  <c r="DI425" i="3"/>
  <c r="DG425" i="3"/>
  <c r="DH312" i="3"/>
  <c r="DI312" i="3"/>
  <c r="CV303" i="3"/>
  <c r="CX303" i="3"/>
  <c r="CR974" i="1"/>
  <c r="Q974" i="1" s="1"/>
  <c r="J1990" i="7" s="1"/>
  <c r="U1988" i="7"/>
  <c r="AD973" i="1"/>
  <c r="AB973" i="1" s="1"/>
  <c r="U1979" i="7"/>
  <c r="S1900" i="7"/>
  <c r="Q1900" i="7"/>
  <c r="CC979" i="1"/>
  <c r="AT979" i="1" s="1"/>
  <c r="S955" i="1"/>
  <c r="CY955" i="1" s="1"/>
  <c r="X955" i="1" s="1"/>
  <c r="S1719" i="7"/>
  <c r="Q1719" i="7"/>
  <c r="Q1691" i="7"/>
  <c r="S1691" i="7"/>
  <c r="Q1684" i="7"/>
  <c r="S1684" i="7"/>
  <c r="CT836" i="1"/>
  <c r="S836" i="1" s="1"/>
  <c r="J1630" i="7" s="1"/>
  <c r="S1629" i="7"/>
  <c r="Q1629" i="7"/>
  <c r="CR746" i="1"/>
  <c r="Q746" i="1" s="1"/>
  <c r="U1464" i="7"/>
  <c r="CT736" i="1"/>
  <c r="S736" i="1" s="1"/>
  <c r="J1417" i="7" s="1"/>
  <c r="S1416" i="7"/>
  <c r="Q1416" i="7"/>
  <c r="CR728" i="1"/>
  <c r="Q728" i="1" s="1"/>
  <c r="U1381" i="7"/>
  <c r="R724" i="1"/>
  <c r="GK724" i="1" s="1"/>
  <c r="V1354" i="7"/>
  <c r="S1347" i="7"/>
  <c r="Q1347" i="7"/>
  <c r="C1289" i="7"/>
  <c r="E1288" i="7"/>
  <c r="S1208" i="7"/>
  <c r="Q1208" i="7"/>
  <c r="T694" i="1"/>
  <c r="CT692" i="1"/>
  <c r="S692" i="1" s="1"/>
  <c r="J1188" i="7" s="1"/>
  <c r="Q1186" i="7"/>
  <c r="S1186" i="7"/>
  <c r="CT681" i="1"/>
  <c r="S681" i="1" s="1"/>
  <c r="J1113" i="7" s="1"/>
  <c r="Q1112" i="7"/>
  <c r="S1112" i="7"/>
  <c r="V672" i="1"/>
  <c r="S1046" i="7"/>
  <c r="Q1046" i="7"/>
  <c r="CT658" i="1"/>
  <c r="S658" i="1" s="1"/>
  <c r="J967" i="7" s="1"/>
  <c r="Q966" i="7"/>
  <c r="S966" i="7"/>
  <c r="CS654" i="1"/>
  <c r="U939" i="7"/>
  <c r="CP652" i="1"/>
  <c r="O652" i="1" s="1"/>
  <c r="J923" i="7"/>
  <c r="CR644" i="1"/>
  <c r="Q644" i="1" s="1"/>
  <c r="CP644" i="1" s="1"/>
  <c r="O644" i="1" s="1"/>
  <c r="Q643" i="1"/>
  <c r="J865" i="7" s="1"/>
  <c r="GX415" i="1"/>
  <c r="AD257" i="1"/>
  <c r="U668" i="7"/>
  <c r="CC260" i="1"/>
  <c r="S553" i="7"/>
  <c r="Q553" i="7"/>
  <c r="S493" i="7"/>
  <c r="Q493" i="7"/>
  <c r="CT162" i="1"/>
  <c r="S162" i="1" s="1"/>
  <c r="J494" i="7" s="1"/>
  <c r="CP160" i="1"/>
  <c r="O160" i="1" s="1"/>
  <c r="J476" i="7"/>
  <c r="Q384" i="7"/>
  <c r="S384" i="7"/>
  <c r="CT108" i="1"/>
  <c r="S108" i="1" s="1"/>
  <c r="CS101" i="1"/>
  <c r="V312" i="7" s="1"/>
  <c r="J320" i="7" s="1"/>
  <c r="AD95" i="1"/>
  <c r="AB95" i="1" s="1"/>
  <c r="U259" i="7"/>
  <c r="CS95" i="1"/>
  <c r="GX85" i="1"/>
  <c r="GX39" i="1"/>
  <c r="CS36" i="1"/>
  <c r="R36" i="1" s="1"/>
  <c r="GK36" i="1" s="1"/>
  <c r="CT34" i="1"/>
  <c r="S34" i="1" s="1"/>
  <c r="J81" i="7" s="1"/>
  <c r="Q80" i="7"/>
  <c r="S80" i="7"/>
  <c r="U34" i="7"/>
  <c r="CR24" i="1"/>
  <c r="Q24" i="1" s="1"/>
  <c r="CP24" i="1" s="1"/>
  <c r="O24" i="1" s="1"/>
  <c r="CS24" i="1"/>
  <c r="CW1103" i="3"/>
  <c r="CW989" i="3"/>
  <c r="CV751" i="3"/>
  <c r="CX751" i="3"/>
  <c r="CV553" i="3"/>
  <c r="CX553" i="3"/>
  <c r="DF525" i="3"/>
  <c r="DJ525" i="3" s="1"/>
  <c r="DG525" i="3"/>
  <c r="DH525" i="3"/>
  <c r="DI465" i="3"/>
  <c r="DI228" i="3"/>
  <c r="DH228" i="3"/>
  <c r="CX174" i="3"/>
  <c r="CW174" i="3"/>
  <c r="BZ376" i="1"/>
  <c r="CG376" i="1" s="1"/>
  <c r="S698" i="7"/>
  <c r="Q698" i="7"/>
  <c r="AB257" i="1"/>
  <c r="CR209" i="1"/>
  <c r="Q209" i="1" s="1"/>
  <c r="J556" i="7" s="1"/>
  <c r="U553" i="7"/>
  <c r="BD165" i="1"/>
  <c r="S503" i="7"/>
  <c r="Q503" i="7"/>
  <c r="T103" i="1"/>
  <c r="CR101" i="1"/>
  <c r="W89" i="1"/>
  <c r="C186" i="7"/>
  <c r="E185" i="7"/>
  <c r="AB24" i="1"/>
  <c r="DH1079" i="3"/>
  <c r="DF1075" i="3"/>
  <c r="DG1075" i="3"/>
  <c r="DH1075" i="3"/>
  <c r="DH1002" i="3"/>
  <c r="DI970" i="3"/>
  <c r="DJ970" i="3" s="1"/>
  <c r="DG970" i="3"/>
  <c r="DG895" i="3"/>
  <c r="DF895" i="3"/>
  <c r="DI711" i="3"/>
  <c r="DG711" i="3"/>
  <c r="DF628" i="3"/>
  <c r="DJ628" i="3" s="1"/>
  <c r="DI628" i="3"/>
  <c r="DH465" i="3"/>
  <c r="DG421" i="3"/>
  <c r="DH421" i="3"/>
  <c r="DI389" i="3"/>
  <c r="DG389" i="3"/>
  <c r="DH389" i="3"/>
  <c r="DF389" i="3"/>
  <c r="DJ389" i="3" s="1"/>
  <c r="DH204" i="3"/>
  <c r="DF204" i="3"/>
  <c r="DG204" i="3"/>
  <c r="DJ204" i="3" s="1"/>
  <c r="CP1029" i="1"/>
  <c r="O1029" i="1" s="1"/>
  <c r="CR976" i="1"/>
  <c r="Q976" i="1" s="1"/>
  <c r="J2008" i="7" s="1"/>
  <c r="U2006" i="7"/>
  <c r="P966" i="1"/>
  <c r="J1925" i="7" s="1"/>
  <c r="AD913" i="1"/>
  <c r="U1839" i="7"/>
  <c r="CT895" i="1"/>
  <c r="S895" i="1" s="1"/>
  <c r="S1791" i="7"/>
  <c r="Q1791" i="7"/>
  <c r="CT891" i="1"/>
  <c r="S891" i="1" s="1"/>
  <c r="J1782" i="7" s="1"/>
  <c r="S1781" i="7"/>
  <c r="Q1781" i="7"/>
  <c r="AD890" i="1"/>
  <c r="AB890" i="1" s="1"/>
  <c r="U1774" i="7"/>
  <c r="CP884" i="1"/>
  <c r="O884" i="1" s="1"/>
  <c r="J1723" i="7"/>
  <c r="CP879" i="1"/>
  <c r="O879" i="1" s="1"/>
  <c r="CP878" i="1"/>
  <c r="O878" i="1" s="1"/>
  <c r="J1686" i="7"/>
  <c r="Q1560" i="7"/>
  <c r="S1560" i="7"/>
  <c r="CR747" i="1"/>
  <c r="Q747" i="1" s="1"/>
  <c r="U1471" i="7"/>
  <c r="AD737" i="1"/>
  <c r="AB737" i="1" s="1"/>
  <c r="U1423" i="7"/>
  <c r="Q1388" i="7"/>
  <c r="S1388" i="7"/>
  <c r="CT700" i="1"/>
  <c r="S700" i="1" s="1"/>
  <c r="S1233" i="7"/>
  <c r="Q1233" i="7"/>
  <c r="U699" i="1"/>
  <c r="K1231" i="7" s="1"/>
  <c r="AD693" i="1"/>
  <c r="AB693" i="1" s="1"/>
  <c r="U1194" i="7"/>
  <c r="CT682" i="1"/>
  <c r="S682" i="1" s="1"/>
  <c r="J1120" i="7" s="1"/>
  <c r="S1119" i="7"/>
  <c r="Q1119" i="7"/>
  <c r="S1053" i="7"/>
  <c r="Q1053" i="7"/>
  <c r="S991" i="7"/>
  <c r="Q991" i="7"/>
  <c r="CR661" i="1"/>
  <c r="Q661" i="1" s="1"/>
  <c r="J983" i="7" s="1"/>
  <c r="U980" i="7"/>
  <c r="CT660" i="1"/>
  <c r="S660" i="1" s="1"/>
  <c r="CP660" i="1" s="1"/>
  <c r="O660" i="1" s="1"/>
  <c r="S973" i="7"/>
  <c r="Q973" i="7"/>
  <c r="U643" i="1"/>
  <c r="K871" i="7" s="1"/>
  <c r="AJ463" i="1"/>
  <c r="CT258" i="1"/>
  <c r="S258" i="1" s="1"/>
  <c r="J679" i="7" s="1"/>
  <c r="S678" i="7"/>
  <c r="Q678" i="7"/>
  <c r="Q574" i="7"/>
  <c r="S574" i="7"/>
  <c r="S564" i="7"/>
  <c r="Q564" i="7"/>
  <c r="CP209" i="1"/>
  <c r="O209" i="1" s="1"/>
  <c r="J558" i="7"/>
  <c r="CP162" i="1"/>
  <c r="O162" i="1" s="1"/>
  <c r="J497" i="7"/>
  <c r="P153" i="1"/>
  <c r="W105" i="1"/>
  <c r="U102" i="1"/>
  <c r="K331" i="7" s="1"/>
  <c r="S279" i="7"/>
  <c r="Q279" i="7"/>
  <c r="U269" i="7"/>
  <c r="CP96" i="1"/>
  <c r="O96" i="1" s="1"/>
  <c r="R37" i="1"/>
  <c r="V100" i="7"/>
  <c r="J106" i="7" s="1"/>
  <c r="DG1091" i="3"/>
  <c r="DI1091" i="3"/>
  <c r="CX1059" i="3"/>
  <c r="DI695" i="3"/>
  <c r="DG690" i="3"/>
  <c r="DF690" i="3"/>
  <c r="DJ690" i="3" s="1"/>
  <c r="DG388" i="3"/>
  <c r="CX376" i="3"/>
  <c r="CV376" i="3"/>
  <c r="DF292" i="3"/>
  <c r="DJ292" i="3" s="1"/>
  <c r="DG292" i="3"/>
  <c r="DI292" i="3"/>
  <c r="DH292" i="3"/>
  <c r="DI253" i="3"/>
  <c r="DF253" i="3"/>
  <c r="DG253" i="3"/>
  <c r="DJ253" i="3" s="1"/>
  <c r="U1085" i="1"/>
  <c r="CP1084" i="1"/>
  <c r="O1084" i="1" s="1"/>
  <c r="GX1075" i="1"/>
  <c r="CT977" i="1"/>
  <c r="S977" i="1" s="1"/>
  <c r="J2016" i="7" s="1"/>
  <c r="S2015" i="7"/>
  <c r="Q2015" i="7"/>
  <c r="AD967" i="1"/>
  <c r="AB967" i="1" s="1"/>
  <c r="AB913" i="1"/>
  <c r="CT896" i="1"/>
  <c r="S896" i="1" s="1"/>
  <c r="J1799" i="7" s="1"/>
  <c r="S1798" i="7"/>
  <c r="Q1798" i="7"/>
  <c r="AD895" i="1"/>
  <c r="AB895" i="1" s="1"/>
  <c r="U1791" i="7"/>
  <c r="AD891" i="1"/>
  <c r="AB891" i="1" s="1"/>
  <c r="U1781" i="7"/>
  <c r="S1749" i="7"/>
  <c r="Q1749" i="7"/>
  <c r="CP886" i="1"/>
  <c r="O886" i="1" s="1"/>
  <c r="J1743" i="7"/>
  <c r="CP885" i="1"/>
  <c r="O885" i="1" s="1"/>
  <c r="J1733" i="7"/>
  <c r="G827" i="1"/>
  <c r="A1640" i="7"/>
  <c r="CR729" i="1"/>
  <c r="Q729" i="1" s="1"/>
  <c r="CP729" i="1" s="1"/>
  <c r="O729" i="1" s="1"/>
  <c r="U1388" i="7"/>
  <c r="Q1306" i="7"/>
  <c r="S1306" i="7"/>
  <c r="AD700" i="1"/>
  <c r="AB700" i="1" s="1"/>
  <c r="U1233" i="7"/>
  <c r="T699" i="1"/>
  <c r="S1064" i="7"/>
  <c r="Q1064" i="7"/>
  <c r="U1053" i="7"/>
  <c r="AD660" i="1"/>
  <c r="AB660" i="1" s="1"/>
  <c r="U973" i="7"/>
  <c r="BA573" i="1"/>
  <c r="W538" i="1"/>
  <c r="CB418" i="1"/>
  <c r="E763" i="7"/>
  <c r="C764" i="7"/>
  <c r="AD258" i="1"/>
  <c r="AB258" i="1" s="1"/>
  <c r="U678" i="7"/>
  <c r="AD211" i="1"/>
  <c r="U574" i="7"/>
  <c r="E482" i="7"/>
  <c r="C483" i="7"/>
  <c r="S100" i="1"/>
  <c r="U279" i="7"/>
  <c r="CR98" i="1"/>
  <c r="P97" i="1"/>
  <c r="GX86" i="1"/>
  <c r="CT35" i="1"/>
  <c r="S35" i="1" s="1"/>
  <c r="J91" i="7" s="1"/>
  <c r="S90" i="7"/>
  <c r="Q90" i="7"/>
  <c r="DF994" i="3"/>
  <c r="DJ994" i="3" s="1"/>
  <c r="DI994" i="3"/>
  <c r="DI868" i="3"/>
  <c r="DH868" i="3"/>
  <c r="CW865" i="3"/>
  <c r="CX865" i="3"/>
  <c r="DF765" i="3"/>
  <c r="DH765" i="3"/>
  <c r="DF759" i="3"/>
  <c r="DH759" i="3"/>
  <c r="DG759" i="3"/>
  <c r="DJ759" i="3" s="1"/>
  <c r="CX163" i="3"/>
  <c r="CV163" i="3"/>
  <c r="DH39" i="3"/>
  <c r="DI39" i="3"/>
  <c r="DF39" i="3"/>
  <c r="DJ39" i="3" s="1"/>
  <c r="DG39" i="3"/>
  <c r="CX17" i="3"/>
  <c r="T1085" i="1"/>
  <c r="AD977" i="1"/>
  <c r="AB977" i="1" s="1"/>
  <c r="U2015" i="7"/>
  <c r="G871" i="1"/>
  <c r="AF1847" i="7"/>
  <c r="A1847" i="7"/>
  <c r="CT897" i="1"/>
  <c r="S897" i="1" s="1"/>
  <c r="J1806" i="7" s="1"/>
  <c r="S1805" i="7"/>
  <c r="Q1805" i="7"/>
  <c r="AD896" i="1"/>
  <c r="U1798" i="7"/>
  <c r="T894" i="1"/>
  <c r="CT889" i="1"/>
  <c r="S889" i="1" s="1"/>
  <c r="Q1766" i="7"/>
  <c r="S1766" i="7"/>
  <c r="S1756" i="7"/>
  <c r="Q1756" i="7"/>
  <c r="AD763" i="1"/>
  <c r="CT748" i="1"/>
  <c r="S748" i="1" s="1"/>
  <c r="J1479" i="7" s="1"/>
  <c r="S1478" i="7"/>
  <c r="Q1478" i="7"/>
  <c r="CT738" i="1"/>
  <c r="S738" i="1" s="1"/>
  <c r="J1431" i="7" s="1"/>
  <c r="S1430" i="7"/>
  <c r="Q1430" i="7"/>
  <c r="Q1354" i="7"/>
  <c r="S1354" i="7"/>
  <c r="CS714" i="1"/>
  <c r="U1306" i="7"/>
  <c r="CT699" i="1"/>
  <c r="S699" i="1" s="1"/>
  <c r="J1224" i="7" s="1"/>
  <c r="S1222" i="7"/>
  <c r="Q1222" i="7"/>
  <c r="E1186" i="7"/>
  <c r="C1187" i="7"/>
  <c r="CS673" i="1"/>
  <c r="U1064" i="7"/>
  <c r="CT643" i="1"/>
  <c r="S643" i="1" s="1"/>
  <c r="J864" i="7" s="1"/>
  <c r="S862" i="7"/>
  <c r="Q862" i="7"/>
  <c r="V538" i="1"/>
  <c r="W537" i="1"/>
  <c r="E752" i="7"/>
  <c r="C753" i="7"/>
  <c r="CI376" i="1"/>
  <c r="G251" i="1"/>
  <c r="Q584" i="7"/>
  <c r="S584" i="7"/>
  <c r="AD210" i="1"/>
  <c r="AB210" i="1" s="1"/>
  <c r="AO165" i="1"/>
  <c r="AO142" i="1" s="1"/>
  <c r="C452" i="7"/>
  <c r="E451" i="7"/>
  <c r="GX153" i="1"/>
  <c r="CT144" i="1"/>
  <c r="S144" i="1" s="1"/>
  <c r="J397" i="7" s="1"/>
  <c r="S396" i="7"/>
  <c r="Q396" i="7"/>
  <c r="U301" i="7"/>
  <c r="CT99" i="1"/>
  <c r="S99" i="1" s="1"/>
  <c r="J292" i="7" s="1"/>
  <c r="S290" i="7"/>
  <c r="Q290" i="7"/>
  <c r="AD98" i="1"/>
  <c r="AB98" i="1" s="1"/>
  <c r="CT89" i="1"/>
  <c r="S89" i="1" s="1"/>
  <c r="J208" i="7" s="1"/>
  <c r="S206" i="7"/>
  <c r="Q206" i="7"/>
  <c r="CT88" i="1"/>
  <c r="S88" i="1" s="1"/>
  <c r="J197" i="7" s="1"/>
  <c r="S196" i="7"/>
  <c r="Q196" i="7"/>
  <c r="T38" i="1"/>
  <c r="AD35" i="1"/>
  <c r="AB35" i="1" s="1"/>
  <c r="U90" i="7"/>
  <c r="CX1063" i="3"/>
  <c r="DF774" i="3"/>
  <c r="DJ774" i="3" s="1"/>
  <c r="DG774" i="3"/>
  <c r="DH774" i="3"/>
  <c r="DI756" i="3"/>
  <c r="DF756" i="3"/>
  <c r="DG756" i="3"/>
  <c r="DJ756" i="3" s="1"/>
  <c r="S1085" i="1"/>
  <c r="CP1085" i="1" s="1"/>
  <c r="O1085" i="1" s="1"/>
  <c r="GM1085" i="1" s="1"/>
  <c r="GP1085" i="1" s="1"/>
  <c r="CP1030" i="1"/>
  <c r="O1030" i="1" s="1"/>
  <c r="G947" i="1"/>
  <c r="A2025" i="7"/>
  <c r="AD897" i="1"/>
  <c r="AB897" i="1" s="1"/>
  <c r="U1805" i="7"/>
  <c r="AD889" i="1"/>
  <c r="AB889" i="1" s="1"/>
  <c r="U1766" i="7"/>
  <c r="AD887" i="1"/>
  <c r="AB887" i="1" s="1"/>
  <c r="CC839" i="1"/>
  <c r="AO765" i="1"/>
  <c r="Q1519" i="7"/>
  <c r="S1519" i="7"/>
  <c r="CR748" i="1"/>
  <c r="Q748" i="1" s="1"/>
  <c r="U1478" i="7"/>
  <c r="AD738" i="1"/>
  <c r="AB738" i="1" s="1"/>
  <c r="U1430" i="7"/>
  <c r="CR724" i="1"/>
  <c r="Q724" i="1" s="1"/>
  <c r="U1354" i="7"/>
  <c r="CT702" i="1"/>
  <c r="S702" i="1" s="1"/>
  <c r="J1241" i="7" s="1"/>
  <c r="S1240" i="7"/>
  <c r="Q1240" i="7"/>
  <c r="AD699" i="1"/>
  <c r="AB699" i="1" s="1"/>
  <c r="U1222" i="7"/>
  <c r="S1215" i="7"/>
  <c r="Q1215" i="7"/>
  <c r="CU552" i="3"/>
  <c r="C1209" i="7"/>
  <c r="E1208" i="7"/>
  <c r="CT683" i="1"/>
  <c r="S683" i="1" s="1"/>
  <c r="J1127" i="7" s="1"/>
  <c r="S1126" i="7"/>
  <c r="Q1126" i="7"/>
  <c r="CT675" i="1"/>
  <c r="S675" i="1" s="1"/>
  <c r="J1079" i="7" s="1"/>
  <c r="Q1078" i="7"/>
  <c r="S1078" i="7"/>
  <c r="Q1071" i="7"/>
  <c r="S1071" i="7"/>
  <c r="AD673" i="1"/>
  <c r="P672" i="1"/>
  <c r="J1058" i="7" s="1"/>
  <c r="CT663" i="1"/>
  <c r="S663" i="1" s="1"/>
  <c r="J999" i="7" s="1"/>
  <c r="S998" i="7"/>
  <c r="Q998" i="7"/>
  <c r="Q873" i="7"/>
  <c r="S873" i="7"/>
  <c r="U862" i="7"/>
  <c r="CT642" i="1"/>
  <c r="S642" i="1" s="1"/>
  <c r="J856" i="7" s="1"/>
  <c r="S855" i="7"/>
  <c r="Q855" i="7"/>
  <c r="U538" i="1"/>
  <c r="F525" i="1"/>
  <c r="F488" i="1"/>
  <c r="C699" i="7"/>
  <c r="E698" i="7"/>
  <c r="C554" i="7"/>
  <c r="E553" i="7"/>
  <c r="AH165" i="1"/>
  <c r="GX155" i="1"/>
  <c r="U396" i="7"/>
  <c r="CR144" i="1"/>
  <c r="Q144" i="1" s="1"/>
  <c r="CS144" i="1"/>
  <c r="BB110" i="1"/>
  <c r="E384" i="7"/>
  <c r="C385" i="7"/>
  <c r="Q312" i="7"/>
  <c r="S312" i="7"/>
  <c r="CT101" i="1"/>
  <c r="S101" i="1" s="1"/>
  <c r="U290" i="7"/>
  <c r="P98" i="1"/>
  <c r="J284" i="7" s="1"/>
  <c r="W97" i="1"/>
  <c r="U206" i="7"/>
  <c r="AD88" i="1"/>
  <c r="AB88" i="1" s="1"/>
  <c r="U196" i="7"/>
  <c r="P38" i="1"/>
  <c r="AD25" i="1"/>
  <c r="AB25" i="1" s="1"/>
  <c r="DF713" i="3"/>
  <c r="DJ713" i="3" s="1"/>
  <c r="DI713" i="3"/>
  <c r="DH713" i="3"/>
  <c r="DF417" i="3"/>
  <c r="DJ417" i="3" s="1"/>
  <c r="DG417" i="3"/>
  <c r="DH417" i="3"/>
  <c r="DI417" i="3"/>
  <c r="CV173" i="3"/>
  <c r="DF638" i="3"/>
  <c r="DJ638" i="3" s="1"/>
  <c r="DI638" i="3"/>
  <c r="CV635" i="3"/>
  <c r="CX635" i="3"/>
  <c r="DI395" i="3"/>
  <c r="DH395" i="3"/>
  <c r="DF323" i="3"/>
  <c r="DJ323" i="3" s="1"/>
  <c r="DH323" i="3"/>
  <c r="DI323" i="3"/>
  <c r="DF320" i="3"/>
  <c r="DJ320" i="3" s="1"/>
  <c r="DI320" i="3"/>
  <c r="DG320" i="3"/>
  <c r="DH320" i="3"/>
  <c r="DF615" i="3"/>
  <c r="DJ615" i="3" s="1"/>
  <c r="DG615" i="3"/>
  <c r="DH615" i="3"/>
  <c r="DF509" i="3"/>
  <c r="DJ509" i="3" s="1"/>
  <c r="DH509" i="3"/>
  <c r="CV482" i="3"/>
  <c r="CX482" i="3"/>
  <c r="DF482" i="3" s="1"/>
  <c r="DH637" i="3"/>
  <c r="DI637" i="3"/>
  <c r="DJ637" i="3" s="1"/>
  <c r="CV373" i="3"/>
  <c r="CX373" i="3"/>
  <c r="DF328" i="3"/>
  <c r="DJ328" i="3" s="1"/>
  <c r="DH328" i="3"/>
  <c r="DI328" i="3"/>
  <c r="DG277" i="3"/>
  <c r="DF277" i="3"/>
  <c r="CV247" i="3"/>
  <c r="CX247" i="3"/>
  <c r="DI10" i="3"/>
  <c r="DF505" i="3"/>
  <c r="DJ505" i="3" s="1"/>
  <c r="DI505" i="3"/>
  <c r="DI462" i="3"/>
  <c r="DF462" i="3"/>
  <c r="DJ462" i="3" s="1"/>
  <c r="DG462" i="3"/>
  <c r="GX154" i="1"/>
  <c r="W102" i="1"/>
  <c r="U97" i="1"/>
  <c r="K277" i="7" s="1"/>
  <c r="U92" i="1"/>
  <c r="K247" i="7" s="1"/>
  <c r="CR90" i="1"/>
  <c r="Q90" i="1" s="1"/>
  <c r="U217" i="7"/>
  <c r="V84" i="1"/>
  <c r="CT40" i="1"/>
  <c r="S40" i="1" s="1"/>
  <c r="J133" i="7" s="1"/>
  <c r="I140" i="7" s="1"/>
  <c r="S131" i="7"/>
  <c r="Q131" i="7"/>
  <c r="CR39" i="1"/>
  <c r="Q39" i="1" s="1"/>
  <c r="J123" i="7" s="1"/>
  <c r="U120" i="7"/>
  <c r="DF775" i="3"/>
  <c r="DJ775" i="3" s="1"/>
  <c r="DG775" i="3"/>
  <c r="DH775" i="3"/>
  <c r="DI656" i="3"/>
  <c r="DJ656" i="3" s="1"/>
  <c r="DF656" i="3"/>
  <c r="DG656" i="3"/>
  <c r="DI418" i="3"/>
  <c r="DG418" i="3"/>
  <c r="DH418" i="3"/>
  <c r="DG346" i="3"/>
  <c r="DI346" i="3"/>
  <c r="DH252" i="3"/>
  <c r="DI252" i="3"/>
  <c r="DJ252" i="3" s="1"/>
  <c r="DH210" i="3"/>
  <c r="DF210" i="3"/>
  <c r="DG210" i="3"/>
  <c r="DJ210" i="3" s="1"/>
  <c r="CW201" i="3"/>
  <c r="CX201" i="3"/>
  <c r="DG185" i="3"/>
  <c r="DF185" i="3"/>
  <c r="DH185" i="3"/>
  <c r="DH43" i="3"/>
  <c r="DI43" i="3"/>
  <c r="DG727" i="3"/>
  <c r="DH638" i="3"/>
  <c r="DF602" i="3"/>
  <c r="DG602" i="3"/>
  <c r="DH602" i="3"/>
  <c r="DF567" i="3"/>
  <c r="DH567" i="3"/>
  <c r="DG395" i="3"/>
  <c r="DF324" i="3"/>
  <c r="DJ324" i="3" s="1"/>
  <c r="DG324" i="3"/>
  <c r="DH324" i="3"/>
  <c r="V160" i="1"/>
  <c r="V103" i="1"/>
  <c r="CS92" i="1"/>
  <c r="U238" i="7"/>
  <c r="AD37" i="1"/>
  <c r="AB37" i="1" s="1"/>
  <c r="U100" i="7"/>
  <c r="CX1094" i="3"/>
  <c r="CW972" i="3"/>
  <c r="DI615" i="3"/>
  <c r="DF581" i="3"/>
  <c r="DJ581" i="3" s="1"/>
  <c r="DG581" i="3"/>
  <c r="DH581" i="3"/>
  <c r="DG575" i="3"/>
  <c r="DG509" i="3"/>
  <c r="CW296" i="3"/>
  <c r="CX296" i="3"/>
  <c r="U161" i="1"/>
  <c r="K491" i="7" s="1"/>
  <c r="W85" i="1"/>
  <c r="U84" i="1"/>
  <c r="C151" i="7"/>
  <c r="E150" i="7"/>
  <c r="CX820" i="3"/>
  <c r="CX805" i="3"/>
  <c r="DF805" i="3" s="1"/>
  <c r="CX697" i="3"/>
  <c r="DF697" i="3" s="1"/>
  <c r="DH489" i="3"/>
  <c r="DF489" i="3"/>
  <c r="DJ489" i="3" s="1"/>
  <c r="DG489" i="3"/>
  <c r="DI411" i="3"/>
  <c r="DG411" i="3"/>
  <c r="DH411" i="3"/>
  <c r="DF411" i="3"/>
  <c r="DJ411" i="3" s="1"/>
  <c r="U105" i="1"/>
  <c r="K362" i="7" s="1"/>
  <c r="U101" i="1"/>
  <c r="K321" i="7" s="1"/>
  <c r="V98" i="1"/>
  <c r="V97" i="1"/>
  <c r="CT93" i="1"/>
  <c r="S93" i="1" s="1"/>
  <c r="J250" i="7" s="1"/>
  <c r="S249" i="7"/>
  <c r="Q249" i="7"/>
  <c r="GX89" i="1"/>
  <c r="V85" i="1"/>
  <c r="T84" i="1"/>
  <c r="GX42" i="1"/>
  <c r="CX811" i="3"/>
  <c r="DF687" i="3"/>
  <c r="DJ687" i="3" s="1"/>
  <c r="DG687" i="3"/>
  <c r="DI530" i="3"/>
  <c r="DF530" i="3"/>
  <c r="DJ530" i="3" s="1"/>
  <c r="DG530" i="3"/>
  <c r="DF431" i="3"/>
  <c r="DJ431" i="3" s="1"/>
  <c r="DI431" i="3"/>
  <c r="DG431" i="3"/>
  <c r="DH431" i="3"/>
  <c r="DI342" i="3"/>
  <c r="DG342" i="3"/>
  <c r="DH342" i="3"/>
  <c r="DF190" i="3"/>
  <c r="DJ190" i="3" s="1"/>
  <c r="DH190" i="3"/>
  <c r="DI190" i="3"/>
  <c r="DI187" i="3"/>
  <c r="DJ187" i="3" s="1"/>
  <c r="DF187" i="3"/>
  <c r="CX119" i="3"/>
  <c r="W108" i="1"/>
  <c r="T105" i="1"/>
  <c r="Q333" i="7"/>
  <c r="S333" i="7"/>
  <c r="Q301" i="7"/>
  <c r="S301" i="7"/>
  <c r="U99" i="1"/>
  <c r="K299" i="7" s="1"/>
  <c r="U98" i="1"/>
  <c r="K288" i="7" s="1"/>
  <c r="AD93" i="1"/>
  <c r="AB93" i="1" s="1"/>
  <c r="U249" i="7"/>
  <c r="C228" i="7"/>
  <c r="E227" i="7"/>
  <c r="S84" i="1"/>
  <c r="C132" i="7"/>
  <c r="E131" i="7"/>
  <c r="DF719" i="3"/>
  <c r="DJ719" i="3" s="1"/>
  <c r="DH719" i="3"/>
  <c r="DI719" i="3"/>
  <c r="CX667" i="3"/>
  <c r="CV667" i="3"/>
  <c r="DF521" i="3"/>
  <c r="DJ521" i="3" s="1"/>
  <c r="DG521" i="3"/>
  <c r="DH521" i="3"/>
  <c r="DI451" i="3"/>
  <c r="DJ451" i="3" s="1"/>
  <c r="DF451" i="3"/>
  <c r="CW392" i="3"/>
  <c r="CX392" i="3"/>
  <c r="DF94" i="3"/>
  <c r="DG94" i="3"/>
  <c r="DI585" i="3"/>
  <c r="DI67" i="3"/>
  <c r="DJ67" i="3" s="1"/>
  <c r="DI722" i="3"/>
  <c r="DI544" i="3"/>
  <c r="DG480" i="3"/>
  <c r="DI367" i="3"/>
  <c r="DH67" i="3"/>
  <c r="DI24" i="3"/>
  <c r="DI696" i="3"/>
  <c r="DI355" i="3"/>
  <c r="DJ355" i="3" s="1"/>
  <c r="DH341" i="3"/>
  <c r="DH284" i="3"/>
  <c r="DI182" i="3"/>
  <c r="CV661" i="3"/>
  <c r="DG568" i="3"/>
  <c r="CV467" i="3"/>
  <c r="CX385" i="3"/>
  <c r="DH385" i="3" s="1"/>
  <c r="DH368" i="3"/>
  <c r="DH107" i="3"/>
  <c r="DI98" i="3"/>
  <c r="CX32" i="3"/>
  <c r="CX8" i="3"/>
  <c r="DG107" i="3"/>
  <c r="DH98" i="3"/>
  <c r="CX801" i="3"/>
  <c r="CV586" i="3"/>
  <c r="CW263" i="3"/>
  <c r="CX77" i="3"/>
  <c r="DH77" i="3" s="1"/>
  <c r="CX42" i="3"/>
  <c r="DI42" i="3" s="1"/>
  <c r="CX177" i="3"/>
  <c r="K1077" i="7"/>
  <c r="P1077" i="7"/>
  <c r="CY1085" i="1"/>
  <c r="X1085" i="1" s="1"/>
  <c r="CZ1085" i="1"/>
  <c r="Y1085" i="1" s="1"/>
  <c r="CZ1022" i="1"/>
  <c r="Y1022" i="1" s="1"/>
  <c r="CY1022" i="1"/>
  <c r="X1022" i="1" s="1"/>
  <c r="CC947" i="1"/>
  <c r="CZ1082" i="1"/>
  <c r="Y1082" i="1" s="1"/>
  <c r="CY1082" i="1"/>
  <c r="X1082" i="1" s="1"/>
  <c r="CY1076" i="1"/>
  <c r="X1076" i="1" s="1"/>
  <c r="CZ1076" i="1"/>
  <c r="Y1076" i="1" s="1"/>
  <c r="CP1037" i="1"/>
  <c r="O1037" i="1" s="1"/>
  <c r="CZ1025" i="1"/>
  <c r="Y1025" i="1" s="1"/>
  <c r="CY1025" i="1"/>
  <c r="X1025" i="1" s="1"/>
  <c r="GM1025" i="1" s="1"/>
  <c r="GP1025" i="1" s="1"/>
  <c r="CP976" i="1"/>
  <c r="O976" i="1" s="1"/>
  <c r="CY960" i="1"/>
  <c r="X960" i="1" s="1"/>
  <c r="R1860" i="7" s="1"/>
  <c r="J1864" i="7" s="1"/>
  <c r="CZ960" i="1"/>
  <c r="Y960" i="1" s="1"/>
  <c r="T1860" i="7" s="1"/>
  <c r="J1865" i="7" s="1"/>
  <c r="CZ1090" i="1"/>
  <c r="Y1090" i="1" s="1"/>
  <c r="CY1090" i="1"/>
  <c r="X1090" i="1" s="1"/>
  <c r="CP1032" i="1"/>
  <c r="O1032" i="1" s="1"/>
  <c r="AB1090" i="1"/>
  <c r="CY1074" i="1"/>
  <c r="X1074" i="1" s="1"/>
  <c r="CZ1074" i="1"/>
  <c r="Y1074" i="1" s="1"/>
  <c r="CZ1088" i="1"/>
  <c r="Y1088" i="1" s="1"/>
  <c r="CY1088" i="1"/>
  <c r="X1088" i="1" s="1"/>
  <c r="CY1073" i="1"/>
  <c r="X1073" i="1" s="1"/>
  <c r="CZ1073" i="1"/>
  <c r="Y1073" i="1" s="1"/>
  <c r="CY1083" i="1"/>
  <c r="X1083" i="1" s="1"/>
  <c r="CZ1083" i="1"/>
  <c r="Y1083" i="1" s="1"/>
  <c r="CY1091" i="1"/>
  <c r="X1091" i="1" s="1"/>
  <c r="CZ1091" i="1"/>
  <c r="Y1091" i="1" s="1"/>
  <c r="CZ1086" i="1"/>
  <c r="Y1086" i="1" s="1"/>
  <c r="CY1086" i="1"/>
  <c r="X1086" i="1" s="1"/>
  <c r="CY1075" i="1"/>
  <c r="X1075" i="1" s="1"/>
  <c r="CZ1075" i="1"/>
  <c r="Y1075" i="1" s="1"/>
  <c r="CZ1034" i="1"/>
  <c r="Y1034" i="1" s="1"/>
  <c r="CY1034" i="1"/>
  <c r="X1034" i="1" s="1"/>
  <c r="CZ1026" i="1"/>
  <c r="Y1026" i="1" s="1"/>
  <c r="CY1026" i="1"/>
  <c r="X1026" i="1" s="1"/>
  <c r="CZ972" i="1"/>
  <c r="Y972" i="1" s="1"/>
  <c r="T1969" i="7" s="1"/>
  <c r="J1975" i="7" s="1"/>
  <c r="CY972" i="1"/>
  <c r="X972" i="1" s="1"/>
  <c r="R1969" i="7" s="1"/>
  <c r="J1974" i="7" s="1"/>
  <c r="CY971" i="1"/>
  <c r="X971" i="1" s="1"/>
  <c r="CZ971" i="1"/>
  <c r="Y971" i="1" s="1"/>
  <c r="T1960" i="7" s="1"/>
  <c r="J1965" i="7" s="1"/>
  <c r="AH979" i="1"/>
  <c r="CY1081" i="1"/>
  <c r="X1081" i="1" s="1"/>
  <c r="CZ1081" i="1"/>
  <c r="Y1081" i="1" s="1"/>
  <c r="CZ1037" i="1"/>
  <c r="Y1037" i="1" s="1"/>
  <c r="CY1037" i="1"/>
  <c r="X1037" i="1" s="1"/>
  <c r="CZ976" i="1"/>
  <c r="Y976" i="1" s="1"/>
  <c r="T2006" i="7" s="1"/>
  <c r="J2011" i="7" s="1"/>
  <c r="CY976" i="1"/>
  <c r="X976" i="1" s="1"/>
  <c r="R2006" i="7" s="1"/>
  <c r="J2010" i="7" s="1"/>
  <c r="CP974" i="1"/>
  <c r="O974" i="1" s="1"/>
  <c r="CY1032" i="1"/>
  <c r="X1032" i="1" s="1"/>
  <c r="CZ1032" i="1"/>
  <c r="Y1032" i="1" s="1"/>
  <c r="CJ979" i="1"/>
  <c r="CZ959" i="1"/>
  <c r="Y959" i="1" s="1"/>
  <c r="T1851" i="7" s="1"/>
  <c r="J1856" i="7" s="1"/>
  <c r="CY959" i="1"/>
  <c r="X959" i="1" s="1"/>
  <c r="R1851" i="7" s="1"/>
  <c r="J1855" i="7" s="1"/>
  <c r="CP1083" i="1"/>
  <c r="O1083" i="1" s="1"/>
  <c r="CP1021" i="1"/>
  <c r="O1021" i="1" s="1"/>
  <c r="GM1021" i="1" s="1"/>
  <c r="GP1021" i="1" s="1"/>
  <c r="CP1076" i="1"/>
  <c r="O1076" i="1" s="1"/>
  <c r="CP1074" i="1"/>
  <c r="O1074" i="1" s="1"/>
  <c r="CY965" i="1"/>
  <c r="X965" i="1" s="1"/>
  <c r="R1910" i="7" s="1"/>
  <c r="J1915" i="7" s="1"/>
  <c r="CZ965" i="1"/>
  <c r="Y965" i="1" s="1"/>
  <c r="T1910" i="7" s="1"/>
  <c r="J1916" i="7" s="1"/>
  <c r="CY1089" i="1"/>
  <c r="X1089" i="1" s="1"/>
  <c r="CZ1089" i="1"/>
  <c r="Y1089" i="1" s="1"/>
  <c r="CP1088" i="1"/>
  <c r="O1088" i="1" s="1"/>
  <c r="GM1088" i="1" s="1"/>
  <c r="GP1088" i="1" s="1"/>
  <c r="CY1087" i="1"/>
  <c r="X1087" i="1" s="1"/>
  <c r="CZ1087" i="1"/>
  <c r="Y1087" i="1" s="1"/>
  <c r="CY1084" i="1"/>
  <c r="X1084" i="1" s="1"/>
  <c r="CZ1084" i="1"/>
  <c r="Y1084" i="1" s="1"/>
  <c r="CP1031" i="1"/>
  <c r="O1031" i="1" s="1"/>
  <c r="CY1029" i="1"/>
  <c r="X1029" i="1" s="1"/>
  <c r="GM1029" i="1" s="1"/>
  <c r="GP1029" i="1" s="1"/>
  <c r="CZ1029" i="1"/>
  <c r="Y1029" i="1" s="1"/>
  <c r="CY1019" i="1"/>
  <c r="X1019" i="1" s="1"/>
  <c r="CZ1019" i="1"/>
  <c r="Y1019" i="1" s="1"/>
  <c r="CZ974" i="1"/>
  <c r="Y974" i="1" s="1"/>
  <c r="T1988" i="7" s="1"/>
  <c r="J1993" i="7" s="1"/>
  <c r="CY974" i="1"/>
  <c r="X974" i="1" s="1"/>
  <c r="R1988" i="7" s="1"/>
  <c r="J1992" i="7" s="1"/>
  <c r="CY970" i="1"/>
  <c r="X970" i="1" s="1"/>
  <c r="R1949" i="7" s="1"/>
  <c r="J1955" i="7" s="1"/>
  <c r="CZ970" i="1"/>
  <c r="Y970" i="1" s="1"/>
  <c r="T1949" i="7" s="1"/>
  <c r="J1956" i="7" s="1"/>
  <c r="CP959" i="1"/>
  <c r="O959" i="1" s="1"/>
  <c r="GX957" i="1"/>
  <c r="CU941" i="3"/>
  <c r="CV941" i="3"/>
  <c r="CX941" i="3"/>
  <c r="AT915" i="1"/>
  <c r="CC871" i="1"/>
  <c r="CY913" i="1"/>
  <c r="X913" i="1" s="1"/>
  <c r="R1839" i="7" s="1"/>
  <c r="J1842" i="7" s="1"/>
  <c r="CZ913" i="1"/>
  <c r="Y913" i="1" s="1"/>
  <c r="T1839" i="7" s="1"/>
  <c r="J1843" i="7" s="1"/>
  <c r="CY902" i="1"/>
  <c r="X902" i="1" s="1"/>
  <c r="CZ902" i="1"/>
  <c r="Y902" i="1" s="1"/>
  <c r="CP873" i="1"/>
  <c r="O873" i="1" s="1"/>
  <c r="AC915" i="1"/>
  <c r="AJ839" i="1"/>
  <c r="CX1072" i="3"/>
  <c r="CX1073" i="3"/>
  <c r="CU1068" i="3"/>
  <c r="CW1069" i="3"/>
  <c r="CW1070" i="3"/>
  <c r="CX1071" i="3"/>
  <c r="CX1068" i="3"/>
  <c r="CX1069" i="3"/>
  <c r="U1077" i="1"/>
  <c r="T1076" i="1"/>
  <c r="AU1071" i="1"/>
  <c r="F1043" i="1"/>
  <c r="AB1029" i="1"/>
  <c r="AB1016" i="1"/>
  <c r="CP1014" i="1"/>
  <c r="O1014" i="1" s="1"/>
  <c r="GM1014" i="1" s="1"/>
  <c r="GP1014" i="1" s="1"/>
  <c r="AD1013" i="1"/>
  <c r="AB968" i="1"/>
  <c r="CY962" i="1"/>
  <c r="X962" i="1" s="1"/>
  <c r="R1880" i="7" s="1"/>
  <c r="J1885" i="7" s="1"/>
  <c r="CZ962" i="1"/>
  <c r="Y962" i="1" s="1"/>
  <c r="T1880" i="7" s="1"/>
  <c r="J1886" i="7" s="1"/>
  <c r="P953" i="1"/>
  <c r="CJ915" i="1"/>
  <c r="U1081" i="1"/>
  <c r="T1081" i="1"/>
  <c r="CP1079" i="1"/>
  <c r="O1079" i="1" s="1"/>
  <c r="R1078" i="1"/>
  <c r="GK1078" i="1" s="1"/>
  <c r="T1077" i="1"/>
  <c r="CR1073" i="1"/>
  <c r="Q1073" i="1" s="1"/>
  <c r="CP1073" i="1" s="1"/>
  <c r="O1073" i="1" s="1"/>
  <c r="AS1071" i="1"/>
  <c r="CZ1035" i="1"/>
  <c r="Y1035" i="1" s="1"/>
  <c r="GM1035" i="1" s="1"/>
  <c r="GP1035" i="1" s="1"/>
  <c r="AD1034" i="1"/>
  <c r="AD1030" i="1"/>
  <c r="AB1030" i="1" s="1"/>
  <c r="CZ1023" i="1"/>
  <c r="Y1023" i="1" s="1"/>
  <c r="GM1023" i="1" s="1"/>
  <c r="GP1023" i="1" s="1"/>
  <c r="AD1022" i="1"/>
  <c r="AB1022" i="1" s="1"/>
  <c r="AB1013" i="1"/>
  <c r="P972" i="1"/>
  <c r="CP972" i="1" s="1"/>
  <c r="O972" i="1" s="1"/>
  <c r="CZ967" i="1"/>
  <c r="Y967" i="1" s="1"/>
  <c r="T1931" i="7" s="1"/>
  <c r="J1935" i="7" s="1"/>
  <c r="CP960" i="1"/>
  <c r="O960" i="1" s="1"/>
  <c r="T956" i="1"/>
  <c r="CY954" i="1"/>
  <c r="X954" i="1" s="1"/>
  <c r="CZ954" i="1"/>
  <c r="Y954" i="1" s="1"/>
  <c r="W953" i="1"/>
  <c r="CP891" i="1"/>
  <c r="O891" i="1" s="1"/>
  <c r="CY876" i="1"/>
  <c r="X876" i="1" s="1"/>
  <c r="R1671" i="7" s="1"/>
  <c r="J1673" i="7" s="1"/>
  <c r="CZ876" i="1"/>
  <c r="Y876" i="1" s="1"/>
  <c r="T1671" i="7" s="1"/>
  <c r="J1674" i="7" s="1"/>
  <c r="F1113" i="1"/>
  <c r="S1077" i="1"/>
  <c r="CZ1018" i="1"/>
  <c r="Y1018" i="1" s="1"/>
  <c r="AO979" i="1"/>
  <c r="BX947" i="1"/>
  <c r="CR965" i="1"/>
  <c r="Q965" i="1" s="1"/>
  <c r="J1912" i="7" s="1"/>
  <c r="CS965" i="1"/>
  <c r="R957" i="1"/>
  <c r="GK957" i="1" s="1"/>
  <c r="CX950" i="3"/>
  <c r="CX952" i="3"/>
  <c r="CU949" i="3"/>
  <c r="I957" i="1"/>
  <c r="S957" i="1" s="1"/>
  <c r="CP955" i="1"/>
  <c r="O955" i="1" s="1"/>
  <c r="CZ899" i="1"/>
  <c r="Y899" i="1" s="1"/>
  <c r="T1819" i="7" s="1"/>
  <c r="J1825" i="7" s="1"/>
  <c r="CY883" i="1"/>
  <c r="X883" i="1" s="1"/>
  <c r="CZ883" i="1"/>
  <c r="Y883" i="1" s="1"/>
  <c r="CP1082" i="1"/>
  <c r="O1082" i="1" s="1"/>
  <c r="CZ1079" i="1"/>
  <c r="Y1079" i="1" s="1"/>
  <c r="AB1034" i="1"/>
  <c r="CY1031" i="1"/>
  <c r="X1031" i="1" s="1"/>
  <c r="CZ1027" i="1"/>
  <c r="Y1027" i="1" s="1"/>
  <c r="GM1027" i="1" s="1"/>
  <c r="GP1027" i="1" s="1"/>
  <c r="F1111" i="1"/>
  <c r="CS1090" i="1"/>
  <c r="R1090" i="1" s="1"/>
  <c r="GK1090" i="1" s="1"/>
  <c r="AD1088" i="1"/>
  <c r="AB1088" i="1" s="1"/>
  <c r="AD1086" i="1"/>
  <c r="AB1086" i="1" s="1"/>
  <c r="CY1080" i="1"/>
  <c r="X1080" i="1" s="1"/>
  <c r="CZ1015" i="1"/>
  <c r="Y1015" i="1" s="1"/>
  <c r="AD1015" i="1"/>
  <c r="AB1015" i="1" s="1"/>
  <c r="CR1013" i="1"/>
  <c r="Q1013" i="1" s="1"/>
  <c r="CP1013" i="1" s="1"/>
  <c r="O1013" i="1" s="1"/>
  <c r="GM1013" i="1" s="1"/>
  <c r="GP1013" i="1" s="1"/>
  <c r="BD979" i="1"/>
  <c r="CR969" i="1"/>
  <c r="Q969" i="1" s="1"/>
  <c r="J1942" i="7" s="1"/>
  <c r="CS969" i="1"/>
  <c r="CQ968" i="1"/>
  <c r="P968" i="1" s="1"/>
  <c r="J1938" i="7" s="1"/>
  <c r="I1939" i="7" s="1"/>
  <c r="AD965" i="1"/>
  <c r="AB965" i="1" s="1"/>
  <c r="P956" i="1"/>
  <c r="CP956" i="1" s="1"/>
  <c r="O956" i="1" s="1"/>
  <c r="GM956" i="1" s="1"/>
  <c r="GP956" i="1" s="1"/>
  <c r="GX953" i="1"/>
  <c r="CP909" i="1"/>
  <c r="O909" i="1" s="1"/>
  <c r="CZ908" i="1"/>
  <c r="Y908" i="1" s="1"/>
  <c r="CY908" i="1"/>
  <c r="X908" i="1" s="1"/>
  <c r="CP897" i="1"/>
  <c r="O897" i="1" s="1"/>
  <c r="CY877" i="1"/>
  <c r="X877" i="1" s="1"/>
  <c r="R1677" i="7" s="1"/>
  <c r="J1680" i="7" s="1"/>
  <c r="I1683" i="7" s="1"/>
  <c r="CZ877" i="1"/>
  <c r="Y877" i="1" s="1"/>
  <c r="T1677" i="7" s="1"/>
  <c r="J1681" i="7" s="1"/>
  <c r="CP874" i="1"/>
  <c r="O874" i="1" s="1"/>
  <c r="AT839" i="1"/>
  <c r="CC827" i="1"/>
  <c r="AG839" i="1"/>
  <c r="F1101" i="1"/>
  <c r="CR1090" i="1"/>
  <c r="Q1090" i="1" s="1"/>
  <c r="CP1090" i="1" s="1"/>
  <c r="O1090" i="1" s="1"/>
  <c r="CX1112" i="3"/>
  <c r="CX1113" i="3"/>
  <c r="CX1114" i="3"/>
  <c r="CU1111" i="3"/>
  <c r="CX1055" i="3"/>
  <c r="CX1057" i="3"/>
  <c r="CU1054" i="3"/>
  <c r="CX1052" i="3"/>
  <c r="CU1048" i="3"/>
  <c r="CW1049" i="3"/>
  <c r="CX1049" i="3"/>
  <c r="CX1053" i="3"/>
  <c r="CR1034" i="1"/>
  <c r="Q1034" i="1" s="1"/>
  <c r="CP1034" i="1" s="1"/>
  <c r="O1034" i="1" s="1"/>
  <c r="CS1030" i="1"/>
  <c r="R1030" i="1" s="1"/>
  <c r="GK1030" i="1" s="1"/>
  <c r="CR1022" i="1"/>
  <c r="Q1022" i="1" s="1"/>
  <c r="CP1022" i="1" s="1"/>
  <c r="O1022" i="1" s="1"/>
  <c r="GM1022" i="1" s="1"/>
  <c r="GP1022" i="1" s="1"/>
  <c r="CT1020" i="1"/>
  <c r="S1020" i="1" s="1"/>
  <c r="CP1020" i="1" s="1"/>
  <c r="O1020" i="1" s="1"/>
  <c r="CZ969" i="1"/>
  <c r="Y969" i="1" s="1"/>
  <c r="T1940" i="7" s="1"/>
  <c r="J1945" i="7" s="1"/>
  <c r="CU1006" i="3"/>
  <c r="CW1007" i="3"/>
  <c r="CX1007" i="3"/>
  <c r="CX1008" i="3"/>
  <c r="CQ965" i="1"/>
  <c r="P965" i="1" s="1"/>
  <c r="J1914" i="7" s="1"/>
  <c r="W956" i="1"/>
  <c r="CR951" i="1"/>
  <c r="Q951" i="1" s="1"/>
  <c r="CP951" i="1" s="1"/>
  <c r="O951" i="1" s="1"/>
  <c r="CS951" i="1"/>
  <c r="R951" i="1" s="1"/>
  <c r="GK951" i="1" s="1"/>
  <c r="AD951" i="1"/>
  <c r="GM905" i="1"/>
  <c r="GP905" i="1" s="1"/>
  <c r="CY887" i="1"/>
  <c r="X887" i="1" s="1"/>
  <c r="CZ887" i="1"/>
  <c r="Y887" i="1" s="1"/>
  <c r="T1749" i="7" s="1"/>
  <c r="J1753" i="7" s="1"/>
  <c r="AJ915" i="1"/>
  <c r="AS839" i="1"/>
  <c r="CB827" i="1"/>
  <c r="F1097" i="1"/>
  <c r="F1050" i="1"/>
  <c r="AB1031" i="1"/>
  <c r="CY1028" i="1"/>
  <c r="X1028" i="1" s="1"/>
  <c r="BB1011" i="1"/>
  <c r="CS977" i="1"/>
  <c r="CS975" i="1"/>
  <c r="CU1014" i="3"/>
  <c r="CV1014" i="3"/>
  <c r="CX1014" i="3"/>
  <c r="CW1016" i="3"/>
  <c r="CX1016" i="3"/>
  <c r="CQ969" i="1"/>
  <c r="P969" i="1" s="1"/>
  <c r="AB969" i="1"/>
  <c r="CY961" i="1"/>
  <c r="X961" i="1" s="1"/>
  <c r="R1869" i="7" s="1"/>
  <c r="J1875" i="7" s="1"/>
  <c r="CZ961" i="1"/>
  <c r="Y961" i="1" s="1"/>
  <c r="T1869" i="7" s="1"/>
  <c r="J1876" i="7" s="1"/>
  <c r="W957" i="1"/>
  <c r="S953" i="1"/>
  <c r="BC947" i="1"/>
  <c r="CZ900" i="1"/>
  <c r="Y900" i="1" s="1"/>
  <c r="T1829" i="7" s="1"/>
  <c r="J1835" i="7" s="1"/>
  <c r="CY900" i="1"/>
  <c r="X900" i="1" s="1"/>
  <c r="CZ896" i="1"/>
  <c r="Y896" i="1" s="1"/>
  <c r="T1798" i="7" s="1"/>
  <c r="J1802" i="7" s="1"/>
  <c r="CY896" i="1"/>
  <c r="X896" i="1" s="1"/>
  <c r="CY874" i="1"/>
  <c r="X874" i="1" s="1"/>
  <c r="CZ874" i="1"/>
  <c r="Y874" i="1" s="1"/>
  <c r="AF915" i="1"/>
  <c r="AI915" i="1"/>
  <c r="CZ830" i="1"/>
  <c r="Y830" i="1" s="1"/>
  <c r="T1585" i="7" s="1"/>
  <c r="J1591" i="7" s="1"/>
  <c r="CY830" i="1"/>
  <c r="X830" i="1" s="1"/>
  <c r="R1585" i="7" s="1"/>
  <c r="J1590" i="7" s="1"/>
  <c r="CU1043" i="3"/>
  <c r="CW1045" i="3"/>
  <c r="CW1044" i="3"/>
  <c r="CX1044" i="3"/>
  <c r="BA1011" i="1"/>
  <c r="CW1021" i="3"/>
  <c r="CW1022" i="3"/>
  <c r="CU1020" i="3"/>
  <c r="CX1021" i="3"/>
  <c r="CX1022" i="3"/>
  <c r="CV1020" i="3"/>
  <c r="CR961" i="1"/>
  <c r="Q961" i="1" s="1"/>
  <c r="J1872" i="7" s="1"/>
  <c r="CS961" i="1"/>
  <c r="AD961" i="1"/>
  <c r="AB961" i="1" s="1"/>
  <c r="BZ979" i="1"/>
  <c r="AP947" i="1"/>
  <c r="GM902" i="1"/>
  <c r="GP902" i="1" s="1"/>
  <c r="CZ891" i="1"/>
  <c r="Y891" i="1" s="1"/>
  <c r="T1781" i="7" s="1"/>
  <c r="J1787" i="7" s="1"/>
  <c r="CY891" i="1"/>
  <c r="X891" i="1" s="1"/>
  <c r="R1781" i="7" s="1"/>
  <c r="J1786" i="7" s="1"/>
  <c r="AB1078" i="1"/>
  <c r="AD1036" i="1"/>
  <c r="AB1036" i="1" s="1"/>
  <c r="AD1028" i="1"/>
  <c r="AB1028" i="1" s="1"/>
  <c r="AD1024" i="1"/>
  <c r="AB1024" i="1" s="1"/>
  <c r="AD1021" i="1"/>
  <c r="AB1021" i="1" s="1"/>
  <c r="CS1018" i="1"/>
  <c r="R1018" i="1" s="1"/>
  <c r="GK1018" i="1" s="1"/>
  <c r="CP966" i="1"/>
  <c r="O966" i="1" s="1"/>
  <c r="Q957" i="1"/>
  <c r="CR954" i="1"/>
  <c r="Q954" i="1" s="1"/>
  <c r="CP954" i="1" s="1"/>
  <c r="O954" i="1" s="1"/>
  <c r="GM954" i="1" s="1"/>
  <c r="GP954" i="1" s="1"/>
  <c r="CS954" i="1"/>
  <c r="R954" i="1" s="1"/>
  <c r="GK954" i="1" s="1"/>
  <c r="AD954" i="1"/>
  <c r="CY949" i="1"/>
  <c r="X949" i="1" s="1"/>
  <c r="CZ949" i="1"/>
  <c r="Y949" i="1" s="1"/>
  <c r="CP910" i="1"/>
  <c r="O910" i="1" s="1"/>
  <c r="CY888" i="1"/>
  <c r="X888" i="1" s="1"/>
  <c r="R1756" i="7" s="1"/>
  <c r="J1761" i="7" s="1"/>
  <c r="I1765" i="7" s="1"/>
  <c r="CZ888" i="1"/>
  <c r="Y888" i="1" s="1"/>
  <c r="T1756" i="7" s="1"/>
  <c r="J1762" i="7" s="1"/>
  <c r="CW1041" i="3"/>
  <c r="CW1042" i="3"/>
  <c r="CU1040" i="3"/>
  <c r="CX1041" i="3"/>
  <c r="CS1015" i="1"/>
  <c r="R1015" i="1" s="1"/>
  <c r="GK1015" i="1" s="1"/>
  <c r="CY977" i="1"/>
  <c r="X977" i="1" s="1"/>
  <c r="CZ977" i="1"/>
  <c r="Y977" i="1" s="1"/>
  <c r="T2015" i="7" s="1"/>
  <c r="J2020" i="7" s="1"/>
  <c r="CS976" i="1"/>
  <c r="AD976" i="1"/>
  <c r="AB976" i="1" s="1"/>
  <c r="CY975" i="1"/>
  <c r="X975" i="1" s="1"/>
  <c r="CZ975" i="1"/>
  <c r="Y975" i="1" s="1"/>
  <c r="T1997" i="7" s="1"/>
  <c r="J2002" i="7" s="1"/>
  <c r="CS974" i="1"/>
  <c r="AD974" i="1"/>
  <c r="AB974" i="1" s="1"/>
  <c r="CY973" i="1"/>
  <c r="X973" i="1" s="1"/>
  <c r="CZ973" i="1"/>
  <c r="Y973" i="1" s="1"/>
  <c r="T1979" i="7" s="1"/>
  <c r="J1984" i="7" s="1"/>
  <c r="CS972" i="1"/>
  <c r="AD972" i="1"/>
  <c r="AB972" i="1" s="1"/>
  <c r="CP970" i="1"/>
  <c r="O970" i="1" s="1"/>
  <c r="CY963" i="1"/>
  <c r="X963" i="1" s="1"/>
  <c r="R1890" i="7" s="1"/>
  <c r="J1895" i="7" s="1"/>
  <c r="CZ963" i="1"/>
  <c r="Y963" i="1" s="1"/>
  <c r="T1890" i="7" s="1"/>
  <c r="J1896" i="7" s="1"/>
  <c r="CR962" i="1"/>
  <c r="Q962" i="1" s="1"/>
  <c r="CS962" i="1"/>
  <c r="AD962" i="1"/>
  <c r="AB962" i="1" s="1"/>
  <c r="AG979" i="1"/>
  <c r="CY958" i="1"/>
  <c r="X958" i="1" s="1"/>
  <c r="CZ958" i="1"/>
  <c r="Y958" i="1" s="1"/>
  <c r="CY956" i="1"/>
  <c r="X956" i="1" s="1"/>
  <c r="CZ956" i="1"/>
  <c r="Y956" i="1" s="1"/>
  <c r="V953" i="1"/>
  <c r="CZ950" i="1"/>
  <c r="Y950" i="1" s="1"/>
  <c r="CY950" i="1"/>
  <c r="X950" i="1" s="1"/>
  <c r="F928" i="1"/>
  <c r="BB871" i="1"/>
  <c r="CZ909" i="1"/>
  <c r="Y909" i="1" s="1"/>
  <c r="CY909" i="1"/>
  <c r="X909" i="1" s="1"/>
  <c r="CZ897" i="1"/>
  <c r="Y897" i="1" s="1"/>
  <c r="T1805" i="7" s="1"/>
  <c r="J1809" i="7" s="1"/>
  <c r="CZ831" i="1"/>
  <c r="Y831" i="1" s="1"/>
  <c r="T1595" i="7" s="1"/>
  <c r="J1599" i="7" s="1"/>
  <c r="CY831" i="1"/>
  <c r="X831" i="1" s="1"/>
  <c r="R1595" i="7" s="1"/>
  <c r="J1598" i="7" s="1"/>
  <c r="AD1091" i="1"/>
  <c r="AB1091" i="1" s="1"/>
  <c r="V1077" i="1"/>
  <c r="AD1083" i="1"/>
  <c r="AB1083" i="1" s="1"/>
  <c r="S1078" i="1"/>
  <c r="AB1076" i="1"/>
  <c r="AD1075" i="1"/>
  <c r="AB1075" i="1" s="1"/>
  <c r="CW1038" i="3"/>
  <c r="CW1039" i="3"/>
  <c r="CX1039" i="3"/>
  <c r="CU1037" i="3"/>
  <c r="CV1037" i="3"/>
  <c r="CW1036" i="3"/>
  <c r="CU1033" i="3"/>
  <c r="CX1036" i="3"/>
  <c r="CW1034" i="3"/>
  <c r="CX1033" i="3"/>
  <c r="CZ1033" i="1"/>
  <c r="Y1033" i="1" s="1"/>
  <c r="CS1091" i="1"/>
  <c r="R1091" i="1" s="1"/>
  <c r="GK1091" i="1" s="1"/>
  <c r="GX1081" i="1"/>
  <c r="P1080" i="1"/>
  <c r="CP1080" i="1" s="1"/>
  <c r="O1080" i="1" s="1"/>
  <c r="CR1078" i="1"/>
  <c r="Q1078" i="1" s="1"/>
  <c r="CS1077" i="1"/>
  <c r="R1077" i="1" s="1"/>
  <c r="GK1077" i="1" s="1"/>
  <c r="GX1076" i="1"/>
  <c r="T1075" i="1"/>
  <c r="AD1019" i="1"/>
  <c r="AB1019" i="1" s="1"/>
  <c r="CY1016" i="1"/>
  <c r="X1016" i="1" s="1"/>
  <c r="CZ1016" i="1"/>
  <c r="Y1016" i="1" s="1"/>
  <c r="AB1014" i="1"/>
  <c r="CG979" i="1"/>
  <c r="AS979" i="1"/>
  <c r="AB970" i="1"/>
  <c r="CP967" i="1"/>
  <c r="O967" i="1" s="1"/>
  <c r="CR964" i="1"/>
  <c r="Q964" i="1" s="1"/>
  <c r="CS964" i="1"/>
  <c r="AD964" i="1"/>
  <c r="CR963" i="1"/>
  <c r="Q963" i="1" s="1"/>
  <c r="CS963" i="1"/>
  <c r="AD963" i="1"/>
  <c r="U953" i="1"/>
  <c r="CP950" i="1"/>
  <c r="O950" i="1" s="1"/>
  <c r="CY906" i="1"/>
  <c r="X906" i="1" s="1"/>
  <c r="CZ906" i="1"/>
  <c r="Y906" i="1" s="1"/>
  <c r="CZ905" i="1"/>
  <c r="Y905" i="1" s="1"/>
  <c r="CY905" i="1"/>
  <c r="X905" i="1" s="1"/>
  <c r="CP899" i="1"/>
  <c r="O899" i="1" s="1"/>
  <c r="CP895" i="1"/>
  <c r="O895" i="1" s="1"/>
  <c r="CB871" i="1"/>
  <c r="AS915" i="1"/>
  <c r="V1081" i="1"/>
  <c r="T1078" i="1"/>
  <c r="F1104" i="1"/>
  <c r="CQ1078" i="1"/>
  <c r="P1078" i="1" s="1"/>
  <c r="CR1077" i="1"/>
  <c r="Q1077" i="1" s="1"/>
  <c r="AB1073" i="1"/>
  <c r="AD1037" i="1"/>
  <c r="AB1037" i="1" s="1"/>
  <c r="CS1036" i="1"/>
  <c r="R1036" i="1" s="1"/>
  <c r="GK1036" i="1" s="1"/>
  <c r="GM1036" i="1" s="1"/>
  <c r="GP1036" i="1" s="1"/>
  <c r="AD1033" i="1"/>
  <c r="AB1033" i="1" s="1"/>
  <c r="CR1028" i="1"/>
  <c r="Q1028" i="1" s="1"/>
  <c r="CP1028" i="1" s="1"/>
  <c r="O1028" i="1" s="1"/>
  <c r="GM1028" i="1" s="1"/>
  <c r="GP1028" i="1" s="1"/>
  <c r="AD1025" i="1"/>
  <c r="AB1025" i="1" s="1"/>
  <c r="CS1024" i="1"/>
  <c r="R1024" i="1" s="1"/>
  <c r="GK1024" i="1" s="1"/>
  <c r="GM1024" i="1" s="1"/>
  <c r="GP1024" i="1" s="1"/>
  <c r="CY1013" i="1"/>
  <c r="X1013" i="1" s="1"/>
  <c r="CZ1013" i="1"/>
  <c r="Y1013" i="1" s="1"/>
  <c r="AU1011" i="1"/>
  <c r="V972" i="1"/>
  <c r="AI979" i="1" s="1"/>
  <c r="CR968" i="1"/>
  <c r="Q968" i="1" s="1"/>
  <c r="CS968" i="1"/>
  <c r="CZ964" i="1"/>
  <c r="Y964" i="1" s="1"/>
  <c r="T1900" i="7" s="1"/>
  <c r="J1906" i="7" s="1"/>
  <c r="AB964" i="1"/>
  <c r="CP958" i="1"/>
  <c r="O958" i="1" s="1"/>
  <c r="CZ955" i="1"/>
  <c r="Y955" i="1" s="1"/>
  <c r="T953" i="1"/>
  <c r="CY951" i="1"/>
  <c r="X951" i="1" s="1"/>
  <c r="CZ951" i="1"/>
  <c r="Y951" i="1" s="1"/>
  <c r="CZ894" i="1"/>
  <c r="Y894" i="1" s="1"/>
  <c r="CY894" i="1"/>
  <c r="X894" i="1" s="1"/>
  <c r="CY882" i="1"/>
  <c r="X882" i="1" s="1"/>
  <c r="R1709" i="7" s="1"/>
  <c r="J1714" i="7" s="1"/>
  <c r="CZ882" i="1"/>
  <c r="Y882" i="1" s="1"/>
  <c r="T1709" i="7" s="1"/>
  <c r="J1715" i="7" s="1"/>
  <c r="CY875" i="1"/>
  <c r="X875" i="1" s="1"/>
  <c r="CZ875" i="1"/>
  <c r="Y875" i="1" s="1"/>
  <c r="T1664" i="7" s="1"/>
  <c r="J1668" i="7" s="1"/>
  <c r="CP888" i="1"/>
  <c r="O888" i="1" s="1"/>
  <c r="CP876" i="1"/>
  <c r="O876" i="1" s="1"/>
  <c r="BB827" i="1"/>
  <c r="F852" i="1"/>
  <c r="CE839" i="1"/>
  <c r="CF839" i="1"/>
  <c r="AC827" i="1"/>
  <c r="CQ762" i="1"/>
  <c r="P762" i="1" s="1"/>
  <c r="AB762" i="1"/>
  <c r="CQ761" i="1"/>
  <c r="P761" i="1" s="1"/>
  <c r="AB761" i="1"/>
  <c r="CY751" i="1"/>
  <c r="X751" i="1" s="1"/>
  <c r="R1498" i="7" s="1"/>
  <c r="J1501" i="7" s="1"/>
  <c r="CZ751" i="1"/>
  <c r="Y751" i="1" s="1"/>
  <c r="T1498" i="7" s="1"/>
  <c r="J1502" i="7" s="1"/>
  <c r="CY737" i="1"/>
  <c r="X737" i="1" s="1"/>
  <c r="R1423" i="7" s="1"/>
  <c r="J1426" i="7" s="1"/>
  <c r="CZ737" i="1"/>
  <c r="Y737" i="1" s="1"/>
  <c r="T1423" i="7" s="1"/>
  <c r="J1427" i="7" s="1"/>
  <c r="CY711" i="1"/>
  <c r="X711" i="1" s="1"/>
  <c r="R1288" i="7" s="1"/>
  <c r="J1294" i="7" s="1"/>
  <c r="CZ711" i="1"/>
  <c r="Y711" i="1" s="1"/>
  <c r="T1288" i="7" s="1"/>
  <c r="J1295" i="7" s="1"/>
  <c r="CY687" i="1"/>
  <c r="X687" i="1" s="1"/>
  <c r="R1154" i="7" s="1"/>
  <c r="J1157" i="7" s="1"/>
  <c r="CZ687" i="1"/>
  <c r="Y687" i="1" s="1"/>
  <c r="T1154" i="7" s="1"/>
  <c r="J1158" i="7" s="1"/>
  <c r="CY681" i="1"/>
  <c r="X681" i="1" s="1"/>
  <c r="R1112" i="7" s="1"/>
  <c r="J1115" i="7" s="1"/>
  <c r="CZ681" i="1"/>
  <c r="Y681" i="1" s="1"/>
  <c r="T1112" i="7" s="1"/>
  <c r="J1116" i="7" s="1"/>
  <c r="P894" i="1"/>
  <c r="CP894" i="1" s="1"/>
  <c r="O894" i="1" s="1"/>
  <c r="W894" i="1"/>
  <c r="CP893" i="1"/>
  <c r="O893" i="1" s="1"/>
  <c r="CP881" i="1"/>
  <c r="O881" i="1" s="1"/>
  <c r="GM881" i="1" s="1"/>
  <c r="GP881" i="1" s="1"/>
  <c r="AB875" i="1"/>
  <c r="CZ763" i="1"/>
  <c r="Y763" i="1" s="1"/>
  <c r="T1560" i="7" s="1"/>
  <c r="J1564" i="7" s="1"/>
  <c r="CQ763" i="1"/>
  <c r="P763" i="1" s="1"/>
  <c r="AB763" i="1"/>
  <c r="AB746" i="1"/>
  <c r="CP745" i="1"/>
  <c r="O745" i="1" s="1"/>
  <c r="CY744" i="1"/>
  <c r="X744" i="1" s="1"/>
  <c r="CZ744" i="1"/>
  <c r="Y744" i="1" s="1"/>
  <c r="CY730" i="1"/>
  <c r="X730" i="1" s="1"/>
  <c r="R1395" i="7" s="1"/>
  <c r="J1398" i="7" s="1"/>
  <c r="CZ730" i="1"/>
  <c r="Y730" i="1" s="1"/>
  <c r="T1395" i="7" s="1"/>
  <c r="J1399" i="7" s="1"/>
  <c r="CY728" i="1"/>
  <c r="X728" i="1" s="1"/>
  <c r="R1381" i="7" s="1"/>
  <c r="J1384" i="7" s="1"/>
  <c r="I1387" i="7" s="1"/>
  <c r="CZ728" i="1"/>
  <c r="Y728" i="1" s="1"/>
  <c r="T1381" i="7" s="1"/>
  <c r="J1385" i="7" s="1"/>
  <c r="CY726" i="1"/>
  <c r="X726" i="1" s="1"/>
  <c r="R1368" i="7" s="1"/>
  <c r="J1371" i="7" s="1"/>
  <c r="CZ726" i="1"/>
  <c r="Y726" i="1" s="1"/>
  <c r="T1368" i="7" s="1"/>
  <c r="J1372" i="7" s="1"/>
  <c r="CY724" i="1"/>
  <c r="X724" i="1" s="1"/>
  <c r="R1354" i="7" s="1"/>
  <c r="J1357" i="7" s="1"/>
  <c r="I1360" i="7" s="1"/>
  <c r="CZ724" i="1"/>
  <c r="Y724" i="1" s="1"/>
  <c r="T1354" i="7" s="1"/>
  <c r="J1358" i="7" s="1"/>
  <c r="CZ699" i="1"/>
  <c r="Y699" i="1" s="1"/>
  <c r="T1222" i="7" s="1"/>
  <c r="J1229" i="7" s="1"/>
  <c r="CZ910" i="1"/>
  <c r="Y910" i="1" s="1"/>
  <c r="AB907" i="1"/>
  <c r="BY639" i="1"/>
  <c r="AP765" i="1"/>
  <c r="CI765" i="1"/>
  <c r="CP750" i="1"/>
  <c r="O750" i="1" s="1"/>
  <c r="CY749" i="1"/>
  <c r="X749" i="1" s="1"/>
  <c r="R1485" i="7" s="1"/>
  <c r="J1487" i="7" s="1"/>
  <c r="CZ749" i="1"/>
  <c r="Y749" i="1" s="1"/>
  <c r="T1485" i="7" s="1"/>
  <c r="J1488" i="7" s="1"/>
  <c r="CZ740" i="1"/>
  <c r="Y740" i="1" s="1"/>
  <c r="CY740" i="1"/>
  <c r="X740" i="1" s="1"/>
  <c r="R1443" i="7" s="1"/>
  <c r="J1446" i="7" s="1"/>
  <c r="CY722" i="1"/>
  <c r="X722" i="1" s="1"/>
  <c r="CZ722" i="1"/>
  <c r="Y722" i="1" s="1"/>
  <c r="CZ703" i="1"/>
  <c r="Y703" i="1" s="1"/>
  <c r="CY703" i="1"/>
  <c r="X703" i="1" s="1"/>
  <c r="AB954" i="1"/>
  <c r="AB951" i="1"/>
  <c r="CU928" i="3"/>
  <c r="CX928" i="3"/>
  <c r="CX930" i="3"/>
  <c r="CW931" i="3"/>
  <c r="CX931" i="3"/>
  <c r="F919" i="1"/>
  <c r="CS907" i="1"/>
  <c r="R907" i="1" s="1"/>
  <c r="GK907" i="1" s="1"/>
  <c r="CS901" i="1"/>
  <c r="R901" i="1" s="1"/>
  <c r="GK901" i="1" s="1"/>
  <c r="CS898" i="1"/>
  <c r="CS895" i="1"/>
  <c r="AB885" i="1"/>
  <c r="AB873" i="1"/>
  <c r="CH839" i="1"/>
  <c r="CP757" i="1"/>
  <c r="O757" i="1" s="1"/>
  <c r="CP755" i="1"/>
  <c r="O755" i="1" s="1"/>
  <c r="CY735" i="1"/>
  <c r="X735" i="1" s="1"/>
  <c r="R1409" i="7" s="1"/>
  <c r="J1412" i="7" s="1"/>
  <c r="CZ735" i="1"/>
  <c r="Y735" i="1" s="1"/>
  <c r="T1409" i="7" s="1"/>
  <c r="J1413" i="7" s="1"/>
  <c r="CB639" i="1"/>
  <c r="AS765" i="1"/>
  <c r="AB963" i="1"/>
  <c r="AD959" i="1"/>
  <c r="AB959" i="1" s="1"/>
  <c r="AD957" i="1"/>
  <c r="AB957" i="1" s="1"/>
  <c r="Q949" i="1"/>
  <c r="CP949" i="1" s="1"/>
  <c r="O949" i="1" s="1"/>
  <c r="GM949" i="1" s="1"/>
  <c r="GP949" i="1" s="1"/>
  <c r="CY911" i="1"/>
  <c r="X911" i="1" s="1"/>
  <c r="CS908" i="1"/>
  <c r="R908" i="1" s="1"/>
  <c r="GK908" i="1" s="1"/>
  <c r="CR907" i="1"/>
  <c r="Q907" i="1" s="1"/>
  <c r="CP907" i="1" s="1"/>
  <c r="O907" i="1" s="1"/>
  <c r="CY903" i="1"/>
  <c r="X903" i="1" s="1"/>
  <c r="CR901" i="1"/>
  <c r="Q901" i="1" s="1"/>
  <c r="CP901" i="1" s="1"/>
  <c r="O901" i="1" s="1"/>
  <c r="CR898" i="1"/>
  <c r="Q898" i="1" s="1"/>
  <c r="CP898" i="1" s="1"/>
  <c r="O898" i="1" s="1"/>
  <c r="CR895" i="1"/>
  <c r="Q895" i="1" s="1"/>
  <c r="CZ893" i="1"/>
  <c r="Y893" i="1" s="1"/>
  <c r="CX844" i="3"/>
  <c r="CX843" i="3"/>
  <c r="CU841" i="3"/>
  <c r="CV841" i="3"/>
  <c r="CX841" i="3"/>
  <c r="CZ892" i="1"/>
  <c r="Y892" i="1" s="1"/>
  <c r="CR892" i="1"/>
  <c r="Q892" i="1" s="1"/>
  <c r="CP892" i="1" s="1"/>
  <c r="O892" i="1" s="1"/>
  <c r="CS892" i="1"/>
  <c r="R892" i="1" s="1"/>
  <c r="GK892" i="1" s="1"/>
  <c r="CZ881" i="1"/>
  <c r="Y881" i="1" s="1"/>
  <c r="AB878" i="1"/>
  <c r="CG839" i="1"/>
  <c r="AB749" i="1"/>
  <c r="CP748" i="1"/>
  <c r="O748" i="1" s="1"/>
  <c r="CY747" i="1"/>
  <c r="X747" i="1" s="1"/>
  <c r="R1471" i="7" s="1"/>
  <c r="J1474" i="7" s="1"/>
  <c r="CZ747" i="1"/>
  <c r="Y747" i="1" s="1"/>
  <c r="T1471" i="7" s="1"/>
  <c r="J1475" i="7" s="1"/>
  <c r="CP739" i="1"/>
  <c r="O739" i="1" s="1"/>
  <c r="CP732" i="1"/>
  <c r="O732" i="1" s="1"/>
  <c r="CP727" i="1"/>
  <c r="O727" i="1" s="1"/>
  <c r="CP725" i="1"/>
  <c r="O725" i="1" s="1"/>
  <c r="CY719" i="1"/>
  <c r="X719" i="1" s="1"/>
  <c r="R1340" i="7" s="1"/>
  <c r="J1343" i="7" s="1"/>
  <c r="CZ719" i="1"/>
  <c r="Y719" i="1" s="1"/>
  <c r="T1340" i="7" s="1"/>
  <c r="J1344" i="7" s="1"/>
  <c r="AI765" i="1"/>
  <c r="AJ765" i="1"/>
  <c r="CU963" i="3"/>
  <c r="CV963" i="3"/>
  <c r="CX963" i="3"/>
  <c r="CX965" i="3"/>
  <c r="CX966" i="3"/>
  <c r="CX967" i="3"/>
  <c r="CX968" i="3"/>
  <c r="F931" i="1"/>
  <c r="CZ912" i="1"/>
  <c r="Y912" i="1" s="1"/>
  <c r="CR908" i="1"/>
  <c r="Q908" i="1" s="1"/>
  <c r="CP908" i="1" s="1"/>
  <c r="O908" i="1" s="1"/>
  <c r="CZ904" i="1"/>
  <c r="Y904" i="1" s="1"/>
  <c r="BZ915" i="1"/>
  <c r="CZ886" i="1"/>
  <c r="Y886" i="1" s="1"/>
  <c r="CP877" i="1"/>
  <c r="O877" i="1" s="1"/>
  <c r="BY871" i="1"/>
  <c r="AQ839" i="1"/>
  <c r="P839" i="1"/>
  <c r="AZ827" i="1"/>
  <c r="CY757" i="1"/>
  <c r="X757" i="1" s="1"/>
  <c r="R1519" i="7" s="1"/>
  <c r="J1522" i="7" s="1"/>
  <c r="I1525" i="7" s="1"/>
  <c r="CZ757" i="1"/>
  <c r="Y757" i="1" s="1"/>
  <c r="T1519" i="7" s="1"/>
  <c r="J1523" i="7" s="1"/>
  <c r="CY755" i="1"/>
  <c r="X755" i="1" s="1"/>
  <c r="CZ755" i="1"/>
  <c r="Y755" i="1" s="1"/>
  <c r="CY752" i="1"/>
  <c r="X752" i="1" s="1"/>
  <c r="R1505" i="7" s="1"/>
  <c r="J1508" i="7" s="1"/>
  <c r="CZ752" i="1"/>
  <c r="Y752" i="1" s="1"/>
  <c r="T1505" i="7" s="1"/>
  <c r="J1509" i="7" s="1"/>
  <c r="CZ738" i="1"/>
  <c r="Y738" i="1" s="1"/>
  <c r="T1430" i="7" s="1"/>
  <c r="J1433" i="7" s="1"/>
  <c r="CY738" i="1"/>
  <c r="X738" i="1" s="1"/>
  <c r="CP723" i="1"/>
  <c r="O723" i="1" s="1"/>
  <c r="CZ707" i="1"/>
  <c r="Y707" i="1" s="1"/>
  <c r="T1267" i="7" s="1"/>
  <c r="J1271" i="7" s="1"/>
  <c r="CY707" i="1"/>
  <c r="X707" i="1" s="1"/>
  <c r="R1267" i="7" s="1"/>
  <c r="J1270" i="7" s="1"/>
  <c r="AB910" i="1"/>
  <c r="CS909" i="1"/>
  <c r="R909" i="1" s="1"/>
  <c r="GK909" i="1" s="1"/>
  <c r="AB902" i="1"/>
  <c r="AB899" i="1"/>
  <c r="AB896" i="1"/>
  <c r="AB892" i="1"/>
  <c r="CS891" i="1"/>
  <c r="CY889" i="1"/>
  <c r="X889" i="1" s="1"/>
  <c r="R1766" i="7" s="1"/>
  <c r="J1770" i="7" s="1"/>
  <c r="CX827" i="3"/>
  <c r="CU823" i="3"/>
  <c r="CX824" i="3"/>
  <c r="CV823" i="3"/>
  <c r="CX823" i="3"/>
  <c r="CX825" i="3"/>
  <c r="AB888" i="1"/>
  <c r="CP882" i="1"/>
  <c r="O882" i="1" s="1"/>
  <c r="AB876" i="1"/>
  <c r="BX871" i="1"/>
  <c r="CR837" i="1"/>
  <c r="Q837" i="1" s="1"/>
  <c r="CP837" i="1" s="1"/>
  <c r="O837" i="1" s="1"/>
  <c r="GM837" i="1" s="1"/>
  <c r="GP837" i="1" s="1"/>
  <c r="CS837" i="1"/>
  <c r="R837" i="1" s="1"/>
  <c r="AD837" i="1"/>
  <c r="CY836" i="1"/>
  <c r="X836" i="1" s="1"/>
  <c r="R1629" i="7" s="1"/>
  <c r="J1634" i="7" s="1"/>
  <c r="CZ836" i="1"/>
  <c r="Y836" i="1" s="1"/>
  <c r="T1629" i="7" s="1"/>
  <c r="J1635" i="7" s="1"/>
  <c r="CP833" i="1"/>
  <c r="O833" i="1" s="1"/>
  <c r="GM833" i="1" s="1"/>
  <c r="GP833" i="1" s="1"/>
  <c r="CP832" i="1"/>
  <c r="O832" i="1" s="1"/>
  <c r="GK829" i="1"/>
  <c r="CI827" i="1"/>
  <c r="CZ758" i="1"/>
  <c r="Y758" i="1" s="1"/>
  <c r="T1526" i="7" s="1"/>
  <c r="J1530" i="7" s="1"/>
  <c r="CQ758" i="1"/>
  <c r="P758" i="1" s="1"/>
  <c r="CP746" i="1"/>
  <c r="O746" i="1" s="1"/>
  <c r="CY745" i="1"/>
  <c r="X745" i="1" s="1"/>
  <c r="CZ745" i="1"/>
  <c r="Y745" i="1" s="1"/>
  <c r="CP743" i="1"/>
  <c r="O743" i="1" s="1"/>
  <c r="CY741" i="1"/>
  <c r="X741" i="1" s="1"/>
  <c r="CZ741" i="1"/>
  <c r="Y741" i="1" s="1"/>
  <c r="T1450" i="7" s="1"/>
  <c r="J1454" i="7" s="1"/>
  <c r="CP734" i="1"/>
  <c r="O734" i="1" s="1"/>
  <c r="CY733" i="1"/>
  <c r="X733" i="1" s="1"/>
  <c r="CZ733" i="1"/>
  <c r="Y733" i="1" s="1"/>
  <c r="CY717" i="1"/>
  <c r="X717" i="1" s="1"/>
  <c r="R1326" i="7" s="1"/>
  <c r="J1329" i="7" s="1"/>
  <c r="CZ717" i="1"/>
  <c r="Y717" i="1" s="1"/>
  <c r="T1326" i="7" s="1"/>
  <c r="J1330" i="7" s="1"/>
  <c r="CW849" i="3"/>
  <c r="CW848" i="3"/>
  <c r="CW847" i="3"/>
  <c r="CU846" i="3"/>
  <c r="CX847" i="3"/>
  <c r="AG915" i="1"/>
  <c r="AB837" i="1"/>
  <c r="CR836" i="1"/>
  <c r="Q836" i="1" s="1"/>
  <c r="CS836" i="1"/>
  <c r="AD836" i="1"/>
  <c r="CY835" i="1"/>
  <c r="X835" i="1" s="1"/>
  <c r="R1619" i="7" s="1"/>
  <c r="J1624" i="7" s="1"/>
  <c r="CZ835" i="1"/>
  <c r="Y835" i="1" s="1"/>
  <c r="T1619" i="7" s="1"/>
  <c r="J1625" i="7" s="1"/>
  <c r="CP831" i="1"/>
  <c r="O831" i="1" s="1"/>
  <c r="CP830" i="1"/>
  <c r="O830" i="1" s="1"/>
  <c r="CZ829" i="1"/>
  <c r="Y829" i="1" s="1"/>
  <c r="T1575" i="7" s="1"/>
  <c r="J1581" i="7" s="1"/>
  <c r="AF839" i="1"/>
  <c r="CY750" i="1"/>
  <c r="X750" i="1" s="1"/>
  <c r="R1491" i="7" s="1"/>
  <c r="J1494" i="7" s="1"/>
  <c r="CZ750" i="1"/>
  <c r="Y750" i="1" s="1"/>
  <c r="T1491" i="7" s="1"/>
  <c r="J1495" i="7" s="1"/>
  <c r="CY732" i="1"/>
  <c r="X732" i="1" s="1"/>
  <c r="R1402" i="7" s="1"/>
  <c r="J1405" i="7" s="1"/>
  <c r="CZ732" i="1"/>
  <c r="Y732" i="1" s="1"/>
  <c r="T1402" i="7" s="1"/>
  <c r="J1406" i="7" s="1"/>
  <c r="CY729" i="1"/>
  <c r="X729" i="1" s="1"/>
  <c r="R1388" i="7" s="1"/>
  <c r="J1391" i="7" s="1"/>
  <c r="I1394" i="7" s="1"/>
  <c r="CZ729" i="1"/>
  <c r="Y729" i="1" s="1"/>
  <c r="T1388" i="7" s="1"/>
  <c r="J1392" i="7" s="1"/>
  <c r="CY727" i="1"/>
  <c r="X727" i="1" s="1"/>
  <c r="R1375" i="7" s="1"/>
  <c r="J1377" i="7" s="1"/>
  <c r="CZ727" i="1"/>
  <c r="Y727" i="1" s="1"/>
  <c r="T1375" i="7" s="1"/>
  <c r="J1378" i="7" s="1"/>
  <c r="CY725" i="1"/>
  <c r="X725" i="1" s="1"/>
  <c r="R1361" i="7" s="1"/>
  <c r="J1364" i="7" s="1"/>
  <c r="CZ725" i="1"/>
  <c r="Y725" i="1" s="1"/>
  <c r="T1361" i="7" s="1"/>
  <c r="J1365" i="7" s="1"/>
  <c r="CY723" i="1"/>
  <c r="X723" i="1" s="1"/>
  <c r="CZ723" i="1"/>
  <c r="Y723" i="1" s="1"/>
  <c r="CU943" i="3"/>
  <c r="CV943" i="3"/>
  <c r="CX943" i="3"/>
  <c r="CW944" i="3"/>
  <c r="CW945" i="3"/>
  <c r="CX946" i="3"/>
  <c r="CX947" i="3"/>
  <c r="CX948" i="3"/>
  <c r="CU938" i="3"/>
  <c r="CV938" i="3"/>
  <c r="CX938" i="3"/>
  <c r="CW939" i="3"/>
  <c r="CW940" i="3"/>
  <c r="AD950" i="1"/>
  <c r="AB950" i="1" s="1"/>
  <c r="AB911" i="1"/>
  <c r="AB903" i="1"/>
  <c r="AB886" i="1"/>
  <c r="CP880" i="1"/>
  <c r="O880" i="1" s="1"/>
  <c r="AB874" i="1"/>
  <c r="AB836" i="1"/>
  <c r="CR835" i="1"/>
  <c r="Q835" i="1" s="1"/>
  <c r="CS835" i="1"/>
  <c r="AD835" i="1"/>
  <c r="AB835" i="1" s="1"/>
  <c r="CY834" i="1"/>
  <c r="X834" i="1" s="1"/>
  <c r="CZ834" i="1"/>
  <c r="Y834" i="1" s="1"/>
  <c r="T1608" i="7" s="1"/>
  <c r="J1615" i="7" s="1"/>
  <c r="CL639" i="1"/>
  <c r="BC765" i="1"/>
  <c r="AO639" i="1"/>
  <c r="F769" i="1"/>
  <c r="CQ759" i="1"/>
  <c r="P759" i="1" s="1"/>
  <c r="AB759" i="1"/>
  <c r="CP744" i="1"/>
  <c r="O744" i="1" s="1"/>
  <c r="CZ736" i="1"/>
  <c r="Y736" i="1" s="1"/>
  <c r="T1416" i="7" s="1"/>
  <c r="J1420" i="7" s="1"/>
  <c r="CY736" i="1"/>
  <c r="X736" i="1" s="1"/>
  <c r="CY715" i="1"/>
  <c r="X715" i="1" s="1"/>
  <c r="R1313" i="7" s="1"/>
  <c r="J1316" i="7" s="1"/>
  <c r="CZ715" i="1"/>
  <c r="Y715" i="1" s="1"/>
  <c r="T1313" i="7" s="1"/>
  <c r="J1317" i="7" s="1"/>
  <c r="CP703" i="1"/>
  <c r="O703" i="1" s="1"/>
  <c r="GM703" i="1" s="1"/>
  <c r="GP703" i="1" s="1"/>
  <c r="CZ702" i="1"/>
  <c r="Y702" i="1" s="1"/>
  <c r="T1240" i="7" s="1"/>
  <c r="J1244" i="7" s="1"/>
  <c r="CY702" i="1"/>
  <c r="X702" i="1" s="1"/>
  <c r="R1240" i="7" s="1"/>
  <c r="J1243" i="7" s="1"/>
  <c r="CP700" i="1"/>
  <c r="O700" i="1" s="1"/>
  <c r="CY692" i="1"/>
  <c r="X692" i="1" s="1"/>
  <c r="R1186" i="7" s="1"/>
  <c r="J1190" i="7" s="1"/>
  <c r="CZ692" i="1"/>
  <c r="Y692" i="1" s="1"/>
  <c r="T1186" i="7" s="1"/>
  <c r="J1191" i="7" s="1"/>
  <c r="AD956" i="1"/>
  <c r="AB956" i="1" s="1"/>
  <c r="AD953" i="1"/>
  <c r="AB953" i="1" s="1"/>
  <c r="V894" i="1"/>
  <c r="CK871" i="1"/>
  <c r="AP871" i="1"/>
  <c r="CR834" i="1"/>
  <c r="Q834" i="1" s="1"/>
  <c r="CS834" i="1"/>
  <c r="AD834" i="1"/>
  <c r="AB834" i="1" s="1"/>
  <c r="CK639" i="1"/>
  <c r="BB765" i="1"/>
  <c r="CP756" i="1"/>
  <c r="O756" i="1" s="1"/>
  <c r="CP749" i="1"/>
  <c r="O749" i="1" s="1"/>
  <c r="CY748" i="1"/>
  <c r="X748" i="1" s="1"/>
  <c r="R1478" i="7" s="1"/>
  <c r="J1481" i="7" s="1"/>
  <c r="CZ748" i="1"/>
  <c r="Y748" i="1" s="1"/>
  <c r="T1478" i="7" s="1"/>
  <c r="J1482" i="7" s="1"/>
  <c r="CY739" i="1"/>
  <c r="X739" i="1" s="1"/>
  <c r="R1436" i="7" s="1"/>
  <c r="J1439" i="7" s="1"/>
  <c r="CZ739" i="1"/>
  <c r="Y739" i="1" s="1"/>
  <c r="T1436" i="7" s="1"/>
  <c r="J1440" i="7" s="1"/>
  <c r="CS950" i="1"/>
  <c r="R950" i="1" s="1"/>
  <c r="GK950" i="1" s="1"/>
  <c r="CW934" i="3"/>
  <c r="CU932" i="3"/>
  <c r="F940" i="1"/>
  <c r="CS912" i="1"/>
  <c r="R912" i="1" s="1"/>
  <c r="GK912" i="1" s="1"/>
  <c r="CR911" i="1"/>
  <c r="Q911" i="1" s="1"/>
  <c r="CP911" i="1" s="1"/>
  <c r="O911" i="1" s="1"/>
  <c r="GM911" i="1" s="1"/>
  <c r="GP911" i="1" s="1"/>
  <c r="CY907" i="1"/>
  <c r="X907" i="1" s="1"/>
  <c r="CS904" i="1"/>
  <c r="R904" i="1" s="1"/>
  <c r="GK904" i="1" s="1"/>
  <c r="CR903" i="1"/>
  <c r="Q903" i="1" s="1"/>
  <c r="CP903" i="1" s="1"/>
  <c r="O903" i="1" s="1"/>
  <c r="GM903" i="1" s="1"/>
  <c r="GP903" i="1" s="1"/>
  <c r="CY890" i="1"/>
  <c r="X890" i="1" s="1"/>
  <c r="CS889" i="1"/>
  <c r="AB884" i="1"/>
  <c r="CJ839" i="1"/>
  <c r="CZ760" i="1"/>
  <c r="Y760" i="1" s="1"/>
  <c r="T1540" i="7" s="1"/>
  <c r="J1543" i="7" s="1"/>
  <c r="CQ760" i="1"/>
  <c r="P760" i="1" s="1"/>
  <c r="CP760" i="1" s="1"/>
  <c r="O760" i="1" s="1"/>
  <c r="AB760" i="1"/>
  <c r="CY754" i="1"/>
  <c r="X754" i="1" s="1"/>
  <c r="CZ754" i="1"/>
  <c r="Y754" i="1" s="1"/>
  <c r="T1512" i="7" s="1"/>
  <c r="J1516" i="7" s="1"/>
  <c r="CP735" i="1"/>
  <c r="O735" i="1" s="1"/>
  <c r="CP730" i="1"/>
  <c r="O730" i="1" s="1"/>
  <c r="CP728" i="1"/>
  <c r="O728" i="1" s="1"/>
  <c r="CP726" i="1"/>
  <c r="O726" i="1" s="1"/>
  <c r="CP724" i="1"/>
  <c r="O724" i="1" s="1"/>
  <c r="CY713" i="1"/>
  <c r="X713" i="1" s="1"/>
  <c r="R1299" i="7" s="1"/>
  <c r="J1302" i="7" s="1"/>
  <c r="CZ713" i="1"/>
  <c r="Y713" i="1" s="1"/>
  <c r="T1299" i="7" s="1"/>
  <c r="J1303" i="7" s="1"/>
  <c r="CY706" i="1"/>
  <c r="X706" i="1" s="1"/>
  <c r="R1260" i="7" s="1"/>
  <c r="J1263" i="7" s="1"/>
  <c r="CZ706" i="1"/>
  <c r="Y706" i="1" s="1"/>
  <c r="T1260" i="7" s="1"/>
  <c r="J1264" i="7" s="1"/>
  <c r="CP704" i="1"/>
  <c r="O704" i="1" s="1"/>
  <c r="CS913" i="1"/>
  <c r="CR912" i="1"/>
  <c r="Q912" i="1" s="1"/>
  <c r="CP912" i="1" s="1"/>
  <c r="O912" i="1" s="1"/>
  <c r="CR904" i="1"/>
  <c r="Q904" i="1" s="1"/>
  <c r="CP904" i="1" s="1"/>
  <c r="O904" i="1" s="1"/>
  <c r="CY901" i="1"/>
  <c r="X901" i="1" s="1"/>
  <c r="CS900" i="1"/>
  <c r="CY898" i="1"/>
  <c r="X898" i="1" s="1"/>
  <c r="R1812" i="7" s="1"/>
  <c r="J1815" i="7" s="1"/>
  <c r="CS897" i="1"/>
  <c r="CY895" i="1"/>
  <c r="X895" i="1" s="1"/>
  <c r="R1791" i="7" s="1"/>
  <c r="J1794" i="7" s="1"/>
  <c r="CS894" i="1"/>
  <c r="R894" i="1" s="1"/>
  <c r="GK894" i="1" s="1"/>
  <c r="CR889" i="1"/>
  <c r="Q889" i="1" s="1"/>
  <c r="CP889" i="1" s="1"/>
  <c r="O889" i="1" s="1"/>
  <c r="AB877" i="1"/>
  <c r="BC839" i="1"/>
  <c r="AH839" i="1"/>
  <c r="CY756" i="1"/>
  <c r="X756" i="1" s="1"/>
  <c r="CZ756" i="1"/>
  <c r="Y756" i="1" s="1"/>
  <c r="CP747" i="1"/>
  <c r="O747" i="1" s="1"/>
  <c r="CY746" i="1"/>
  <c r="X746" i="1" s="1"/>
  <c r="R1464" i="7" s="1"/>
  <c r="J1467" i="7" s="1"/>
  <c r="CZ746" i="1"/>
  <c r="Y746" i="1" s="1"/>
  <c r="T1464" i="7" s="1"/>
  <c r="J1468" i="7" s="1"/>
  <c r="CZ743" i="1"/>
  <c r="Y743" i="1" s="1"/>
  <c r="T1457" i="7" s="1"/>
  <c r="J1461" i="7" s="1"/>
  <c r="CY743" i="1"/>
  <c r="X743" i="1" s="1"/>
  <c r="R1457" i="7" s="1"/>
  <c r="J1460" i="7" s="1"/>
  <c r="I1463" i="7" s="1"/>
  <c r="CZ734" i="1"/>
  <c r="Y734" i="1" s="1"/>
  <c r="CY734" i="1"/>
  <c r="X734" i="1" s="1"/>
  <c r="CP707" i="1"/>
  <c r="O707" i="1" s="1"/>
  <c r="AB719" i="1"/>
  <c r="CZ658" i="1"/>
  <c r="Y658" i="1" s="1"/>
  <c r="T966" i="7" s="1"/>
  <c r="J970" i="7" s="1"/>
  <c r="CY658" i="1"/>
  <c r="X658" i="1" s="1"/>
  <c r="R966" i="7" s="1"/>
  <c r="J969" i="7" s="1"/>
  <c r="AB723" i="1"/>
  <c r="CR697" i="1"/>
  <c r="Q697" i="1" s="1"/>
  <c r="CS697" i="1"/>
  <c r="R697" i="1" s="1"/>
  <c r="GK697" i="1" s="1"/>
  <c r="CY694" i="1"/>
  <c r="X694" i="1" s="1"/>
  <c r="R1201" i="7" s="1"/>
  <c r="J1204" i="7" s="1"/>
  <c r="CZ694" i="1"/>
  <c r="Y694" i="1" s="1"/>
  <c r="T1201" i="7" s="1"/>
  <c r="J1205" i="7" s="1"/>
  <c r="CR687" i="1"/>
  <c r="Q687" i="1" s="1"/>
  <c r="CP687" i="1" s="1"/>
  <c r="O687" i="1" s="1"/>
  <c r="CS687" i="1"/>
  <c r="AD687" i="1"/>
  <c r="AB687" i="1" s="1"/>
  <c r="CY686" i="1"/>
  <c r="X686" i="1" s="1"/>
  <c r="CZ686" i="1"/>
  <c r="Y686" i="1" s="1"/>
  <c r="T1147" i="7" s="1"/>
  <c r="J1151" i="7" s="1"/>
  <c r="CP679" i="1"/>
  <c r="O679" i="1" s="1"/>
  <c r="CP677" i="1"/>
  <c r="O677" i="1" s="1"/>
  <c r="AB756" i="1"/>
  <c r="AD754" i="1"/>
  <c r="AB754" i="1" s="1"/>
  <c r="AD751" i="1"/>
  <c r="AB751" i="1" s="1"/>
  <c r="AD749" i="1"/>
  <c r="AD747" i="1"/>
  <c r="AB747" i="1" s="1"/>
  <c r="AD745" i="1"/>
  <c r="AB745" i="1" s="1"/>
  <c r="AB732" i="1"/>
  <c r="AB730" i="1"/>
  <c r="AB729" i="1"/>
  <c r="AB728" i="1"/>
  <c r="AB727" i="1"/>
  <c r="AB726" i="1"/>
  <c r="AB725" i="1"/>
  <c r="AB724" i="1"/>
  <c r="AB710" i="1"/>
  <c r="CZ704" i="1"/>
  <c r="Y704" i="1" s="1"/>
  <c r="T1247" i="7" s="1"/>
  <c r="J1250" i="7" s="1"/>
  <c r="AB701" i="1"/>
  <c r="P699" i="1"/>
  <c r="AD697" i="1"/>
  <c r="AB697" i="1" s="1"/>
  <c r="CY693" i="1"/>
  <c r="X693" i="1" s="1"/>
  <c r="R1194" i="7" s="1"/>
  <c r="J1197" i="7" s="1"/>
  <c r="CP693" i="1"/>
  <c r="O693" i="1" s="1"/>
  <c r="CS686" i="1"/>
  <c r="AD686" i="1"/>
  <c r="AB686" i="1" s="1"/>
  <c r="CY678" i="1"/>
  <c r="X678" i="1" s="1"/>
  <c r="R1098" i="7" s="1"/>
  <c r="J1101" i="7" s="1"/>
  <c r="CZ678" i="1"/>
  <c r="Y678" i="1" s="1"/>
  <c r="T1098" i="7" s="1"/>
  <c r="J1102" i="7" s="1"/>
  <c r="CZ663" i="1"/>
  <c r="Y663" i="1" s="1"/>
  <c r="T998" i="7" s="1"/>
  <c r="J1002" i="7" s="1"/>
  <c r="CY649" i="1"/>
  <c r="X649" i="1" s="1"/>
  <c r="R907" i="7" s="1"/>
  <c r="J910" i="7" s="1"/>
  <c r="CZ649" i="1"/>
  <c r="Y649" i="1" s="1"/>
  <c r="T907" i="7" s="1"/>
  <c r="J911" i="7" s="1"/>
  <c r="CQ721" i="1"/>
  <c r="P721" i="1" s="1"/>
  <c r="CQ719" i="1"/>
  <c r="P719" i="1" s="1"/>
  <c r="J1342" i="7" s="1"/>
  <c r="CQ718" i="1"/>
  <c r="P718" i="1" s="1"/>
  <c r="CQ717" i="1"/>
  <c r="P717" i="1" s="1"/>
  <c r="J1328" i="7" s="1"/>
  <c r="CQ716" i="1"/>
  <c r="P716" i="1" s="1"/>
  <c r="CP716" i="1" s="1"/>
  <c r="O716" i="1" s="1"/>
  <c r="CQ715" i="1"/>
  <c r="P715" i="1" s="1"/>
  <c r="J1315" i="7" s="1"/>
  <c r="CQ714" i="1"/>
  <c r="P714" i="1" s="1"/>
  <c r="CQ713" i="1"/>
  <c r="P713" i="1" s="1"/>
  <c r="J1301" i="7" s="1"/>
  <c r="CQ712" i="1"/>
  <c r="P712" i="1" s="1"/>
  <c r="CP712" i="1" s="1"/>
  <c r="O712" i="1" s="1"/>
  <c r="CQ711" i="1"/>
  <c r="P711" i="1" s="1"/>
  <c r="J1293" i="7" s="1"/>
  <c r="CS710" i="1"/>
  <c r="CS701" i="1"/>
  <c r="R701" i="1" s="1"/>
  <c r="GK701" i="1" s="1"/>
  <c r="CZ697" i="1"/>
  <c r="Y697" i="1" s="1"/>
  <c r="CQ697" i="1"/>
  <c r="P697" i="1" s="1"/>
  <c r="CR685" i="1"/>
  <c r="Q685" i="1" s="1"/>
  <c r="CP685" i="1" s="1"/>
  <c r="O685" i="1" s="1"/>
  <c r="CS685" i="1"/>
  <c r="AD685" i="1"/>
  <c r="CY684" i="1"/>
  <c r="X684" i="1" s="1"/>
  <c r="CZ684" i="1"/>
  <c r="Y684" i="1" s="1"/>
  <c r="T1133" i="7" s="1"/>
  <c r="J1137" i="7" s="1"/>
  <c r="CY677" i="1"/>
  <c r="X677" i="1" s="1"/>
  <c r="R1091" i="7" s="1"/>
  <c r="J1094" i="7" s="1"/>
  <c r="I1097" i="7" s="1"/>
  <c r="CZ677" i="1"/>
  <c r="Y677" i="1" s="1"/>
  <c r="T1091" i="7" s="1"/>
  <c r="J1095" i="7" s="1"/>
  <c r="CY671" i="1"/>
  <c r="X671" i="1" s="1"/>
  <c r="R1046" i="7" s="1"/>
  <c r="J1049" i="7" s="1"/>
  <c r="CZ671" i="1"/>
  <c r="Y671" i="1" s="1"/>
  <c r="T1046" i="7" s="1"/>
  <c r="J1050" i="7" s="1"/>
  <c r="CZ654" i="1"/>
  <c r="Y654" i="1" s="1"/>
  <c r="T939" i="7" s="1"/>
  <c r="J943" i="7" s="1"/>
  <c r="CY654" i="1"/>
  <c r="X654" i="1" s="1"/>
  <c r="R939" i="7" s="1"/>
  <c r="J942" i="7" s="1"/>
  <c r="I945" i="7" s="1"/>
  <c r="CY647" i="1"/>
  <c r="X647" i="1" s="1"/>
  <c r="R894" i="7" s="1"/>
  <c r="J896" i="7" s="1"/>
  <c r="CZ647" i="1"/>
  <c r="Y647" i="1" s="1"/>
  <c r="T894" i="7" s="1"/>
  <c r="J897" i="7" s="1"/>
  <c r="CY643" i="1"/>
  <c r="X643" i="1" s="1"/>
  <c r="R862" i="7" s="1"/>
  <c r="J868" i="7" s="1"/>
  <c r="I872" i="7" s="1"/>
  <c r="P872" i="7" s="1"/>
  <c r="CZ643" i="1"/>
  <c r="Y643" i="1" s="1"/>
  <c r="T862" i="7" s="1"/>
  <c r="J869" i="7" s="1"/>
  <c r="CS754" i="1"/>
  <c r="CS751" i="1"/>
  <c r="CS749" i="1"/>
  <c r="CS747" i="1"/>
  <c r="CS745" i="1"/>
  <c r="R745" i="1" s="1"/>
  <c r="GK745" i="1" s="1"/>
  <c r="CR710" i="1"/>
  <c r="Q710" i="1" s="1"/>
  <c r="CP710" i="1" s="1"/>
  <c r="O710" i="1" s="1"/>
  <c r="CY705" i="1"/>
  <c r="X705" i="1" s="1"/>
  <c r="R1253" i="7" s="1"/>
  <c r="J1256" i="7" s="1"/>
  <c r="CS702" i="1"/>
  <c r="CR701" i="1"/>
  <c r="Q701" i="1" s="1"/>
  <c r="CP701" i="1" s="1"/>
  <c r="O701" i="1" s="1"/>
  <c r="GM701" i="1" s="1"/>
  <c r="GP701" i="1" s="1"/>
  <c r="AB685" i="1"/>
  <c r="CS684" i="1"/>
  <c r="AD684" i="1"/>
  <c r="AB684" i="1" s="1"/>
  <c r="CZ655" i="1"/>
  <c r="Y655" i="1" s="1"/>
  <c r="T946" i="7" s="1"/>
  <c r="J950" i="7" s="1"/>
  <c r="CY655" i="1"/>
  <c r="X655" i="1" s="1"/>
  <c r="R946" i="7" s="1"/>
  <c r="J949" i="7" s="1"/>
  <c r="CX840" i="3"/>
  <c r="CV835" i="3"/>
  <c r="CX835" i="3"/>
  <c r="CW838" i="3"/>
  <c r="CX838" i="3"/>
  <c r="CX837" i="3"/>
  <c r="CU835" i="3"/>
  <c r="AO827" i="1"/>
  <c r="F790" i="1"/>
  <c r="CR702" i="1"/>
  <c r="Q702" i="1" s="1"/>
  <c r="CP702" i="1" s="1"/>
  <c r="O702" i="1" s="1"/>
  <c r="CZ695" i="1"/>
  <c r="Y695" i="1" s="1"/>
  <c r="T1208" i="7" s="1"/>
  <c r="J1212" i="7" s="1"/>
  <c r="CR691" i="1"/>
  <c r="Q691" i="1" s="1"/>
  <c r="CS691" i="1"/>
  <c r="R691" i="1" s="1"/>
  <c r="GK691" i="1" s="1"/>
  <c r="CR683" i="1"/>
  <c r="Q683" i="1" s="1"/>
  <c r="CS683" i="1"/>
  <c r="AD683" i="1"/>
  <c r="AB683" i="1" s="1"/>
  <c r="CY682" i="1"/>
  <c r="X682" i="1" s="1"/>
  <c r="R1119" i="7" s="1"/>
  <c r="J1122" i="7" s="1"/>
  <c r="CZ682" i="1"/>
  <c r="Y682" i="1" s="1"/>
  <c r="T1119" i="7" s="1"/>
  <c r="J1123" i="7" s="1"/>
  <c r="I1125" i="7" s="1"/>
  <c r="CP669" i="1"/>
  <c r="O669" i="1" s="1"/>
  <c r="CY667" i="1"/>
  <c r="X667" i="1" s="1"/>
  <c r="R1025" i="7" s="1"/>
  <c r="J1028" i="7" s="1"/>
  <c r="CZ667" i="1"/>
  <c r="Y667" i="1" s="1"/>
  <c r="CP665" i="1"/>
  <c r="O665" i="1" s="1"/>
  <c r="CZ657" i="1"/>
  <c r="Y657" i="1" s="1"/>
  <c r="T959" i="7" s="1"/>
  <c r="J963" i="7" s="1"/>
  <c r="CY657" i="1"/>
  <c r="X657" i="1" s="1"/>
  <c r="R959" i="7" s="1"/>
  <c r="J962" i="7" s="1"/>
  <c r="CP722" i="1"/>
  <c r="O722" i="1" s="1"/>
  <c r="GM722" i="1" s="1"/>
  <c r="GP722" i="1" s="1"/>
  <c r="CQ695" i="1"/>
  <c r="P695" i="1" s="1"/>
  <c r="CP695" i="1" s="1"/>
  <c r="O695" i="1" s="1"/>
  <c r="GM695" i="1" s="1"/>
  <c r="GP695" i="1" s="1"/>
  <c r="AB695" i="1"/>
  <c r="CS682" i="1"/>
  <c r="AD682" i="1"/>
  <c r="AB682" i="1" s="1"/>
  <c r="CY679" i="1"/>
  <c r="X679" i="1" s="1"/>
  <c r="R1105" i="7" s="1"/>
  <c r="J1108" i="7" s="1"/>
  <c r="CZ679" i="1"/>
  <c r="Y679" i="1" s="1"/>
  <c r="T1105" i="7" s="1"/>
  <c r="J1109" i="7" s="1"/>
  <c r="CP676" i="1"/>
  <c r="O676" i="1" s="1"/>
  <c r="CY672" i="1"/>
  <c r="X672" i="1" s="1"/>
  <c r="R1053" i="7" s="1"/>
  <c r="J1059" i="7" s="1"/>
  <c r="CZ672" i="1"/>
  <c r="Y672" i="1" s="1"/>
  <c r="T1053" i="7" s="1"/>
  <c r="J1060" i="7" s="1"/>
  <c r="CY661" i="1"/>
  <c r="X661" i="1" s="1"/>
  <c r="R980" i="7" s="1"/>
  <c r="J986" i="7" s="1"/>
  <c r="CZ661" i="1"/>
  <c r="Y661" i="1" s="1"/>
  <c r="T980" i="7" s="1"/>
  <c r="J987" i="7" s="1"/>
  <c r="CQ691" i="1"/>
  <c r="P691" i="1" s="1"/>
  <c r="CP691" i="1" s="1"/>
  <c r="O691" i="1" s="1"/>
  <c r="GM691" i="1" s="1"/>
  <c r="GP691" i="1" s="1"/>
  <c r="AB691" i="1"/>
  <c r="CY685" i="1"/>
  <c r="X685" i="1" s="1"/>
  <c r="R1140" i="7" s="1"/>
  <c r="J1143" i="7" s="1"/>
  <c r="CZ685" i="1"/>
  <c r="Y685" i="1" s="1"/>
  <c r="T1140" i="7" s="1"/>
  <c r="J1144" i="7" s="1"/>
  <c r="CR681" i="1"/>
  <c r="Q681" i="1" s="1"/>
  <c r="CP681" i="1" s="1"/>
  <c r="O681" i="1" s="1"/>
  <c r="CS681" i="1"/>
  <c r="AD681" i="1"/>
  <c r="AB681" i="1" s="1"/>
  <c r="CP658" i="1"/>
  <c r="O658" i="1" s="1"/>
  <c r="CP654" i="1"/>
  <c r="O654" i="1" s="1"/>
  <c r="AB757" i="1"/>
  <c r="AB755" i="1"/>
  <c r="AD752" i="1"/>
  <c r="AB752" i="1" s="1"/>
  <c r="AD750" i="1"/>
  <c r="AB750" i="1" s="1"/>
  <c r="AD748" i="1"/>
  <c r="AB748" i="1" s="1"/>
  <c r="AD746" i="1"/>
  <c r="AD744" i="1"/>
  <c r="AB744" i="1" s="1"/>
  <c r="CZ709" i="1"/>
  <c r="Y709" i="1" s="1"/>
  <c r="AB705" i="1"/>
  <c r="CZ700" i="1"/>
  <c r="Y700" i="1" s="1"/>
  <c r="T1233" i="7" s="1"/>
  <c r="J1237" i="7" s="1"/>
  <c r="CP692" i="1"/>
  <c r="O692" i="1" s="1"/>
  <c r="CU700" i="3"/>
  <c r="CV700" i="3"/>
  <c r="CX700" i="3"/>
  <c r="CU619" i="3"/>
  <c r="CV619" i="3"/>
  <c r="CX619" i="3"/>
  <c r="CZ721" i="1"/>
  <c r="Y721" i="1" s="1"/>
  <c r="T1347" i="7" s="1"/>
  <c r="J1351" i="7" s="1"/>
  <c r="CZ718" i="1"/>
  <c r="Y718" i="1" s="1"/>
  <c r="T1333" i="7" s="1"/>
  <c r="J1337" i="7" s="1"/>
  <c r="CZ716" i="1"/>
  <c r="Y716" i="1" s="1"/>
  <c r="T1320" i="7" s="1"/>
  <c r="J1323" i="7" s="1"/>
  <c r="CZ714" i="1"/>
  <c r="Y714" i="1" s="1"/>
  <c r="T1306" i="7" s="1"/>
  <c r="J1310" i="7" s="1"/>
  <c r="CZ712" i="1"/>
  <c r="Y712" i="1" s="1"/>
  <c r="CS705" i="1"/>
  <c r="CU560" i="3"/>
  <c r="CX560" i="3"/>
  <c r="CW561" i="3"/>
  <c r="CX561" i="3"/>
  <c r="CR694" i="1"/>
  <c r="Q694" i="1" s="1"/>
  <c r="CP694" i="1" s="1"/>
  <c r="O694" i="1" s="1"/>
  <c r="CS694" i="1"/>
  <c r="AD694" i="1"/>
  <c r="CR689" i="1"/>
  <c r="Q689" i="1" s="1"/>
  <c r="CS689" i="1"/>
  <c r="AD689" i="1"/>
  <c r="AB689" i="1" s="1"/>
  <c r="CY683" i="1"/>
  <c r="X683" i="1" s="1"/>
  <c r="R1126" i="7" s="1"/>
  <c r="J1129" i="7" s="1"/>
  <c r="CZ683" i="1"/>
  <c r="Y683" i="1" s="1"/>
  <c r="T1126" i="7" s="1"/>
  <c r="J1130" i="7" s="1"/>
  <c r="CP678" i="1"/>
  <c r="O678" i="1" s="1"/>
  <c r="CY676" i="1"/>
  <c r="X676" i="1" s="1"/>
  <c r="R1085" i="7" s="1"/>
  <c r="J1087" i="7" s="1"/>
  <c r="CZ676" i="1"/>
  <c r="Y676" i="1" s="1"/>
  <c r="T1085" i="7" s="1"/>
  <c r="J1088" i="7" s="1"/>
  <c r="CY668" i="1"/>
  <c r="X668" i="1" s="1"/>
  <c r="R1032" i="7" s="1"/>
  <c r="J1035" i="7" s="1"/>
  <c r="CZ668" i="1"/>
  <c r="Y668" i="1" s="1"/>
  <c r="T1032" i="7" s="1"/>
  <c r="J1036" i="7" s="1"/>
  <c r="CY645" i="1"/>
  <c r="X645" i="1" s="1"/>
  <c r="R880" i="7" s="1"/>
  <c r="J883" i="7" s="1"/>
  <c r="CZ645" i="1"/>
  <c r="Y645" i="1" s="1"/>
  <c r="T880" i="7" s="1"/>
  <c r="J884" i="7" s="1"/>
  <c r="CU935" i="3"/>
  <c r="CX935" i="3"/>
  <c r="CW936" i="3"/>
  <c r="CX936" i="3"/>
  <c r="CW937" i="3"/>
  <c r="AQ765" i="1"/>
  <c r="CS752" i="1"/>
  <c r="CS750" i="1"/>
  <c r="CS748" i="1"/>
  <c r="CS746" i="1"/>
  <c r="CS744" i="1"/>
  <c r="R744" i="1" s="1"/>
  <c r="GK744" i="1" s="1"/>
  <c r="CR719" i="1"/>
  <c r="Q719" i="1" s="1"/>
  <c r="CS719" i="1"/>
  <c r="CR717" i="1"/>
  <c r="Q717" i="1" s="1"/>
  <c r="CS717" i="1"/>
  <c r="CR715" i="1"/>
  <c r="Q715" i="1" s="1"/>
  <c r="CS715" i="1"/>
  <c r="CR713" i="1"/>
  <c r="Q713" i="1" s="1"/>
  <c r="CS713" i="1"/>
  <c r="CR711" i="1"/>
  <c r="Q711" i="1" s="1"/>
  <c r="J1291" i="7" s="1"/>
  <c r="CS711" i="1"/>
  <c r="CY710" i="1"/>
  <c r="X710" i="1" s="1"/>
  <c r="R1281" i="7" s="1"/>
  <c r="J1284" i="7" s="1"/>
  <c r="I1287" i="7" s="1"/>
  <c r="CS706" i="1"/>
  <c r="CR705" i="1"/>
  <c r="Q705" i="1" s="1"/>
  <c r="CP705" i="1" s="1"/>
  <c r="O705" i="1" s="1"/>
  <c r="CY701" i="1"/>
  <c r="X701" i="1" s="1"/>
  <c r="AB698" i="1"/>
  <c r="AB694" i="1"/>
  <c r="CU545" i="3"/>
  <c r="CV545" i="3"/>
  <c r="CQ690" i="1"/>
  <c r="P690" i="1" s="1"/>
  <c r="AB690" i="1"/>
  <c r="CQ689" i="1"/>
  <c r="P689" i="1" s="1"/>
  <c r="J1174" i="7" s="1"/>
  <c r="CZ688" i="1"/>
  <c r="Y688" i="1" s="1"/>
  <c r="T1161" i="7" s="1"/>
  <c r="J1168" i="7" s="1"/>
  <c r="CR682" i="1"/>
  <c r="Q682" i="1" s="1"/>
  <c r="CP682" i="1" s="1"/>
  <c r="O682" i="1" s="1"/>
  <c r="CY675" i="1"/>
  <c r="X675" i="1" s="1"/>
  <c r="R1078" i="7" s="1"/>
  <c r="J1081" i="7" s="1"/>
  <c r="CZ675" i="1"/>
  <c r="Y675" i="1" s="1"/>
  <c r="T1078" i="7" s="1"/>
  <c r="J1082" i="7" s="1"/>
  <c r="CY665" i="1"/>
  <c r="X665" i="1" s="1"/>
  <c r="R1012" i="7" s="1"/>
  <c r="J1014" i="7" s="1"/>
  <c r="I1017" i="7" s="1"/>
  <c r="CZ665" i="1"/>
  <c r="Y665" i="1" s="1"/>
  <c r="T1012" i="7" s="1"/>
  <c r="J1015" i="7" s="1"/>
  <c r="GM655" i="1"/>
  <c r="GP655" i="1" s="1"/>
  <c r="CY650" i="1"/>
  <c r="X650" i="1" s="1"/>
  <c r="R914" i="7" s="1"/>
  <c r="J917" i="7" s="1"/>
  <c r="CZ650" i="1"/>
  <c r="Y650" i="1" s="1"/>
  <c r="T914" i="7" s="1"/>
  <c r="J918" i="7" s="1"/>
  <c r="CU741" i="3"/>
  <c r="CV741" i="3"/>
  <c r="CW742" i="3"/>
  <c r="CX743" i="3"/>
  <c r="CX744" i="3"/>
  <c r="CX745" i="3"/>
  <c r="CG765" i="1"/>
  <c r="CU673" i="3"/>
  <c r="CW674" i="3"/>
  <c r="CV673" i="3"/>
  <c r="CX673" i="3"/>
  <c r="CU646" i="3"/>
  <c r="CW647" i="3"/>
  <c r="CV646" i="3"/>
  <c r="CX646" i="3"/>
  <c r="AB722" i="1"/>
  <c r="AD721" i="1"/>
  <c r="AB721" i="1" s="1"/>
  <c r="AD719" i="1"/>
  <c r="AD718" i="1"/>
  <c r="AB718" i="1" s="1"/>
  <c r="AD717" i="1"/>
  <c r="AB717" i="1" s="1"/>
  <c r="AD716" i="1"/>
  <c r="AB716" i="1" s="1"/>
  <c r="AD715" i="1"/>
  <c r="AB715" i="1" s="1"/>
  <c r="AD714" i="1"/>
  <c r="AB714" i="1" s="1"/>
  <c r="AD713" i="1"/>
  <c r="AB713" i="1" s="1"/>
  <c r="AD712" i="1"/>
  <c r="AB712" i="1" s="1"/>
  <c r="AD711" i="1"/>
  <c r="AB711" i="1" s="1"/>
  <c r="CR706" i="1"/>
  <c r="Q706" i="1" s="1"/>
  <c r="CP706" i="1" s="1"/>
  <c r="O706" i="1" s="1"/>
  <c r="CQ688" i="1"/>
  <c r="P688" i="1" s="1"/>
  <c r="AB688" i="1"/>
  <c r="CP675" i="1"/>
  <c r="O675" i="1" s="1"/>
  <c r="CP656" i="1"/>
  <c r="O656" i="1" s="1"/>
  <c r="CU438" i="3"/>
  <c r="CV438" i="3"/>
  <c r="CW439" i="3"/>
  <c r="CX439" i="3"/>
  <c r="CX438" i="3"/>
  <c r="CQ645" i="1"/>
  <c r="P645" i="1" s="1"/>
  <c r="AB645" i="1"/>
  <c r="CR642" i="1"/>
  <c r="Q642" i="1" s="1"/>
  <c r="CP642" i="1" s="1"/>
  <c r="O642" i="1" s="1"/>
  <c r="AD642" i="1"/>
  <c r="AB642" i="1" s="1"/>
  <c r="Q539" i="1"/>
  <c r="CZ534" i="1"/>
  <c r="Y534" i="1" s="1"/>
  <c r="CY534" i="1"/>
  <c r="X534" i="1" s="1"/>
  <c r="CY497" i="1"/>
  <c r="X497" i="1" s="1"/>
  <c r="CZ497" i="1"/>
  <c r="Y497" i="1" s="1"/>
  <c r="CZ372" i="1"/>
  <c r="Y372" i="1" s="1"/>
  <c r="CY372" i="1"/>
  <c r="X372" i="1" s="1"/>
  <c r="AD677" i="1"/>
  <c r="AB677" i="1" s="1"/>
  <c r="CU485" i="3"/>
  <c r="CX485" i="3"/>
  <c r="CW486" i="3"/>
  <c r="CX487" i="3"/>
  <c r="CX486" i="3"/>
  <c r="CP575" i="1"/>
  <c r="O575" i="1" s="1"/>
  <c r="CU408" i="3"/>
  <c r="CV408" i="3"/>
  <c r="CX408" i="3"/>
  <c r="CX409" i="3"/>
  <c r="P539" i="1"/>
  <c r="T539" i="1"/>
  <c r="AC463" i="1"/>
  <c r="CP461" i="1"/>
  <c r="O461" i="1" s="1"/>
  <c r="CJ458" i="1"/>
  <c r="BA463" i="1"/>
  <c r="CY460" i="1"/>
  <c r="X460" i="1" s="1"/>
  <c r="CZ460" i="1"/>
  <c r="Y460" i="1" s="1"/>
  <c r="AF463" i="1"/>
  <c r="CP411" i="1"/>
  <c r="O411" i="1" s="1"/>
  <c r="AD679" i="1"/>
  <c r="AB679" i="1" s="1"/>
  <c r="AB673" i="1"/>
  <c r="GX672" i="1"/>
  <c r="CJ765" i="1" s="1"/>
  <c r="R672" i="1"/>
  <c r="AB672" i="1"/>
  <c r="CY656" i="1"/>
  <c r="X656" i="1" s="1"/>
  <c r="R953" i="7" s="1"/>
  <c r="J955" i="7" s="1"/>
  <c r="AD654" i="1"/>
  <c r="AB654" i="1" s="1"/>
  <c r="AB652" i="1"/>
  <c r="CZ575" i="1"/>
  <c r="Y575" i="1" s="1"/>
  <c r="AD463" i="1"/>
  <c r="CP460" i="1"/>
  <c r="O460" i="1" s="1"/>
  <c r="CZ374" i="1"/>
  <c r="Y374" i="1" s="1"/>
  <c r="CY374" i="1"/>
  <c r="X374" i="1" s="1"/>
  <c r="AI364" i="1"/>
  <c r="V376" i="1"/>
  <c r="CW537" i="3"/>
  <c r="CX537" i="3"/>
  <c r="CX538" i="3"/>
  <c r="CU536" i="3"/>
  <c r="Q672" i="1"/>
  <c r="CR671" i="1"/>
  <c r="Q671" i="1" s="1"/>
  <c r="CS671" i="1"/>
  <c r="CZ669" i="1"/>
  <c r="Y669" i="1" s="1"/>
  <c r="T1039" i="7" s="1"/>
  <c r="J1043" i="7" s="1"/>
  <c r="CS653" i="1"/>
  <c r="CZ644" i="1"/>
  <c r="Y644" i="1" s="1"/>
  <c r="CY453" i="1"/>
  <c r="X453" i="1" s="1"/>
  <c r="R821" i="7" s="1"/>
  <c r="J824" i="7" s="1"/>
  <c r="CZ453" i="1"/>
  <c r="Y453" i="1" s="1"/>
  <c r="T821" i="7" s="1"/>
  <c r="J825" i="7" s="1"/>
  <c r="CP372" i="1"/>
  <c r="O372" i="1" s="1"/>
  <c r="AD671" i="1"/>
  <c r="AB671" i="1" s="1"/>
  <c r="CR653" i="1"/>
  <c r="Q653" i="1" s="1"/>
  <c r="CQ648" i="1"/>
  <c r="P648" i="1" s="1"/>
  <c r="CQ647" i="1"/>
  <c r="P647" i="1" s="1"/>
  <c r="CP647" i="1" s="1"/>
  <c r="O647" i="1" s="1"/>
  <c r="AB647" i="1"/>
  <c r="AB644" i="1"/>
  <c r="CS642" i="1"/>
  <c r="GX539" i="1"/>
  <c r="U539" i="1"/>
  <c r="CY535" i="1"/>
  <c r="X535" i="1" s="1"/>
  <c r="CZ535" i="1"/>
  <c r="Y535" i="1" s="1"/>
  <c r="CY498" i="1"/>
  <c r="X498" i="1" s="1"/>
  <c r="CZ498" i="1"/>
  <c r="Y498" i="1" s="1"/>
  <c r="CY416" i="1"/>
  <c r="X416" i="1" s="1"/>
  <c r="CZ416" i="1"/>
  <c r="Y416" i="1" s="1"/>
  <c r="T802" i="7" s="1"/>
  <c r="J806" i="7" s="1"/>
  <c r="CZ536" i="1"/>
  <c r="Y536" i="1" s="1"/>
  <c r="CY536" i="1"/>
  <c r="X536" i="1" s="1"/>
  <c r="AQ463" i="1"/>
  <c r="BZ458" i="1"/>
  <c r="U463" i="1"/>
  <c r="AH458" i="1"/>
  <c r="CP374" i="1"/>
  <c r="O374" i="1" s="1"/>
  <c r="AB676" i="1"/>
  <c r="AD669" i="1"/>
  <c r="AB669" i="1" s="1"/>
  <c r="S539" i="1"/>
  <c r="CY537" i="1"/>
  <c r="X537" i="1" s="1"/>
  <c r="CZ537" i="1"/>
  <c r="Y537" i="1" s="1"/>
  <c r="CP534" i="1"/>
  <c r="O534" i="1" s="1"/>
  <c r="V463" i="1"/>
  <c r="AI458" i="1"/>
  <c r="CB408" i="1"/>
  <c r="AS418" i="1"/>
  <c r="CY413" i="1"/>
  <c r="X413" i="1" s="1"/>
  <c r="R781" i="7" s="1"/>
  <c r="J784" i="7" s="1"/>
  <c r="CZ413" i="1"/>
  <c r="Y413" i="1" s="1"/>
  <c r="T781" i="7" s="1"/>
  <c r="J785" i="7" s="1"/>
  <c r="CY411" i="1"/>
  <c r="X411" i="1" s="1"/>
  <c r="R763" i="7" s="1"/>
  <c r="J769" i="7" s="1"/>
  <c r="CZ411" i="1"/>
  <c r="Y411" i="1" s="1"/>
  <c r="T763" i="7" s="1"/>
  <c r="J770" i="7" s="1"/>
  <c r="AT376" i="1"/>
  <c r="CC364" i="1"/>
  <c r="U672" i="1"/>
  <c r="CR668" i="1"/>
  <c r="Q668" i="1" s="1"/>
  <c r="CP668" i="1" s="1"/>
  <c r="O668" i="1" s="1"/>
  <c r="CS668" i="1"/>
  <c r="CZ666" i="1"/>
  <c r="Y666" i="1" s="1"/>
  <c r="T1018" i="7" s="1"/>
  <c r="J1022" i="7" s="1"/>
  <c r="CZ664" i="1"/>
  <c r="Y664" i="1" s="1"/>
  <c r="T1005" i="7" s="1"/>
  <c r="J1009" i="7" s="1"/>
  <c r="CZ662" i="1"/>
  <c r="Y662" i="1" s="1"/>
  <c r="T991" i="7" s="1"/>
  <c r="J995" i="7" s="1"/>
  <c r="T653" i="1"/>
  <c r="AG765" i="1" s="1"/>
  <c r="CP650" i="1"/>
  <c r="O650" i="1" s="1"/>
  <c r="CR537" i="1"/>
  <c r="Q537" i="1" s="1"/>
  <c r="CP537" i="1" s="1"/>
  <c r="O537" i="1" s="1"/>
  <c r="CS537" i="1"/>
  <c r="R537" i="1" s="1"/>
  <c r="GK537" i="1" s="1"/>
  <c r="AD537" i="1"/>
  <c r="AB537" i="1" s="1"/>
  <c r="AD678" i="1"/>
  <c r="AB678" i="1" s="1"/>
  <c r="CQ671" i="1"/>
  <c r="P671" i="1" s="1"/>
  <c r="J1048" i="7" s="1"/>
  <c r="I1052" i="7" s="1"/>
  <c r="CS669" i="1"/>
  <c r="AD668" i="1"/>
  <c r="AB668" i="1" s="1"/>
  <c r="CR666" i="1"/>
  <c r="Q666" i="1" s="1"/>
  <c r="CP666" i="1" s="1"/>
  <c r="O666" i="1" s="1"/>
  <c r="CS666" i="1"/>
  <c r="CR664" i="1"/>
  <c r="Q664" i="1" s="1"/>
  <c r="CP664" i="1" s="1"/>
  <c r="O664" i="1" s="1"/>
  <c r="CS664" i="1"/>
  <c r="CR662" i="1"/>
  <c r="Q662" i="1" s="1"/>
  <c r="CP662" i="1" s="1"/>
  <c r="O662" i="1" s="1"/>
  <c r="CS662" i="1"/>
  <c r="CY660" i="1"/>
  <c r="X660" i="1" s="1"/>
  <c r="AD658" i="1"/>
  <c r="AB658" i="1" s="1"/>
  <c r="S653" i="1"/>
  <c r="J930" i="7" s="1"/>
  <c r="CQ649" i="1"/>
  <c r="P649" i="1" s="1"/>
  <c r="AB649" i="1"/>
  <c r="AB646" i="1"/>
  <c r="CQ643" i="1"/>
  <c r="P643" i="1" s="1"/>
  <c r="J867" i="7" s="1"/>
  <c r="AB643" i="1"/>
  <c r="BY450" i="1"/>
  <c r="CI607" i="1"/>
  <c r="CI450" i="1" s="1"/>
  <c r="BC532" i="1"/>
  <c r="F557" i="1"/>
  <c r="F551" i="1"/>
  <c r="AQ532" i="1"/>
  <c r="W539" i="1"/>
  <c r="CY454" i="1"/>
  <c r="X454" i="1" s="1"/>
  <c r="CZ454" i="1"/>
  <c r="Y454" i="1" s="1"/>
  <c r="CP415" i="1"/>
  <c r="O415" i="1" s="1"/>
  <c r="AB675" i="1"/>
  <c r="CZ673" i="1"/>
  <c r="Y673" i="1" s="1"/>
  <c r="T1064" i="7" s="1"/>
  <c r="J1068" i="7" s="1"/>
  <c r="AD667" i="1"/>
  <c r="AB667" i="1" s="1"/>
  <c r="AD666" i="1"/>
  <c r="AD665" i="1"/>
  <c r="AB665" i="1" s="1"/>
  <c r="AD664" i="1"/>
  <c r="AD663" i="1"/>
  <c r="AB663" i="1" s="1"/>
  <c r="AD662" i="1"/>
  <c r="AB662" i="1" s="1"/>
  <c r="AD661" i="1"/>
  <c r="AB661" i="1" s="1"/>
  <c r="CS657" i="1"/>
  <c r="BX450" i="1"/>
  <c r="CG607" i="1"/>
  <c r="CG450" i="1" s="1"/>
  <c r="F554" i="1"/>
  <c r="BB532" i="1"/>
  <c r="F550" i="1"/>
  <c r="AP532" i="1"/>
  <c r="V539" i="1"/>
  <c r="W463" i="1"/>
  <c r="AJ458" i="1"/>
  <c r="CS678" i="1"/>
  <c r="CS675" i="1"/>
  <c r="AB666" i="1"/>
  <c r="AB664" i="1"/>
  <c r="CS658" i="1"/>
  <c r="CR657" i="1"/>
  <c r="Q657" i="1" s="1"/>
  <c r="CP657" i="1" s="1"/>
  <c r="O657" i="1" s="1"/>
  <c r="CZ652" i="1"/>
  <c r="Y652" i="1" s="1"/>
  <c r="BD607" i="1"/>
  <c r="BD573" i="1"/>
  <c r="F605" i="1"/>
  <c r="AR573" i="1"/>
  <c r="CG463" i="1"/>
  <c r="CU592" i="3"/>
  <c r="CV592" i="3"/>
  <c r="CW593" i="3"/>
  <c r="CX592" i="3"/>
  <c r="CU551" i="3"/>
  <c r="CV551" i="3"/>
  <c r="CX551" i="3"/>
  <c r="CZ648" i="1"/>
  <c r="Y648" i="1" s="1"/>
  <c r="T900" i="7" s="1"/>
  <c r="J904" i="7" s="1"/>
  <c r="F593" i="1"/>
  <c r="BC573" i="1"/>
  <c r="F587" i="1"/>
  <c r="AQ573" i="1"/>
  <c r="R539" i="1"/>
  <c r="GK539" i="1" s="1"/>
  <c r="CP538" i="1"/>
  <c r="O538" i="1" s="1"/>
  <c r="GM538" i="1" s="1"/>
  <c r="GP538" i="1" s="1"/>
  <c r="CP536" i="1"/>
  <c r="O536" i="1" s="1"/>
  <c r="CP535" i="1"/>
  <c r="O535" i="1" s="1"/>
  <c r="AG458" i="1"/>
  <c r="T463" i="1"/>
  <c r="CP413" i="1"/>
  <c r="O413" i="1" s="1"/>
  <c r="AR495" i="1"/>
  <c r="AO463" i="1"/>
  <c r="F443" i="1"/>
  <c r="BD408" i="1"/>
  <c r="CY412" i="1"/>
  <c r="X412" i="1" s="1"/>
  <c r="CZ412" i="1"/>
  <c r="Y412" i="1" s="1"/>
  <c r="T774" i="7" s="1"/>
  <c r="J778" i="7" s="1"/>
  <c r="BZ418" i="1"/>
  <c r="CX336" i="3"/>
  <c r="CW335" i="3"/>
  <c r="CU334" i="3"/>
  <c r="CX335" i="3"/>
  <c r="CK408" i="1"/>
  <c r="CR330" i="1"/>
  <c r="Q330" i="1" s="1"/>
  <c r="CP330" i="1" s="1"/>
  <c r="O330" i="1" s="1"/>
  <c r="GM330" i="1" s="1"/>
  <c r="GP330" i="1" s="1"/>
  <c r="CS330" i="1"/>
  <c r="R330" i="1" s="1"/>
  <c r="GK330" i="1" s="1"/>
  <c r="AD330" i="1"/>
  <c r="AB330" i="1" s="1"/>
  <c r="CY215" i="1"/>
  <c r="X215" i="1" s="1"/>
  <c r="R615" i="7" s="1"/>
  <c r="J621" i="7" s="1"/>
  <c r="CZ215" i="1"/>
  <c r="Y215" i="1" s="1"/>
  <c r="T615" i="7" s="1"/>
  <c r="J622" i="7" s="1"/>
  <c r="AH201" i="1"/>
  <c r="U219" i="1"/>
  <c r="AF219" i="1"/>
  <c r="F595" i="1"/>
  <c r="F558" i="1"/>
  <c r="F518" i="1"/>
  <c r="AD497" i="1"/>
  <c r="AB497" i="1" s="1"/>
  <c r="AQ495" i="1"/>
  <c r="BC463" i="1"/>
  <c r="CC463" i="1"/>
  <c r="AD415" i="1"/>
  <c r="AB415" i="1" s="1"/>
  <c r="BD332" i="1"/>
  <c r="CM326" i="1"/>
  <c r="AO326" i="1"/>
  <c r="F336" i="1"/>
  <c r="AT332" i="1"/>
  <c r="CC326" i="1"/>
  <c r="AD326" i="1"/>
  <c r="Q332" i="1"/>
  <c r="AI260" i="1"/>
  <c r="BC495" i="1"/>
  <c r="AP495" i="1"/>
  <c r="BB463" i="1"/>
  <c r="BX458" i="1"/>
  <c r="CU352" i="3"/>
  <c r="CV352" i="3"/>
  <c r="CX353" i="3"/>
  <c r="CX354" i="3"/>
  <c r="CX352" i="3"/>
  <c r="CU337" i="3"/>
  <c r="CV337" i="3"/>
  <c r="CW338" i="3"/>
  <c r="CX339" i="3"/>
  <c r="CX340" i="3"/>
  <c r="CX338" i="3"/>
  <c r="W410" i="1"/>
  <c r="CB364" i="1"/>
  <c r="AS376" i="1"/>
  <c r="BC326" i="1"/>
  <c r="F348" i="1"/>
  <c r="AH326" i="1"/>
  <c r="U332" i="1"/>
  <c r="AC332" i="1"/>
  <c r="CP328" i="1"/>
  <c r="O328" i="1" s="1"/>
  <c r="AC219" i="1"/>
  <c r="AP573" i="1"/>
  <c r="CU406" i="3"/>
  <c r="CV406" i="3"/>
  <c r="CS497" i="1"/>
  <c r="R497" i="1" s="1"/>
  <c r="GK497" i="1" s="1"/>
  <c r="CZ452" i="1"/>
  <c r="Y452" i="1" s="1"/>
  <c r="CR452" i="1"/>
  <c r="Q452" i="1" s="1"/>
  <c r="CS452" i="1"/>
  <c r="AD411" i="1"/>
  <c r="AB411" i="1" s="1"/>
  <c r="V410" i="1"/>
  <c r="AI418" i="1" s="1"/>
  <c r="W369" i="1"/>
  <c r="AJ376" i="1" s="1"/>
  <c r="CZ367" i="1"/>
  <c r="Y367" i="1" s="1"/>
  <c r="T717" i="7" s="1"/>
  <c r="J722" i="7" s="1"/>
  <c r="AI326" i="1"/>
  <c r="V332" i="1"/>
  <c r="CY257" i="1"/>
  <c r="X257" i="1" s="1"/>
  <c r="R668" i="7" s="1"/>
  <c r="J673" i="7" s="1"/>
  <c r="CZ257" i="1"/>
  <c r="Y257" i="1" s="1"/>
  <c r="T668" i="7" s="1"/>
  <c r="J674" i="7" s="1"/>
  <c r="CY211" i="1"/>
  <c r="X211" i="1" s="1"/>
  <c r="R574" i="7" s="1"/>
  <c r="J579" i="7" s="1"/>
  <c r="CZ211" i="1"/>
  <c r="Y211" i="1" s="1"/>
  <c r="T574" i="7" s="1"/>
  <c r="J580" i="7" s="1"/>
  <c r="CT410" i="1"/>
  <c r="S410" i="1" s="1"/>
  <c r="J754" i="7" s="1"/>
  <c r="CQ368" i="1"/>
  <c r="P368" i="1" s="1"/>
  <c r="AB368" i="1"/>
  <c r="CQ367" i="1"/>
  <c r="P367" i="1" s="1"/>
  <c r="J720" i="7" s="1"/>
  <c r="AB367" i="1"/>
  <c r="CR366" i="1"/>
  <c r="Q366" i="1" s="1"/>
  <c r="AD376" i="1" s="1"/>
  <c r="CS366" i="1"/>
  <c r="AD366" i="1"/>
  <c r="F353" i="1"/>
  <c r="T326" i="1"/>
  <c r="AJ251" i="1"/>
  <c r="W260" i="1"/>
  <c r="CW458" i="3"/>
  <c r="CU457" i="3"/>
  <c r="CX459" i="3"/>
  <c r="CX458" i="3"/>
  <c r="AD575" i="1"/>
  <c r="AB575" i="1" s="1"/>
  <c r="BA532" i="1"/>
  <c r="AD498" i="1"/>
  <c r="AB498" i="1" s="1"/>
  <c r="CR453" i="1"/>
  <c r="Q453" i="1" s="1"/>
  <c r="CS453" i="1"/>
  <c r="AB452" i="1"/>
  <c r="V416" i="1"/>
  <c r="AB416" i="1"/>
  <c r="CS415" i="1"/>
  <c r="GX410" i="1"/>
  <c r="BB408" i="1"/>
  <c r="AD374" i="1"/>
  <c r="AB374" i="1" s="1"/>
  <c r="CS374" i="1"/>
  <c r="R374" i="1" s="1"/>
  <c r="GK374" i="1" s="1"/>
  <c r="CZ373" i="1"/>
  <c r="Y373" i="1" s="1"/>
  <c r="CY373" i="1"/>
  <c r="X373" i="1" s="1"/>
  <c r="GM373" i="1" s="1"/>
  <c r="GP373" i="1" s="1"/>
  <c r="AD372" i="1"/>
  <c r="AB372" i="1" s="1"/>
  <c r="CS372" i="1"/>
  <c r="R372" i="1" s="1"/>
  <c r="GK372" i="1" s="1"/>
  <c r="CZ371" i="1"/>
  <c r="Y371" i="1" s="1"/>
  <c r="CY371" i="1"/>
  <c r="X371" i="1" s="1"/>
  <c r="CY370" i="1"/>
  <c r="X370" i="1" s="1"/>
  <c r="R740" i="7" s="1"/>
  <c r="J743" i="7" s="1"/>
  <c r="U369" i="1"/>
  <c r="CZ368" i="1"/>
  <c r="Y368" i="1" s="1"/>
  <c r="T725" i="7" s="1"/>
  <c r="J729" i="7" s="1"/>
  <c r="AB366" i="1"/>
  <c r="CY216" i="1"/>
  <c r="X216" i="1" s="1"/>
  <c r="R626" i="7" s="1"/>
  <c r="J629" i="7" s="1"/>
  <c r="CZ216" i="1"/>
  <c r="Y216" i="1" s="1"/>
  <c r="T626" i="7" s="1"/>
  <c r="J630" i="7" s="1"/>
  <c r="CP214" i="1"/>
  <c r="O214" i="1" s="1"/>
  <c r="CY414" i="1"/>
  <c r="X414" i="1" s="1"/>
  <c r="CZ414" i="1"/>
  <c r="Y414" i="1" s="1"/>
  <c r="T788" i="7" s="1"/>
  <c r="J791" i="7" s="1"/>
  <c r="Q410" i="1"/>
  <c r="BD376" i="1"/>
  <c r="CY330" i="1"/>
  <c r="X330" i="1" s="1"/>
  <c r="CZ330" i="1"/>
  <c r="Y330" i="1" s="1"/>
  <c r="CP256" i="1"/>
  <c r="O256" i="1" s="1"/>
  <c r="CZ255" i="1"/>
  <c r="Y255" i="1" s="1"/>
  <c r="CY255" i="1"/>
  <c r="X255" i="1" s="1"/>
  <c r="CY254" i="1"/>
  <c r="X254" i="1" s="1"/>
  <c r="R650" i="7" s="1"/>
  <c r="J654" i="7" s="1"/>
  <c r="CZ254" i="1"/>
  <c r="Y254" i="1" s="1"/>
  <c r="T650" i="7" s="1"/>
  <c r="J655" i="7" s="1"/>
  <c r="CY212" i="1"/>
  <c r="X212" i="1" s="1"/>
  <c r="CZ212" i="1"/>
  <c r="Y212" i="1" s="1"/>
  <c r="T584" i="7" s="1"/>
  <c r="J590" i="7" s="1"/>
  <c r="CR454" i="1"/>
  <c r="Q454" i="1" s="1"/>
  <c r="CP454" i="1" s="1"/>
  <c r="O454" i="1" s="1"/>
  <c r="CS454" i="1"/>
  <c r="R454" i="1" s="1"/>
  <c r="GK454" i="1" s="1"/>
  <c r="AG376" i="1"/>
  <c r="F342" i="1"/>
  <c r="AQ326" i="1"/>
  <c r="AF332" i="1"/>
  <c r="CY328" i="1"/>
  <c r="X328" i="1" s="1"/>
  <c r="CZ328" i="1"/>
  <c r="Y328" i="1" s="1"/>
  <c r="AH251" i="1"/>
  <c r="U260" i="1"/>
  <c r="CP215" i="1"/>
  <c r="O215" i="1" s="1"/>
  <c r="AS219" i="1"/>
  <c r="CB201" i="1"/>
  <c r="CP208" i="1"/>
  <c r="O208" i="1" s="1"/>
  <c r="GM208" i="1" s="1"/>
  <c r="GP208" i="1" s="1"/>
  <c r="CY207" i="1"/>
  <c r="X207" i="1" s="1"/>
  <c r="R544" i="7" s="1"/>
  <c r="J548" i="7" s="1"/>
  <c r="CZ207" i="1"/>
  <c r="Y207" i="1" s="1"/>
  <c r="T544" i="7" s="1"/>
  <c r="J549" i="7" s="1"/>
  <c r="CU381" i="3"/>
  <c r="CV381" i="3"/>
  <c r="CX381" i="3"/>
  <c r="CX382" i="3"/>
  <c r="AD461" i="1"/>
  <c r="AB461" i="1" s="1"/>
  <c r="AD454" i="1"/>
  <c r="AB454" i="1" s="1"/>
  <c r="F392" i="1"/>
  <c r="CX315" i="3"/>
  <c r="CU314" i="3"/>
  <c r="CV314" i="3"/>
  <c r="CY366" i="1"/>
  <c r="X366" i="1" s="1"/>
  <c r="CZ366" i="1"/>
  <c r="Y366" i="1" s="1"/>
  <c r="T710" i="7" s="1"/>
  <c r="J714" i="7" s="1"/>
  <c r="AJ326" i="1"/>
  <c r="W332" i="1"/>
  <c r="AS251" i="1"/>
  <c r="F277" i="1"/>
  <c r="CJ260" i="1"/>
  <c r="AG260" i="1"/>
  <c r="CW414" i="3"/>
  <c r="CX414" i="3"/>
  <c r="CX415" i="3"/>
  <c r="CU413" i="3"/>
  <c r="AB460" i="1"/>
  <c r="AD413" i="1"/>
  <c r="AB413" i="1" s="1"/>
  <c r="R410" i="1"/>
  <c r="J756" i="7" s="1"/>
  <c r="CI364" i="1"/>
  <c r="AZ376" i="1"/>
  <c r="CP370" i="1"/>
  <c r="O370" i="1" s="1"/>
  <c r="CZ258" i="1"/>
  <c r="Y258" i="1" s="1"/>
  <c r="T678" i="7" s="1"/>
  <c r="J684" i="7" s="1"/>
  <c r="CY258" i="1"/>
  <c r="X258" i="1" s="1"/>
  <c r="AX219" i="1"/>
  <c r="CG201" i="1"/>
  <c r="CY217" i="1"/>
  <c r="X217" i="1" s="1"/>
  <c r="R633" i="7" s="1"/>
  <c r="J635" i="7" s="1"/>
  <c r="CZ217" i="1"/>
  <c r="Y217" i="1" s="1"/>
  <c r="T633" i="7" s="1"/>
  <c r="J636" i="7" s="1"/>
  <c r="CY205" i="1"/>
  <c r="X205" i="1" s="1"/>
  <c r="R535" i="7" s="1"/>
  <c r="J539" i="7" s="1"/>
  <c r="CZ205" i="1"/>
  <c r="Y205" i="1" s="1"/>
  <c r="T535" i="7" s="1"/>
  <c r="J540" i="7" s="1"/>
  <c r="F480" i="1"/>
  <c r="CQ453" i="1"/>
  <c r="P453" i="1" s="1"/>
  <c r="J823" i="7" s="1"/>
  <c r="U410" i="1"/>
  <c r="AT408" i="1"/>
  <c r="GX369" i="1"/>
  <c r="CJ376" i="1" s="1"/>
  <c r="BA332" i="1"/>
  <c r="AT260" i="1"/>
  <c r="CC251" i="1"/>
  <c r="CJ219" i="1"/>
  <c r="F560" i="1"/>
  <c r="CU401" i="3"/>
  <c r="CV401" i="3"/>
  <c r="CX404" i="3"/>
  <c r="CX405" i="3"/>
  <c r="CX401" i="3"/>
  <c r="CI463" i="1"/>
  <c r="AP463" i="1"/>
  <c r="CS461" i="1"/>
  <c r="CS460" i="1"/>
  <c r="AO418" i="1"/>
  <c r="CG418" i="1"/>
  <c r="F389" i="1"/>
  <c r="CY329" i="1"/>
  <c r="X329" i="1" s="1"/>
  <c r="CZ329" i="1"/>
  <c r="Y329" i="1" s="1"/>
  <c r="CY256" i="1"/>
  <c r="X256" i="1" s="1"/>
  <c r="R659" i="7" s="1"/>
  <c r="J663" i="7" s="1"/>
  <c r="CZ256" i="1"/>
  <c r="Y256" i="1" s="1"/>
  <c r="T659" i="7" s="1"/>
  <c r="J664" i="7" s="1"/>
  <c r="CY214" i="1"/>
  <c r="X214" i="1" s="1"/>
  <c r="R604" i="7" s="1"/>
  <c r="J610" i="7" s="1"/>
  <c r="CZ214" i="1"/>
  <c r="Y214" i="1" s="1"/>
  <c r="T604" i="7" s="1"/>
  <c r="J611" i="7" s="1"/>
  <c r="AI219" i="1"/>
  <c r="CS370" i="1"/>
  <c r="CG332" i="1"/>
  <c r="BB332" i="1"/>
  <c r="AP332" i="1"/>
  <c r="CI260" i="1"/>
  <c r="BC260" i="1"/>
  <c r="AP260" i="1"/>
  <c r="CQ257" i="1"/>
  <c r="P257" i="1" s="1"/>
  <c r="J672" i="7" s="1"/>
  <c r="CS253" i="1"/>
  <c r="CR207" i="1"/>
  <c r="Q207" i="1" s="1"/>
  <c r="CS207" i="1"/>
  <c r="CY204" i="1"/>
  <c r="X204" i="1" s="1"/>
  <c r="CZ204" i="1"/>
  <c r="Y204" i="1" s="1"/>
  <c r="T529" i="7" s="1"/>
  <c r="J532" i="7" s="1"/>
  <c r="BZ201" i="1"/>
  <c r="BC142" i="1"/>
  <c r="F181" i="1"/>
  <c r="CZ158" i="1"/>
  <c r="Y158" i="1" s="1"/>
  <c r="T451" i="7" s="1"/>
  <c r="J458" i="7" s="1"/>
  <c r="CY158" i="1"/>
  <c r="X158" i="1" s="1"/>
  <c r="CP152" i="1"/>
  <c r="O152" i="1" s="1"/>
  <c r="CR216" i="1"/>
  <c r="Q216" i="1" s="1"/>
  <c r="CP216" i="1" s="1"/>
  <c r="O216" i="1" s="1"/>
  <c r="CS216" i="1"/>
  <c r="CS204" i="1"/>
  <c r="AD204" i="1"/>
  <c r="CC219" i="1"/>
  <c r="BY201" i="1"/>
  <c r="BZ142" i="1"/>
  <c r="CG165" i="1"/>
  <c r="CJ165" i="1"/>
  <c r="CZ147" i="1"/>
  <c r="Y147" i="1" s="1"/>
  <c r="CY147" i="1"/>
  <c r="X147" i="1" s="1"/>
  <c r="CP107" i="1"/>
  <c r="O107" i="1" s="1"/>
  <c r="AD217" i="1"/>
  <c r="AB217" i="1" s="1"/>
  <c r="AD216" i="1"/>
  <c r="AB216" i="1" s="1"/>
  <c r="AD215" i="1"/>
  <c r="AB215" i="1" s="1"/>
  <c r="CX276" i="3"/>
  <c r="CU272" i="3"/>
  <c r="CX272" i="3"/>
  <c r="CW268" i="3"/>
  <c r="CX271" i="3"/>
  <c r="CX270" i="3"/>
  <c r="CU267" i="3"/>
  <c r="CX268" i="3"/>
  <c r="AD213" i="1"/>
  <c r="CR211" i="1"/>
  <c r="Q211" i="1" s="1"/>
  <c r="J576" i="7" s="1"/>
  <c r="I583" i="7" s="1"/>
  <c r="AB209" i="1"/>
  <c r="AB207" i="1"/>
  <c r="AB204" i="1"/>
  <c r="CY152" i="1"/>
  <c r="X152" i="1" s="1"/>
  <c r="CZ152" i="1"/>
  <c r="Y152" i="1" s="1"/>
  <c r="AB329" i="1"/>
  <c r="AQ219" i="1"/>
  <c r="AQ165" i="1"/>
  <c r="CP161" i="1"/>
  <c r="O161" i="1" s="1"/>
  <c r="CZ155" i="1"/>
  <c r="Y155" i="1" s="1"/>
  <c r="T420" i="7" s="1"/>
  <c r="J427" i="7" s="1"/>
  <c r="CY106" i="1"/>
  <c r="X106" i="1" s="1"/>
  <c r="R364" i="7" s="1"/>
  <c r="J370" i="7" s="1"/>
  <c r="CZ106" i="1"/>
  <c r="Y106" i="1" s="1"/>
  <c r="T364" i="7" s="1"/>
  <c r="J371" i="7" s="1"/>
  <c r="CY105" i="1"/>
  <c r="X105" i="1" s="1"/>
  <c r="R353" i="7" s="1"/>
  <c r="J359" i="7" s="1"/>
  <c r="CZ105" i="1"/>
  <c r="Y105" i="1" s="1"/>
  <c r="T353" i="7" s="1"/>
  <c r="J360" i="7" s="1"/>
  <c r="CZ92" i="1"/>
  <c r="Y92" i="1" s="1"/>
  <c r="T238" i="7" s="1"/>
  <c r="J245" i="7" s="1"/>
  <c r="CY92" i="1"/>
  <c r="X92" i="1" s="1"/>
  <c r="R238" i="7" s="1"/>
  <c r="J244" i="7" s="1"/>
  <c r="CB251" i="1"/>
  <c r="AP219" i="1"/>
  <c r="AB213" i="1"/>
  <c r="CZ210" i="1"/>
  <c r="Y210" i="1" s="1"/>
  <c r="T564" i="7" s="1"/>
  <c r="J570" i="7" s="1"/>
  <c r="CR203" i="1"/>
  <c r="Q203" i="1" s="1"/>
  <c r="J523" i="7" s="1"/>
  <c r="CS203" i="1"/>
  <c r="AO201" i="1"/>
  <c r="AB155" i="1"/>
  <c r="CS255" i="1"/>
  <c r="R255" i="1" s="1"/>
  <c r="GK255" i="1" s="1"/>
  <c r="CR217" i="1"/>
  <c r="Q217" i="1" s="1"/>
  <c r="CP217" i="1" s="1"/>
  <c r="O217" i="1" s="1"/>
  <c r="CR215" i="1"/>
  <c r="Q215" i="1" s="1"/>
  <c r="J618" i="7" s="1"/>
  <c r="CS214" i="1"/>
  <c r="CS209" i="1"/>
  <c r="CY206" i="1"/>
  <c r="X206" i="1" s="1"/>
  <c r="CZ206" i="1"/>
  <c r="Y206" i="1" s="1"/>
  <c r="CR204" i="1"/>
  <c r="Q204" i="1" s="1"/>
  <c r="CP204" i="1" s="1"/>
  <c r="O204" i="1" s="1"/>
  <c r="AD203" i="1"/>
  <c r="AB203" i="1" s="1"/>
  <c r="CY146" i="1"/>
  <c r="X146" i="1" s="1"/>
  <c r="R411" i="7" s="1"/>
  <c r="J415" i="7" s="1"/>
  <c r="CZ146" i="1"/>
  <c r="Y146" i="1" s="1"/>
  <c r="T411" i="7" s="1"/>
  <c r="J416" i="7" s="1"/>
  <c r="F235" i="1"/>
  <c r="BC201" i="1"/>
  <c r="CS213" i="1"/>
  <c r="CS206" i="1"/>
  <c r="R206" i="1" s="1"/>
  <c r="GK206" i="1" s="1"/>
  <c r="AD206" i="1"/>
  <c r="AB206" i="1" s="1"/>
  <c r="CI142" i="1"/>
  <c r="AZ165" i="1"/>
  <c r="U165" i="1"/>
  <c r="AH142" i="1"/>
  <c r="CY161" i="1"/>
  <c r="X161" i="1" s="1"/>
  <c r="R482" i="7" s="1"/>
  <c r="J488" i="7" s="1"/>
  <c r="CZ161" i="1"/>
  <c r="Y161" i="1" s="1"/>
  <c r="T482" i="7" s="1"/>
  <c r="J489" i="7" s="1"/>
  <c r="CP157" i="1"/>
  <c r="O157" i="1" s="1"/>
  <c r="CZ156" i="1"/>
  <c r="Y156" i="1" s="1"/>
  <c r="T431" i="7" s="1"/>
  <c r="J437" i="7" s="1"/>
  <c r="CY156" i="1"/>
  <c r="X156" i="1" s="1"/>
  <c r="R431" i="7" s="1"/>
  <c r="J436" i="7" s="1"/>
  <c r="I440" i="7" s="1"/>
  <c r="CY151" i="1"/>
  <c r="X151" i="1" s="1"/>
  <c r="CZ151" i="1"/>
  <c r="Y151" i="1" s="1"/>
  <c r="CZ107" i="1"/>
  <c r="Y107" i="1" s="1"/>
  <c r="T375" i="7" s="1"/>
  <c r="J380" i="7" s="1"/>
  <c r="CY107" i="1"/>
  <c r="X107" i="1" s="1"/>
  <c r="R375" i="7" s="1"/>
  <c r="J379" i="7" s="1"/>
  <c r="AD328" i="1"/>
  <c r="AB328" i="1" s="1"/>
  <c r="BB219" i="1"/>
  <c r="CY208" i="1"/>
  <c r="X208" i="1" s="1"/>
  <c r="CZ208" i="1"/>
  <c r="Y208" i="1" s="1"/>
  <c r="AJ219" i="1"/>
  <c r="AB162" i="1"/>
  <c r="AD165" i="1"/>
  <c r="CY150" i="1"/>
  <c r="X150" i="1" s="1"/>
  <c r="CZ150" i="1"/>
  <c r="Y150" i="1" s="1"/>
  <c r="CZ145" i="1"/>
  <c r="Y145" i="1" s="1"/>
  <c r="T402" i="7" s="1"/>
  <c r="J407" i="7" s="1"/>
  <c r="CY145" i="1"/>
  <c r="X145" i="1" s="1"/>
  <c r="R402" i="7" s="1"/>
  <c r="J406" i="7" s="1"/>
  <c r="AB254" i="1"/>
  <c r="CS208" i="1"/>
  <c r="R208" i="1" s="1"/>
  <c r="GK208" i="1" s="1"/>
  <c r="AD208" i="1"/>
  <c r="CY162" i="1"/>
  <c r="X162" i="1" s="1"/>
  <c r="CZ162" i="1"/>
  <c r="Y162" i="1" s="1"/>
  <c r="T493" i="7" s="1"/>
  <c r="J499" i="7" s="1"/>
  <c r="CP159" i="1"/>
  <c r="O159" i="1" s="1"/>
  <c r="CY157" i="1"/>
  <c r="X157" i="1" s="1"/>
  <c r="R441" i="7" s="1"/>
  <c r="J446" i="7" s="1"/>
  <c r="CZ157" i="1"/>
  <c r="Y157" i="1" s="1"/>
  <c r="T441" i="7" s="1"/>
  <c r="J447" i="7" s="1"/>
  <c r="CX307" i="3"/>
  <c r="CU306" i="3"/>
  <c r="CV306" i="3"/>
  <c r="CS328" i="1"/>
  <c r="CL326" i="1"/>
  <c r="BZ326" i="1"/>
  <c r="F273" i="1"/>
  <c r="T214" i="1"/>
  <c r="AG219" i="1" s="1"/>
  <c r="AB208" i="1"/>
  <c r="F119" i="1"/>
  <c r="G17" i="2" s="1"/>
  <c r="AP77" i="1"/>
  <c r="CU350" i="3"/>
  <c r="CV350" i="3"/>
  <c r="CX351" i="3"/>
  <c r="CX350" i="3"/>
  <c r="CI332" i="1"/>
  <c r="CV302" i="3"/>
  <c r="CU302" i="3"/>
  <c r="CS257" i="1"/>
  <c r="CR206" i="1"/>
  <c r="Q206" i="1" s="1"/>
  <c r="CP206" i="1" s="1"/>
  <c r="O206" i="1" s="1"/>
  <c r="GM206" i="1" s="1"/>
  <c r="GP206" i="1" s="1"/>
  <c r="CR205" i="1"/>
  <c r="Q205" i="1" s="1"/>
  <c r="CS205" i="1"/>
  <c r="AD205" i="1"/>
  <c r="AB205" i="1" s="1"/>
  <c r="AG165" i="1"/>
  <c r="BD260" i="1"/>
  <c r="CR257" i="1"/>
  <c r="Q257" i="1" s="1"/>
  <c r="AB211" i="1"/>
  <c r="F190" i="1"/>
  <c r="BD142" i="1"/>
  <c r="CY144" i="1"/>
  <c r="X144" i="1" s="1"/>
  <c r="CZ144" i="1"/>
  <c r="Y144" i="1" s="1"/>
  <c r="T396" i="7" s="1"/>
  <c r="J399" i="7" s="1"/>
  <c r="AF165" i="1"/>
  <c r="CZ99" i="1"/>
  <c r="Y99" i="1" s="1"/>
  <c r="T290" i="7" s="1"/>
  <c r="J297" i="7" s="1"/>
  <c r="CY153" i="1"/>
  <c r="X153" i="1" s="1"/>
  <c r="CZ153" i="1"/>
  <c r="Y153" i="1" s="1"/>
  <c r="CQ149" i="1"/>
  <c r="P149" i="1" s="1"/>
  <c r="CP149" i="1" s="1"/>
  <c r="O149" i="1" s="1"/>
  <c r="GM149" i="1" s="1"/>
  <c r="GP149" i="1" s="1"/>
  <c r="CR104" i="1"/>
  <c r="Q104" i="1" s="1"/>
  <c r="J345" i="7" s="1"/>
  <c r="CS104" i="1"/>
  <c r="CS102" i="1"/>
  <c r="AD102" i="1"/>
  <c r="AB102" i="1" s="1"/>
  <c r="CX157" i="3"/>
  <c r="CU154" i="3"/>
  <c r="CX156" i="3"/>
  <c r="CR89" i="1"/>
  <c r="Q89" i="1" s="1"/>
  <c r="J209" i="7" s="1"/>
  <c r="CS89" i="1"/>
  <c r="AD89" i="1"/>
  <c r="AB89" i="1" s="1"/>
  <c r="CP87" i="1"/>
  <c r="O87" i="1" s="1"/>
  <c r="CP84" i="1"/>
  <c r="O84" i="1" s="1"/>
  <c r="CY79" i="1"/>
  <c r="X79" i="1" s="1"/>
  <c r="R168" i="7" s="1"/>
  <c r="J170" i="7" s="1"/>
  <c r="CZ79" i="1"/>
  <c r="Y79" i="1" s="1"/>
  <c r="T168" i="7" s="1"/>
  <c r="J171" i="7" s="1"/>
  <c r="BC22" i="1"/>
  <c r="F61" i="1"/>
  <c r="AI45" i="1"/>
  <c r="CU229" i="3"/>
  <c r="CX232" i="3"/>
  <c r="CX229" i="3"/>
  <c r="CX233" i="3"/>
  <c r="CW230" i="3"/>
  <c r="CV229" i="3"/>
  <c r="CY159" i="1"/>
  <c r="X159" i="1" s="1"/>
  <c r="R462" i="7" s="1"/>
  <c r="J467" i="7" s="1"/>
  <c r="CZ159" i="1"/>
  <c r="Y159" i="1" s="1"/>
  <c r="T462" i="7" s="1"/>
  <c r="J468" i="7" s="1"/>
  <c r="AD104" i="1"/>
  <c r="AB104" i="1" s="1"/>
  <c r="CS99" i="1"/>
  <c r="AD99" i="1"/>
  <c r="AB99" i="1" s="1"/>
  <c r="CX139" i="3"/>
  <c r="CX143" i="3"/>
  <c r="CX141" i="3"/>
  <c r="CU139" i="3"/>
  <c r="CV139" i="3"/>
  <c r="CP89" i="1"/>
  <c r="O89" i="1" s="1"/>
  <c r="GK79" i="1"/>
  <c r="AD45" i="1"/>
  <c r="F178" i="1"/>
  <c r="P155" i="1"/>
  <c r="J425" i="7" s="1"/>
  <c r="P106" i="1"/>
  <c r="CU167" i="3"/>
  <c r="CW168" i="3"/>
  <c r="CX168" i="3"/>
  <c r="CQ104" i="1"/>
  <c r="P104" i="1" s="1"/>
  <c r="CY96" i="1"/>
  <c r="X96" i="1" s="1"/>
  <c r="GM96" i="1" s="1"/>
  <c r="GP96" i="1" s="1"/>
  <c r="CP93" i="1"/>
  <c r="O93" i="1" s="1"/>
  <c r="CP80" i="1"/>
  <c r="O80" i="1" s="1"/>
  <c r="GM80" i="1" s="1"/>
  <c r="GP80" i="1" s="1"/>
  <c r="CQ163" i="1"/>
  <c r="P163" i="1" s="1"/>
  <c r="CZ160" i="1"/>
  <c r="Y160" i="1" s="1"/>
  <c r="T472" i="7" s="1"/>
  <c r="J478" i="7" s="1"/>
  <c r="CP150" i="1"/>
  <c r="O150" i="1" s="1"/>
  <c r="AQ110" i="1"/>
  <c r="CS107" i="1"/>
  <c r="AD107" i="1"/>
  <c r="AB107" i="1" s="1"/>
  <c r="V102" i="1"/>
  <c r="W99" i="1"/>
  <c r="AJ110" i="1" s="1"/>
  <c r="CY85" i="1"/>
  <c r="X85" i="1" s="1"/>
  <c r="CZ85" i="1"/>
  <c r="Y85" i="1" s="1"/>
  <c r="CZ42" i="1"/>
  <c r="Y42" i="1" s="1"/>
  <c r="T150" i="7" s="1"/>
  <c r="J154" i="7" s="1"/>
  <c r="CY42" i="1"/>
  <c r="X42" i="1" s="1"/>
  <c r="R150" i="7" s="1"/>
  <c r="J153" i="7" s="1"/>
  <c r="CY40" i="1"/>
  <c r="X40" i="1" s="1"/>
  <c r="R131" i="7" s="1"/>
  <c r="J136" i="7" s="1"/>
  <c r="CZ40" i="1"/>
  <c r="Y40" i="1" s="1"/>
  <c r="T131" i="7" s="1"/>
  <c r="J137" i="7" s="1"/>
  <c r="CY35" i="1"/>
  <c r="X35" i="1" s="1"/>
  <c r="R90" i="7" s="1"/>
  <c r="J95" i="7" s="1"/>
  <c r="CZ32" i="1"/>
  <c r="Y32" i="1" s="1"/>
  <c r="T60" i="7" s="1"/>
  <c r="J66" i="7" s="1"/>
  <c r="CY32" i="1"/>
  <c r="X32" i="1" s="1"/>
  <c r="R60" i="7" s="1"/>
  <c r="J65" i="7" s="1"/>
  <c r="CX221" i="3"/>
  <c r="CU219" i="3"/>
  <c r="CV219" i="3"/>
  <c r="CX219" i="3"/>
  <c r="CX223" i="3"/>
  <c r="CX222" i="3"/>
  <c r="CW207" i="3"/>
  <c r="CX207" i="3"/>
  <c r="CU206" i="3"/>
  <c r="CX208" i="3"/>
  <c r="CP147" i="1"/>
  <c r="O147" i="1" s="1"/>
  <c r="CP145" i="1"/>
  <c r="O145" i="1" s="1"/>
  <c r="CZ101" i="1"/>
  <c r="Y101" i="1" s="1"/>
  <c r="T312" i="7" s="1"/>
  <c r="J319" i="7" s="1"/>
  <c r="CY95" i="1"/>
  <c r="X95" i="1" s="1"/>
  <c r="CZ95" i="1"/>
  <c r="Y95" i="1" s="1"/>
  <c r="T259" i="7" s="1"/>
  <c r="J265" i="7" s="1"/>
  <c r="CP94" i="1"/>
  <c r="O94" i="1" s="1"/>
  <c r="GM94" i="1" s="1"/>
  <c r="GP94" i="1" s="1"/>
  <c r="CP86" i="1"/>
  <c r="O86" i="1" s="1"/>
  <c r="CP85" i="1"/>
  <c r="O85" i="1" s="1"/>
  <c r="CP83" i="1"/>
  <c r="O83" i="1" s="1"/>
  <c r="GM27" i="1"/>
  <c r="GP27" i="1" s="1"/>
  <c r="CY26" i="1"/>
  <c r="X26" i="1" s="1"/>
  <c r="CZ26" i="1"/>
  <c r="Y26" i="1" s="1"/>
  <c r="CX193" i="3"/>
  <c r="CU193" i="3"/>
  <c r="CV193" i="3"/>
  <c r="CT148" i="1"/>
  <c r="S148" i="1" s="1"/>
  <c r="F114" i="1"/>
  <c r="AO77" i="1"/>
  <c r="CR102" i="1"/>
  <c r="Q102" i="1" s="1"/>
  <c r="J326" i="7" s="1"/>
  <c r="W101" i="1"/>
  <c r="CZ87" i="1"/>
  <c r="Y87" i="1" s="1"/>
  <c r="T185" i="7" s="1"/>
  <c r="J192" i="7" s="1"/>
  <c r="CY87" i="1"/>
  <c r="X87" i="1" s="1"/>
  <c r="R185" i="7" s="1"/>
  <c r="J191" i="7" s="1"/>
  <c r="CZ84" i="1"/>
  <c r="Y84" i="1" s="1"/>
  <c r="CY84" i="1"/>
  <c r="X84" i="1" s="1"/>
  <c r="CZ33" i="1"/>
  <c r="Y33" i="1" s="1"/>
  <c r="T70" i="7" s="1"/>
  <c r="J76" i="7" s="1"/>
  <c r="CY33" i="1"/>
  <c r="X33" i="1" s="1"/>
  <c r="R70" i="7" s="1"/>
  <c r="J75" i="7" s="1"/>
  <c r="CP156" i="1"/>
  <c r="O156" i="1" s="1"/>
  <c r="CI110" i="1"/>
  <c r="BY77" i="1"/>
  <c r="CR108" i="1"/>
  <c r="Q108" i="1" s="1"/>
  <c r="CS108" i="1"/>
  <c r="CQ91" i="1"/>
  <c r="P91" i="1" s="1"/>
  <c r="J232" i="7" s="1"/>
  <c r="AB91" i="1"/>
  <c r="CY86" i="1"/>
  <c r="X86" i="1" s="1"/>
  <c r="R174" i="7" s="1"/>
  <c r="J180" i="7" s="1"/>
  <c r="CZ86" i="1"/>
  <c r="Y86" i="1" s="1"/>
  <c r="T174" i="7" s="1"/>
  <c r="J181" i="7" s="1"/>
  <c r="CY83" i="1"/>
  <c r="X83" i="1" s="1"/>
  <c r="CZ83" i="1"/>
  <c r="Y83" i="1" s="1"/>
  <c r="AG45" i="1"/>
  <c r="CP151" i="1"/>
  <c r="O151" i="1" s="1"/>
  <c r="CU170" i="3"/>
  <c r="CV170" i="3"/>
  <c r="CW171" i="3"/>
  <c r="CX172" i="3"/>
  <c r="CX171" i="3"/>
  <c r="CR103" i="1"/>
  <c r="Q103" i="1" s="1"/>
  <c r="J336" i="7" s="1"/>
  <c r="CS103" i="1"/>
  <c r="AD103" i="1"/>
  <c r="AB103" i="1" s="1"/>
  <c r="CY93" i="1"/>
  <c r="X93" i="1" s="1"/>
  <c r="R249" i="7" s="1"/>
  <c r="J254" i="7" s="1"/>
  <c r="CZ93" i="1"/>
  <c r="Y93" i="1" s="1"/>
  <c r="T249" i="7" s="1"/>
  <c r="J255" i="7" s="1"/>
  <c r="CC110" i="1"/>
  <c r="CZ36" i="1"/>
  <c r="Y36" i="1" s="1"/>
  <c r="CY36" i="1"/>
  <c r="X36" i="1" s="1"/>
  <c r="GM25" i="1"/>
  <c r="GP25" i="1" s="1"/>
  <c r="R163" i="1"/>
  <c r="CS159" i="1"/>
  <c r="CU197" i="3"/>
  <c r="CW198" i="3"/>
  <c r="CX198" i="3"/>
  <c r="CX199" i="3"/>
  <c r="BC77" i="1"/>
  <c r="F126" i="1"/>
  <c r="AB108" i="1"/>
  <c r="R105" i="1"/>
  <c r="V105" i="1"/>
  <c r="CU159" i="3"/>
  <c r="CW160" i="3"/>
  <c r="CX160" i="3"/>
  <c r="R101" i="1"/>
  <c r="S98" i="1"/>
  <c r="J281" i="7" s="1"/>
  <c r="CY91" i="1"/>
  <c r="X91" i="1" s="1"/>
  <c r="R227" i="7" s="1"/>
  <c r="J233" i="7" s="1"/>
  <c r="CZ91" i="1"/>
  <c r="Y91" i="1" s="1"/>
  <c r="T227" i="7" s="1"/>
  <c r="J234" i="7" s="1"/>
  <c r="CY90" i="1"/>
  <c r="X90" i="1" s="1"/>
  <c r="CZ90" i="1"/>
  <c r="Y90" i="1" s="1"/>
  <c r="T217" i="7" s="1"/>
  <c r="J223" i="7" s="1"/>
  <c r="CX246" i="3"/>
  <c r="CU242" i="3"/>
  <c r="W155" i="1"/>
  <c r="AJ165" i="1" s="1"/>
  <c r="AB154" i="1"/>
  <c r="CR153" i="1"/>
  <c r="Q153" i="1" s="1"/>
  <c r="CP153" i="1" s="1"/>
  <c r="O153" i="1" s="1"/>
  <c r="GM153" i="1" s="1"/>
  <c r="GP153" i="1" s="1"/>
  <c r="CP146" i="1"/>
  <c r="O146" i="1" s="1"/>
  <c r="CM77" i="1"/>
  <c r="BD110" i="1"/>
  <c r="Q105" i="1"/>
  <c r="Q101" i="1"/>
  <c r="CR100" i="1"/>
  <c r="Q100" i="1" s="1"/>
  <c r="J304" i="7" s="1"/>
  <c r="CS100" i="1"/>
  <c r="AD100" i="1"/>
  <c r="AB100" i="1" s="1"/>
  <c r="CU144" i="3"/>
  <c r="CW145" i="3"/>
  <c r="CX145" i="3"/>
  <c r="R98" i="1"/>
  <c r="CY81" i="1"/>
  <c r="X81" i="1" s="1"/>
  <c r="CZ81" i="1"/>
  <c r="Y81" i="1" s="1"/>
  <c r="V155" i="1"/>
  <c r="AI165" i="1" s="1"/>
  <c r="V106" i="1"/>
  <c r="CZ100" i="1"/>
  <c r="Y100" i="1" s="1"/>
  <c r="T301" i="7" s="1"/>
  <c r="J308" i="7" s="1"/>
  <c r="Q98" i="1"/>
  <c r="CR97" i="1"/>
  <c r="Q97" i="1" s="1"/>
  <c r="CS97" i="1"/>
  <c r="AD97" i="1"/>
  <c r="AB97" i="1" s="1"/>
  <c r="CP79" i="1"/>
  <c r="O79" i="1" s="1"/>
  <c r="CP42" i="1"/>
  <c r="O42" i="1" s="1"/>
  <c r="AH45" i="1"/>
  <c r="CZ34" i="1"/>
  <c r="Y34" i="1" s="1"/>
  <c r="T80" i="7" s="1"/>
  <c r="J86" i="7" s="1"/>
  <c r="CY34" i="1"/>
  <c r="X34" i="1" s="1"/>
  <c r="CP32" i="1"/>
  <c r="O32" i="1" s="1"/>
  <c r="CY28" i="1"/>
  <c r="X28" i="1" s="1"/>
  <c r="CZ28" i="1"/>
  <c r="Y28" i="1" s="1"/>
  <c r="F169" i="1"/>
  <c r="AD163" i="1"/>
  <c r="AB163" i="1" s="1"/>
  <c r="CS154" i="1"/>
  <c r="R154" i="1" s="1"/>
  <c r="GK154" i="1" s="1"/>
  <c r="CQ108" i="1"/>
  <c r="P108" i="1" s="1"/>
  <c r="U106" i="1"/>
  <c r="GX101" i="1"/>
  <c r="CJ110" i="1" s="1"/>
  <c r="V101" i="1"/>
  <c r="AI110" i="1" s="1"/>
  <c r="CZ97" i="1"/>
  <c r="Y97" i="1" s="1"/>
  <c r="T269" i="7" s="1"/>
  <c r="J275" i="7" s="1"/>
  <c r="CP92" i="1"/>
  <c r="O92" i="1" s="1"/>
  <c r="CY89" i="1"/>
  <c r="X89" i="1" s="1"/>
  <c r="R206" i="7" s="1"/>
  <c r="J212" i="7" s="1"/>
  <c r="CZ89" i="1"/>
  <c r="Y89" i="1" s="1"/>
  <c r="T206" i="7" s="1"/>
  <c r="J213" i="7" s="1"/>
  <c r="CB110" i="1"/>
  <c r="CY88" i="1"/>
  <c r="X88" i="1" s="1"/>
  <c r="R196" i="7" s="1"/>
  <c r="J201" i="7" s="1"/>
  <c r="CZ88" i="1"/>
  <c r="Y88" i="1" s="1"/>
  <c r="T196" i="7" s="1"/>
  <c r="J202" i="7" s="1"/>
  <c r="CP82" i="1"/>
  <c r="O82" i="1" s="1"/>
  <c r="GM82" i="1" s="1"/>
  <c r="GP82" i="1" s="1"/>
  <c r="CP43" i="1"/>
  <c r="O43" i="1" s="1"/>
  <c r="CZ37" i="1"/>
  <c r="Y37" i="1" s="1"/>
  <c r="T100" i="7" s="1"/>
  <c r="J105" i="7" s="1"/>
  <c r="CY37" i="1"/>
  <c r="X37" i="1" s="1"/>
  <c r="R100" i="7" s="1"/>
  <c r="J104" i="7" s="1"/>
  <c r="CY43" i="1"/>
  <c r="X43" i="1" s="1"/>
  <c r="R157" i="7" s="1"/>
  <c r="J159" i="7" s="1"/>
  <c r="CZ43" i="1"/>
  <c r="Y43" i="1" s="1"/>
  <c r="T157" i="7" s="1"/>
  <c r="J160" i="7" s="1"/>
  <c r="CP36" i="1"/>
  <c r="O36" i="1" s="1"/>
  <c r="GM36" i="1" s="1"/>
  <c r="GP36" i="1" s="1"/>
  <c r="CV1115" i="3"/>
  <c r="CX1115" i="3"/>
  <c r="DH1090" i="3"/>
  <c r="DF1090" i="3"/>
  <c r="DJ1090" i="3" s="1"/>
  <c r="DG1090" i="3"/>
  <c r="DI1090" i="3"/>
  <c r="DI1011" i="3"/>
  <c r="DF1011" i="3"/>
  <c r="DJ1011" i="3" s="1"/>
  <c r="DG1011" i="3"/>
  <c r="DH1011" i="3"/>
  <c r="CY38" i="1"/>
  <c r="X38" i="1" s="1"/>
  <c r="R109" i="7" s="1"/>
  <c r="J115" i="7" s="1"/>
  <c r="CZ38" i="1"/>
  <c r="Y38" i="1" s="1"/>
  <c r="T109" i="7" s="1"/>
  <c r="J116" i="7" s="1"/>
  <c r="DG1107" i="3"/>
  <c r="DI1107" i="3"/>
  <c r="DH1107" i="3"/>
  <c r="CV1054" i="3"/>
  <c r="AB86" i="1"/>
  <c r="AB83" i="1"/>
  <c r="AB81" i="1"/>
  <c r="AB79" i="1"/>
  <c r="CZ41" i="1"/>
  <c r="Y41" i="1" s="1"/>
  <c r="T141" i="7" s="1"/>
  <c r="J146" i="7" s="1"/>
  <c r="CZ39" i="1"/>
  <c r="Y39" i="1" s="1"/>
  <c r="T120" i="7" s="1"/>
  <c r="J127" i="7" s="1"/>
  <c r="CP33" i="1"/>
  <c r="O33" i="1" s="1"/>
  <c r="CX1074" i="3"/>
  <c r="CU109" i="3"/>
  <c r="CV109" i="3"/>
  <c r="CX109" i="3"/>
  <c r="CX111" i="3"/>
  <c r="CX112" i="3"/>
  <c r="CU84" i="3"/>
  <c r="CV84" i="3"/>
  <c r="CX84" i="3"/>
  <c r="CX85" i="3"/>
  <c r="CU61" i="3"/>
  <c r="CV61" i="3"/>
  <c r="CW62" i="3"/>
  <c r="CX62" i="3"/>
  <c r="CX61" i="3"/>
  <c r="AD38" i="1"/>
  <c r="AB38" i="1" s="1"/>
  <c r="CP35" i="1"/>
  <c r="O35" i="1" s="1"/>
  <c r="CW1050" i="3"/>
  <c r="CW1035" i="3"/>
  <c r="CX1009" i="3"/>
  <c r="CU195" i="3"/>
  <c r="CV195" i="3"/>
  <c r="CX195" i="3"/>
  <c r="CX196" i="3"/>
  <c r="AD96" i="1"/>
  <c r="AB96" i="1" s="1"/>
  <c r="AD94" i="1"/>
  <c r="AB94" i="1" s="1"/>
  <c r="AD92" i="1"/>
  <c r="AB92" i="1" s="1"/>
  <c r="AD87" i="1"/>
  <c r="AB87" i="1" s="1"/>
  <c r="AD84" i="1"/>
  <c r="AB84" i="1" s="1"/>
  <c r="AT45" i="1"/>
  <c r="AD42" i="1"/>
  <c r="AB42" i="1" s="1"/>
  <c r="CU65" i="3"/>
  <c r="CV65" i="3"/>
  <c r="CX65" i="3"/>
  <c r="W40" i="1"/>
  <c r="AJ45" i="1" s="1"/>
  <c r="AD39" i="1"/>
  <c r="AB39" i="1" s="1"/>
  <c r="CP37" i="1"/>
  <c r="O37" i="1" s="1"/>
  <c r="CU14" i="3"/>
  <c r="CX14" i="3"/>
  <c r="AB28" i="1"/>
  <c r="AB26" i="1"/>
  <c r="CV1111" i="3"/>
  <c r="DF1108" i="3"/>
  <c r="DJ1108" i="3" s="1"/>
  <c r="DI1108" i="3"/>
  <c r="DH1108" i="3"/>
  <c r="CX1046" i="3"/>
  <c r="CU99" i="3"/>
  <c r="CV99" i="3"/>
  <c r="CX99" i="3"/>
  <c r="CW100" i="3"/>
  <c r="CX100" i="3"/>
  <c r="CX103" i="3"/>
  <c r="CX102" i="3"/>
  <c r="CX101" i="3"/>
  <c r="AS45" i="1"/>
  <c r="CL22" i="1"/>
  <c r="CX1017" i="3"/>
  <c r="CS87" i="1"/>
  <c r="CS84" i="1"/>
  <c r="R84" i="1" s="1"/>
  <c r="GK84" i="1" s="1"/>
  <c r="F54" i="1"/>
  <c r="G16" i="2" s="1"/>
  <c r="BD45" i="1"/>
  <c r="GX40" i="1"/>
  <c r="CJ45" i="1" s="1"/>
  <c r="CS38" i="1"/>
  <c r="AB36" i="1"/>
  <c r="DI1105" i="3"/>
  <c r="DH1105" i="3"/>
  <c r="DG1105" i="3"/>
  <c r="DF1080" i="3"/>
  <c r="DJ1080" i="3" s="1"/>
  <c r="DG1080" i="3"/>
  <c r="DH1080" i="3"/>
  <c r="DI1080" i="3"/>
  <c r="CX1042" i="3"/>
  <c r="CX114" i="3"/>
  <c r="CX116" i="3"/>
  <c r="CX117" i="3"/>
  <c r="CU114" i="3"/>
  <c r="CV114" i="3"/>
  <c r="CU89" i="3"/>
  <c r="CV89" i="3"/>
  <c r="CX92" i="3"/>
  <c r="CX90" i="3"/>
  <c r="CX91" i="3"/>
  <c r="CY29" i="1"/>
  <c r="X29" i="1" s="1"/>
  <c r="DF1107" i="3"/>
  <c r="DJ1107" i="3" s="1"/>
  <c r="AD90" i="1"/>
  <c r="AB90" i="1" s="1"/>
  <c r="AD85" i="1"/>
  <c r="AB85" i="1" s="1"/>
  <c r="AB82" i="1"/>
  <c r="AB80" i="1"/>
  <c r="CG45" i="1"/>
  <c r="P40" i="1"/>
  <c r="CP40" i="1" s="1"/>
  <c r="O40" i="1" s="1"/>
  <c r="CP30" i="1"/>
  <c r="O30" i="1" s="1"/>
  <c r="DH1098" i="3"/>
  <c r="DG1098" i="3"/>
  <c r="DI1098" i="3"/>
  <c r="DF1098" i="3"/>
  <c r="DJ1098" i="3" s="1"/>
  <c r="CU214" i="3"/>
  <c r="CV214" i="3"/>
  <c r="CX217" i="3"/>
  <c r="CX218" i="3"/>
  <c r="CX214" i="3"/>
  <c r="CS90" i="1"/>
  <c r="CS85" i="1"/>
  <c r="R85" i="1" s="1"/>
  <c r="GK85" i="1" s="1"/>
  <c r="DG1108" i="3"/>
  <c r="DH1106" i="3"/>
  <c r="DI1106" i="3"/>
  <c r="DG1106" i="3"/>
  <c r="DF1058" i="3"/>
  <c r="DG1058" i="3"/>
  <c r="DH1058" i="3"/>
  <c r="DI1058" i="3"/>
  <c r="DJ1058" i="3" s="1"/>
  <c r="CX1047" i="3"/>
  <c r="CX1034" i="3"/>
  <c r="CU175" i="3"/>
  <c r="CV175" i="3"/>
  <c r="CW162" i="3"/>
  <c r="CU161" i="3"/>
  <c r="CX162" i="3"/>
  <c r="CX152" i="3"/>
  <c r="CU149" i="3"/>
  <c r="CX153" i="3"/>
  <c r="CW150" i="3"/>
  <c r="CV149" i="3"/>
  <c r="CX150" i="3"/>
  <c r="CX149" i="3"/>
  <c r="CW138" i="3"/>
  <c r="CX138" i="3"/>
  <c r="CU137" i="3"/>
  <c r="F49" i="1"/>
  <c r="Q29" i="1"/>
  <c r="CP29" i="1" s="1"/>
  <c r="O29" i="1" s="1"/>
  <c r="DI1110" i="3"/>
  <c r="DF1110" i="3"/>
  <c r="DJ1110" i="3" s="1"/>
  <c r="DH1110" i="3"/>
  <c r="DI1081" i="3"/>
  <c r="DF1081" i="3"/>
  <c r="DJ1081" i="3" s="1"/>
  <c r="DG1081" i="3"/>
  <c r="DH1081" i="3"/>
  <c r="CX1045" i="3"/>
  <c r="DF1000" i="3"/>
  <c r="DJ1000" i="3" s="1"/>
  <c r="DG1000" i="3"/>
  <c r="DH1000" i="3"/>
  <c r="DI1000" i="3"/>
  <c r="DH1109" i="3"/>
  <c r="DH1103" i="3"/>
  <c r="DH1101" i="3"/>
  <c r="DH1100" i="3"/>
  <c r="DH1099" i="3"/>
  <c r="DF1097" i="3"/>
  <c r="DJ1097" i="3" s="1"/>
  <c r="CW980" i="3"/>
  <c r="CX980" i="3"/>
  <c r="DG1085" i="3"/>
  <c r="DJ1085" i="3" s="1"/>
  <c r="DI1085" i="3"/>
  <c r="CX1051" i="3"/>
  <c r="CX1040" i="3"/>
  <c r="DG1027" i="3"/>
  <c r="DH1027" i="3"/>
  <c r="DF1025" i="3"/>
  <c r="DG1025" i="3"/>
  <c r="CW1015" i="3"/>
  <c r="CX1015" i="3"/>
  <c r="DF1010" i="3"/>
  <c r="DG1010" i="3"/>
  <c r="DG999" i="3"/>
  <c r="DJ999" i="3" s="1"/>
  <c r="DH999" i="3"/>
  <c r="DI999" i="3"/>
  <c r="CX969" i="3"/>
  <c r="CX939" i="3"/>
  <c r="CV928" i="3"/>
  <c r="DH907" i="3"/>
  <c r="DI907" i="3"/>
  <c r="DG907" i="3"/>
  <c r="DF907" i="3"/>
  <c r="DJ907" i="3" s="1"/>
  <c r="DG817" i="3"/>
  <c r="DH817" i="3"/>
  <c r="DI817" i="3"/>
  <c r="DF817" i="3"/>
  <c r="DJ817" i="3" s="1"/>
  <c r="DH809" i="3"/>
  <c r="DI809" i="3"/>
  <c r="DF809" i="3"/>
  <c r="DJ809" i="3" s="1"/>
  <c r="DG809" i="3"/>
  <c r="DI797" i="3"/>
  <c r="DH797" i="3"/>
  <c r="DF797" i="3"/>
  <c r="DJ797" i="3" s="1"/>
  <c r="DG797" i="3"/>
  <c r="DI1077" i="3"/>
  <c r="CV1043" i="3"/>
  <c r="CX1043" i="3"/>
  <c r="CW1032" i="3"/>
  <c r="DF1030" i="3"/>
  <c r="DG1030" i="3"/>
  <c r="DJ1030" i="3" s="1"/>
  <c r="CX937" i="3"/>
  <c r="DI897" i="3"/>
  <c r="DH897" i="3"/>
  <c r="DF897" i="3"/>
  <c r="DJ897" i="3" s="1"/>
  <c r="DG897" i="3"/>
  <c r="DI812" i="3"/>
  <c r="DH812" i="3"/>
  <c r="DF812" i="3"/>
  <c r="DJ812" i="3" s="1"/>
  <c r="DG812" i="3"/>
  <c r="DF1094" i="3"/>
  <c r="DH1094" i="3"/>
  <c r="DG1032" i="3"/>
  <c r="DJ1032" i="3" s="1"/>
  <c r="DH1032" i="3"/>
  <c r="DF992" i="3"/>
  <c r="DJ992" i="3" s="1"/>
  <c r="DG992" i="3"/>
  <c r="DH992" i="3"/>
  <c r="DI992" i="3"/>
  <c r="DF977" i="3"/>
  <c r="DJ977" i="3" s="1"/>
  <c r="DG977" i="3"/>
  <c r="DH977" i="3"/>
  <c r="DI977" i="3"/>
  <c r="CW965" i="3"/>
  <c r="DF956" i="3"/>
  <c r="DJ956" i="3" s="1"/>
  <c r="DG956" i="3"/>
  <c r="DH956" i="3"/>
  <c r="DI956" i="3"/>
  <c r="CX944" i="3"/>
  <c r="CV935" i="3"/>
  <c r="DI922" i="3"/>
  <c r="DF922" i="3"/>
  <c r="DJ922" i="3" s="1"/>
  <c r="DG922" i="3"/>
  <c r="DH922" i="3"/>
  <c r="CX1095" i="3"/>
  <c r="DI1079" i="3"/>
  <c r="DH1078" i="3"/>
  <c r="DF1065" i="3"/>
  <c r="DF1063" i="3"/>
  <c r="DF1062" i="3"/>
  <c r="DJ1062" i="3" s="1"/>
  <c r="CV1033" i="3"/>
  <c r="DI1028" i="3"/>
  <c r="DI1027" i="3"/>
  <c r="DJ1027" i="3" s="1"/>
  <c r="DI1025" i="3"/>
  <c r="DJ1025" i="3" s="1"/>
  <c r="CX942" i="3"/>
  <c r="CW933" i="3"/>
  <c r="CX845" i="3"/>
  <c r="CX1111" i="3"/>
  <c r="DI1082" i="3"/>
  <c r="DH1028" i="3"/>
  <c r="DF1027" i="3"/>
  <c r="DH1025" i="3"/>
  <c r="DH1019" i="3"/>
  <c r="DI1019" i="3"/>
  <c r="DI1004" i="3"/>
  <c r="DF1004" i="3"/>
  <c r="DJ1004" i="3" s="1"/>
  <c r="DI996" i="3"/>
  <c r="DF996" i="3"/>
  <c r="DJ996" i="3" s="1"/>
  <c r="DG988" i="3"/>
  <c r="DH988" i="3"/>
  <c r="DI988" i="3"/>
  <c r="DJ988" i="3" s="1"/>
  <c r="DF988" i="3"/>
  <c r="DG920" i="3"/>
  <c r="DI920" i="3"/>
  <c r="DF920" i="3"/>
  <c r="DJ920" i="3" s="1"/>
  <c r="DH920" i="3"/>
  <c r="CW52" i="3"/>
  <c r="CX52" i="3"/>
  <c r="CX55" i="3"/>
  <c r="CX54" i="3"/>
  <c r="CU51" i="3"/>
  <c r="CW1112" i="3"/>
  <c r="DG1102" i="3"/>
  <c r="DI1102" i="3"/>
  <c r="DJ1102" i="3" s="1"/>
  <c r="DI1088" i="3"/>
  <c r="DI1086" i="3"/>
  <c r="DH1085" i="3"/>
  <c r="DH1084" i="3"/>
  <c r="DI1083" i="3"/>
  <c r="DG1082" i="3"/>
  <c r="CX1056" i="3"/>
  <c r="CX1054" i="3"/>
  <c r="DG1031" i="3"/>
  <c r="DI1030" i="3"/>
  <c r="DG1028" i="3"/>
  <c r="DJ1028" i="3" s="1"/>
  <c r="CV1018" i="3"/>
  <c r="CX1018" i="3"/>
  <c r="CX951" i="3"/>
  <c r="CV949" i="3"/>
  <c r="CX940" i="3"/>
  <c r="CW929" i="3"/>
  <c r="DF1085" i="3"/>
  <c r="DG1084" i="3"/>
  <c r="DF1082" i="3"/>
  <c r="DJ1082" i="3" s="1"/>
  <c r="CV1046" i="3"/>
  <c r="CX1035" i="3"/>
  <c r="DI1010" i="3"/>
  <c r="DJ1010" i="3" s="1"/>
  <c r="DF985" i="3"/>
  <c r="DJ985" i="3" s="1"/>
  <c r="DG985" i="3"/>
  <c r="DH985" i="3"/>
  <c r="DI985" i="3"/>
  <c r="DF982" i="3"/>
  <c r="DJ982" i="3" s="1"/>
  <c r="DH982" i="3"/>
  <c r="DI982" i="3"/>
  <c r="DH979" i="3"/>
  <c r="DI979" i="3"/>
  <c r="DJ979" i="3" s="1"/>
  <c r="DF979" i="3"/>
  <c r="DG979" i="3"/>
  <c r="DG971" i="3"/>
  <c r="DJ971" i="3" s="1"/>
  <c r="DH971" i="3"/>
  <c r="DI971" i="3"/>
  <c r="DF971" i="3"/>
  <c r="DF926" i="3"/>
  <c r="DG926" i="3"/>
  <c r="DH926" i="3"/>
  <c r="DI926" i="3"/>
  <c r="DJ926" i="3" s="1"/>
  <c r="DI906" i="3"/>
  <c r="DF906" i="3"/>
  <c r="DJ906" i="3" s="1"/>
  <c r="DG906" i="3"/>
  <c r="DH906" i="3"/>
  <c r="CW839" i="3"/>
  <c r="DH816" i="3"/>
  <c r="DI816" i="3"/>
  <c r="DF816" i="3"/>
  <c r="DJ816" i="3" s="1"/>
  <c r="DG816" i="3"/>
  <c r="DI1094" i="3"/>
  <c r="DG1093" i="3"/>
  <c r="DH1089" i="3"/>
  <c r="DG1088" i="3"/>
  <c r="DH1087" i="3"/>
  <c r="DF1084" i="3"/>
  <c r="DF1083" i="3"/>
  <c r="DJ1083" i="3" s="1"/>
  <c r="CV1048" i="3"/>
  <c r="CX1048" i="3"/>
  <c r="DF1032" i="3"/>
  <c r="CV1012" i="3"/>
  <c r="CX1012" i="3"/>
  <c r="DH1010" i="3"/>
  <c r="DH1005" i="3"/>
  <c r="DI1005" i="3"/>
  <c r="DF993" i="3"/>
  <c r="DJ993" i="3" s="1"/>
  <c r="DG993" i="3"/>
  <c r="DH993" i="3"/>
  <c r="DI993" i="3"/>
  <c r="DF989" i="3"/>
  <c r="DG989" i="3"/>
  <c r="DJ989" i="3" s="1"/>
  <c r="DH989" i="3"/>
  <c r="CX945" i="3"/>
  <c r="DH1116" i="3"/>
  <c r="DG1094" i="3"/>
  <c r="DJ1094" i="3" s="1"/>
  <c r="DF1093" i="3"/>
  <c r="DG1089" i="3"/>
  <c r="DG1087" i="3"/>
  <c r="DF1077" i="3"/>
  <c r="DH1077" i="3"/>
  <c r="DG1064" i="3"/>
  <c r="DJ1064" i="3" s="1"/>
  <c r="DI1064" i="3"/>
  <c r="CX1038" i="3"/>
  <c r="CX1037" i="3"/>
  <c r="DH1024" i="3"/>
  <c r="DI1024" i="3"/>
  <c r="CX1020" i="3"/>
  <c r="DF1001" i="3"/>
  <c r="DJ1001" i="3" s="1"/>
  <c r="DG1001" i="3"/>
  <c r="DH1001" i="3"/>
  <c r="DI1001" i="3"/>
  <c r="CX60" i="3"/>
  <c r="CW57" i="3"/>
  <c r="CU56" i="3"/>
  <c r="CX57" i="3"/>
  <c r="CV56" i="3"/>
  <c r="DG1116" i="3"/>
  <c r="DH1104" i="3"/>
  <c r="DH1097" i="3"/>
  <c r="DG1096" i="3"/>
  <c r="DH1092" i="3"/>
  <c r="DH1091" i="3"/>
  <c r="DF1089" i="3"/>
  <c r="DJ1089" i="3" s="1"/>
  <c r="CV1075" i="3"/>
  <c r="CX1070" i="3"/>
  <c r="CV1068" i="3"/>
  <c r="CW1065" i="3"/>
  <c r="CX1050" i="3"/>
  <c r="CV1023" i="3"/>
  <c r="CX1023" i="3"/>
  <c r="CW964" i="3"/>
  <c r="CX934" i="3"/>
  <c r="CV932" i="3"/>
  <c r="DI1103" i="3"/>
  <c r="DH1102" i="3"/>
  <c r="DI1100" i="3"/>
  <c r="DI1099" i="3"/>
  <c r="DG1097" i="3"/>
  <c r="DG1092" i="3"/>
  <c r="DF1091" i="3"/>
  <c r="DJ1091" i="3" s="1"/>
  <c r="CV1040" i="3"/>
  <c r="DG1029" i="3"/>
  <c r="DH1029" i="3"/>
  <c r="DI1029" i="3"/>
  <c r="DJ1029" i="3" s="1"/>
  <c r="CV1027" i="3"/>
  <c r="CV1025" i="3"/>
  <c r="DG1019" i="3"/>
  <c r="DJ1019" i="3" s="1"/>
  <c r="CV1006" i="3"/>
  <c r="CX1006" i="3"/>
  <c r="DH1004" i="3"/>
  <c r="DH996" i="3"/>
  <c r="DF972" i="3"/>
  <c r="DG972" i="3"/>
  <c r="DJ972" i="3" s="1"/>
  <c r="DH972" i="3"/>
  <c r="CW930" i="3"/>
  <c r="DH919" i="3"/>
  <c r="DI919" i="3"/>
  <c r="DF919" i="3"/>
  <c r="DJ919" i="3" s="1"/>
  <c r="DG919" i="3"/>
  <c r="DG958" i="3"/>
  <c r="DG887" i="3"/>
  <c r="DI887" i="3"/>
  <c r="DF873" i="3"/>
  <c r="DJ873" i="3" s="1"/>
  <c r="DG873" i="3"/>
  <c r="DH873" i="3"/>
  <c r="DG869" i="3"/>
  <c r="DH854" i="3"/>
  <c r="DI854" i="3"/>
  <c r="CW836" i="3"/>
  <c r="CX836" i="3"/>
  <c r="DF818" i="3"/>
  <c r="DJ818" i="3" s="1"/>
  <c r="DG818" i="3"/>
  <c r="DH818" i="3"/>
  <c r="DH813" i="3"/>
  <c r="DI813" i="3"/>
  <c r="DG813" i="3"/>
  <c r="DG801" i="3"/>
  <c r="DJ801" i="3" s="1"/>
  <c r="DH801" i="3"/>
  <c r="DI801" i="3"/>
  <c r="DF785" i="3"/>
  <c r="DJ785" i="3" s="1"/>
  <c r="DH785" i="3"/>
  <c r="DI785" i="3"/>
  <c r="CW701" i="3"/>
  <c r="DG650" i="3"/>
  <c r="DH650" i="3"/>
  <c r="DI650" i="3"/>
  <c r="DF650" i="3"/>
  <c r="DJ650" i="3" s="1"/>
  <c r="DH630" i="3"/>
  <c r="DI630" i="3"/>
  <c r="DF630" i="3"/>
  <c r="DJ630" i="3" s="1"/>
  <c r="DG630" i="3"/>
  <c r="CW620" i="3"/>
  <c r="DF958" i="3"/>
  <c r="DF903" i="3"/>
  <c r="DH903" i="3"/>
  <c r="CX889" i="3"/>
  <c r="DF888" i="3"/>
  <c r="DJ888" i="3" s="1"/>
  <c r="DH888" i="3"/>
  <c r="CX874" i="3"/>
  <c r="DG863" i="3"/>
  <c r="DH863" i="3"/>
  <c r="DG811" i="3"/>
  <c r="DJ811" i="3" s="1"/>
  <c r="DI792" i="3"/>
  <c r="DH777" i="3"/>
  <c r="DI777" i="3"/>
  <c r="DG777" i="3"/>
  <c r="CX742" i="3"/>
  <c r="DF738" i="3"/>
  <c r="DJ738" i="3" s="1"/>
  <c r="DG738" i="3"/>
  <c r="DH738" i="3"/>
  <c r="DI738" i="3"/>
  <c r="DG1003" i="3"/>
  <c r="DG995" i="3"/>
  <c r="DG987" i="3"/>
  <c r="DF970" i="3"/>
  <c r="DF876" i="3"/>
  <c r="DG876" i="3"/>
  <c r="DG865" i="3"/>
  <c r="DJ865" i="3" s="1"/>
  <c r="DH865" i="3"/>
  <c r="DI865" i="3"/>
  <c r="DH857" i="3"/>
  <c r="DI857" i="3"/>
  <c r="DJ857" i="3" s="1"/>
  <c r="DG855" i="3"/>
  <c r="DH855" i="3"/>
  <c r="CW837" i="3"/>
  <c r="DI820" i="3"/>
  <c r="DJ820" i="3" s="1"/>
  <c r="DH820" i="3"/>
  <c r="DF811" i="3"/>
  <c r="DG790" i="3"/>
  <c r="DH790" i="3"/>
  <c r="DI790" i="3"/>
  <c r="DF790" i="3"/>
  <c r="DJ790" i="3" s="1"/>
  <c r="CV781" i="3"/>
  <c r="CX781" i="3"/>
  <c r="DF732" i="3"/>
  <c r="DJ732" i="3" s="1"/>
  <c r="DG732" i="3"/>
  <c r="DH732" i="3"/>
  <c r="DI732" i="3"/>
  <c r="DG721" i="3"/>
  <c r="DH721" i="3"/>
  <c r="DI721" i="3"/>
  <c r="DJ721" i="3" s="1"/>
  <c r="DF721" i="3"/>
  <c r="DG709" i="3"/>
  <c r="DH709" i="3"/>
  <c r="DI709" i="3"/>
  <c r="DF709" i="3"/>
  <c r="DJ709" i="3" s="1"/>
  <c r="DI984" i="3"/>
  <c r="DI976" i="3"/>
  <c r="DI961" i="3"/>
  <c r="DJ961" i="3" s="1"/>
  <c r="DI955" i="3"/>
  <c r="DG927" i="3"/>
  <c r="DH916" i="3"/>
  <c r="DI916" i="3"/>
  <c r="CW904" i="3"/>
  <c r="CX904" i="3"/>
  <c r="DH891" i="3"/>
  <c r="DI891" i="3"/>
  <c r="DI860" i="3"/>
  <c r="DH853" i="3"/>
  <c r="CX826" i="3"/>
  <c r="DF819" i="3"/>
  <c r="DJ819" i="3" s="1"/>
  <c r="DG819" i="3"/>
  <c r="DG814" i="3"/>
  <c r="DH814" i="3"/>
  <c r="DF814" i="3"/>
  <c r="DJ814" i="3" s="1"/>
  <c r="DF802" i="3"/>
  <c r="DJ802" i="3" s="1"/>
  <c r="DG802" i="3"/>
  <c r="DH802" i="3"/>
  <c r="DF773" i="3"/>
  <c r="DG773" i="3"/>
  <c r="DH773" i="3"/>
  <c r="DI773" i="3"/>
  <c r="DJ773" i="3" s="1"/>
  <c r="DF770" i="3"/>
  <c r="DJ770" i="3" s="1"/>
  <c r="DG770" i="3"/>
  <c r="DH770" i="3"/>
  <c r="DF758" i="3"/>
  <c r="DG758" i="3"/>
  <c r="DH758" i="3"/>
  <c r="DI758" i="3"/>
  <c r="DJ758" i="3" s="1"/>
  <c r="DF725" i="3"/>
  <c r="DG725" i="3"/>
  <c r="DJ725" i="3" s="1"/>
  <c r="DH725" i="3"/>
  <c r="DI725" i="3"/>
  <c r="DH627" i="3"/>
  <c r="DI627" i="3"/>
  <c r="DF627" i="3"/>
  <c r="DJ627" i="3" s="1"/>
  <c r="DG627" i="3"/>
  <c r="DF624" i="3"/>
  <c r="DJ624" i="3" s="1"/>
  <c r="DG624" i="3"/>
  <c r="DH624" i="3"/>
  <c r="DI624" i="3"/>
  <c r="DH600" i="3"/>
  <c r="DI600" i="3"/>
  <c r="DG600" i="3"/>
  <c r="DF600" i="3"/>
  <c r="DJ600" i="3" s="1"/>
  <c r="DI991" i="3"/>
  <c r="DH984" i="3"/>
  <c r="DI983" i="3"/>
  <c r="DH976" i="3"/>
  <c r="DI975" i="3"/>
  <c r="DH961" i="3"/>
  <c r="DH955" i="3"/>
  <c r="CX953" i="3"/>
  <c r="DI914" i="3"/>
  <c r="DG886" i="3"/>
  <c r="DF885" i="3"/>
  <c r="DJ885" i="3" s="1"/>
  <c r="CX879" i="3"/>
  <c r="DF871" i="3"/>
  <c r="CW866" i="3"/>
  <c r="DG853" i="3"/>
  <c r="CV846" i="3"/>
  <c r="CX846" i="3"/>
  <c r="DH828" i="3"/>
  <c r="DI828" i="3"/>
  <c r="DJ828" i="3" s="1"/>
  <c r="CX997" i="3"/>
  <c r="DH991" i="3"/>
  <c r="DI990" i="3"/>
  <c r="DG984" i="3"/>
  <c r="DH983" i="3"/>
  <c r="DG976" i="3"/>
  <c r="DH975" i="3"/>
  <c r="DI974" i="3"/>
  <c r="CX964" i="3"/>
  <c r="DG961" i="3"/>
  <c r="CX959" i="3"/>
  <c r="DG955" i="3"/>
  <c r="DJ955" i="3" s="1"/>
  <c r="DI954" i="3"/>
  <c r="CX929" i="3"/>
  <c r="DI925" i="3"/>
  <c r="DG917" i="3"/>
  <c r="DH917" i="3"/>
  <c r="DH914" i="3"/>
  <c r="DI913" i="3"/>
  <c r="DI901" i="3"/>
  <c r="DH887" i="3"/>
  <c r="DF886" i="3"/>
  <c r="DJ886" i="3" s="1"/>
  <c r="DH882" i="3"/>
  <c r="DI882" i="3"/>
  <c r="DJ882" i="3" s="1"/>
  <c r="DF866" i="3"/>
  <c r="DG866" i="3"/>
  <c r="DJ866" i="3" s="1"/>
  <c r="DI861" i="3"/>
  <c r="DG858" i="3"/>
  <c r="DH858" i="3"/>
  <c r="DI858" i="3"/>
  <c r="DG854" i="3"/>
  <c r="DF853" i="3"/>
  <c r="DJ853" i="3" s="1"/>
  <c r="CX839" i="3"/>
  <c r="DI807" i="3"/>
  <c r="CX786" i="3"/>
  <c r="CV786" i="3"/>
  <c r="DG778" i="3"/>
  <c r="DH778" i="3"/>
  <c r="DI778" i="3"/>
  <c r="DF778" i="3"/>
  <c r="DJ778" i="3" s="1"/>
  <c r="DH767" i="3"/>
  <c r="DI767" i="3"/>
  <c r="DG767" i="3"/>
  <c r="DI981" i="3"/>
  <c r="DH974" i="3"/>
  <c r="DI960" i="3"/>
  <c r="DH954" i="3"/>
  <c r="DH925" i="3"/>
  <c r="DI924" i="3"/>
  <c r="DH915" i="3"/>
  <c r="DH913" i="3"/>
  <c r="DI903" i="3"/>
  <c r="DJ903" i="3" s="1"/>
  <c r="DH901" i="3"/>
  <c r="CV895" i="3"/>
  <c r="DH890" i="3"/>
  <c r="DI888" i="3"/>
  <c r="DF887" i="3"/>
  <c r="DJ887" i="3" s="1"/>
  <c r="CX883" i="3"/>
  <c r="DH875" i="3"/>
  <c r="DI873" i="3"/>
  <c r="DH864" i="3"/>
  <c r="DI863" i="3"/>
  <c r="DH861" i="3"/>
  <c r="DF854" i="3"/>
  <c r="DJ854" i="3" s="1"/>
  <c r="DG850" i="3"/>
  <c r="DH850" i="3"/>
  <c r="DI850" i="3"/>
  <c r="DJ850" i="3" s="1"/>
  <c r="CX848" i="3"/>
  <c r="DH831" i="3"/>
  <c r="DI831" i="3"/>
  <c r="DJ831" i="3" s="1"/>
  <c r="DG829" i="3"/>
  <c r="DH829" i="3"/>
  <c r="DG821" i="3"/>
  <c r="DJ821" i="3" s="1"/>
  <c r="DH821" i="3"/>
  <c r="DF821" i="3"/>
  <c r="DI818" i="3"/>
  <c r="DF813" i="3"/>
  <c r="DJ813" i="3" s="1"/>
  <c r="DH807" i="3"/>
  <c r="DF803" i="3"/>
  <c r="DJ803" i="3" s="1"/>
  <c r="DG803" i="3"/>
  <c r="DF801" i="3"/>
  <c r="DF718" i="3"/>
  <c r="DG718" i="3"/>
  <c r="DH718" i="3"/>
  <c r="DI718" i="3"/>
  <c r="DJ718" i="3" s="1"/>
  <c r="DH869" i="3"/>
  <c r="DI869" i="3"/>
  <c r="DF859" i="3"/>
  <c r="DJ859" i="3" s="1"/>
  <c r="DG859" i="3"/>
  <c r="DH859" i="3"/>
  <c r="CX849" i="3"/>
  <c r="CW842" i="3"/>
  <c r="CX842" i="3"/>
  <c r="DH805" i="3"/>
  <c r="DI805" i="3"/>
  <c r="DJ805" i="3" s="1"/>
  <c r="DG805" i="3"/>
  <c r="DH798" i="3"/>
  <c r="DI798" i="3"/>
  <c r="DG798" i="3"/>
  <c r="DF792" i="3"/>
  <c r="DJ792" i="3" s="1"/>
  <c r="DG792" i="3"/>
  <c r="DF777" i="3"/>
  <c r="DJ777" i="3" s="1"/>
  <c r="DF752" i="3"/>
  <c r="DG752" i="3"/>
  <c r="DJ752" i="3" s="1"/>
  <c r="DH752" i="3"/>
  <c r="DI752" i="3"/>
  <c r="DF723" i="3"/>
  <c r="DJ723" i="3" s="1"/>
  <c r="DG723" i="3"/>
  <c r="DH723" i="3"/>
  <c r="DI723" i="3"/>
  <c r="DH684" i="3"/>
  <c r="DI684" i="3"/>
  <c r="DF684" i="3"/>
  <c r="DJ684" i="3" s="1"/>
  <c r="DG684" i="3"/>
  <c r="DH681" i="3"/>
  <c r="DI681" i="3"/>
  <c r="DF681" i="3"/>
  <c r="DJ681" i="3" s="1"/>
  <c r="DG681" i="3"/>
  <c r="DG677" i="3"/>
  <c r="DH677" i="3"/>
  <c r="DI677" i="3"/>
  <c r="DF677" i="3"/>
  <c r="DJ677" i="3" s="1"/>
  <c r="DG960" i="3"/>
  <c r="DJ960" i="3" s="1"/>
  <c r="CX933" i="3"/>
  <c r="DG924" i="3"/>
  <c r="DJ924" i="3" s="1"/>
  <c r="DI923" i="3"/>
  <c r="DJ923" i="3" s="1"/>
  <c r="DG916" i="3"/>
  <c r="DF915" i="3"/>
  <c r="DJ915" i="3" s="1"/>
  <c r="DG908" i="3"/>
  <c r="DH908" i="3"/>
  <c r="DG902" i="3"/>
  <c r="DH898" i="3"/>
  <c r="DI898" i="3"/>
  <c r="DH892" i="3"/>
  <c r="DG891" i="3"/>
  <c r="DF890" i="3"/>
  <c r="DJ890" i="3" s="1"/>
  <c r="DH876" i="3"/>
  <c r="DF875" i="3"/>
  <c r="DJ875" i="3" s="1"/>
  <c r="DF865" i="3"/>
  <c r="DF864" i="3"/>
  <c r="DG857" i="3"/>
  <c r="DF855" i="3"/>
  <c r="DJ855" i="3" s="1"/>
  <c r="DF851" i="3"/>
  <c r="DJ851" i="3" s="1"/>
  <c r="DG851" i="3"/>
  <c r="DH851" i="3"/>
  <c r="CX832" i="3"/>
  <c r="DG820" i="3"/>
  <c r="DI819" i="3"/>
  <c r="CX810" i="3"/>
  <c r="CV810" i="3"/>
  <c r="DG808" i="3"/>
  <c r="DG796" i="3"/>
  <c r="DG793" i="3"/>
  <c r="DH793" i="3"/>
  <c r="DI793" i="3"/>
  <c r="DJ793" i="3" s="1"/>
  <c r="CX741" i="3"/>
  <c r="DF698" i="3"/>
  <c r="DJ698" i="3" s="1"/>
  <c r="DG698" i="3"/>
  <c r="DH698" i="3"/>
  <c r="DI698" i="3"/>
  <c r="DG604" i="3"/>
  <c r="DH604" i="3"/>
  <c r="DI604" i="3"/>
  <c r="DF604" i="3"/>
  <c r="DJ604" i="3" s="1"/>
  <c r="DH923" i="3"/>
  <c r="DF916" i="3"/>
  <c r="DJ916" i="3" s="1"/>
  <c r="DF911" i="3"/>
  <c r="DH911" i="3"/>
  <c r="DF909" i="3"/>
  <c r="DJ909" i="3" s="1"/>
  <c r="DG909" i="3"/>
  <c r="DF902" i="3"/>
  <c r="DJ902" i="3" s="1"/>
  <c r="DG892" i="3"/>
  <c r="DF891" i="3"/>
  <c r="DJ891" i="3" s="1"/>
  <c r="DG870" i="3"/>
  <c r="DH870" i="3"/>
  <c r="DI866" i="3"/>
  <c r="DF857" i="3"/>
  <c r="CW843" i="3"/>
  <c r="DF820" i="3"/>
  <c r="DH819" i="3"/>
  <c r="DI814" i="3"/>
  <c r="DF808" i="3"/>
  <c r="DJ808" i="3" s="1"/>
  <c r="DI802" i="3"/>
  <c r="DG768" i="3"/>
  <c r="DH768" i="3"/>
  <c r="DI768" i="3"/>
  <c r="DF768" i="3"/>
  <c r="DJ768" i="3" s="1"/>
  <c r="DF737" i="3"/>
  <c r="DG737" i="3"/>
  <c r="DJ737" i="3" s="1"/>
  <c r="DH737" i="3"/>
  <c r="DI737" i="3"/>
  <c r="CX962" i="3"/>
  <c r="DI958" i="3"/>
  <c r="DJ958" i="3" s="1"/>
  <c r="CX949" i="3"/>
  <c r="CX932" i="3"/>
  <c r="CV921" i="3"/>
  <c r="CX921" i="3"/>
  <c r="DG899" i="3"/>
  <c r="DH899" i="3"/>
  <c r="CX872" i="3"/>
  <c r="DF860" i="3"/>
  <c r="DJ860" i="3" s="1"/>
  <c r="DG860" i="3"/>
  <c r="CW806" i="3"/>
  <c r="CX806" i="3"/>
  <c r="DG799" i="3"/>
  <c r="DH799" i="3"/>
  <c r="DF799" i="3"/>
  <c r="DJ799" i="3" s="1"/>
  <c r="DH789" i="3"/>
  <c r="DI789" i="3"/>
  <c r="DG789" i="3"/>
  <c r="DG780" i="3"/>
  <c r="DJ780" i="3" s="1"/>
  <c r="DH780" i="3"/>
  <c r="DI780" i="3"/>
  <c r="DI770" i="3"/>
  <c r="DF764" i="3"/>
  <c r="DG764" i="3"/>
  <c r="DH764" i="3"/>
  <c r="DI764" i="3"/>
  <c r="DJ764" i="3" s="1"/>
  <c r="DG749" i="3"/>
  <c r="DH749" i="3"/>
  <c r="DI749" i="3"/>
  <c r="DF749" i="3"/>
  <c r="DJ749" i="3" s="1"/>
  <c r="DG715" i="3"/>
  <c r="DH715" i="3"/>
  <c r="DI715" i="3"/>
  <c r="DJ715" i="3" s="1"/>
  <c r="DF715" i="3"/>
  <c r="DG918" i="3"/>
  <c r="DF917" i="3"/>
  <c r="DJ917" i="3" s="1"/>
  <c r="DF900" i="3"/>
  <c r="DJ900" i="3" s="1"/>
  <c r="DG900" i="3"/>
  <c r="DH895" i="3"/>
  <c r="DG894" i="3"/>
  <c r="DF893" i="3"/>
  <c r="DJ893" i="3" s="1"/>
  <c r="DF882" i="3"/>
  <c r="DH880" i="3"/>
  <c r="DG878" i="3"/>
  <c r="DG868" i="3"/>
  <c r="DH862" i="3"/>
  <c r="DI862" i="3"/>
  <c r="DJ862" i="3" s="1"/>
  <c r="DF858" i="3"/>
  <c r="DJ858" i="3" s="1"/>
  <c r="DF833" i="3"/>
  <c r="DJ833" i="3" s="1"/>
  <c r="DG833" i="3"/>
  <c r="DI829" i="3"/>
  <c r="DI821" i="3"/>
  <c r="DF815" i="3"/>
  <c r="DI803" i="3"/>
  <c r="CX794" i="3"/>
  <c r="CW794" i="3"/>
  <c r="DF767" i="3"/>
  <c r="DJ767" i="3" s="1"/>
  <c r="DF753" i="3"/>
  <c r="DJ753" i="3" s="1"/>
  <c r="DG753" i="3"/>
  <c r="DH753" i="3"/>
  <c r="DI753" i="3"/>
  <c r="DH788" i="3"/>
  <c r="DH782" i="3"/>
  <c r="DH776" i="3"/>
  <c r="DI775" i="3"/>
  <c r="CV773" i="3"/>
  <c r="DH766" i="3"/>
  <c r="DI765" i="3"/>
  <c r="DJ765" i="3" s="1"/>
  <c r="DG761" i="3"/>
  <c r="DH760" i="3"/>
  <c r="DI759" i="3"/>
  <c r="CV758" i="3"/>
  <c r="DH754" i="3"/>
  <c r="DG748" i="3"/>
  <c r="DH747" i="3"/>
  <c r="DH734" i="3"/>
  <c r="DH727" i="3"/>
  <c r="CW725" i="3"/>
  <c r="CV718" i="3"/>
  <c r="DH711" i="3"/>
  <c r="CX702" i="3"/>
  <c r="CV691" i="3"/>
  <c r="DF672" i="3"/>
  <c r="DJ672" i="3" s="1"/>
  <c r="DG672" i="3"/>
  <c r="DH666" i="3"/>
  <c r="DG643" i="3"/>
  <c r="DH643" i="3"/>
  <c r="DI643" i="3"/>
  <c r="DJ643" i="3" s="1"/>
  <c r="CV580" i="3"/>
  <c r="CX580" i="3"/>
  <c r="DH573" i="3"/>
  <c r="DI573" i="3"/>
  <c r="DF573" i="3"/>
  <c r="DJ573" i="3" s="1"/>
  <c r="DG573" i="3"/>
  <c r="DF570" i="3"/>
  <c r="DJ570" i="3" s="1"/>
  <c r="DG570" i="3"/>
  <c r="DH570" i="3"/>
  <c r="DI570" i="3"/>
  <c r="DH704" i="3"/>
  <c r="DI704" i="3"/>
  <c r="DF658" i="3"/>
  <c r="DG658" i="3"/>
  <c r="DF651" i="3"/>
  <c r="DJ651" i="3" s="1"/>
  <c r="DG651" i="3"/>
  <c r="DH651" i="3"/>
  <c r="DF614" i="3"/>
  <c r="DJ614" i="3" s="1"/>
  <c r="DG614" i="3"/>
  <c r="DH614" i="3"/>
  <c r="DG607" i="3"/>
  <c r="DH607" i="3"/>
  <c r="DI607" i="3"/>
  <c r="DJ607" i="3" s="1"/>
  <c r="DF607" i="3"/>
  <c r="DH603" i="3"/>
  <c r="DI603" i="3"/>
  <c r="DI599" i="3"/>
  <c r="DJ599" i="3" s="1"/>
  <c r="DH599" i="3"/>
  <c r="DF598" i="3"/>
  <c r="DJ598" i="3" s="1"/>
  <c r="DG598" i="3"/>
  <c r="DH598" i="3"/>
  <c r="DF590" i="3"/>
  <c r="DJ590" i="3" s="1"/>
  <c r="DG590" i="3"/>
  <c r="DH590" i="3"/>
  <c r="DI590" i="3"/>
  <c r="DG559" i="3"/>
  <c r="DH559" i="3"/>
  <c r="DI559" i="3"/>
  <c r="DF559" i="3"/>
  <c r="DJ559" i="3" s="1"/>
  <c r="CX545" i="3"/>
  <c r="DF542" i="3"/>
  <c r="DG542" i="3"/>
  <c r="DH542" i="3"/>
  <c r="DI542" i="3"/>
  <c r="DJ542" i="3" s="1"/>
  <c r="DF511" i="3"/>
  <c r="DJ511" i="3" s="1"/>
  <c r="DG511" i="3"/>
  <c r="DH511" i="3"/>
  <c r="DI511" i="3"/>
  <c r="DF711" i="3"/>
  <c r="DJ711" i="3" s="1"/>
  <c r="DG705" i="3"/>
  <c r="DH705" i="3"/>
  <c r="DF691" i="3"/>
  <c r="DG691" i="3"/>
  <c r="DG682" i="3"/>
  <c r="DH682" i="3"/>
  <c r="DF666" i="3"/>
  <c r="DJ666" i="3" s="1"/>
  <c r="DF644" i="3"/>
  <c r="DJ644" i="3" s="1"/>
  <c r="DG644" i="3"/>
  <c r="DH644" i="3"/>
  <c r="DH595" i="3"/>
  <c r="DI595" i="3"/>
  <c r="DJ595" i="3" s="1"/>
  <c r="CX594" i="3"/>
  <c r="DF508" i="3"/>
  <c r="DJ508" i="3" s="1"/>
  <c r="DG508" i="3"/>
  <c r="DH508" i="3"/>
  <c r="DI508" i="3"/>
  <c r="DG713" i="3"/>
  <c r="DF689" i="3"/>
  <c r="DH676" i="3"/>
  <c r="DI676" i="3"/>
  <c r="DJ676" i="3" s="1"/>
  <c r="CX674" i="3"/>
  <c r="DH663" i="3"/>
  <c r="DI663" i="3"/>
  <c r="DG661" i="3"/>
  <c r="DH661" i="3"/>
  <c r="DG657" i="3"/>
  <c r="DF631" i="3"/>
  <c r="DG631" i="3"/>
  <c r="DG616" i="3"/>
  <c r="DH616" i="3"/>
  <c r="DI616" i="3"/>
  <c r="DJ616" i="3" s="1"/>
  <c r="DH609" i="3"/>
  <c r="DI609" i="3"/>
  <c r="DI466" i="3"/>
  <c r="DF466" i="3"/>
  <c r="DJ466" i="3" s="1"/>
  <c r="DG466" i="3"/>
  <c r="DH466" i="3"/>
  <c r="CX762" i="3"/>
  <c r="DI731" i="3"/>
  <c r="DI724" i="3"/>
  <c r="DJ724" i="3" s="1"/>
  <c r="DF706" i="3"/>
  <c r="DJ706" i="3" s="1"/>
  <c r="DG706" i="3"/>
  <c r="DG697" i="3"/>
  <c r="DH697" i="3"/>
  <c r="DI697" i="3"/>
  <c r="DJ697" i="3" s="1"/>
  <c r="DF695" i="3"/>
  <c r="DJ695" i="3" s="1"/>
  <c r="DG695" i="3"/>
  <c r="DG694" i="3"/>
  <c r="DH694" i="3"/>
  <c r="DG680" i="3"/>
  <c r="CX675" i="3"/>
  <c r="DI658" i="3"/>
  <c r="DJ658" i="3" s="1"/>
  <c r="DF652" i="3"/>
  <c r="DJ652" i="3" s="1"/>
  <c r="DG652" i="3"/>
  <c r="DF629" i="3"/>
  <c r="DG586" i="3"/>
  <c r="DH586" i="3"/>
  <c r="DI586" i="3"/>
  <c r="DJ586" i="3" s="1"/>
  <c r="DF586" i="3"/>
  <c r="DF577" i="3"/>
  <c r="DG577" i="3"/>
  <c r="DH577" i="3"/>
  <c r="DI577" i="3"/>
  <c r="DJ577" i="3" s="1"/>
  <c r="DF532" i="3"/>
  <c r="DJ532" i="3" s="1"/>
  <c r="DG532" i="3"/>
  <c r="DH532" i="3"/>
  <c r="DI532" i="3"/>
  <c r="CX783" i="3"/>
  <c r="DI772" i="3"/>
  <c r="DI757" i="3"/>
  <c r="CX755" i="3"/>
  <c r="DI751" i="3"/>
  <c r="DJ751" i="3" s="1"/>
  <c r="DI736" i="3"/>
  <c r="DJ736" i="3" s="1"/>
  <c r="CX735" i="3"/>
  <c r="DH731" i="3"/>
  <c r="DI730" i="3"/>
  <c r="CX728" i="3"/>
  <c r="DH724" i="3"/>
  <c r="DI717" i="3"/>
  <c r="DH708" i="3"/>
  <c r="DI708" i="3"/>
  <c r="DI691" i="3"/>
  <c r="DJ691" i="3" s="1"/>
  <c r="DI672" i="3"/>
  <c r="CV664" i="3"/>
  <c r="DI660" i="3"/>
  <c r="DH658" i="3"/>
  <c r="DH654" i="3"/>
  <c r="DI654" i="3"/>
  <c r="DF645" i="3"/>
  <c r="DJ645" i="3" s="1"/>
  <c r="DG645" i="3"/>
  <c r="DI642" i="3"/>
  <c r="DH636" i="3"/>
  <c r="DI636" i="3"/>
  <c r="DG634" i="3"/>
  <c r="DH634" i="3"/>
  <c r="DF625" i="3"/>
  <c r="DJ625" i="3" s="1"/>
  <c r="DG625" i="3"/>
  <c r="DH625" i="3"/>
  <c r="CX620" i="3"/>
  <c r="DG596" i="3"/>
  <c r="DH596" i="3"/>
  <c r="DI596" i="3"/>
  <c r="DF591" i="3"/>
  <c r="DJ591" i="3" s="1"/>
  <c r="DG591" i="3"/>
  <c r="DH591" i="3"/>
  <c r="CV574" i="3"/>
  <c r="CX574" i="3"/>
  <c r="CX562" i="3"/>
  <c r="DF543" i="3"/>
  <c r="DJ543" i="3" s="1"/>
  <c r="DG543" i="3"/>
  <c r="DH543" i="3"/>
  <c r="DI543" i="3"/>
  <c r="DF503" i="3"/>
  <c r="DJ503" i="3" s="1"/>
  <c r="DG503" i="3"/>
  <c r="DH503" i="3"/>
  <c r="DI503" i="3"/>
  <c r="DI784" i="3"/>
  <c r="DI779" i="3"/>
  <c r="DJ779" i="3" s="1"/>
  <c r="DH772" i="3"/>
  <c r="DI771" i="3"/>
  <c r="DH757" i="3"/>
  <c r="DH751" i="3"/>
  <c r="DH736" i="3"/>
  <c r="DG731" i="3"/>
  <c r="DH730" i="3"/>
  <c r="DG724" i="3"/>
  <c r="DH717" i="3"/>
  <c r="CX710" i="3"/>
  <c r="DG704" i="3"/>
  <c r="DI693" i="3"/>
  <c r="DH691" i="3"/>
  <c r="CV685" i="3"/>
  <c r="DH672" i="3"/>
  <c r="DH662" i="3"/>
  <c r="DI661" i="3"/>
  <c r="DJ661" i="3" s="1"/>
  <c r="DH660" i="3"/>
  <c r="DF643" i="3"/>
  <c r="DH642" i="3"/>
  <c r="DI631" i="3"/>
  <c r="DJ631" i="3" s="1"/>
  <c r="CV560" i="3"/>
  <c r="DF549" i="3"/>
  <c r="DJ549" i="3" s="1"/>
  <c r="DG549" i="3"/>
  <c r="DH549" i="3"/>
  <c r="DI549" i="3"/>
  <c r="CX546" i="3"/>
  <c r="DF512" i="3"/>
  <c r="DJ512" i="3" s="1"/>
  <c r="DG512" i="3"/>
  <c r="DH512" i="3"/>
  <c r="DI512" i="3"/>
  <c r="DG500" i="3"/>
  <c r="DH500" i="3"/>
  <c r="DI500" i="3"/>
  <c r="DF500" i="3"/>
  <c r="DJ500" i="3" s="1"/>
  <c r="DF497" i="3"/>
  <c r="DJ497" i="3" s="1"/>
  <c r="DG497" i="3"/>
  <c r="DH497" i="3"/>
  <c r="DI497" i="3"/>
  <c r="DF704" i="3"/>
  <c r="DJ704" i="3" s="1"/>
  <c r="DG670" i="3"/>
  <c r="DH670" i="3"/>
  <c r="DI670" i="3"/>
  <c r="DJ670" i="3" s="1"/>
  <c r="DF664" i="3"/>
  <c r="DG664" i="3"/>
  <c r="DG662" i="3"/>
  <c r="DG660" i="3"/>
  <c r="DG655" i="3"/>
  <c r="DH655" i="3"/>
  <c r="DI651" i="3"/>
  <c r="DG642" i="3"/>
  <c r="DH622" i="3"/>
  <c r="DI622" i="3"/>
  <c r="DJ622" i="3" s="1"/>
  <c r="CX621" i="3"/>
  <c r="DF617" i="3"/>
  <c r="DJ617" i="3" s="1"/>
  <c r="DG617" i="3"/>
  <c r="DH617" i="3"/>
  <c r="DI617" i="3"/>
  <c r="DI614" i="3"/>
  <c r="CX610" i="3"/>
  <c r="CV610" i="3"/>
  <c r="DG603" i="3"/>
  <c r="DG599" i="3"/>
  <c r="DI598" i="3"/>
  <c r="DF587" i="3"/>
  <c r="DJ587" i="3" s="1"/>
  <c r="DG587" i="3"/>
  <c r="DH587" i="3"/>
  <c r="DF705" i="3"/>
  <c r="DJ705" i="3" s="1"/>
  <c r="DG693" i="3"/>
  <c r="DF685" i="3"/>
  <c r="DG685" i="3"/>
  <c r="DG683" i="3"/>
  <c r="DF682" i="3"/>
  <c r="DJ682" i="3" s="1"/>
  <c r="DF678" i="3"/>
  <c r="DJ678" i="3" s="1"/>
  <c r="DG678" i="3"/>
  <c r="DH678" i="3"/>
  <c r="DF662" i="3"/>
  <c r="DH649" i="3"/>
  <c r="DI649" i="3"/>
  <c r="DJ649" i="3" s="1"/>
  <c r="CX647" i="3"/>
  <c r="DI644" i="3"/>
  <c r="CV605" i="3"/>
  <c r="CX605" i="3"/>
  <c r="DF603" i="3"/>
  <c r="DJ603" i="3" s="1"/>
  <c r="DG601" i="3"/>
  <c r="DH601" i="3"/>
  <c r="DI601" i="3"/>
  <c r="DF601" i="3"/>
  <c r="DJ601" i="3" s="1"/>
  <c r="DF599" i="3"/>
  <c r="DG595" i="3"/>
  <c r="DH579" i="3"/>
  <c r="DI579" i="3"/>
  <c r="DG579" i="3"/>
  <c r="DF555" i="3"/>
  <c r="DJ555" i="3" s="1"/>
  <c r="DG555" i="3"/>
  <c r="DH555" i="3"/>
  <c r="DI555" i="3"/>
  <c r="CV536" i="3"/>
  <c r="DF519" i="3"/>
  <c r="DJ519" i="3" s="1"/>
  <c r="DG519" i="3"/>
  <c r="DH519" i="3"/>
  <c r="DI519" i="3"/>
  <c r="DH452" i="3"/>
  <c r="DI452" i="3"/>
  <c r="DF452" i="3"/>
  <c r="DJ452" i="3" s="1"/>
  <c r="DG452" i="3"/>
  <c r="CX733" i="3"/>
  <c r="DF699" i="3"/>
  <c r="DJ699" i="3" s="1"/>
  <c r="DG699" i="3"/>
  <c r="DF683" i="3"/>
  <c r="DG676" i="3"/>
  <c r="DF671" i="3"/>
  <c r="DJ671" i="3" s="1"/>
  <c r="DG671" i="3"/>
  <c r="DH671" i="3"/>
  <c r="DF668" i="3"/>
  <c r="DJ668" i="3" s="1"/>
  <c r="DG668" i="3"/>
  <c r="DG667" i="3"/>
  <c r="DH667" i="3"/>
  <c r="DG663" i="3"/>
  <c r="DH657" i="3"/>
  <c r="DI657" i="3"/>
  <c r="CX648" i="3"/>
  <c r="DF637" i="3"/>
  <c r="DG637" i="3"/>
  <c r="DG628" i="3"/>
  <c r="DH628" i="3"/>
  <c r="DF597" i="3"/>
  <c r="DJ597" i="3" s="1"/>
  <c r="DG597" i="3"/>
  <c r="DH597" i="3"/>
  <c r="DI597" i="3"/>
  <c r="DF595" i="3"/>
  <c r="DG589" i="3"/>
  <c r="DH589" i="3"/>
  <c r="DI589" i="3"/>
  <c r="DJ589" i="3" s="1"/>
  <c r="DF467" i="3"/>
  <c r="DG467" i="3"/>
  <c r="DH467" i="3"/>
  <c r="DI467" i="3"/>
  <c r="DJ467" i="3" s="1"/>
  <c r="DG856" i="3"/>
  <c r="DG830" i="3"/>
  <c r="DG822" i="3"/>
  <c r="DG791" i="3"/>
  <c r="DG769" i="3"/>
  <c r="DI761" i="3"/>
  <c r="DG750" i="3"/>
  <c r="DI748" i="3"/>
  <c r="CX746" i="3"/>
  <c r="DG722" i="3"/>
  <c r="DF712" i="3"/>
  <c r="DG712" i="3"/>
  <c r="DG708" i="3"/>
  <c r="DF707" i="3"/>
  <c r="CX701" i="3"/>
  <c r="DH690" i="3"/>
  <c r="DI690" i="3"/>
  <c r="DG688" i="3"/>
  <c r="DH688" i="3"/>
  <c r="DF676" i="3"/>
  <c r="DI664" i="3"/>
  <c r="DJ664" i="3" s="1"/>
  <c r="DF663" i="3"/>
  <c r="DJ663" i="3" s="1"/>
  <c r="DG654" i="3"/>
  <c r="DF653" i="3"/>
  <c r="DI645" i="3"/>
  <c r="DF635" i="3"/>
  <c r="DH626" i="3"/>
  <c r="DG623" i="3"/>
  <c r="DH623" i="3"/>
  <c r="DI623" i="3"/>
  <c r="DF609" i="3"/>
  <c r="DJ609" i="3" s="1"/>
  <c r="DG566" i="3"/>
  <c r="DH566" i="3"/>
  <c r="DI566" i="3"/>
  <c r="DF566" i="3"/>
  <c r="DJ566" i="3" s="1"/>
  <c r="CV552" i="3"/>
  <c r="DI472" i="3"/>
  <c r="DF472" i="3"/>
  <c r="DJ472" i="3" s="1"/>
  <c r="DG472" i="3"/>
  <c r="DH472" i="3"/>
  <c r="DH436" i="3"/>
  <c r="DI436" i="3"/>
  <c r="DG436" i="3"/>
  <c r="DF436" i="3"/>
  <c r="DJ436" i="3" s="1"/>
  <c r="DF708" i="3"/>
  <c r="DJ708" i="3" s="1"/>
  <c r="DI685" i="3"/>
  <c r="DJ685" i="3" s="1"/>
  <c r="DF679" i="3"/>
  <c r="DJ679" i="3" s="1"/>
  <c r="DG679" i="3"/>
  <c r="DH664" i="3"/>
  <c r="CV658" i="3"/>
  <c r="DF654" i="3"/>
  <c r="DJ654" i="3" s="1"/>
  <c r="DH645" i="3"/>
  <c r="DF641" i="3"/>
  <c r="DJ641" i="3" s="1"/>
  <c r="DG641" i="3"/>
  <c r="DG640" i="3"/>
  <c r="DH640" i="3"/>
  <c r="DG636" i="3"/>
  <c r="DG626" i="3"/>
  <c r="DI625" i="3"/>
  <c r="DF618" i="3"/>
  <c r="DJ618" i="3" s="1"/>
  <c r="DG618" i="3"/>
  <c r="DH618" i="3"/>
  <c r="DG613" i="3"/>
  <c r="DH613" i="3"/>
  <c r="DI613" i="3"/>
  <c r="DJ613" i="3" s="1"/>
  <c r="DF613" i="3"/>
  <c r="DF596" i="3"/>
  <c r="DJ596" i="3" s="1"/>
  <c r="CX593" i="3"/>
  <c r="DI591" i="3"/>
  <c r="DF583" i="3"/>
  <c r="DG583" i="3"/>
  <c r="DH583" i="3"/>
  <c r="DF550" i="3"/>
  <c r="DJ550" i="3" s="1"/>
  <c r="DG550" i="3"/>
  <c r="DH550" i="3"/>
  <c r="DI550" i="3"/>
  <c r="CX547" i="3"/>
  <c r="DG477" i="3"/>
  <c r="DH477" i="3"/>
  <c r="DF477" i="3"/>
  <c r="DJ477" i="3" s="1"/>
  <c r="DI477" i="3"/>
  <c r="CV583" i="3"/>
  <c r="DH578" i="3"/>
  <c r="CV577" i="3"/>
  <c r="DH572" i="3"/>
  <c r="DG565" i="3"/>
  <c r="DH564" i="3"/>
  <c r="DG558" i="3"/>
  <c r="DH557" i="3"/>
  <c r="CV542" i="3"/>
  <c r="DH530" i="3"/>
  <c r="DG523" i="3"/>
  <c r="DH522" i="3"/>
  <c r="DG515" i="3"/>
  <c r="DH514" i="3"/>
  <c r="DH506" i="3"/>
  <c r="DG499" i="3"/>
  <c r="DF473" i="3"/>
  <c r="DG473" i="3"/>
  <c r="CV457" i="3"/>
  <c r="CX457" i="3"/>
  <c r="DH455" i="3"/>
  <c r="DG444" i="3"/>
  <c r="DH444" i="3"/>
  <c r="DF444" i="3"/>
  <c r="DJ444" i="3" s="1"/>
  <c r="DG432" i="3"/>
  <c r="DH432" i="3"/>
  <c r="DI432" i="3"/>
  <c r="DJ432" i="3" s="1"/>
  <c r="DH428" i="3"/>
  <c r="CX383" i="3"/>
  <c r="DF310" i="3"/>
  <c r="DJ310" i="3" s="1"/>
  <c r="DG310" i="3"/>
  <c r="DH310" i="3"/>
  <c r="DI310" i="3"/>
  <c r="DF565" i="3"/>
  <c r="DJ565" i="3" s="1"/>
  <c r="DF558" i="3"/>
  <c r="DJ558" i="3" s="1"/>
  <c r="DF523" i="3"/>
  <c r="DJ523" i="3" s="1"/>
  <c r="DF515" i="3"/>
  <c r="DJ515" i="3" s="1"/>
  <c r="DG506" i="3"/>
  <c r="DF499" i="3"/>
  <c r="DG455" i="3"/>
  <c r="DG423" i="3"/>
  <c r="DH423" i="3"/>
  <c r="DF423" i="3"/>
  <c r="DH360" i="3"/>
  <c r="DI360" i="3"/>
  <c r="DF360" i="3"/>
  <c r="DJ360" i="3" s="1"/>
  <c r="DG360" i="3"/>
  <c r="DH357" i="3"/>
  <c r="DI357" i="3"/>
  <c r="DG357" i="3"/>
  <c r="DF357" i="3"/>
  <c r="DJ357" i="3" s="1"/>
  <c r="DI330" i="3"/>
  <c r="DF330" i="3"/>
  <c r="DJ330" i="3" s="1"/>
  <c r="DG330" i="3"/>
  <c r="DH330" i="3"/>
  <c r="DF522" i="3"/>
  <c r="DJ522" i="3" s="1"/>
  <c r="DF514" i="3"/>
  <c r="DJ514" i="3" s="1"/>
  <c r="DF506" i="3"/>
  <c r="DJ506" i="3" s="1"/>
  <c r="DF478" i="3"/>
  <c r="DJ478" i="3" s="1"/>
  <c r="DG478" i="3"/>
  <c r="DF463" i="3"/>
  <c r="DJ463" i="3" s="1"/>
  <c r="DF455" i="3"/>
  <c r="DJ455" i="3" s="1"/>
  <c r="DH446" i="3"/>
  <c r="DI446" i="3"/>
  <c r="DF424" i="3"/>
  <c r="DJ424" i="3" s="1"/>
  <c r="DG424" i="3"/>
  <c r="DI518" i="3"/>
  <c r="DJ518" i="3" s="1"/>
  <c r="DI510" i="3"/>
  <c r="DJ510" i="3" s="1"/>
  <c r="DH491" i="3"/>
  <c r="DI491" i="3"/>
  <c r="DH484" i="3"/>
  <c r="DI484" i="3"/>
  <c r="DG453" i="3"/>
  <c r="DH453" i="3"/>
  <c r="DI453" i="3"/>
  <c r="DF433" i="3"/>
  <c r="DJ433" i="3" s="1"/>
  <c r="DG433" i="3"/>
  <c r="DH433" i="3"/>
  <c r="DG426" i="3"/>
  <c r="DH426" i="3"/>
  <c r="DI426" i="3"/>
  <c r="DJ426" i="3" s="1"/>
  <c r="CX413" i="3"/>
  <c r="CV413" i="3"/>
  <c r="DF387" i="3"/>
  <c r="DJ387" i="3" s="1"/>
  <c r="DG387" i="3"/>
  <c r="DH387" i="3"/>
  <c r="DI387" i="3"/>
  <c r="CX379" i="3"/>
  <c r="DI347" i="3"/>
  <c r="DG347" i="3"/>
  <c r="DH347" i="3"/>
  <c r="DF347" i="3"/>
  <c r="DJ347" i="3" s="1"/>
  <c r="DI569" i="3"/>
  <c r="DI554" i="3"/>
  <c r="DI548" i="3"/>
  <c r="DJ548" i="3" s="1"/>
  <c r="CX539" i="3"/>
  <c r="DI535" i="3"/>
  <c r="DI527" i="3"/>
  <c r="CX524" i="3"/>
  <c r="DH518" i="3"/>
  <c r="CX516" i="3"/>
  <c r="DH510" i="3"/>
  <c r="DI495" i="3"/>
  <c r="DJ495" i="3" s="1"/>
  <c r="CV488" i="3"/>
  <c r="CX488" i="3"/>
  <c r="CX440" i="3"/>
  <c r="CX403" i="3"/>
  <c r="DF399" i="3"/>
  <c r="DJ399" i="3" s="1"/>
  <c r="DG399" i="3"/>
  <c r="DH399" i="3"/>
  <c r="DI399" i="3"/>
  <c r="DF391" i="3"/>
  <c r="DG391" i="3"/>
  <c r="DH391" i="3"/>
  <c r="DI391" i="3"/>
  <c r="DJ391" i="3" s="1"/>
  <c r="DI582" i="3"/>
  <c r="DI576" i="3"/>
  <c r="DH569" i="3"/>
  <c r="DI568" i="3"/>
  <c r="DH554" i="3"/>
  <c r="DI553" i="3"/>
  <c r="DJ553" i="3" s="1"/>
  <c r="CX552" i="3"/>
  <c r="DH548" i="3"/>
  <c r="DI541" i="3"/>
  <c r="DH535" i="3"/>
  <c r="DI534" i="3"/>
  <c r="CX531" i="3"/>
  <c r="DH527" i="3"/>
  <c r="DI526" i="3"/>
  <c r="DG518" i="3"/>
  <c r="DG510" i="3"/>
  <c r="CX507" i="3"/>
  <c r="DI502" i="3"/>
  <c r="DH495" i="3"/>
  <c r="DI489" i="3"/>
  <c r="CV485" i="3"/>
  <c r="DI482" i="3"/>
  <c r="DJ482" i="3" s="1"/>
  <c r="DI473" i="3"/>
  <c r="DJ473" i="3" s="1"/>
  <c r="DI468" i="3"/>
  <c r="DG447" i="3"/>
  <c r="DH447" i="3"/>
  <c r="DI447" i="3"/>
  <c r="DH445" i="3"/>
  <c r="DI435" i="3"/>
  <c r="DJ435" i="3" s="1"/>
  <c r="DH435" i="3"/>
  <c r="DI423" i="3"/>
  <c r="DJ423" i="3" s="1"/>
  <c r="CV410" i="3"/>
  <c r="CX410" i="3"/>
  <c r="DI602" i="3"/>
  <c r="DJ602" i="3" s="1"/>
  <c r="DH582" i="3"/>
  <c r="DI581" i="3"/>
  <c r="DH576" i="3"/>
  <c r="DI575" i="3"/>
  <c r="DH568" i="3"/>
  <c r="DI567" i="3"/>
  <c r="DJ567" i="3" s="1"/>
  <c r="DH553" i="3"/>
  <c r="DH541" i="3"/>
  <c r="DI540" i="3"/>
  <c r="DH534" i="3"/>
  <c r="DI533" i="3"/>
  <c r="DH526" i="3"/>
  <c r="DI525" i="3"/>
  <c r="DI517" i="3"/>
  <c r="DI509" i="3"/>
  <c r="DH502" i="3"/>
  <c r="DI501" i="3"/>
  <c r="DJ501" i="3" s="1"/>
  <c r="DI494" i="3"/>
  <c r="DI493" i="3"/>
  <c r="DI492" i="3"/>
  <c r="DJ492" i="3" s="1"/>
  <c r="DH490" i="3"/>
  <c r="DH483" i="3"/>
  <c r="DH482" i="3"/>
  <c r="DI481" i="3"/>
  <c r="DI480" i="3"/>
  <c r="DH479" i="3"/>
  <c r="DI474" i="3"/>
  <c r="DH473" i="3"/>
  <c r="DH468" i="3"/>
  <c r="CX460" i="3"/>
  <c r="CV460" i="3"/>
  <c r="CV454" i="3"/>
  <c r="CX454" i="3"/>
  <c r="DG445" i="3"/>
  <c r="DI444" i="3"/>
  <c r="DF434" i="3"/>
  <c r="DJ434" i="3" s="1"/>
  <c r="DG434" i="3"/>
  <c r="DF432" i="3"/>
  <c r="CV427" i="3"/>
  <c r="CX427" i="3"/>
  <c r="DH419" i="3"/>
  <c r="DI419" i="3"/>
  <c r="CX406" i="3"/>
  <c r="DG482" i="3"/>
  <c r="DG479" i="3"/>
  <c r="DG468" i="3"/>
  <c r="DH449" i="3"/>
  <c r="DI449" i="3"/>
  <c r="DJ449" i="3" s="1"/>
  <c r="DG449" i="3"/>
  <c r="DI442" i="3"/>
  <c r="DH442" i="3"/>
  <c r="DI424" i="3"/>
  <c r="DG397" i="3"/>
  <c r="DH397" i="3"/>
  <c r="DI397" i="3"/>
  <c r="DG494" i="3"/>
  <c r="DF479" i="3"/>
  <c r="CV448" i="3"/>
  <c r="CX448" i="3"/>
  <c r="CX407" i="3"/>
  <c r="CX380" i="3"/>
  <c r="DH348" i="3"/>
  <c r="DG348" i="3"/>
  <c r="DI348" i="3"/>
  <c r="DF348" i="3"/>
  <c r="DJ348" i="3" s="1"/>
  <c r="CX571" i="3"/>
  <c r="CX563" i="3"/>
  <c r="CX556" i="3"/>
  <c r="CX498" i="3"/>
  <c r="DF491" i="3"/>
  <c r="DJ491" i="3" s="1"/>
  <c r="DF484" i="3"/>
  <c r="DJ484" i="3" s="1"/>
  <c r="DI456" i="3"/>
  <c r="DH456" i="3"/>
  <c r="DF453" i="3"/>
  <c r="DJ453" i="3" s="1"/>
  <c r="DF446" i="3"/>
  <c r="DJ446" i="3" s="1"/>
  <c r="DH443" i="3"/>
  <c r="DI443" i="3"/>
  <c r="DG443" i="3"/>
  <c r="DI433" i="3"/>
  <c r="DF426" i="3"/>
  <c r="DG393" i="3"/>
  <c r="DH393" i="3"/>
  <c r="DI393" i="3"/>
  <c r="DJ393" i="3" s="1"/>
  <c r="DF393" i="3"/>
  <c r="DF318" i="3"/>
  <c r="DJ318" i="3" s="1"/>
  <c r="DG318" i="3"/>
  <c r="DH318" i="3"/>
  <c r="DI318" i="3"/>
  <c r="DI565" i="3"/>
  <c r="DI558" i="3"/>
  <c r="CX536" i="3"/>
  <c r="CX528" i="3"/>
  <c r="DI523" i="3"/>
  <c r="DI515" i="3"/>
  <c r="CX504" i="3"/>
  <c r="DI499" i="3"/>
  <c r="DJ499" i="3" s="1"/>
  <c r="CV464" i="3"/>
  <c r="CX464" i="3"/>
  <c r="DG450" i="3"/>
  <c r="DH450" i="3"/>
  <c r="DF450" i="3"/>
  <c r="DJ450" i="3" s="1"/>
  <c r="DH441" i="3"/>
  <c r="DG437" i="3"/>
  <c r="DH437" i="3"/>
  <c r="DF437" i="3"/>
  <c r="DJ437" i="3" s="1"/>
  <c r="DG435" i="3"/>
  <c r="DG429" i="3"/>
  <c r="DH429" i="3"/>
  <c r="DF429" i="3"/>
  <c r="CX420" i="3"/>
  <c r="CV420" i="3"/>
  <c r="DF412" i="3"/>
  <c r="DJ412" i="3" s="1"/>
  <c r="DH412" i="3"/>
  <c r="DI412" i="3"/>
  <c r="DG386" i="3"/>
  <c r="DH386" i="3"/>
  <c r="DI386" i="3"/>
  <c r="DF386" i="3"/>
  <c r="DJ386" i="3" s="1"/>
  <c r="DG365" i="3"/>
  <c r="DH365" i="3"/>
  <c r="DI365" i="3"/>
  <c r="DF365" i="3"/>
  <c r="DJ365" i="3" s="1"/>
  <c r="DH476" i="3"/>
  <c r="DI476" i="3"/>
  <c r="DJ476" i="3" s="1"/>
  <c r="CX471" i="3"/>
  <c r="DH470" i="3"/>
  <c r="DI470" i="3"/>
  <c r="DJ470" i="3" s="1"/>
  <c r="DH462" i="3"/>
  <c r="DF447" i="3"/>
  <c r="DJ447" i="3" s="1"/>
  <c r="DG441" i="3"/>
  <c r="DF435" i="3"/>
  <c r="DI434" i="3"/>
  <c r="DF430" i="3"/>
  <c r="DJ430" i="3" s="1"/>
  <c r="DG430" i="3"/>
  <c r="CV423" i="3"/>
  <c r="CX402" i="3"/>
  <c r="DF398" i="3"/>
  <c r="DJ398" i="3" s="1"/>
  <c r="DG398" i="3"/>
  <c r="DH398" i="3"/>
  <c r="DI398" i="3"/>
  <c r="CV391" i="3"/>
  <c r="DG385" i="3"/>
  <c r="DJ385" i="3" s="1"/>
  <c r="DI384" i="3"/>
  <c r="DJ384" i="3" s="1"/>
  <c r="DG378" i="3"/>
  <c r="DH377" i="3"/>
  <c r="DI376" i="3"/>
  <c r="DJ376" i="3" s="1"/>
  <c r="DH373" i="3"/>
  <c r="DG362" i="3"/>
  <c r="DG361" i="3"/>
  <c r="DG358" i="3"/>
  <c r="CV322" i="3"/>
  <c r="DG309" i="3"/>
  <c r="DH309" i="3"/>
  <c r="DI309" i="3"/>
  <c r="DJ309" i="3" s="1"/>
  <c r="CX308" i="3"/>
  <c r="DG256" i="3"/>
  <c r="DH256" i="3"/>
  <c r="DF256" i="3"/>
  <c r="DJ256" i="3" s="1"/>
  <c r="DI256" i="3"/>
  <c r="DF385" i="3"/>
  <c r="DF378" i="3"/>
  <c r="DJ378" i="3" s="1"/>
  <c r="DG333" i="3"/>
  <c r="DI333" i="3"/>
  <c r="DJ333" i="3" s="1"/>
  <c r="DH331" i="3"/>
  <c r="DI331" i="3"/>
  <c r="DF304" i="3"/>
  <c r="DG304" i="3"/>
  <c r="DH304" i="3"/>
  <c r="DI304" i="3"/>
  <c r="DJ304" i="3" s="1"/>
  <c r="CX302" i="3"/>
  <c r="DG278" i="3"/>
  <c r="DH278" i="3"/>
  <c r="DF278" i="3"/>
  <c r="DJ278" i="3" s="1"/>
  <c r="DI278" i="3"/>
  <c r="DG322" i="3"/>
  <c r="DH322" i="3"/>
  <c r="CV295" i="3"/>
  <c r="CX295" i="3"/>
  <c r="DG369" i="3"/>
  <c r="DG368" i="3"/>
  <c r="CV334" i="3"/>
  <c r="CX334" i="3"/>
  <c r="CV332" i="3"/>
  <c r="CX332" i="3"/>
  <c r="CX314" i="3"/>
  <c r="DF281" i="3"/>
  <c r="DJ281" i="3" s="1"/>
  <c r="DG281" i="3"/>
  <c r="DH281" i="3"/>
  <c r="DI281" i="3"/>
  <c r="DG259" i="3"/>
  <c r="DH259" i="3"/>
  <c r="DF259" i="3"/>
  <c r="DJ259" i="3" s="1"/>
  <c r="DI259" i="3"/>
  <c r="DG226" i="3"/>
  <c r="DH226" i="3"/>
  <c r="DI226" i="3"/>
  <c r="DF226" i="3"/>
  <c r="DJ226" i="3" s="1"/>
  <c r="DG328" i="3"/>
  <c r="CX326" i="3"/>
  <c r="DI321" i="3"/>
  <c r="DG317" i="3"/>
  <c r="DH317" i="3"/>
  <c r="DI317" i="3"/>
  <c r="DJ317" i="3" s="1"/>
  <c r="DF299" i="3"/>
  <c r="DJ299" i="3" s="1"/>
  <c r="DG299" i="3"/>
  <c r="DH299" i="3"/>
  <c r="CW273" i="3"/>
  <c r="CX244" i="3"/>
  <c r="CX416" i="3"/>
  <c r="DI396" i="3"/>
  <c r="DI390" i="3"/>
  <c r="CX364" i="3"/>
  <c r="CX349" i="3"/>
  <c r="CV344" i="3"/>
  <c r="DH343" i="3"/>
  <c r="DI343" i="3"/>
  <c r="DI322" i="3"/>
  <c r="DJ322" i="3" s="1"/>
  <c r="DH321" i="3"/>
  <c r="CX316" i="3"/>
  <c r="CV305" i="3"/>
  <c r="CX305" i="3"/>
  <c r="DI254" i="3"/>
  <c r="DF254" i="3"/>
  <c r="DJ254" i="3" s="1"/>
  <c r="DG254" i="3"/>
  <c r="DH254" i="3"/>
  <c r="CW215" i="3"/>
  <c r="DH396" i="3"/>
  <c r="DH390" i="3"/>
  <c r="CX363" i="3"/>
  <c r="CV358" i="3"/>
  <c r="CX337" i="3"/>
  <c r="DH333" i="3"/>
  <c r="DG331" i="3"/>
  <c r="DF322" i="3"/>
  <c r="DF309" i="3"/>
  <c r="DF279" i="3"/>
  <c r="DJ279" i="3" s="1"/>
  <c r="DG279" i="3"/>
  <c r="DH279" i="3"/>
  <c r="DI279" i="3"/>
  <c r="CX269" i="3"/>
  <c r="CV267" i="3"/>
  <c r="CV379" i="3"/>
  <c r="DF366" i="3"/>
  <c r="DJ366" i="3" s="1"/>
  <c r="DG366" i="3"/>
  <c r="DF333" i="3"/>
  <c r="DF331" i="3"/>
  <c r="DJ331" i="3" s="1"/>
  <c r="DF327" i="3"/>
  <c r="DJ327" i="3" s="1"/>
  <c r="DG327" i="3"/>
  <c r="DF311" i="3"/>
  <c r="DJ311" i="3" s="1"/>
  <c r="DG311" i="3"/>
  <c r="DH311" i="3"/>
  <c r="DF300" i="3"/>
  <c r="DJ300" i="3" s="1"/>
  <c r="DG300" i="3"/>
  <c r="DG297" i="3"/>
  <c r="DH297" i="3"/>
  <c r="DI297" i="3"/>
  <c r="DG374" i="3"/>
  <c r="DJ374" i="3" s="1"/>
  <c r="DH374" i="3"/>
  <c r="CX306" i="3"/>
  <c r="DI251" i="3"/>
  <c r="DH251" i="3"/>
  <c r="DF251" i="3"/>
  <c r="DJ251" i="3" s="1"/>
  <c r="DG251" i="3"/>
  <c r="DF227" i="3"/>
  <c r="DJ227" i="3" s="1"/>
  <c r="DG227" i="3"/>
  <c r="DH227" i="3"/>
  <c r="DI227" i="3"/>
  <c r="DF375" i="3"/>
  <c r="DJ375" i="3" s="1"/>
  <c r="DG375" i="3"/>
  <c r="DI344" i="3"/>
  <c r="DJ344" i="3" s="1"/>
  <c r="DF319" i="3"/>
  <c r="DJ319" i="3" s="1"/>
  <c r="DG319" i="3"/>
  <c r="CX274" i="3"/>
  <c r="DI385" i="3"/>
  <c r="DI378" i="3"/>
  <c r="DI359" i="3"/>
  <c r="DI358" i="3"/>
  <c r="DJ358" i="3" s="1"/>
  <c r="DG356" i="3"/>
  <c r="DH346" i="3"/>
  <c r="DH345" i="3"/>
  <c r="DH344" i="3"/>
  <c r="DG343" i="3"/>
  <c r="DF342" i="3"/>
  <c r="DJ342" i="3" s="1"/>
  <c r="DG325" i="3"/>
  <c r="DF317" i="3"/>
  <c r="DF312" i="3"/>
  <c r="DJ312" i="3" s="1"/>
  <c r="DG312" i="3"/>
  <c r="DI299" i="3"/>
  <c r="DH294" i="3"/>
  <c r="DI294" i="3"/>
  <c r="DG294" i="3"/>
  <c r="DH258" i="3"/>
  <c r="DI258" i="3"/>
  <c r="DF258" i="3"/>
  <c r="DG258" i="3"/>
  <c r="DJ258" i="3" s="1"/>
  <c r="DI362" i="3"/>
  <c r="DH361" i="3"/>
  <c r="DH358" i="3"/>
  <c r="DF356" i="3"/>
  <c r="DJ356" i="3" s="1"/>
  <c r="DG344" i="3"/>
  <c r="DF343" i="3"/>
  <c r="DJ343" i="3" s="1"/>
  <c r="DF325" i="3"/>
  <c r="DJ325" i="3" s="1"/>
  <c r="DF298" i="3"/>
  <c r="DJ298" i="3" s="1"/>
  <c r="DG298" i="3"/>
  <c r="DH298" i="3"/>
  <c r="DI298" i="3"/>
  <c r="CX243" i="3"/>
  <c r="DH293" i="3"/>
  <c r="DH287" i="3"/>
  <c r="CX275" i="3"/>
  <c r="DH262" i="3"/>
  <c r="DI262" i="3"/>
  <c r="DJ262" i="3" s="1"/>
  <c r="CW258" i="3"/>
  <c r="CW243" i="3"/>
  <c r="CV242" i="3"/>
  <c r="DF239" i="3"/>
  <c r="DG239" i="3"/>
  <c r="DF213" i="3"/>
  <c r="DJ213" i="3" s="1"/>
  <c r="DG213" i="3"/>
  <c r="DH213" i="3"/>
  <c r="CV197" i="3"/>
  <c r="DF293" i="3"/>
  <c r="DJ293" i="3" s="1"/>
  <c r="DF287" i="3"/>
  <c r="DF263" i="3"/>
  <c r="DG263" i="3"/>
  <c r="DJ263" i="3" s="1"/>
  <c r="DF260" i="3"/>
  <c r="DJ260" i="3" s="1"/>
  <c r="DG260" i="3"/>
  <c r="DH247" i="3"/>
  <c r="DI247" i="3"/>
  <c r="DJ247" i="3" s="1"/>
  <c r="CX245" i="3"/>
  <c r="CX230" i="3"/>
  <c r="DG205" i="3"/>
  <c r="DH205" i="3"/>
  <c r="DI205" i="3"/>
  <c r="CX146" i="3"/>
  <c r="DI290" i="3"/>
  <c r="DJ290" i="3" s="1"/>
  <c r="DI239" i="3"/>
  <c r="DJ239" i="3" s="1"/>
  <c r="CX231" i="3"/>
  <c r="DH225" i="3"/>
  <c r="DI225" i="3"/>
  <c r="CV209" i="3"/>
  <c r="CX209" i="3"/>
  <c r="CV200" i="3"/>
  <c r="CX200" i="3"/>
  <c r="CX142" i="3"/>
  <c r="DH290" i="3"/>
  <c r="DI285" i="3"/>
  <c r="DI280" i="3"/>
  <c r="DF248" i="3"/>
  <c r="DG248" i="3"/>
  <c r="DJ248" i="3" s="1"/>
  <c r="DH239" i="3"/>
  <c r="CV224" i="3"/>
  <c r="CX224" i="3"/>
  <c r="CX169" i="3"/>
  <c r="DI296" i="3"/>
  <c r="DG290" i="3"/>
  <c r="CX288" i="3"/>
  <c r="DH285" i="3"/>
  <c r="DH280" i="3"/>
  <c r="DG262" i="3"/>
  <c r="DF165" i="3"/>
  <c r="DJ165" i="3" s="1"/>
  <c r="DG165" i="3"/>
  <c r="DH165" i="3"/>
  <c r="DI165" i="3"/>
  <c r="DG285" i="3"/>
  <c r="DJ285" i="3" s="1"/>
  <c r="DG280" i="3"/>
  <c r="CX267" i="3"/>
  <c r="DI265" i="3"/>
  <c r="DI263" i="3"/>
  <c r="DF262" i="3"/>
  <c r="CX234" i="3"/>
  <c r="CX215" i="3"/>
  <c r="DG211" i="3"/>
  <c r="DH211" i="3"/>
  <c r="DI211" i="3"/>
  <c r="CV206" i="3"/>
  <c r="CX206" i="3"/>
  <c r="CX158" i="3"/>
  <c r="DH265" i="3"/>
  <c r="DH263" i="3"/>
  <c r="DI260" i="3"/>
  <c r="CV252" i="3"/>
  <c r="DG247" i="3"/>
  <c r="CX236" i="3"/>
  <c r="CX235" i="3"/>
  <c r="CW220" i="3"/>
  <c r="CX220" i="3"/>
  <c r="DI213" i="3"/>
  <c r="DH202" i="3"/>
  <c r="DI202" i="3"/>
  <c r="CX175" i="3"/>
  <c r="CX147" i="3"/>
  <c r="DF126" i="3"/>
  <c r="DJ126" i="3" s="1"/>
  <c r="DG126" i="3"/>
  <c r="DH126" i="3"/>
  <c r="DI126" i="3"/>
  <c r="DG265" i="3"/>
  <c r="DH260" i="3"/>
  <c r="DF247" i="3"/>
  <c r="DH238" i="3"/>
  <c r="DI238" i="3"/>
  <c r="CX216" i="3"/>
  <c r="DF205" i="3"/>
  <c r="DJ205" i="3" s="1"/>
  <c r="CV154" i="3"/>
  <c r="CX282" i="3"/>
  <c r="DF252" i="3"/>
  <c r="DG252" i="3"/>
  <c r="CV237" i="3"/>
  <c r="CX237" i="3"/>
  <c r="DF212" i="3"/>
  <c r="DJ212" i="3" s="1"/>
  <c r="DG212" i="3"/>
  <c r="DH212" i="3"/>
  <c r="DI212" i="3"/>
  <c r="CX194" i="3"/>
  <c r="DG163" i="3"/>
  <c r="DF163" i="3"/>
  <c r="DH163" i="3"/>
  <c r="DI163" i="3"/>
  <c r="DJ163" i="3" s="1"/>
  <c r="DG323" i="3"/>
  <c r="CX291" i="3"/>
  <c r="CX286" i="3"/>
  <c r="DH277" i="3"/>
  <c r="DI277" i="3"/>
  <c r="DJ277" i="3" s="1"/>
  <c r="CX273" i="3"/>
  <c r="DF266" i="3"/>
  <c r="DJ266" i="3" s="1"/>
  <c r="DH255" i="3"/>
  <c r="DI255" i="3"/>
  <c r="DH250" i="3"/>
  <c r="DH249" i="3"/>
  <c r="CX241" i="3"/>
  <c r="CV239" i="3"/>
  <c r="DF225" i="3"/>
  <c r="CV203" i="3"/>
  <c r="CX203" i="3"/>
  <c r="DF131" i="3"/>
  <c r="DJ131" i="3" s="1"/>
  <c r="DI131" i="3"/>
  <c r="DG131" i="3"/>
  <c r="DH131" i="3"/>
  <c r="CV272" i="3"/>
  <c r="CX257" i="3"/>
  <c r="DG249" i="3"/>
  <c r="CX242" i="3"/>
  <c r="DF228" i="3"/>
  <c r="DJ228" i="3" s="1"/>
  <c r="DG228" i="3"/>
  <c r="DH188" i="3"/>
  <c r="DG188" i="3"/>
  <c r="DI188" i="3"/>
  <c r="DF188" i="3"/>
  <c r="DJ188" i="3" s="1"/>
  <c r="DI166" i="3"/>
  <c r="DF166" i="3"/>
  <c r="DJ166" i="3" s="1"/>
  <c r="DG166" i="3"/>
  <c r="DH166" i="3"/>
  <c r="CW180" i="3"/>
  <c r="CX167" i="3"/>
  <c r="CV159" i="3"/>
  <c r="CX159" i="3"/>
  <c r="CX137" i="3"/>
  <c r="CX161" i="3"/>
  <c r="CX148" i="3"/>
  <c r="DG79" i="3"/>
  <c r="DH79" i="3"/>
  <c r="DI79" i="3"/>
  <c r="DF79" i="3"/>
  <c r="DJ79" i="3" s="1"/>
  <c r="DF34" i="3"/>
  <c r="DJ34" i="3" s="1"/>
  <c r="DG34" i="3"/>
  <c r="DH34" i="3"/>
  <c r="DI34" i="3"/>
  <c r="DF201" i="3"/>
  <c r="DG186" i="3"/>
  <c r="DG184" i="3"/>
  <c r="DF174" i="3"/>
  <c r="DF134" i="3"/>
  <c r="DJ134" i="3" s="1"/>
  <c r="DI134" i="3"/>
  <c r="CW120" i="3"/>
  <c r="CX120" i="3"/>
  <c r="CV104" i="3"/>
  <c r="CX104" i="3"/>
  <c r="DG75" i="3"/>
  <c r="DH75" i="3"/>
  <c r="DI75" i="3"/>
  <c r="DF75" i="3"/>
  <c r="DJ75" i="3" s="1"/>
  <c r="CW140" i="3"/>
  <c r="CX140" i="3"/>
  <c r="DG96" i="3"/>
  <c r="DH96" i="3"/>
  <c r="DI96" i="3"/>
  <c r="DF96" i="3"/>
  <c r="DJ96" i="3" s="1"/>
  <c r="CX197" i="3"/>
  <c r="DI180" i="3"/>
  <c r="DI179" i="3"/>
  <c r="DJ179" i="3" s="1"/>
  <c r="CX176" i="3"/>
  <c r="CX151" i="3"/>
  <c r="DF127" i="3"/>
  <c r="DJ127" i="3" s="1"/>
  <c r="DG127" i="3"/>
  <c r="DH127" i="3"/>
  <c r="DH123" i="3"/>
  <c r="DF123" i="3"/>
  <c r="DJ123" i="3" s="1"/>
  <c r="DG123" i="3"/>
  <c r="DI123" i="3"/>
  <c r="DI210" i="3"/>
  <c r="DI204" i="3"/>
  <c r="DI192" i="3"/>
  <c r="DI191" i="3"/>
  <c r="DJ191" i="3" s="1"/>
  <c r="CX189" i="3"/>
  <c r="DH180" i="3"/>
  <c r="DG179" i="3"/>
  <c r="CX154" i="3"/>
  <c r="DH135" i="3"/>
  <c r="DI135" i="3"/>
  <c r="DG130" i="3"/>
  <c r="DJ130" i="3" s="1"/>
  <c r="DI130" i="3"/>
  <c r="CX88" i="3"/>
  <c r="CX86" i="3"/>
  <c r="DG180" i="3"/>
  <c r="DJ180" i="3" s="1"/>
  <c r="DF179" i="3"/>
  <c r="DI178" i="3"/>
  <c r="DF121" i="3"/>
  <c r="DJ121" i="3" s="1"/>
  <c r="DG121" i="3"/>
  <c r="DH121" i="3"/>
  <c r="DI121" i="3"/>
  <c r="DF72" i="3"/>
  <c r="DJ72" i="3" s="1"/>
  <c r="DG72" i="3"/>
  <c r="DH72" i="3"/>
  <c r="DI72" i="3"/>
  <c r="DF35" i="3"/>
  <c r="DJ35" i="3" s="1"/>
  <c r="DG35" i="3"/>
  <c r="DH35" i="3"/>
  <c r="DI35" i="3"/>
  <c r="CW155" i="3"/>
  <c r="CX155" i="3"/>
  <c r="CW110" i="3"/>
  <c r="CV80" i="3"/>
  <c r="DG136" i="3"/>
  <c r="DH136" i="3"/>
  <c r="DI136" i="3"/>
  <c r="CW115" i="3"/>
  <c r="CX115" i="3"/>
  <c r="DF97" i="3"/>
  <c r="DJ97" i="3" s="1"/>
  <c r="DG97" i="3"/>
  <c r="DH97" i="3"/>
  <c r="DI97" i="3"/>
  <c r="DF177" i="3"/>
  <c r="DG134" i="3"/>
  <c r="DG125" i="3"/>
  <c r="DJ125" i="3" s="1"/>
  <c r="DH125" i="3"/>
  <c r="DI125" i="3"/>
  <c r="CX93" i="3"/>
  <c r="DG190" i="3"/>
  <c r="DH187" i="3"/>
  <c r="CV167" i="3"/>
  <c r="CV144" i="3"/>
  <c r="CX144" i="3"/>
  <c r="CV137" i="3"/>
  <c r="DF133" i="3"/>
  <c r="DI133" i="3"/>
  <c r="CV132" i="3"/>
  <c r="CX132" i="3"/>
  <c r="DH130" i="3"/>
  <c r="DG129" i="3"/>
  <c r="DI127" i="3"/>
  <c r="CX118" i="3"/>
  <c r="DG187" i="3"/>
  <c r="DI185" i="3"/>
  <c r="DJ185" i="3" s="1"/>
  <c r="CX170" i="3"/>
  <c r="CX164" i="3"/>
  <c r="CV161" i="3"/>
  <c r="DG135" i="3"/>
  <c r="DF130" i="3"/>
  <c r="DF129" i="3"/>
  <c r="DI122" i="3"/>
  <c r="DF122" i="3"/>
  <c r="DJ122" i="3" s="1"/>
  <c r="DG122" i="3"/>
  <c r="DH122" i="3"/>
  <c r="DH119" i="3"/>
  <c r="DI119" i="3"/>
  <c r="DJ119" i="3" s="1"/>
  <c r="CX87" i="3"/>
  <c r="CW85" i="3"/>
  <c r="CX81" i="3"/>
  <c r="DF33" i="3"/>
  <c r="DJ33" i="3" s="1"/>
  <c r="DG33" i="3"/>
  <c r="DH33" i="3"/>
  <c r="DI33" i="3"/>
  <c r="DF28" i="3"/>
  <c r="DJ28" i="3" s="1"/>
  <c r="DG28" i="3"/>
  <c r="DF13" i="3"/>
  <c r="DJ13" i="3" s="1"/>
  <c r="DG13" i="3"/>
  <c r="DH13" i="3"/>
  <c r="DI13" i="3"/>
  <c r="DF9" i="3"/>
  <c r="DJ9" i="3" s="1"/>
  <c r="DG9" i="3"/>
  <c r="DH9" i="3"/>
  <c r="DI9" i="3"/>
  <c r="CX82" i="3"/>
  <c r="DF66" i="3"/>
  <c r="DG66" i="3"/>
  <c r="DH66" i="3"/>
  <c r="DI66" i="3"/>
  <c r="DJ66" i="3" s="1"/>
  <c r="CV51" i="3"/>
  <c r="CX51" i="3"/>
  <c r="CW37" i="3"/>
  <c r="CX37" i="3"/>
  <c r="CX113" i="3"/>
  <c r="DG71" i="3"/>
  <c r="DH71" i="3"/>
  <c r="DI71" i="3"/>
  <c r="DJ71" i="3" s="1"/>
  <c r="DF20" i="3"/>
  <c r="DJ20" i="3" s="1"/>
  <c r="DG20" i="3"/>
  <c r="DH20" i="3"/>
  <c r="DI20" i="3"/>
  <c r="CX58" i="3"/>
  <c r="CX56" i="3"/>
  <c r="DH44" i="3"/>
  <c r="DF41" i="3"/>
  <c r="DG41" i="3"/>
  <c r="DH41" i="3"/>
  <c r="DI41" i="3"/>
  <c r="DJ41" i="3" s="1"/>
  <c r="DI29" i="3"/>
  <c r="DF29" i="3"/>
  <c r="DJ29" i="3" s="1"/>
  <c r="DF26" i="3"/>
  <c r="DG26" i="3"/>
  <c r="DH26" i="3"/>
  <c r="DI26" i="3"/>
  <c r="DJ26" i="3" s="1"/>
  <c r="DF6" i="3"/>
  <c r="DJ6" i="3" s="1"/>
  <c r="DG6" i="3"/>
  <c r="DH6" i="3"/>
  <c r="DI6" i="3"/>
  <c r="CX110" i="3"/>
  <c r="DH64" i="3"/>
  <c r="CX59" i="3"/>
  <c r="CX53" i="3"/>
  <c r="DG44" i="3"/>
  <c r="DI21" i="3"/>
  <c r="DJ21" i="3" s="1"/>
  <c r="DF21" i="3"/>
  <c r="DF18" i="3"/>
  <c r="DJ18" i="3" s="1"/>
  <c r="DG18" i="3"/>
  <c r="DH18" i="3"/>
  <c r="DI18" i="3"/>
  <c r="CV14" i="3"/>
  <c r="DF77" i="3"/>
  <c r="DI77" i="3"/>
  <c r="DJ77" i="3" s="1"/>
  <c r="DG64" i="3"/>
  <c r="DJ64" i="3" s="1"/>
  <c r="DF44" i="3"/>
  <c r="DI124" i="3"/>
  <c r="DJ124" i="3" s="1"/>
  <c r="DF64" i="3"/>
  <c r="DG48" i="3"/>
  <c r="DH48" i="3"/>
  <c r="DI48" i="3"/>
  <c r="DF42" i="3"/>
  <c r="DG42" i="3"/>
  <c r="DJ42" i="3" s="1"/>
  <c r="DH42" i="3"/>
  <c r="DI38" i="3"/>
  <c r="DI28" i="3"/>
  <c r="DH78" i="3"/>
  <c r="DI78" i="3"/>
  <c r="DF73" i="3"/>
  <c r="DJ73" i="3" s="1"/>
  <c r="DG73" i="3"/>
  <c r="DG38" i="3"/>
  <c r="DH30" i="3"/>
  <c r="DI30" i="3"/>
  <c r="DH28" i="3"/>
  <c r="DF12" i="3"/>
  <c r="DJ12" i="3" s="1"/>
  <c r="DG12" i="3"/>
  <c r="DH12" i="3"/>
  <c r="DI12" i="3"/>
  <c r="DF4" i="3"/>
  <c r="DJ4" i="3" s="1"/>
  <c r="DG4" i="3"/>
  <c r="DH4" i="3"/>
  <c r="DI4" i="3"/>
  <c r="CW90" i="3"/>
  <c r="DI69" i="3"/>
  <c r="DF49" i="3"/>
  <c r="DG49" i="3"/>
  <c r="DH49" i="3"/>
  <c r="DF38" i="3"/>
  <c r="DJ38" i="3" s="1"/>
  <c r="CW27" i="3"/>
  <c r="CX27" i="3"/>
  <c r="CW22" i="3"/>
  <c r="CX22" i="3"/>
  <c r="CX15" i="3"/>
  <c r="DF7" i="3"/>
  <c r="DJ7" i="3" s="1"/>
  <c r="DG7" i="3"/>
  <c r="DH7" i="3"/>
  <c r="CX105" i="3"/>
  <c r="DF71" i="3"/>
  <c r="DG69" i="3"/>
  <c r="DH29" i="3"/>
  <c r="DF19" i="3"/>
  <c r="DJ19" i="3" s="1"/>
  <c r="DG19" i="3"/>
  <c r="DH19" i="3"/>
  <c r="DI19" i="3"/>
  <c r="DI95" i="3"/>
  <c r="CX89" i="3"/>
  <c r="CX80" i="3"/>
  <c r="DI74" i="3"/>
  <c r="DJ74" i="3" s="1"/>
  <c r="DF69" i="3"/>
  <c r="DJ69" i="3" s="1"/>
  <c r="DF43" i="3"/>
  <c r="DJ43" i="3" s="1"/>
  <c r="DG43" i="3"/>
  <c r="DG29" i="3"/>
  <c r="DH21" i="3"/>
  <c r="DH1" i="3"/>
  <c r="DI1" i="3"/>
  <c r="DJ1" i="3" s="1"/>
  <c r="DF1" i="3"/>
  <c r="CX83" i="3"/>
  <c r="CV82" i="3"/>
  <c r="DG77" i="3"/>
  <c r="DH76" i="3"/>
  <c r="CX63" i="3"/>
  <c r="CX50" i="3"/>
  <c r="CX36" i="3"/>
  <c r="DF23" i="3"/>
  <c r="DJ23" i="3" s="1"/>
  <c r="DG23" i="3"/>
  <c r="DH23" i="3"/>
  <c r="DG21" i="3"/>
  <c r="DI5" i="3"/>
  <c r="DJ5" i="3" s="1"/>
  <c r="DH5" i="3"/>
  <c r="CX45" i="3"/>
  <c r="CX31" i="3"/>
  <c r="CX16" i="3"/>
  <c r="DI11" i="3"/>
  <c r="DJ11" i="3" s="1"/>
  <c r="DG5" i="3"/>
  <c r="CX2" i="3"/>
  <c r="DI47" i="3"/>
  <c r="DI32" i="3"/>
  <c r="DI17" i="3"/>
  <c r="DH11" i="3"/>
  <c r="DI46" i="3"/>
  <c r="DI40" i="3"/>
  <c r="DI25" i="3"/>
  <c r="DG11" i="3"/>
  <c r="DI3" i="3"/>
  <c r="DF283" i="3" l="1"/>
  <c r="DI283" i="3"/>
  <c r="DJ283" i="3" s="1"/>
  <c r="CZ253" i="1"/>
  <c r="Y253" i="1" s="1"/>
  <c r="T644" i="7" s="1"/>
  <c r="J647" i="7" s="1"/>
  <c r="DH283" i="3"/>
  <c r="AF260" i="1"/>
  <c r="CY253" i="1"/>
  <c r="X253" i="1" s="1"/>
  <c r="R644" i="7" s="1"/>
  <c r="J646" i="7" s="1"/>
  <c r="AZ219" i="1"/>
  <c r="CC142" i="1"/>
  <c r="CB142" i="1"/>
  <c r="CP144" i="1"/>
  <c r="O144" i="1" s="1"/>
  <c r="I173" i="7"/>
  <c r="CG77" i="1"/>
  <c r="CY24" i="1"/>
  <c r="X24" i="1" s="1"/>
  <c r="R34" i="7" s="1"/>
  <c r="J36" i="7" s="1"/>
  <c r="AF45" i="1"/>
  <c r="AQ45" i="1"/>
  <c r="CZ24" i="1"/>
  <c r="Y24" i="1" s="1"/>
  <c r="T34" i="7" s="1"/>
  <c r="J37" i="7" s="1"/>
  <c r="CI45" i="1"/>
  <c r="AZ45" i="1" s="1"/>
  <c r="P583" i="7"/>
  <c r="K583" i="7"/>
  <c r="P1097" i="7"/>
  <c r="K1097" i="7"/>
  <c r="AI827" i="1"/>
  <c r="V839" i="1"/>
  <c r="P1394" i="7"/>
  <c r="K1394" i="7"/>
  <c r="K173" i="7"/>
  <c r="P173" i="7"/>
  <c r="K1728" i="7"/>
  <c r="P1728" i="7"/>
  <c r="K1683" i="7"/>
  <c r="P1683" i="7"/>
  <c r="K1525" i="7"/>
  <c r="P1525" i="7"/>
  <c r="P140" i="7"/>
  <c r="K140" i="7"/>
  <c r="K1052" i="7"/>
  <c r="P1052" i="7"/>
  <c r="P1360" i="7"/>
  <c r="K1360" i="7"/>
  <c r="J734" i="7"/>
  <c r="CP369" i="1"/>
  <c r="O369" i="1" s="1"/>
  <c r="CZ369" i="1"/>
  <c r="Y369" i="1" s="1"/>
  <c r="T732" i="7" s="1"/>
  <c r="J737" i="7" s="1"/>
  <c r="CY369" i="1"/>
  <c r="X369" i="1" s="1"/>
  <c r="R732" i="7" s="1"/>
  <c r="J736" i="7" s="1"/>
  <c r="I739" i="7" s="1"/>
  <c r="AF376" i="1"/>
  <c r="CG364" i="1"/>
  <c r="AX376" i="1"/>
  <c r="F383" i="1" s="1"/>
  <c r="K1387" i="7"/>
  <c r="P1387" i="7"/>
  <c r="P1765" i="7"/>
  <c r="K1765" i="7"/>
  <c r="I1959" i="7"/>
  <c r="K1221" i="7"/>
  <c r="P1221" i="7"/>
  <c r="R38" i="1"/>
  <c r="V109" i="7"/>
  <c r="J117" i="7" s="1"/>
  <c r="R103" i="1"/>
  <c r="V333" i="7"/>
  <c r="J340" i="7" s="1"/>
  <c r="AK219" i="1"/>
  <c r="X219" i="1" s="1"/>
  <c r="R529" i="7"/>
  <c r="J531" i="7" s="1"/>
  <c r="R717" i="1"/>
  <c r="GK717" i="1" s="1"/>
  <c r="V1326" i="7"/>
  <c r="GM678" i="1"/>
  <c r="GP678" i="1" s="1"/>
  <c r="K1125" i="7"/>
  <c r="P1125" i="7"/>
  <c r="R963" i="1"/>
  <c r="V1890" i="7"/>
  <c r="J1897" i="7" s="1"/>
  <c r="R1979" i="7"/>
  <c r="J1983" i="7" s="1"/>
  <c r="I1987" i="7" s="1"/>
  <c r="DF392" i="3"/>
  <c r="DG392" i="3"/>
  <c r="DJ392" i="3" s="1"/>
  <c r="DH392" i="3"/>
  <c r="R106" i="1"/>
  <c r="V364" i="7"/>
  <c r="J372" i="7" s="1"/>
  <c r="DH1093" i="3"/>
  <c r="DI1093" i="3"/>
  <c r="DJ1093" i="3" s="1"/>
  <c r="J1576" i="7"/>
  <c r="CY829" i="1"/>
  <c r="X829" i="1" s="1"/>
  <c r="R1575" i="7" s="1"/>
  <c r="J1580" i="7" s="1"/>
  <c r="I1470" i="7"/>
  <c r="R677" i="1"/>
  <c r="GK677" i="1" s="1"/>
  <c r="V1091" i="7"/>
  <c r="GK886" i="1"/>
  <c r="J1742" i="7"/>
  <c r="DI703" i="3"/>
  <c r="DJ703" i="3" s="1"/>
  <c r="DG703" i="3"/>
  <c r="DH703" i="3"/>
  <c r="DF703" i="3"/>
  <c r="V451" i="7"/>
  <c r="J459" i="7" s="1"/>
  <c r="R158" i="1"/>
  <c r="I1298" i="7"/>
  <c r="I1367" i="7"/>
  <c r="R667" i="1"/>
  <c r="GK667" i="1" s="1"/>
  <c r="V1025" i="7"/>
  <c r="CP737" i="1"/>
  <c r="O737" i="1" s="1"/>
  <c r="GM737" i="1" s="1"/>
  <c r="GP737" i="1" s="1"/>
  <c r="R207" i="1"/>
  <c r="V544" i="7"/>
  <c r="J550" i="7" s="1"/>
  <c r="R460" i="1"/>
  <c r="J833" i="7" s="1"/>
  <c r="V830" i="7"/>
  <c r="J837" i="7" s="1"/>
  <c r="CP648" i="1"/>
  <c r="O648" i="1" s="1"/>
  <c r="GM648" i="1" s="1"/>
  <c r="GP648" i="1" s="1"/>
  <c r="J902" i="7"/>
  <c r="CP645" i="1"/>
  <c r="O645" i="1" s="1"/>
  <c r="J882" i="7"/>
  <c r="R685" i="1"/>
  <c r="GK685" i="1" s="1"/>
  <c r="V1140" i="7"/>
  <c r="K1463" i="7"/>
  <c r="P1463" i="7"/>
  <c r="I1193" i="7"/>
  <c r="GM875" i="1"/>
  <c r="GP875" i="1" s="1"/>
  <c r="R1664" i="7"/>
  <c r="J1667" i="7" s="1"/>
  <c r="I1670" i="7" s="1"/>
  <c r="CP963" i="1"/>
  <c r="O963" i="1" s="1"/>
  <c r="J1892" i="7"/>
  <c r="GM1033" i="1"/>
  <c r="GP1033" i="1" s="1"/>
  <c r="GM887" i="1"/>
  <c r="GP887" i="1" s="1"/>
  <c r="R1749" i="7"/>
  <c r="J1752" i="7" s="1"/>
  <c r="I1755" i="7" s="1"/>
  <c r="K1939" i="7"/>
  <c r="P1939" i="7"/>
  <c r="GM1089" i="1"/>
  <c r="GP1089" i="1" s="1"/>
  <c r="DH17" i="3"/>
  <c r="DG17" i="3"/>
  <c r="DJ17" i="3" s="1"/>
  <c r="DF17" i="3"/>
  <c r="DF470" i="3"/>
  <c r="DG470" i="3"/>
  <c r="I156" i="7"/>
  <c r="I1442" i="7"/>
  <c r="R368" i="1"/>
  <c r="GK368" i="1" s="1"/>
  <c r="V725" i="7"/>
  <c r="I632" i="7"/>
  <c r="I1415" i="7"/>
  <c r="BD201" i="1"/>
  <c r="F244" i="1"/>
  <c r="I927" i="7"/>
  <c r="I573" i="7"/>
  <c r="V157" i="7"/>
  <c r="R43" i="1"/>
  <c r="GK43" i="1" s="1"/>
  <c r="GM43" i="1" s="1"/>
  <c r="GP43" i="1" s="1"/>
  <c r="R970" i="1"/>
  <c r="V1949" i="7"/>
  <c r="J1957" i="7" s="1"/>
  <c r="R370" i="1"/>
  <c r="GK370" i="1" s="1"/>
  <c r="V740" i="7"/>
  <c r="R100" i="1"/>
  <c r="V301" i="7"/>
  <c r="J309" i="7" s="1"/>
  <c r="R396" i="7"/>
  <c r="J398" i="7" s="1"/>
  <c r="I401" i="7" s="1"/>
  <c r="R203" i="1"/>
  <c r="V521" i="7"/>
  <c r="CP207" i="1"/>
  <c r="O207" i="1" s="1"/>
  <c r="J546" i="7"/>
  <c r="R461" i="1"/>
  <c r="GK461" i="1" s="1"/>
  <c r="V840" i="7"/>
  <c r="R415" i="1"/>
  <c r="GK415" i="1" s="1"/>
  <c r="V794" i="7"/>
  <c r="R657" i="1"/>
  <c r="GK657" i="1" s="1"/>
  <c r="GM657" i="1" s="1"/>
  <c r="GP657" i="1" s="1"/>
  <c r="V959" i="7"/>
  <c r="CP653" i="1"/>
  <c r="O653" i="1" s="1"/>
  <c r="J931" i="7"/>
  <c r="R719" i="1"/>
  <c r="GK719" i="1" s="1"/>
  <c r="V1340" i="7"/>
  <c r="R702" i="1"/>
  <c r="GK702" i="1" s="1"/>
  <c r="V1240" i="7"/>
  <c r="GM685" i="1"/>
  <c r="GP685" i="1" s="1"/>
  <c r="R686" i="1"/>
  <c r="GK686" i="1" s="1"/>
  <c r="GM686" i="1" s="1"/>
  <c r="GP686" i="1" s="1"/>
  <c r="V1147" i="7"/>
  <c r="GM908" i="1"/>
  <c r="GP908" i="1" s="1"/>
  <c r="R974" i="1"/>
  <c r="V1988" i="7"/>
  <c r="J1994" i="7" s="1"/>
  <c r="R969" i="1"/>
  <c r="V1940" i="7"/>
  <c r="J1946" i="7" s="1"/>
  <c r="DI811" i="3"/>
  <c r="DH811" i="3"/>
  <c r="I1084" i="7"/>
  <c r="GK37" i="1"/>
  <c r="J103" i="7"/>
  <c r="CY108" i="1"/>
  <c r="X108" i="1" s="1"/>
  <c r="R384" i="7" s="1"/>
  <c r="J387" i="7" s="1"/>
  <c r="J386" i="7"/>
  <c r="CZ108" i="1"/>
  <c r="Y108" i="1" s="1"/>
  <c r="T384" i="7" s="1"/>
  <c r="J388" i="7" s="1"/>
  <c r="I972" i="7"/>
  <c r="I528" i="7"/>
  <c r="J1703" i="7"/>
  <c r="GK880" i="1"/>
  <c r="GK661" i="1"/>
  <c r="J984" i="7"/>
  <c r="J587" i="7"/>
  <c r="GK212" i="1"/>
  <c r="GK211" i="1"/>
  <c r="J577" i="7"/>
  <c r="R741" i="1"/>
  <c r="GK741" i="1" s="1"/>
  <c r="GM741" i="1" s="1"/>
  <c r="GP741" i="1" s="1"/>
  <c r="V1450" i="7"/>
  <c r="CP213" i="1"/>
  <c r="O213" i="1" s="1"/>
  <c r="R155" i="1"/>
  <c r="V420" i="7"/>
  <c r="J428" i="7" s="1"/>
  <c r="I1090" i="7"/>
  <c r="V774" i="7"/>
  <c r="R412" i="1"/>
  <c r="GK412" i="1" s="1"/>
  <c r="GM412" i="1" s="1"/>
  <c r="GP412" i="1" s="1"/>
  <c r="R726" i="1"/>
  <c r="GK726" i="1" s="1"/>
  <c r="V1368" i="7"/>
  <c r="I1045" i="7"/>
  <c r="DI683" i="3"/>
  <c r="DJ683" i="3" s="1"/>
  <c r="DH683" i="3"/>
  <c r="I1738" i="7"/>
  <c r="R204" i="1"/>
  <c r="GK204" i="1" s="1"/>
  <c r="GM204" i="1" s="1"/>
  <c r="GP204" i="1" s="1"/>
  <c r="V529" i="7"/>
  <c r="R80" i="7"/>
  <c r="J85" i="7" s="1"/>
  <c r="GK105" i="1"/>
  <c r="J357" i="7"/>
  <c r="R259" i="7"/>
  <c r="J264" i="7" s="1"/>
  <c r="I268" i="7" s="1"/>
  <c r="R253" i="1"/>
  <c r="V644" i="7"/>
  <c r="R683" i="1"/>
  <c r="GK683" i="1" s="1"/>
  <c r="V1126" i="7"/>
  <c r="R964" i="1"/>
  <c r="V1900" i="7"/>
  <c r="J1907" i="7" s="1"/>
  <c r="GM1081" i="1"/>
  <c r="GP1081" i="1" s="1"/>
  <c r="CZ660" i="1"/>
  <c r="Y660" i="1" s="1"/>
  <c r="T973" i="7" s="1"/>
  <c r="J977" i="7" s="1"/>
  <c r="J974" i="7"/>
  <c r="DI303" i="3"/>
  <c r="DJ303" i="3" s="1"/>
  <c r="DH303" i="3"/>
  <c r="DF303" i="3"/>
  <c r="DG303" i="3"/>
  <c r="R739" i="1"/>
  <c r="GK739" i="1" s="1"/>
  <c r="V1436" i="7"/>
  <c r="I1504" i="7"/>
  <c r="DI747" i="3"/>
  <c r="DF747" i="3"/>
  <c r="DG747" i="3"/>
  <c r="DJ747" i="3" s="1"/>
  <c r="U416" i="1"/>
  <c r="K807" i="7" s="1"/>
  <c r="CY415" i="1"/>
  <c r="X415" i="1" s="1"/>
  <c r="R794" i="7" s="1"/>
  <c r="J798" i="7" s="1"/>
  <c r="J796" i="7"/>
  <c r="CZ415" i="1"/>
  <c r="Y415" i="1" s="1"/>
  <c r="T794" i="7" s="1"/>
  <c r="J799" i="7" s="1"/>
  <c r="CP896" i="1"/>
  <c r="O896" i="1" s="1"/>
  <c r="CY873" i="1"/>
  <c r="X873" i="1" s="1"/>
  <c r="R1644" i="7" s="1"/>
  <c r="J1649" i="7" s="1"/>
  <c r="J1645" i="7"/>
  <c r="CZ873" i="1"/>
  <c r="Y873" i="1" s="1"/>
  <c r="T1644" i="7" s="1"/>
  <c r="J1650" i="7" s="1"/>
  <c r="I149" i="7"/>
  <c r="GK885" i="1"/>
  <c r="GM885" i="1" s="1"/>
  <c r="GP885" i="1" s="1"/>
  <c r="J1732" i="7"/>
  <c r="GM35" i="1"/>
  <c r="GP35" i="1" s="1"/>
  <c r="CP101" i="1"/>
  <c r="O101" i="1" s="1"/>
  <c r="J315" i="7"/>
  <c r="J755" i="7"/>
  <c r="CP368" i="1"/>
  <c r="O368" i="1" s="1"/>
  <c r="GM368" i="1" s="1"/>
  <c r="GP368" i="1" s="1"/>
  <c r="J727" i="7"/>
  <c r="CP203" i="1"/>
  <c r="O203" i="1" s="1"/>
  <c r="CP649" i="1"/>
  <c r="O649" i="1" s="1"/>
  <c r="J909" i="7"/>
  <c r="R689" i="1"/>
  <c r="GK689" i="1" s="1"/>
  <c r="V1172" i="7"/>
  <c r="GM692" i="1"/>
  <c r="GP692" i="1" s="1"/>
  <c r="CP683" i="1"/>
  <c r="O683" i="1" s="1"/>
  <c r="GM683" i="1" s="1"/>
  <c r="GP683" i="1" s="1"/>
  <c r="CP964" i="1"/>
  <c r="O964" i="1" s="1"/>
  <c r="J1902" i="7"/>
  <c r="I1909" i="7" s="1"/>
  <c r="R1997" i="7"/>
  <c r="J2001" i="7" s="1"/>
  <c r="U957" i="1"/>
  <c r="I205" i="7"/>
  <c r="I1484" i="7"/>
  <c r="CY100" i="1"/>
  <c r="X100" i="1" s="1"/>
  <c r="R301" i="7" s="1"/>
  <c r="J307" i="7" s="1"/>
  <c r="J303" i="7"/>
  <c r="R86" i="1"/>
  <c r="V174" i="7"/>
  <c r="J182" i="7" s="1"/>
  <c r="CY648" i="1"/>
  <c r="X648" i="1" s="1"/>
  <c r="R900" i="7" s="1"/>
  <c r="J903" i="7" s="1"/>
  <c r="J901" i="7"/>
  <c r="Q802" i="7"/>
  <c r="T416" i="1"/>
  <c r="AG418" i="1" s="1"/>
  <c r="V1320" i="7"/>
  <c r="R716" i="1"/>
  <c r="GK716" i="1" s="1"/>
  <c r="I1070" i="7"/>
  <c r="Q416" i="1"/>
  <c r="AD418" i="1" s="1"/>
  <c r="R90" i="1"/>
  <c r="V217" i="7"/>
  <c r="J224" i="7" s="1"/>
  <c r="R746" i="1"/>
  <c r="GK746" i="1" s="1"/>
  <c r="V1464" i="7"/>
  <c r="GM726" i="1"/>
  <c r="GP726" i="1" s="1"/>
  <c r="CP38" i="1"/>
  <c r="O38" i="1" s="1"/>
  <c r="J114" i="7"/>
  <c r="I119" i="7" s="1"/>
  <c r="I1132" i="7"/>
  <c r="DF553" i="3"/>
  <c r="DG553" i="3"/>
  <c r="GK888" i="1"/>
  <c r="J1759" i="7"/>
  <c r="I1104" i="7"/>
  <c r="DI918" i="3"/>
  <c r="DJ918" i="3" s="1"/>
  <c r="DH918" i="3"/>
  <c r="DF918" i="3"/>
  <c r="R757" i="1"/>
  <c r="GK757" i="1" s="1"/>
  <c r="V1519" i="7"/>
  <c r="I773" i="7"/>
  <c r="I1429" i="7"/>
  <c r="I1011" i="7"/>
  <c r="I649" i="7"/>
  <c r="I1374" i="7"/>
  <c r="DI445" i="3"/>
  <c r="DJ445" i="3" s="1"/>
  <c r="DF445" i="3"/>
  <c r="R146" i="1"/>
  <c r="V411" i="7"/>
  <c r="J417" i="7" s="1"/>
  <c r="CP1077" i="1"/>
  <c r="O1077" i="1" s="1"/>
  <c r="R87" i="1"/>
  <c r="V185" i="7"/>
  <c r="J193" i="7" s="1"/>
  <c r="CP211" i="1"/>
  <c r="O211" i="1" s="1"/>
  <c r="GM211" i="1" s="1"/>
  <c r="GP211" i="1" s="1"/>
  <c r="R788" i="7"/>
  <c r="J790" i="7" s="1"/>
  <c r="I793" i="7" s="1"/>
  <c r="R453" i="1"/>
  <c r="GK453" i="1" s="1"/>
  <c r="V821" i="7"/>
  <c r="R668" i="1"/>
  <c r="GK668" i="1" s="1"/>
  <c r="V1032" i="7"/>
  <c r="GK672" i="1"/>
  <c r="J1057" i="7"/>
  <c r="R748" i="1"/>
  <c r="GK748" i="1" s="1"/>
  <c r="V1478" i="7"/>
  <c r="R747" i="1"/>
  <c r="GK747" i="1" s="1"/>
  <c r="GM747" i="1" s="1"/>
  <c r="GP747" i="1" s="1"/>
  <c r="V1471" i="7"/>
  <c r="R710" i="1"/>
  <c r="GK710" i="1" s="1"/>
  <c r="GM710" i="1" s="1"/>
  <c r="GP710" i="1" s="1"/>
  <c r="V1281" i="7"/>
  <c r="CP699" i="1"/>
  <c r="O699" i="1" s="1"/>
  <c r="J1227" i="7"/>
  <c r="R1147" i="7"/>
  <c r="J1150" i="7" s="1"/>
  <c r="I1153" i="7" s="1"/>
  <c r="R976" i="1"/>
  <c r="V2006" i="7"/>
  <c r="J2012" i="7" s="1"/>
  <c r="R965" i="1"/>
  <c r="V1910" i="7"/>
  <c r="J1917" i="7" s="1"/>
  <c r="DF119" i="3"/>
  <c r="DG119" i="3"/>
  <c r="V1819" i="7"/>
  <c r="J1826" i="7" s="1"/>
  <c r="R899" i="1"/>
  <c r="I1332" i="7"/>
  <c r="V894" i="7"/>
  <c r="R647" i="1"/>
  <c r="GK647" i="1" s="1"/>
  <c r="R663" i="1"/>
  <c r="GK663" i="1" s="1"/>
  <c r="V998" i="7"/>
  <c r="CY759" i="1"/>
  <c r="X759" i="1" s="1"/>
  <c r="R1533" i="7" s="1"/>
  <c r="J1536" i="7" s="1"/>
  <c r="J1534" i="7"/>
  <c r="I1539" i="7" s="1"/>
  <c r="CZ759" i="1"/>
  <c r="Y759" i="1" s="1"/>
  <c r="T1533" i="7" s="1"/>
  <c r="J1537" i="7" s="1"/>
  <c r="R730" i="1"/>
  <c r="GK730" i="1" s="1"/>
  <c r="V1395" i="7"/>
  <c r="R882" i="1"/>
  <c r="V1709" i="7"/>
  <c r="J1716" i="7" s="1"/>
  <c r="J567" i="7"/>
  <c r="GK210" i="1"/>
  <c r="GM210" i="1" s="1"/>
  <c r="GP210" i="1" s="1"/>
  <c r="AD260" i="1"/>
  <c r="J670" i="7"/>
  <c r="R213" i="1"/>
  <c r="V594" i="7"/>
  <c r="J601" i="7" s="1"/>
  <c r="I603" i="7" s="1"/>
  <c r="R710" i="7"/>
  <c r="J713" i="7" s="1"/>
  <c r="AL332" i="1"/>
  <c r="T698" i="7"/>
  <c r="J702" i="7" s="1"/>
  <c r="GM535" i="1"/>
  <c r="GP535" i="1" s="1"/>
  <c r="GM660" i="1"/>
  <c r="GP660" i="1" s="1"/>
  <c r="R973" i="7"/>
  <c r="J976" i="7" s="1"/>
  <c r="GM668" i="1"/>
  <c r="GP668" i="1" s="1"/>
  <c r="GM644" i="1"/>
  <c r="GP644" i="1" s="1"/>
  <c r="T873" i="7"/>
  <c r="J877" i="7" s="1"/>
  <c r="I879" i="7" s="1"/>
  <c r="CP690" i="1"/>
  <c r="O690" i="1" s="1"/>
  <c r="GM690" i="1" s="1"/>
  <c r="GP690" i="1" s="1"/>
  <c r="J1181" i="7"/>
  <c r="R750" i="1"/>
  <c r="GK750" i="1" s="1"/>
  <c r="V1491" i="7"/>
  <c r="R694" i="1"/>
  <c r="GK694" i="1" s="1"/>
  <c r="V1201" i="7"/>
  <c r="T1274" i="7"/>
  <c r="J1278" i="7" s="1"/>
  <c r="R749" i="1"/>
  <c r="GK749" i="1" s="1"/>
  <c r="GM749" i="1" s="1"/>
  <c r="GP749" i="1" s="1"/>
  <c r="V1485" i="7"/>
  <c r="GM730" i="1"/>
  <c r="GP730" i="1" s="1"/>
  <c r="GM723" i="1"/>
  <c r="GP723" i="1" s="1"/>
  <c r="GM1015" i="1"/>
  <c r="GP1015" i="1" s="1"/>
  <c r="T957" i="1"/>
  <c r="GM1083" i="1"/>
  <c r="GP1083" i="1" s="1"/>
  <c r="GM971" i="1"/>
  <c r="GP971" i="1" s="1"/>
  <c r="R1960" i="7"/>
  <c r="J1964" i="7" s="1"/>
  <c r="I1968" i="7" s="1"/>
  <c r="DH296" i="3"/>
  <c r="DF296" i="3"/>
  <c r="DG296" i="3"/>
  <c r="DJ296" i="3" s="1"/>
  <c r="DF751" i="3"/>
  <c r="DG751" i="3"/>
  <c r="DI129" i="3"/>
  <c r="DJ129" i="3" s="1"/>
  <c r="DH129" i="3"/>
  <c r="BZ251" i="1"/>
  <c r="CG260" i="1"/>
  <c r="CP31" i="1"/>
  <c r="O31" i="1" s="1"/>
  <c r="DF862" i="3"/>
  <c r="DG862" i="3"/>
  <c r="I534" i="7"/>
  <c r="I638" i="7"/>
  <c r="CP95" i="1"/>
  <c r="O95" i="1" s="1"/>
  <c r="V1274" i="7"/>
  <c r="R709" i="1"/>
  <c r="GK709" i="1" s="1"/>
  <c r="CY716" i="1"/>
  <c r="X716" i="1" s="1"/>
  <c r="R1320" i="7" s="1"/>
  <c r="J1322" i="7" s="1"/>
  <c r="J1321" i="7"/>
  <c r="GK971" i="1"/>
  <c r="J1963" i="7"/>
  <c r="I1408" i="7"/>
  <c r="AD110" i="1"/>
  <c r="J356" i="7"/>
  <c r="I195" i="7"/>
  <c r="R107" i="1"/>
  <c r="V375" i="7"/>
  <c r="J381" i="7" s="1"/>
  <c r="R89" i="1"/>
  <c r="V206" i="7"/>
  <c r="J214" i="7" s="1"/>
  <c r="I216" i="7" s="1"/>
  <c r="AK332" i="1"/>
  <c r="AK326" i="1" s="1"/>
  <c r="R698" i="7"/>
  <c r="J701" i="7" s="1"/>
  <c r="GM652" i="1"/>
  <c r="GP652" i="1" s="1"/>
  <c r="T921" i="7"/>
  <c r="J925" i="7" s="1"/>
  <c r="R662" i="1"/>
  <c r="GK662" i="1" s="1"/>
  <c r="GM662" i="1" s="1"/>
  <c r="GP662" i="1" s="1"/>
  <c r="V991" i="7"/>
  <c r="AH765" i="1"/>
  <c r="K1062" i="7"/>
  <c r="R653" i="1"/>
  <c r="V928" i="7"/>
  <c r="J936" i="7" s="1"/>
  <c r="R752" i="1"/>
  <c r="GK752" i="1" s="1"/>
  <c r="GM752" i="1" s="1"/>
  <c r="GP752" i="1" s="1"/>
  <c r="V1505" i="7"/>
  <c r="GM676" i="1"/>
  <c r="GP676" i="1" s="1"/>
  <c r="R751" i="1"/>
  <c r="GK751" i="1" s="1"/>
  <c r="GM751" i="1" s="1"/>
  <c r="GP751" i="1" s="1"/>
  <c r="V1498" i="7"/>
  <c r="R687" i="1"/>
  <c r="GK687" i="1" s="1"/>
  <c r="V1154" i="7"/>
  <c r="GM735" i="1"/>
  <c r="GP735" i="1" s="1"/>
  <c r="R1416" i="7"/>
  <c r="J1419" i="7" s="1"/>
  <c r="I1422" i="7" s="1"/>
  <c r="GM738" i="1"/>
  <c r="GP738" i="1" s="1"/>
  <c r="R1430" i="7"/>
  <c r="J1432" i="7" s="1"/>
  <c r="I1435" i="7" s="1"/>
  <c r="GM892" i="1"/>
  <c r="GP892" i="1" s="1"/>
  <c r="R2015" i="7"/>
  <c r="J2019" i="7" s="1"/>
  <c r="I2023" i="7" s="1"/>
  <c r="GM1090" i="1"/>
  <c r="GP1090" i="1" s="1"/>
  <c r="DI667" i="3"/>
  <c r="DJ667" i="3" s="1"/>
  <c r="DF667" i="3"/>
  <c r="I1118" i="7"/>
  <c r="I787" i="7"/>
  <c r="I1859" i="7"/>
  <c r="R91" i="1"/>
  <c r="V227" i="7"/>
  <c r="J235" i="7" s="1"/>
  <c r="I237" i="7" s="1"/>
  <c r="I899" i="7"/>
  <c r="J841" i="7"/>
  <c r="CZ461" i="1"/>
  <c r="Y461" i="1" s="1"/>
  <c r="T840" i="7" s="1"/>
  <c r="J844" i="7" s="1"/>
  <c r="CY461" i="1"/>
  <c r="X461" i="1" s="1"/>
  <c r="R840" i="7" s="1"/>
  <c r="J843" i="7" s="1"/>
  <c r="R679" i="1"/>
  <c r="GK679" i="1" s="1"/>
  <c r="V1105" i="7"/>
  <c r="R743" i="1"/>
  <c r="GK743" i="1" s="1"/>
  <c r="V1457" i="7"/>
  <c r="I827" i="7"/>
  <c r="I552" i="7"/>
  <c r="I1380" i="7"/>
  <c r="I1401" i="7"/>
  <c r="F223" i="1"/>
  <c r="AO290" i="1"/>
  <c r="CP158" i="1"/>
  <c r="O158" i="1" s="1"/>
  <c r="DI787" i="3"/>
  <c r="DH787" i="3"/>
  <c r="DF787" i="3"/>
  <c r="DG787" i="3"/>
  <c r="DJ787" i="3" s="1"/>
  <c r="K39" i="7"/>
  <c r="R328" i="1"/>
  <c r="GK328" i="1" s="1"/>
  <c r="GM328" i="1" s="1"/>
  <c r="V698" i="7"/>
  <c r="R754" i="1"/>
  <c r="GK754" i="1" s="1"/>
  <c r="V1512" i="7"/>
  <c r="P957" i="1"/>
  <c r="CP957" i="1" s="1"/>
  <c r="O957" i="1" s="1"/>
  <c r="GM1073" i="1"/>
  <c r="GP1073" i="1" s="1"/>
  <c r="I258" i="7"/>
  <c r="J135" i="7"/>
  <c r="GK40" i="1"/>
  <c r="GM40" i="1" s="1"/>
  <c r="GP40" i="1" s="1"/>
  <c r="CY452" i="1"/>
  <c r="X452" i="1" s="1"/>
  <c r="J815" i="7"/>
  <c r="AF607" i="1"/>
  <c r="AF450" i="1" s="1"/>
  <c r="BB22" i="1"/>
  <c r="F58" i="1"/>
  <c r="CP661" i="1"/>
  <c r="O661" i="1" s="1"/>
  <c r="GM661" i="1" s="1"/>
  <c r="GP661" i="1" s="1"/>
  <c r="J985" i="7"/>
  <c r="CY368" i="1"/>
  <c r="X368" i="1" s="1"/>
  <c r="R725" i="7" s="1"/>
  <c r="J728" i="7" s="1"/>
  <c r="J726" i="7"/>
  <c r="I731" i="7" s="1"/>
  <c r="CZ898" i="1"/>
  <c r="Y898" i="1" s="1"/>
  <c r="T1812" i="7" s="1"/>
  <c r="J1816" i="7" s="1"/>
  <c r="J1813" i="7"/>
  <c r="I1818" i="7" s="1"/>
  <c r="R411" i="1"/>
  <c r="V763" i="7"/>
  <c r="J771" i="7" s="1"/>
  <c r="R688" i="1"/>
  <c r="V1161" i="7"/>
  <c r="J1169" i="7" s="1"/>
  <c r="DI1031" i="3"/>
  <c r="DJ1031" i="3" s="1"/>
  <c r="DF1031" i="3"/>
  <c r="DH1031" i="3"/>
  <c r="AS458" i="1"/>
  <c r="AS607" i="1"/>
  <c r="CP738" i="1"/>
  <c r="O738" i="1" s="1"/>
  <c r="R879" i="1"/>
  <c r="V1691" i="7"/>
  <c r="J1697" i="7" s="1"/>
  <c r="I1699" i="7" s="1"/>
  <c r="I990" i="7"/>
  <c r="CP684" i="1"/>
  <c r="O684" i="1" s="1"/>
  <c r="CP88" i="1"/>
  <c r="O88" i="1" s="1"/>
  <c r="GK156" i="1"/>
  <c r="J434" i="7"/>
  <c r="R97" i="1"/>
  <c r="V269" i="7"/>
  <c r="J276" i="7" s="1"/>
  <c r="GM150" i="1"/>
  <c r="GP150" i="1" s="1"/>
  <c r="R99" i="1"/>
  <c r="V290" i="7"/>
  <c r="J298" i="7" s="1"/>
  <c r="AF110" i="1"/>
  <c r="AF77" i="1" s="1"/>
  <c r="GM258" i="1"/>
  <c r="GP258" i="1" s="1"/>
  <c r="R678" i="7"/>
  <c r="J683" i="7" s="1"/>
  <c r="I687" i="7" s="1"/>
  <c r="R658" i="1"/>
  <c r="GK658" i="1" s="1"/>
  <c r="GM658" i="1" s="1"/>
  <c r="GP658" i="1" s="1"/>
  <c r="V966" i="7"/>
  <c r="R664" i="1"/>
  <c r="GK664" i="1" s="1"/>
  <c r="V1005" i="7"/>
  <c r="R671" i="1"/>
  <c r="GK671" i="1" s="1"/>
  <c r="V1046" i="7"/>
  <c r="CP688" i="1"/>
  <c r="O688" i="1" s="1"/>
  <c r="J1166" i="7"/>
  <c r="CP714" i="1"/>
  <c r="O714" i="1" s="1"/>
  <c r="J1308" i="7"/>
  <c r="GM754" i="1"/>
  <c r="GP754" i="1" s="1"/>
  <c r="R1512" i="7"/>
  <c r="J1515" i="7" s="1"/>
  <c r="I1518" i="7" s="1"/>
  <c r="GM733" i="1"/>
  <c r="GP733" i="1" s="1"/>
  <c r="GM755" i="1"/>
  <c r="GP755" i="1" s="1"/>
  <c r="T1443" i="7"/>
  <c r="J1447" i="7" s="1"/>
  <c r="I1449" i="7" s="1"/>
  <c r="GM958" i="1"/>
  <c r="GP958" i="1" s="1"/>
  <c r="AH915" i="1"/>
  <c r="R975" i="1"/>
  <c r="V1997" i="7"/>
  <c r="J2003" i="7" s="1"/>
  <c r="I2005" i="7" s="1"/>
  <c r="GM1018" i="1"/>
  <c r="GP1018" i="1" s="1"/>
  <c r="AF979" i="1"/>
  <c r="GM1026" i="1"/>
  <c r="GP1026" i="1" s="1"/>
  <c r="CZ889" i="1"/>
  <c r="Y889" i="1" s="1"/>
  <c r="T1766" i="7" s="1"/>
  <c r="J1771" i="7" s="1"/>
  <c r="J1768" i="7"/>
  <c r="V150" i="7"/>
  <c r="R42" i="1"/>
  <c r="GK42" i="1" s="1"/>
  <c r="DI240" i="3"/>
  <c r="DG240" i="3"/>
  <c r="DJ240" i="3" s="1"/>
  <c r="DH240" i="3"/>
  <c r="DF240" i="3"/>
  <c r="CP977" i="1"/>
  <c r="O977" i="1" s="1"/>
  <c r="I471" i="7"/>
  <c r="I997" i="7"/>
  <c r="DI871" i="3"/>
  <c r="DJ871" i="3" s="1"/>
  <c r="DH871" i="3"/>
  <c r="DG871" i="3"/>
  <c r="I1845" i="7"/>
  <c r="CC639" i="1"/>
  <c r="AT765" i="1"/>
  <c r="I1690" i="7"/>
  <c r="BD827" i="1"/>
  <c r="F864" i="1"/>
  <c r="CZ30" i="1"/>
  <c r="Y30" i="1" s="1"/>
  <c r="T40" i="7" s="1"/>
  <c r="J46" i="7" s="1"/>
  <c r="J41" i="7"/>
  <c r="CY30" i="1"/>
  <c r="X30" i="1" s="1"/>
  <c r="R40" i="7" s="1"/>
  <c r="J45" i="7" s="1"/>
  <c r="I383" i="7"/>
  <c r="DI707" i="3"/>
  <c r="DJ707" i="3" s="1"/>
  <c r="DG707" i="3"/>
  <c r="DH707" i="3"/>
  <c r="R735" i="1"/>
  <c r="GK735" i="1" s="1"/>
  <c r="V1409" i="7"/>
  <c r="V482" i="7"/>
  <c r="J490" i="7" s="1"/>
  <c r="I492" i="7" s="1"/>
  <c r="R161" i="1"/>
  <c r="R215" i="1"/>
  <c r="V615" i="7"/>
  <c r="J623" i="7" s="1"/>
  <c r="R873" i="1"/>
  <c r="V1644" i="7"/>
  <c r="J1651" i="7" s="1"/>
  <c r="R977" i="1"/>
  <c r="V2015" i="7"/>
  <c r="J2021" i="7" s="1"/>
  <c r="I300" i="7"/>
  <c r="R673" i="1"/>
  <c r="GK673" i="1" s="1"/>
  <c r="GM673" i="1" s="1"/>
  <c r="GP673" i="1" s="1"/>
  <c r="V1064" i="7"/>
  <c r="V34" i="7"/>
  <c r="R24" i="1"/>
  <c r="GK24" i="1" s="1"/>
  <c r="V40" i="7"/>
  <c r="J47" i="7" s="1"/>
  <c r="R30" i="1"/>
  <c r="R740" i="1"/>
  <c r="GK740" i="1" s="1"/>
  <c r="GM740" i="1" s="1"/>
  <c r="GP740" i="1" s="1"/>
  <c r="V1443" i="7"/>
  <c r="DF634" i="3"/>
  <c r="DI634" i="3"/>
  <c r="DJ634" i="3" s="1"/>
  <c r="R698" i="1"/>
  <c r="GK698" i="1" s="1"/>
  <c r="V1215" i="7"/>
  <c r="I108" i="7"/>
  <c r="I1601" i="7"/>
  <c r="I1111" i="7"/>
  <c r="I1511" i="7"/>
  <c r="GX416" i="1"/>
  <c r="CJ418" i="1" s="1"/>
  <c r="GK258" i="1"/>
  <c r="J681" i="7"/>
  <c r="I658" i="7"/>
  <c r="GM698" i="1"/>
  <c r="GP698" i="1" s="1"/>
  <c r="R159" i="1"/>
  <c r="V462" i="7"/>
  <c r="J469" i="7" s="1"/>
  <c r="GM706" i="1"/>
  <c r="GP706" i="1" s="1"/>
  <c r="CP98" i="1"/>
  <c r="O98" i="1" s="1"/>
  <c r="J282" i="7"/>
  <c r="GK163" i="1"/>
  <c r="J507" i="7"/>
  <c r="CP163" i="1"/>
  <c r="O163" i="1" s="1"/>
  <c r="J508" i="7"/>
  <c r="R205" i="1"/>
  <c r="V535" i="7"/>
  <c r="J541" i="7" s="1"/>
  <c r="CP100" i="1"/>
  <c r="O100" i="1" s="1"/>
  <c r="R216" i="1"/>
  <c r="GK216" i="1" s="1"/>
  <c r="V626" i="7"/>
  <c r="AH376" i="1"/>
  <c r="K738" i="7"/>
  <c r="GM415" i="1"/>
  <c r="GP415" i="1" s="1"/>
  <c r="R666" i="1"/>
  <c r="GK666" i="1" s="1"/>
  <c r="V1018" i="7"/>
  <c r="R802" i="7"/>
  <c r="J805" i="7" s="1"/>
  <c r="CP672" i="1"/>
  <c r="O672" i="1" s="1"/>
  <c r="GM672" i="1" s="1"/>
  <c r="GP672" i="1" s="1"/>
  <c r="J1056" i="7"/>
  <c r="I1063" i="7" s="1"/>
  <c r="AL463" i="1"/>
  <c r="T830" i="7"/>
  <c r="J836" i="7" s="1"/>
  <c r="I839" i="7" s="1"/>
  <c r="R682" i="1"/>
  <c r="GK682" i="1" s="1"/>
  <c r="GM682" i="1" s="1"/>
  <c r="GP682" i="1" s="1"/>
  <c r="V1119" i="7"/>
  <c r="CP759" i="1"/>
  <c r="O759" i="1" s="1"/>
  <c r="J1535" i="7"/>
  <c r="I1490" i="7"/>
  <c r="CP761" i="1"/>
  <c r="O761" i="1" s="1"/>
  <c r="GM761" i="1" s="1"/>
  <c r="GP761" i="1" s="1"/>
  <c r="J1548" i="7"/>
  <c r="I1552" i="7" s="1"/>
  <c r="GM1016" i="1"/>
  <c r="GP1016" i="1" s="1"/>
  <c r="DG177" i="3"/>
  <c r="DH177" i="3"/>
  <c r="DI177" i="3"/>
  <c r="DJ177" i="3" s="1"/>
  <c r="CY101" i="1"/>
  <c r="X101" i="1" s="1"/>
  <c r="R312" i="7" s="1"/>
  <c r="J318" i="7" s="1"/>
  <c r="J314" i="7"/>
  <c r="I886" i="7"/>
  <c r="GK160" i="1"/>
  <c r="J475" i="7"/>
  <c r="I1899" i="7"/>
  <c r="DF178" i="3"/>
  <c r="DG178" i="3"/>
  <c r="DJ178" i="3" s="1"/>
  <c r="DH178" i="3"/>
  <c r="I780" i="7"/>
  <c r="CY688" i="1"/>
  <c r="X688" i="1" s="1"/>
  <c r="R1161" i="7" s="1"/>
  <c r="J1167" i="7" s="1"/>
  <c r="J1163" i="7"/>
  <c r="CP34" i="1"/>
  <c r="O34" i="1" s="1"/>
  <c r="AB45" i="1" s="1"/>
  <c r="I1146" i="7"/>
  <c r="I513" i="7"/>
  <c r="CY104" i="1"/>
  <c r="X104" i="1" s="1"/>
  <c r="R343" i="7" s="1"/>
  <c r="J348" i="7" s="1"/>
  <c r="J344" i="7"/>
  <c r="CZ104" i="1"/>
  <c r="Y104" i="1" s="1"/>
  <c r="T343" i="7" s="1"/>
  <c r="J349" i="7" s="1"/>
  <c r="CP205" i="1"/>
  <c r="O205" i="1" s="1"/>
  <c r="J537" i="7"/>
  <c r="I543" i="7" s="1"/>
  <c r="I363" i="7"/>
  <c r="R675" i="1"/>
  <c r="GK675" i="1" s="1"/>
  <c r="V1078" i="7"/>
  <c r="AK463" i="1"/>
  <c r="R830" i="7"/>
  <c r="J835" i="7" s="1"/>
  <c r="R705" i="1"/>
  <c r="GK705" i="1" s="1"/>
  <c r="V1253" i="7"/>
  <c r="R1450" i="7"/>
  <c r="J1453" i="7" s="1"/>
  <c r="I1456" i="7" s="1"/>
  <c r="CP763" i="1"/>
  <c r="O763" i="1" s="1"/>
  <c r="J1562" i="7"/>
  <c r="I1566" i="7" s="1"/>
  <c r="R968" i="1"/>
  <c r="GK968" i="1" s="1"/>
  <c r="V1938" i="7"/>
  <c r="T1654" i="7"/>
  <c r="J1660" i="7" s="1"/>
  <c r="GM1019" i="1"/>
  <c r="GP1019" i="1" s="1"/>
  <c r="I952" i="7"/>
  <c r="I716" i="7"/>
  <c r="R732" i="1"/>
  <c r="GK732" i="1" s="1"/>
  <c r="V1402" i="7"/>
  <c r="I920" i="7"/>
  <c r="R254" i="1"/>
  <c r="V650" i="7"/>
  <c r="J656" i="7" s="1"/>
  <c r="CZ370" i="1"/>
  <c r="Y370" i="1" s="1"/>
  <c r="T740" i="7" s="1"/>
  <c r="J744" i="7" s="1"/>
  <c r="J741" i="7"/>
  <c r="I746" i="7" s="1"/>
  <c r="CP829" i="1"/>
  <c r="O829" i="1" s="1"/>
  <c r="GM829" i="1" s="1"/>
  <c r="GP829" i="1" s="1"/>
  <c r="AO364" i="1"/>
  <c r="F380" i="1"/>
  <c r="I1346" i="7"/>
  <c r="CP103" i="1"/>
  <c r="O103" i="1" s="1"/>
  <c r="R678" i="1"/>
  <c r="GK678" i="1" s="1"/>
  <c r="V1098" i="7"/>
  <c r="R706" i="1"/>
  <c r="GK706" i="1" s="1"/>
  <c r="V1260" i="7"/>
  <c r="K945" i="7"/>
  <c r="P945" i="7"/>
  <c r="CP718" i="1"/>
  <c r="O718" i="1" s="1"/>
  <c r="J1335" i="7"/>
  <c r="I1339" i="7" s="1"/>
  <c r="R897" i="1"/>
  <c r="GK897" i="1" s="1"/>
  <c r="V1805" i="7"/>
  <c r="CP762" i="1"/>
  <c r="O762" i="1" s="1"/>
  <c r="GM762" i="1" s="1"/>
  <c r="GP762" i="1" s="1"/>
  <c r="J1555" i="7"/>
  <c r="I1559" i="7" s="1"/>
  <c r="R962" i="1"/>
  <c r="V1880" i="7"/>
  <c r="J1887" i="7" s="1"/>
  <c r="R1654" i="7"/>
  <c r="J1659" i="7" s="1"/>
  <c r="I1676" i="7"/>
  <c r="DI635" i="3"/>
  <c r="DJ635" i="3" s="1"/>
  <c r="DG635" i="3"/>
  <c r="DH635" i="3"/>
  <c r="I1790" i="7"/>
  <c r="GK39" i="1"/>
  <c r="J124" i="7"/>
  <c r="I1312" i="7"/>
  <c r="R367" i="1"/>
  <c r="GK367" i="1" s="1"/>
  <c r="V717" i="7"/>
  <c r="R665" i="1"/>
  <c r="GK665" i="1" s="1"/>
  <c r="V1012" i="7"/>
  <c r="I162" i="7"/>
  <c r="GK699" i="1"/>
  <c r="J1226" i="7"/>
  <c r="CY646" i="1"/>
  <c r="X646" i="1" s="1"/>
  <c r="J888" i="7"/>
  <c r="CZ646" i="1"/>
  <c r="Y646" i="1" s="1"/>
  <c r="T887" i="7" s="1"/>
  <c r="J891" i="7" s="1"/>
  <c r="W416" i="1"/>
  <c r="V788" i="7"/>
  <c r="R414" i="1"/>
  <c r="GK414" i="1" s="1"/>
  <c r="GM414" i="1" s="1"/>
  <c r="GP414" i="1" s="1"/>
  <c r="CP258" i="1"/>
  <c r="O258" i="1" s="1"/>
  <c r="I1273" i="7"/>
  <c r="I311" i="7"/>
  <c r="GM454" i="1"/>
  <c r="GP454" i="1" s="1"/>
  <c r="GM371" i="1"/>
  <c r="GP371" i="1" s="1"/>
  <c r="AJ418" i="1"/>
  <c r="W418" i="1" s="1"/>
  <c r="W795" i="1" s="1"/>
  <c r="CZ642" i="1"/>
  <c r="Y642" i="1" s="1"/>
  <c r="T855" i="7" s="1"/>
  <c r="J859" i="7" s="1"/>
  <c r="R669" i="1"/>
  <c r="GK669" i="1" s="1"/>
  <c r="V1039" i="7"/>
  <c r="P1287" i="7"/>
  <c r="K1287" i="7"/>
  <c r="R834" i="1"/>
  <c r="V1608" i="7"/>
  <c r="J1616" i="7" s="1"/>
  <c r="R895" i="1"/>
  <c r="GK895" i="1" s="1"/>
  <c r="GM895" i="1" s="1"/>
  <c r="GP895" i="1" s="1"/>
  <c r="V1791" i="7"/>
  <c r="CP962" i="1"/>
  <c r="O962" i="1" s="1"/>
  <c r="J1882" i="7"/>
  <c r="I1889" i="7" s="1"/>
  <c r="V957" i="1"/>
  <c r="GM896" i="1"/>
  <c r="GP896" i="1" s="1"/>
  <c r="R1798" i="7"/>
  <c r="J1801" i="7" s="1"/>
  <c r="I1804" i="7" s="1"/>
  <c r="GM1075" i="1"/>
  <c r="GP1075" i="1" s="1"/>
  <c r="DF376" i="3"/>
  <c r="DG376" i="3"/>
  <c r="DH376" i="3"/>
  <c r="I69" i="7"/>
  <c r="CZ31" i="1"/>
  <c r="Y31" i="1" s="1"/>
  <c r="T50" i="7" s="1"/>
  <c r="J56" i="7" s="1"/>
  <c r="J51" i="7"/>
  <c r="I59" i="7" s="1"/>
  <c r="CY31" i="1"/>
  <c r="X31" i="1" s="1"/>
  <c r="R50" i="7" s="1"/>
  <c r="J55" i="7" s="1"/>
  <c r="CY666" i="1"/>
  <c r="X666" i="1" s="1"/>
  <c r="R1018" i="7" s="1"/>
  <c r="J1021" i="7" s="1"/>
  <c r="J1019" i="7"/>
  <c r="DF726" i="3"/>
  <c r="DH726" i="3"/>
  <c r="DI726" i="3"/>
  <c r="DG726" i="3"/>
  <c r="DJ726" i="3" s="1"/>
  <c r="DF394" i="3"/>
  <c r="DG394" i="3"/>
  <c r="DJ394" i="3" s="1"/>
  <c r="DH394" i="3"/>
  <c r="DI394" i="3"/>
  <c r="GK973" i="1"/>
  <c r="J1982" i="7"/>
  <c r="R256" i="1"/>
  <c r="V659" i="7"/>
  <c r="J665" i="7" s="1"/>
  <c r="I667" i="7" s="1"/>
  <c r="CZ966" i="1"/>
  <c r="Y966" i="1" s="1"/>
  <c r="T1920" i="7" s="1"/>
  <c r="J1927" i="7" s="1"/>
  <c r="J1922" i="7"/>
  <c r="CY966" i="1"/>
  <c r="X966" i="1" s="1"/>
  <c r="R1920" i="7" s="1"/>
  <c r="J1926" i="7" s="1"/>
  <c r="I1185" i="7"/>
  <c r="R878" i="1"/>
  <c r="GK878" i="1" s="1"/>
  <c r="GM878" i="1" s="1"/>
  <c r="GP878" i="1" s="1"/>
  <c r="V1684" i="7"/>
  <c r="R649" i="1"/>
  <c r="GK649" i="1" s="1"/>
  <c r="GM649" i="1" s="1"/>
  <c r="GP649" i="1" s="1"/>
  <c r="V907" i="7"/>
  <c r="V802" i="7"/>
  <c r="I450" i="7"/>
  <c r="R104" i="1"/>
  <c r="V343" i="7"/>
  <c r="J350" i="7" s="1"/>
  <c r="R257" i="1"/>
  <c r="V668" i="7"/>
  <c r="J675" i="7" s="1"/>
  <c r="I677" i="7" s="1"/>
  <c r="AH110" i="1"/>
  <c r="U110" i="1" s="1"/>
  <c r="K373" i="7"/>
  <c r="R217" i="7"/>
  <c r="J222" i="7" s="1"/>
  <c r="CP104" i="1"/>
  <c r="O104" i="1" s="1"/>
  <c r="J347" i="7"/>
  <c r="R209" i="1"/>
  <c r="V553" i="7"/>
  <c r="J561" i="7" s="1"/>
  <c r="I563" i="7" s="1"/>
  <c r="R451" i="7"/>
  <c r="J457" i="7" s="1"/>
  <c r="CY642" i="1"/>
  <c r="X642" i="1" s="1"/>
  <c r="R855" i="7" s="1"/>
  <c r="J858" i="7" s="1"/>
  <c r="I861" i="7" s="1"/>
  <c r="GM461" i="1"/>
  <c r="GP461" i="1" s="1"/>
  <c r="R711" i="1"/>
  <c r="V1288" i="7"/>
  <c r="J1296" i="7" s="1"/>
  <c r="CP721" i="1"/>
  <c r="O721" i="1" s="1"/>
  <c r="J1349" i="7"/>
  <c r="I1353" i="7" s="1"/>
  <c r="R900" i="1"/>
  <c r="V1829" i="7"/>
  <c r="J1836" i="7" s="1"/>
  <c r="CP834" i="1"/>
  <c r="O834" i="1" s="1"/>
  <c r="J1611" i="7"/>
  <c r="R898" i="1"/>
  <c r="GK898" i="1" s="1"/>
  <c r="GM898" i="1" s="1"/>
  <c r="GP898" i="1" s="1"/>
  <c r="V1812" i="7"/>
  <c r="GM1030" i="1"/>
  <c r="GP1030" i="1" s="1"/>
  <c r="DI373" i="3"/>
  <c r="DJ373" i="3" s="1"/>
  <c r="DG373" i="3"/>
  <c r="DF373" i="3"/>
  <c r="I1246" i="7"/>
  <c r="I1811" i="7"/>
  <c r="I89" i="7"/>
  <c r="R162" i="1"/>
  <c r="V493" i="7"/>
  <c r="J500" i="7" s="1"/>
  <c r="I913" i="7"/>
  <c r="I1477" i="7"/>
  <c r="I1748" i="7"/>
  <c r="P416" i="1"/>
  <c r="I1996" i="7"/>
  <c r="CY155" i="1"/>
  <c r="X155" i="1" s="1"/>
  <c r="R420" i="7" s="1"/>
  <c r="J426" i="7" s="1"/>
  <c r="J422" i="7"/>
  <c r="I430" i="7" s="1"/>
  <c r="J866" i="7"/>
  <c r="GK643" i="1"/>
  <c r="I625" i="7"/>
  <c r="CP1017" i="1"/>
  <c r="O1017" i="1" s="1"/>
  <c r="GM1017" i="1" s="1"/>
  <c r="GP1017" i="1" s="1"/>
  <c r="I1038" i="7"/>
  <c r="I1178" i="7"/>
  <c r="GK874" i="1"/>
  <c r="J1657" i="7"/>
  <c r="I1868" i="7"/>
  <c r="GK41" i="1"/>
  <c r="GM41" i="1" s="1"/>
  <c r="GP41" i="1" s="1"/>
  <c r="J144" i="7"/>
  <c r="GM212" i="1"/>
  <c r="GP212" i="1" s="1"/>
  <c r="R584" i="7"/>
  <c r="J589" i="7" s="1"/>
  <c r="I593" i="7" s="1"/>
  <c r="R452" i="1"/>
  <c r="V814" i="7"/>
  <c r="R889" i="1"/>
  <c r="V1766" i="7"/>
  <c r="GM906" i="1"/>
  <c r="GP906" i="1" s="1"/>
  <c r="R1829" i="7"/>
  <c r="J1834" i="7" s="1"/>
  <c r="GM1034" i="1"/>
  <c r="GP1034" i="1" s="1"/>
  <c r="DI201" i="3"/>
  <c r="DH201" i="3"/>
  <c r="DG201" i="3"/>
  <c r="DJ201" i="3" s="1"/>
  <c r="CZ895" i="1"/>
  <c r="Y895" i="1" s="1"/>
  <c r="T1791" i="7" s="1"/>
  <c r="J1795" i="7" s="1"/>
  <c r="J1792" i="7"/>
  <c r="GK34" i="1"/>
  <c r="J83" i="7"/>
  <c r="CZ102" i="1"/>
  <c r="Y102" i="1" s="1"/>
  <c r="T323" i="7" s="1"/>
  <c r="J329" i="7" s="1"/>
  <c r="J325" i="7"/>
  <c r="CY102" i="1"/>
  <c r="X102" i="1" s="1"/>
  <c r="R323" i="7" s="1"/>
  <c r="J328" i="7" s="1"/>
  <c r="I1160" i="7"/>
  <c r="GK88" i="1"/>
  <c r="J199" i="7"/>
  <c r="R758" i="1"/>
  <c r="GK758" i="1" s="1"/>
  <c r="V1526" i="7"/>
  <c r="CY968" i="1"/>
  <c r="X968" i="1" s="1"/>
  <c r="R1938" i="7" s="1"/>
  <c r="CZ968" i="1"/>
  <c r="Y968" i="1" s="1"/>
  <c r="T1938" i="7" s="1"/>
  <c r="DI729" i="3"/>
  <c r="DG729" i="3"/>
  <c r="DJ729" i="3" s="1"/>
  <c r="DH729" i="3"/>
  <c r="DF729" i="3"/>
  <c r="I461" i="7"/>
  <c r="I1200" i="7"/>
  <c r="I1305" i="7"/>
  <c r="I410" i="7"/>
  <c r="I1207" i="7"/>
  <c r="CZ890" i="1"/>
  <c r="Y890" i="1" s="1"/>
  <c r="T1774" i="7" s="1"/>
  <c r="J1778" i="7" s="1"/>
  <c r="J1775" i="7"/>
  <c r="I1780" i="7" s="1"/>
  <c r="K872" i="7"/>
  <c r="CZ832" i="1"/>
  <c r="Y832" i="1" s="1"/>
  <c r="T1602" i="7" s="1"/>
  <c r="J1605" i="7" s="1"/>
  <c r="J1603" i="7"/>
  <c r="CY832" i="1"/>
  <c r="X832" i="1" s="1"/>
  <c r="R1602" i="7" s="1"/>
  <c r="J1604" i="7" s="1"/>
  <c r="R102" i="1"/>
  <c r="V323" i="7"/>
  <c r="J330" i="7" s="1"/>
  <c r="R493" i="7"/>
  <c r="J498" i="7" s="1"/>
  <c r="I502" i="7" s="1"/>
  <c r="P440" i="7"/>
  <c r="K440" i="7"/>
  <c r="R214" i="1"/>
  <c r="V604" i="7"/>
  <c r="J612" i="7" s="1"/>
  <c r="I614" i="7" s="1"/>
  <c r="GM29" i="1"/>
  <c r="GP29" i="1" s="1"/>
  <c r="GM154" i="1"/>
  <c r="GP154" i="1" s="1"/>
  <c r="GM26" i="1"/>
  <c r="GP26" i="1" s="1"/>
  <c r="R713" i="1"/>
  <c r="GK713" i="1" s="1"/>
  <c r="V1299" i="7"/>
  <c r="GM904" i="1"/>
  <c r="GP904" i="1" s="1"/>
  <c r="GM890" i="1"/>
  <c r="GP890" i="1" s="1"/>
  <c r="R1774" i="7"/>
  <c r="J1777" i="7" s="1"/>
  <c r="AK839" i="1"/>
  <c r="R1608" i="7"/>
  <c r="J1614" i="7" s="1"/>
  <c r="I1618" i="7" s="1"/>
  <c r="GM901" i="1"/>
  <c r="GP901" i="1" s="1"/>
  <c r="R961" i="1"/>
  <c r="V1869" i="7"/>
  <c r="J1877" i="7" s="1"/>
  <c r="I1879" i="7" s="1"/>
  <c r="I1838" i="7"/>
  <c r="GM883" i="1"/>
  <c r="GP883" i="1" s="1"/>
  <c r="GM1084" i="1"/>
  <c r="GP1084" i="1" s="1"/>
  <c r="BB77" i="1"/>
  <c r="F123" i="1"/>
  <c r="V1306" i="7"/>
  <c r="R714" i="1"/>
  <c r="GK714" i="1" s="1"/>
  <c r="CY700" i="1"/>
  <c r="X700" i="1" s="1"/>
  <c r="R1233" i="7" s="1"/>
  <c r="J1236" i="7" s="1"/>
  <c r="J1234" i="7"/>
  <c r="BZ364" i="1"/>
  <c r="AQ376" i="1"/>
  <c r="DF852" i="3"/>
  <c r="DG852" i="3"/>
  <c r="DH852" i="3"/>
  <c r="DI852" i="3"/>
  <c r="DJ852" i="3" s="1"/>
  <c r="GK93" i="1"/>
  <c r="J252" i="7"/>
  <c r="V50" i="7"/>
  <c r="J57" i="7" s="1"/>
  <c r="R31" i="1"/>
  <c r="I1594" i="7"/>
  <c r="AP142" i="1"/>
  <c r="F174" i="1"/>
  <c r="G18" i="2" s="1"/>
  <c r="GK157" i="1"/>
  <c r="GM157" i="1" s="1"/>
  <c r="GP157" i="1" s="1"/>
  <c r="J444" i="7"/>
  <c r="R725" i="1"/>
  <c r="GK725" i="1" s="1"/>
  <c r="V1361" i="7"/>
  <c r="I965" i="7"/>
  <c r="CY967" i="1"/>
  <c r="X967" i="1" s="1"/>
  <c r="R1931" i="7" s="1"/>
  <c r="J1934" i="7" s="1"/>
  <c r="J1932" i="7"/>
  <c r="V1347" i="7"/>
  <c r="R721" i="1"/>
  <c r="GK721" i="1" s="1"/>
  <c r="GM721" i="1" s="1"/>
  <c r="GP721" i="1" s="1"/>
  <c r="DI1013" i="3"/>
  <c r="DF1013" i="3"/>
  <c r="DG1013" i="3"/>
  <c r="DJ1013" i="3" s="1"/>
  <c r="DH1013" i="3"/>
  <c r="I1266" i="7"/>
  <c r="I1497" i="7"/>
  <c r="R676" i="1"/>
  <c r="GK676" i="1" s="1"/>
  <c r="V1085" i="7"/>
  <c r="CP973" i="1"/>
  <c r="O973" i="1" s="1"/>
  <c r="GM973" i="1" s="1"/>
  <c r="GP973" i="1" s="1"/>
  <c r="V781" i="7"/>
  <c r="R413" i="1"/>
  <c r="GK413" i="1" s="1"/>
  <c r="CZ880" i="1"/>
  <c r="Y880" i="1" s="1"/>
  <c r="T1700" i="7" s="1"/>
  <c r="J1705" i="7" s="1"/>
  <c r="J1701" i="7"/>
  <c r="CY880" i="1"/>
  <c r="X880" i="1" s="1"/>
  <c r="R1700" i="7" s="1"/>
  <c r="J1704" i="7" s="1"/>
  <c r="CP97" i="1"/>
  <c r="O97" i="1" s="1"/>
  <c r="J272" i="7"/>
  <c r="I278" i="7" s="1"/>
  <c r="GM81" i="1"/>
  <c r="GP81" i="1" s="1"/>
  <c r="GM217" i="1"/>
  <c r="GP217" i="1" s="1"/>
  <c r="GM329" i="1"/>
  <c r="GP329" i="1" s="1"/>
  <c r="GM912" i="1"/>
  <c r="GP912" i="1" s="1"/>
  <c r="I1773" i="7"/>
  <c r="GM1091" i="1"/>
  <c r="GP1091" i="1" s="1"/>
  <c r="R144" i="1"/>
  <c r="GK144" i="1" s="1"/>
  <c r="V396" i="7"/>
  <c r="CY103" i="1"/>
  <c r="X103" i="1" s="1"/>
  <c r="R333" i="7" s="1"/>
  <c r="J338" i="7" s="1"/>
  <c r="J335" i="7"/>
  <c r="I342" i="7" s="1"/>
  <c r="CZ103" i="1"/>
  <c r="Y103" i="1" s="1"/>
  <c r="T333" i="7" s="1"/>
  <c r="J339" i="7" s="1"/>
  <c r="R959" i="1"/>
  <c r="V1851" i="7"/>
  <c r="J1857" i="7" s="1"/>
  <c r="E802" i="7"/>
  <c r="AG110" i="1"/>
  <c r="GK830" i="1"/>
  <c r="J1588" i="7"/>
  <c r="DF649" i="3"/>
  <c r="DG649" i="3"/>
  <c r="I1214" i="7"/>
  <c r="GK884" i="1"/>
  <c r="GM884" i="1" s="1"/>
  <c r="GP884" i="1" s="1"/>
  <c r="J1722" i="7"/>
  <c r="I1718" i="7"/>
  <c r="R646" i="1"/>
  <c r="GK646" i="1" s="1"/>
  <c r="V887" i="7"/>
  <c r="CY367" i="1"/>
  <c r="X367" i="1" s="1"/>
  <c r="R717" i="7" s="1"/>
  <c r="J721" i="7" s="1"/>
  <c r="J719" i="7"/>
  <c r="I184" i="7"/>
  <c r="CY709" i="1"/>
  <c r="X709" i="1" s="1"/>
  <c r="R1274" i="7" s="1"/>
  <c r="J1277" i="7" s="1"/>
  <c r="J1275" i="7"/>
  <c r="I1280" i="7" s="1"/>
  <c r="R960" i="1"/>
  <c r="V1860" i="7"/>
  <c r="J1866" i="7" s="1"/>
  <c r="CY39" i="1"/>
  <c r="X39" i="1" s="1"/>
  <c r="R120" i="7" s="1"/>
  <c r="J126" i="7" s="1"/>
  <c r="J122" i="7"/>
  <c r="GK98" i="1"/>
  <c r="J283" i="7"/>
  <c r="CP102" i="1"/>
  <c r="O102" i="1" s="1"/>
  <c r="AL607" i="1"/>
  <c r="AL450" i="1" s="1"/>
  <c r="T814" i="7"/>
  <c r="J818" i="7" s="1"/>
  <c r="R642" i="1"/>
  <c r="V855" i="7"/>
  <c r="R681" i="1"/>
  <c r="GK681" i="1" s="1"/>
  <c r="GM681" i="1" s="1"/>
  <c r="GP681" i="1" s="1"/>
  <c r="V1112" i="7"/>
  <c r="GM667" i="1"/>
  <c r="GP667" i="1" s="1"/>
  <c r="T1025" i="7"/>
  <c r="J1029" i="7" s="1"/>
  <c r="I1031" i="7" s="1"/>
  <c r="R836" i="1"/>
  <c r="V1629" i="7"/>
  <c r="J1636" i="7" s="1"/>
  <c r="DI392" i="3"/>
  <c r="GK101" i="1"/>
  <c r="J316" i="7"/>
  <c r="CP99" i="1"/>
  <c r="O99" i="1" s="1"/>
  <c r="R108" i="1"/>
  <c r="GK108" i="1" s="1"/>
  <c r="V384" i="7"/>
  <c r="CZ35" i="1"/>
  <c r="Y35" i="1" s="1"/>
  <c r="T90" i="7" s="1"/>
  <c r="J96" i="7" s="1"/>
  <c r="CP106" i="1"/>
  <c r="O106" i="1" s="1"/>
  <c r="J369" i="7"/>
  <c r="I374" i="7" s="1"/>
  <c r="CY99" i="1"/>
  <c r="X99" i="1" s="1"/>
  <c r="R290" i="7" s="1"/>
  <c r="J296" i="7" s="1"/>
  <c r="K761" i="7"/>
  <c r="GM255" i="1"/>
  <c r="GP255" i="1" s="1"/>
  <c r="GM534" i="1"/>
  <c r="GP534" i="1" s="1"/>
  <c r="R715" i="1"/>
  <c r="GK715" i="1" s="1"/>
  <c r="V1313" i="7"/>
  <c r="CY663" i="1"/>
  <c r="X663" i="1" s="1"/>
  <c r="R998" i="7" s="1"/>
  <c r="J1001" i="7" s="1"/>
  <c r="I1004" i="7" s="1"/>
  <c r="GM707" i="1"/>
  <c r="GP707" i="1" s="1"/>
  <c r="R913" i="1"/>
  <c r="GK913" i="1" s="1"/>
  <c r="GM913" i="1" s="1"/>
  <c r="GP913" i="1" s="1"/>
  <c r="V1839" i="7"/>
  <c r="R835" i="1"/>
  <c r="V1619" i="7"/>
  <c r="J1626" i="7" s="1"/>
  <c r="CP836" i="1"/>
  <c r="O836" i="1" s="1"/>
  <c r="J1631" i="7"/>
  <c r="I1638" i="7" s="1"/>
  <c r="CP758" i="1"/>
  <c r="O758" i="1" s="1"/>
  <c r="GM758" i="1" s="1"/>
  <c r="GP758" i="1" s="1"/>
  <c r="J1528" i="7"/>
  <c r="I1532" i="7" s="1"/>
  <c r="R891" i="1"/>
  <c r="V1781" i="7"/>
  <c r="J1788" i="7" s="1"/>
  <c r="GM877" i="1"/>
  <c r="GP877" i="1" s="1"/>
  <c r="GM907" i="1"/>
  <c r="GP907" i="1" s="1"/>
  <c r="CY699" i="1"/>
  <c r="X699" i="1" s="1"/>
  <c r="R1222" i="7" s="1"/>
  <c r="J1228" i="7" s="1"/>
  <c r="I1232" i="7" s="1"/>
  <c r="GM1080" i="1"/>
  <c r="GP1080" i="1" s="1"/>
  <c r="CY897" i="1"/>
  <c r="X897" i="1" s="1"/>
  <c r="R1805" i="7" s="1"/>
  <c r="J1808" i="7" s="1"/>
  <c r="R972" i="1"/>
  <c r="V1969" i="7"/>
  <c r="J1976" i="7" s="1"/>
  <c r="I1978" i="7" s="1"/>
  <c r="CY899" i="1"/>
  <c r="X899" i="1" s="1"/>
  <c r="R1819" i="7" s="1"/>
  <c r="J1824" i="7" s="1"/>
  <c r="I1828" i="7" s="1"/>
  <c r="GM1087" i="1"/>
  <c r="GP1087" i="1" s="1"/>
  <c r="I2014" i="7"/>
  <c r="DI8" i="3"/>
  <c r="DJ8" i="3" s="1"/>
  <c r="DF8" i="3"/>
  <c r="DG8" i="3"/>
  <c r="DH8" i="3"/>
  <c r="R92" i="1"/>
  <c r="V238" i="7"/>
  <c r="J246" i="7" s="1"/>
  <c r="I248" i="7" s="1"/>
  <c r="CP90" i="1"/>
  <c r="O90" i="1" s="1"/>
  <c r="J219" i="7"/>
  <c r="I226" i="7" s="1"/>
  <c r="DI1063" i="3"/>
  <c r="DJ1063" i="3" s="1"/>
  <c r="DG1063" i="3"/>
  <c r="DH1063" i="3"/>
  <c r="DF1059" i="3"/>
  <c r="DG1059" i="3"/>
  <c r="DJ1059" i="3" s="1"/>
  <c r="DH1059" i="3"/>
  <c r="DI1059" i="3"/>
  <c r="DI174" i="3"/>
  <c r="DG174" i="3"/>
  <c r="DJ174" i="3" s="1"/>
  <c r="DH174" i="3"/>
  <c r="R95" i="1"/>
  <c r="V259" i="7"/>
  <c r="J266" i="7" s="1"/>
  <c r="R217" i="1"/>
  <c r="GK217" i="1" s="1"/>
  <c r="V633" i="7"/>
  <c r="CY969" i="1"/>
  <c r="X969" i="1" s="1"/>
  <c r="R1940" i="7" s="1"/>
  <c r="J1944" i="7" s="1"/>
  <c r="J1941" i="7"/>
  <c r="DF183" i="3"/>
  <c r="DG183" i="3"/>
  <c r="DH183" i="3"/>
  <c r="DI183" i="3"/>
  <c r="DJ183" i="3" s="1"/>
  <c r="CZ656" i="1"/>
  <c r="Y656" i="1" s="1"/>
  <c r="T953" i="7" s="1"/>
  <c r="J956" i="7" s="1"/>
  <c r="J954" i="7"/>
  <c r="I958" i="7" s="1"/>
  <c r="GK35" i="1"/>
  <c r="J93" i="7"/>
  <c r="V880" i="7"/>
  <c r="R645" i="1"/>
  <c r="GK645" i="1" s="1"/>
  <c r="CY160" i="1"/>
  <c r="X160" i="1" s="1"/>
  <c r="J473" i="7"/>
  <c r="R33" i="1"/>
  <c r="V70" i="7"/>
  <c r="J77" i="7" s="1"/>
  <c r="I79" i="7" s="1"/>
  <c r="BB947" i="1"/>
  <c r="F992" i="1"/>
  <c r="AJ979" i="1"/>
  <c r="I1545" i="7"/>
  <c r="R736" i="1"/>
  <c r="GK736" i="1" s="1"/>
  <c r="GM736" i="1" s="1"/>
  <c r="GP736" i="1" s="1"/>
  <c r="V1416" i="7"/>
  <c r="I1319" i="7"/>
  <c r="R832" i="1"/>
  <c r="GK832" i="1" s="1"/>
  <c r="V1602" i="7"/>
  <c r="GM664" i="1"/>
  <c r="GP664" i="1" s="1"/>
  <c r="GM28" i="1"/>
  <c r="GP28" i="1" s="1"/>
  <c r="R366" i="1"/>
  <c r="V710" i="7"/>
  <c r="R774" i="7"/>
  <c r="J777" i="7" s="1"/>
  <c r="GM537" i="1"/>
  <c r="GP537" i="1" s="1"/>
  <c r="K1017" i="7"/>
  <c r="P1017" i="7"/>
  <c r="R684" i="1"/>
  <c r="GK684" i="1" s="1"/>
  <c r="V1133" i="7"/>
  <c r="GM684" i="1"/>
  <c r="GP684" i="1" s="1"/>
  <c r="R1133" i="7"/>
  <c r="J1136" i="7" s="1"/>
  <c r="I1139" i="7" s="1"/>
  <c r="GM704" i="1"/>
  <c r="GP704" i="1" s="1"/>
  <c r="CP835" i="1"/>
  <c r="O835" i="1" s="1"/>
  <c r="J1621" i="7"/>
  <c r="I1628" i="7" s="1"/>
  <c r="GM886" i="1"/>
  <c r="GP886" i="1" s="1"/>
  <c r="T1739" i="7"/>
  <c r="J1745" i="7" s="1"/>
  <c r="GM888" i="1"/>
  <c r="GP888" i="1" s="1"/>
  <c r="DH32" i="3"/>
  <c r="DF32" i="3"/>
  <c r="DG32" i="3"/>
  <c r="DJ32" i="3" s="1"/>
  <c r="I99" i="7"/>
  <c r="R654" i="1"/>
  <c r="GK654" i="1" s="1"/>
  <c r="V939" i="7"/>
  <c r="CZ705" i="1"/>
  <c r="Y705" i="1" s="1"/>
  <c r="T1253" i="7" s="1"/>
  <c r="J1257" i="7" s="1"/>
  <c r="J1254" i="7"/>
  <c r="GK145" i="1"/>
  <c r="J405" i="7"/>
  <c r="CP497" i="1"/>
  <c r="O497" i="1" s="1"/>
  <c r="GM497" i="1" s="1"/>
  <c r="GP497" i="1" s="1"/>
  <c r="CY704" i="1"/>
  <c r="X704" i="1" s="1"/>
  <c r="R1247" i="7" s="1"/>
  <c r="J1249" i="7" s="1"/>
  <c r="J1248" i="7"/>
  <c r="CP39" i="1"/>
  <c r="O39" i="1" s="1"/>
  <c r="GM39" i="1" s="1"/>
  <c r="GP39" i="1" s="1"/>
  <c r="J125" i="7"/>
  <c r="V1333" i="7"/>
  <c r="R718" i="1"/>
  <c r="GK718" i="1" s="1"/>
  <c r="I419" i="7"/>
  <c r="GK966" i="1"/>
  <c r="J1924" i="7"/>
  <c r="R831" i="1"/>
  <c r="GK831" i="1" s="1"/>
  <c r="GM831" i="1" s="1"/>
  <c r="GP831" i="1" s="1"/>
  <c r="V1595" i="7"/>
  <c r="I1919" i="7"/>
  <c r="R759" i="1"/>
  <c r="GK759" i="1" s="1"/>
  <c r="V1533" i="7"/>
  <c r="AP827" i="1"/>
  <c r="F848" i="1"/>
  <c r="G21" i="2" s="1"/>
  <c r="R650" i="1"/>
  <c r="GK650" i="1" s="1"/>
  <c r="GM650" i="1" s="1"/>
  <c r="GP650" i="1" s="1"/>
  <c r="V914" i="7"/>
  <c r="AG201" i="1"/>
  <c r="T219" i="1"/>
  <c r="AI947" i="1"/>
  <c r="V979" i="1"/>
  <c r="AJ142" i="1"/>
  <c r="W165" i="1"/>
  <c r="BA45" i="1"/>
  <c r="CJ22" i="1"/>
  <c r="X839" i="1"/>
  <c r="AK827" i="1"/>
  <c r="AD251" i="1"/>
  <c r="Q260" i="1"/>
  <c r="Q110" i="1"/>
  <c r="AD77" i="1"/>
  <c r="AJ364" i="1"/>
  <c r="W376" i="1"/>
  <c r="W45" i="1"/>
  <c r="AJ22" i="1"/>
  <c r="AI77" i="1"/>
  <c r="V110" i="1"/>
  <c r="AK201" i="1"/>
  <c r="CJ77" i="1"/>
  <c r="BA110" i="1"/>
  <c r="AH77" i="1"/>
  <c r="AH364" i="1"/>
  <c r="U376" i="1"/>
  <c r="BA376" i="1"/>
  <c r="CJ364" i="1"/>
  <c r="DF50" i="3"/>
  <c r="DG50" i="3"/>
  <c r="DJ50" i="3" s="1"/>
  <c r="DH50" i="3"/>
  <c r="DI50" i="3"/>
  <c r="DF170" i="3"/>
  <c r="DG170" i="3"/>
  <c r="DH170" i="3"/>
  <c r="DI170" i="3"/>
  <c r="DJ170" i="3" s="1"/>
  <c r="DF471" i="3"/>
  <c r="DG471" i="3"/>
  <c r="DH471" i="3"/>
  <c r="DI471" i="3"/>
  <c r="DJ471" i="3" s="1"/>
  <c r="DF1038" i="3"/>
  <c r="DG1038" i="3"/>
  <c r="DJ1038" i="3" s="1"/>
  <c r="DH1038" i="3"/>
  <c r="DI1038" i="3"/>
  <c r="DF969" i="3"/>
  <c r="DJ969" i="3" s="1"/>
  <c r="DG969" i="3"/>
  <c r="DH969" i="3"/>
  <c r="DI969" i="3"/>
  <c r="DI14" i="3"/>
  <c r="DJ14" i="3" s="1"/>
  <c r="DF14" i="3"/>
  <c r="DG14" i="3"/>
  <c r="DH14" i="3"/>
  <c r="DG31" i="3"/>
  <c r="DI31" i="3"/>
  <c r="DJ31" i="3" s="1"/>
  <c r="DF31" i="3"/>
  <c r="DH31" i="3"/>
  <c r="DF80" i="3"/>
  <c r="DG80" i="3"/>
  <c r="DH80" i="3"/>
  <c r="DI80" i="3"/>
  <c r="DJ80" i="3" s="1"/>
  <c r="DF118" i="3"/>
  <c r="DJ118" i="3" s="1"/>
  <c r="DG118" i="3"/>
  <c r="DH118" i="3"/>
  <c r="DI118" i="3"/>
  <c r="DG115" i="3"/>
  <c r="DJ115" i="3" s="1"/>
  <c r="DF115" i="3"/>
  <c r="DH115" i="3"/>
  <c r="DI115" i="3"/>
  <c r="DF86" i="3"/>
  <c r="DJ86" i="3" s="1"/>
  <c r="DG86" i="3"/>
  <c r="DH86" i="3"/>
  <c r="DI86" i="3"/>
  <c r="DF104" i="3"/>
  <c r="DG104" i="3"/>
  <c r="DH104" i="3"/>
  <c r="DI104" i="3"/>
  <c r="DJ104" i="3" s="1"/>
  <c r="DF282" i="3"/>
  <c r="DG282" i="3"/>
  <c r="DH282" i="3"/>
  <c r="DI282" i="3"/>
  <c r="DJ282" i="3" s="1"/>
  <c r="DF288" i="3"/>
  <c r="DG288" i="3"/>
  <c r="DH288" i="3"/>
  <c r="DI288" i="3"/>
  <c r="DJ288" i="3" s="1"/>
  <c r="DI142" i="3"/>
  <c r="DH142" i="3"/>
  <c r="DF142" i="3"/>
  <c r="DJ142" i="3" s="1"/>
  <c r="DG142" i="3"/>
  <c r="DG274" i="3"/>
  <c r="DF274" i="3"/>
  <c r="DJ274" i="3" s="1"/>
  <c r="DH274" i="3"/>
  <c r="DI274" i="3"/>
  <c r="DF349" i="3"/>
  <c r="DG349" i="3"/>
  <c r="DH349" i="3"/>
  <c r="DI349" i="3"/>
  <c r="DJ349" i="3" s="1"/>
  <c r="DF420" i="3"/>
  <c r="DG420" i="3"/>
  <c r="DH420" i="3"/>
  <c r="DI420" i="3"/>
  <c r="DJ420" i="3" s="1"/>
  <c r="DF464" i="3"/>
  <c r="DG464" i="3"/>
  <c r="DH464" i="3"/>
  <c r="DI464" i="3"/>
  <c r="DJ464" i="3" s="1"/>
  <c r="DF531" i="3"/>
  <c r="DG531" i="3"/>
  <c r="DH531" i="3"/>
  <c r="DI531" i="3"/>
  <c r="DJ531" i="3" s="1"/>
  <c r="DH710" i="3"/>
  <c r="DI710" i="3"/>
  <c r="DJ710" i="3" s="1"/>
  <c r="DF710" i="3"/>
  <c r="DG710" i="3"/>
  <c r="DF783" i="3"/>
  <c r="DG783" i="3"/>
  <c r="DH783" i="3"/>
  <c r="DI783" i="3"/>
  <c r="DJ783" i="3" s="1"/>
  <c r="DF949" i="3"/>
  <c r="DG949" i="3"/>
  <c r="DH949" i="3"/>
  <c r="DI949" i="3"/>
  <c r="DJ949" i="3" s="1"/>
  <c r="DF832" i="3"/>
  <c r="DG832" i="3"/>
  <c r="DJ832" i="3" s="1"/>
  <c r="DH832" i="3"/>
  <c r="DI832" i="3"/>
  <c r="DF929" i="3"/>
  <c r="DG929" i="3"/>
  <c r="DJ929" i="3" s="1"/>
  <c r="DH929" i="3"/>
  <c r="DI929" i="3"/>
  <c r="DF889" i="3"/>
  <c r="DG889" i="3"/>
  <c r="DH889" i="3"/>
  <c r="DI889" i="3"/>
  <c r="DJ889" i="3" s="1"/>
  <c r="DG60" i="3"/>
  <c r="DF60" i="3"/>
  <c r="DJ60" i="3" s="1"/>
  <c r="DH60" i="3"/>
  <c r="DI60" i="3"/>
  <c r="DG845" i="3"/>
  <c r="DH845" i="3"/>
  <c r="DI845" i="3"/>
  <c r="DF845" i="3"/>
  <c r="DJ845" i="3" s="1"/>
  <c r="DF1095" i="3"/>
  <c r="DG1095" i="3"/>
  <c r="DJ1095" i="3" s="1"/>
  <c r="DH1095" i="3"/>
  <c r="DI1095" i="3"/>
  <c r="DF1043" i="3"/>
  <c r="DG1043" i="3"/>
  <c r="DH1043" i="3"/>
  <c r="DI1043" i="3"/>
  <c r="DJ1043" i="3" s="1"/>
  <c r="DF138" i="3"/>
  <c r="DG138" i="3"/>
  <c r="DJ138" i="3" s="1"/>
  <c r="DH138" i="3"/>
  <c r="DI138" i="3"/>
  <c r="AK45" i="1"/>
  <c r="DI91" i="3"/>
  <c r="DH91" i="3"/>
  <c r="DF91" i="3"/>
  <c r="DJ91" i="3" s="1"/>
  <c r="DG91" i="3"/>
  <c r="DF62" i="3"/>
  <c r="DG62" i="3"/>
  <c r="DJ62" i="3" s="1"/>
  <c r="DH62" i="3"/>
  <c r="DI62" i="3"/>
  <c r="AJ77" i="1"/>
  <c r="W110" i="1"/>
  <c r="DF198" i="3"/>
  <c r="DH198" i="3"/>
  <c r="DI198" i="3"/>
  <c r="DG198" i="3"/>
  <c r="DJ198" i="3" s="1"/>
  <c r="AG22" i="1"/>
  <c r="T45" i="1"/>
  <c r="DI193" i="3"/>
  <c r="DJ193" i="3" s="1"/>
  <c r="DF193" i="3"/>
  <c r="DG193" i="3"/>
  <c r="DH193" i="3"/>
  <c r="GM145" i="1"/>
  <c r="GP145" i="1" s="1"/>
  <c r="GM84" i="1"/>
  <c r="GP84" i="1" s="1"/>
  <c r="Q165" i="1"/>
  <c r="AD142" i="1"/>
  <c r="AD219" i="1"/>
  <c r="DF272" i="3"/>
  <c r="DG272" i="3"/>
  <c r="DH272" i="3"/>
  <c r="DI272" i="3"/>
  <c r="DJ272" i="3" s="1"/>
  <c r="CP257" i="1"/>
  <c r="O257" i="1" s="1"/>
  <c r="DF405" i="3"/>
  <c r="DJ405" i="3" s="1"/>
  <c r="DG405" i="3"/>
  <c r="DI405" i="3"/>
  <c r="DH405" i="3"/>
  <c r="AX364" i="1"/>
  <c r="AL260" i="1"/>
  <c r="X332" i="1"/>
  <c r="AD607" i="1"/>
  <c r="AD450" i="1" s="1"/>
  <c r="F479" i="1"/>
  <c r="BC458" i="1"/>
  <c r="BC607" i="1"/>
  <c r="GM216" i="1"/>
  <c r="GP216" i="1" s="1"/>
  <c r="GM647" i="1"/>
  <c r="GP647" i="1" s="1"/>
  <c r="AB463" i="1"/>
  <c r="DF744" i="3"/>
  <c r="DJ744" i="3" s="1"/>
  <c r="DG744" i="3"/>
  <c r="DH744" i="3"/>
  <c r="DI744" i="3"/>
  <c r="DF840" i="3"/>
  <c r="DJ840" i="3" s="1"/>
  <c r="DI840" i="3"/>
  <c r="DG840" i="3"/>
  <c r="DH840" i="3"/>
  <c r="CP697" i="1"/>
  <c r="O697" i="1" s="1"/>
  <c r="GM697" i="1" s="1"/>
  <c r="GP697" i="1" s="1"/>
  <c r="CP719" i="1"/>
  <c r="O719" i="1" s="1"/>
  <c r="GM719" i="1" s="1"/>
  <c r="GP719" i="1" s="1"/>
  <c r="GM748" i="1"/>
  <c r="GP748" i="1" s="1"/>
  <c r="DI843" i="3"/>
  <c r="DF843" i="3"/>
  <c r="DG843" i="3"/>
  <c r="DJ843" i="3" s="1"/>
  <c r="DH843" i="3"/>
  <c r="AY839" i="1"/>
  <c r="CH827" i="1"/>
  <c r="GM750" i="1"/>
  <c r="GP750" i="1" s="1"/>
  <c r="AG947" i="1"/>
  <c r="T979" i="1"/>
  <c r="AF871" i="1"/>
  <c r="S915" i="1"/>
  <c r="DF1052" i="3"/>
  <c r="DJ1052" i="3" s="1"/>
  <c r="DG1052" i="3"/>
  <c r="DH1052" i="3"/>
  <c r="DI1052" i="3"/>
  <c r="F857" i="1"/>
  <c r="F21" i="2" s="1"/>
  <c r="AT827" i="1"/>
  <c r="DG215" i="3"/>
  <c r="DJ215" i="3" s="1"/>
  <c r="DH215" i="3"/>
  <c r="DI215" i="3"/>
  <c r="DF215" i="3"/>
  <c r="DF440" i="3"/>
  <c r="DJ440" i="3" s="1"/>
  <c r="DG440" i="3"/>
  <c r="DH440" i="3"/>
  <c r="DI440" i="3"/>
  <c r="DF755" i="3"/>
  <c r="DG755" i="3"/>
  <c r="DH755" i="3"/>
  <c r="DI755" i="3"/>
  <c r="DJ755" i="3" s="1"/>
  <c r="DH270" i="3"/>
  <c r="DI270" i="3"/>
  <c r="DF270" i="3"/>
  <c r="DJ270" i="3" s="1"/>
  <c r="DG270" i="3"/>
  <c r="DF88" i="3"/>
  <c r="DJ88" i="3" s="1"/>
  <c r="DG88" i="3"/>
  <c r="DH88" i="3"/>
  <c r="DI88" i="3"/>
  <c r="DF257" i="3"/>
  <c r="DG257" i="3"/>
  <c r="DH257" i="3"/>
  <c r="DI257" i="3"/>
  <c r="DJ257" i="3" s="1"/>
  <c r="DG147" i="3"/>
  <c r="DH147" i="3"/>
  <c r="DF147" i="3"/>
  <c r="DJ147" i="3" s="1"/>
  <c r="DI147" i="3"/>
  <c r="DH364" i="3"/>
  <c r="DI364" i="3"/>
  <c r="DF364" i="3"/>
  <c r="DG364" i="3"/>
  <c r="DJ364" i="3" s="1"/>
  <c r="DF380" i="3"/>
  <c r="DJ380" i="3" s="1"/>
  <c r="DG380" i="3"/>
  <c r="DH380" i="3"/>
  <c r="DI380" i="3"/>
  <c r="DG701" i="3"/>
  <c r="DJ701" i="3" s="1"/>
  <c r="DH701" i="3"/>
  <c r="DF701" i="3"/>
  <c r="DI701" i="3"/>
  <c r="DF997" i="3"/>
  <c r="DG997" i="3"/>
  <c r="DH997" i="3"/>
  <c r="DI997" i="3"/>
  <c r="DJ997" i="3" s="1"/>
  <c r="DF953" i="3"/>
  <c r="DG953" i="3"/>
  <c r="DH953" i="3"/>
  <c r="DI953" i="3"/>
  <c r="DJ953" i="3" s="1"/>
  <c r="DF904" i="3"/>
  <c r="DG904" i="3"/>
  <c r="DJ904" i="3" s="1"/>
  <c r="DH904" i="3"/>
  <c r="DI904" i="3"/>
  <c r="DF742" i="3"/>
  <c r="DG742" i="3"/>
  <c r="DJ742" i="3" s="1"/>
  <c r="DH742" i="3"/>
  <c r="DI742" i="3"/>
  <c r="DG1054" i="3"/>
  <c r="DF1054" i="3"/>
  <c r="DH1054" i="3"/>
  <c r="DI1054" i="3"/>
  <c r="DJ1054" i="3" s="1"/>
  <c r="DG54" i="3"/>
  <c r="DH54" i="3"/>
  <c r="DI54" i="3"/>
  <c r="DF54" i="3"/>
  <c r="DJ54" i="3" s="1"/>
  <c r="DF980" i="3"/>
  <c r="DG980" i="3"/>
  <c r="DJ980" i="3" s="1"/>
  <c r="DH980" i="3"/>
  <c r="DI980" i="3"/>
  <c r="DF1045" i="3"/>
  <c r="DG1045" i="3"/>
  <c r="DJ1045" i="3" s="1"/>
  <c r="DH1045" i="3"/>
  <c r="DI1045" i="3"/>
  <c r="S45" i="1"/>
  <c r="AF22" i="1"/>
  <c r="DH90" i="3"/>
  <c r="DI90" i="3"/>
  <c r="DF90" i="3"/>
  <c r="DG90" i="3"/>
  <c r="DJ90" i="3" s="1"/>
  <c r="DH1074" i="3"/>
  <c r="DF1074" i="3"/>
  <c r="DJ1074" i="3" s="1"/>
  <c r="DG1074" i="3"/>
  <c r="DI1074" i="3"/>
  <c r="CB77" i="1"/>
  <c r="AS110" i="1"/>
  <c r="DI145" i="3"/>
  <c r="DF145" i="3"/>
  <c r="DG145" i="3"/>
  <c r="DJ145" i="3" s="1"/>
  <c r="DH145" i="3"/>
  <c r="DI160" i="3"/>
  <c r="DF160" i="3"/>
  <c r="DG160" i="3"/>
  <c r="DJ160" i="3" s="1"/>
  <c r="DH160" i="3"/>
  <c r="GM147" i="1"/>
  <c r="GP147" i="1" s="1"/>
  <c r="F183" i="1"/>
  <c r="F18" i="2" s="1"/>
  <c r="AT142" i="1"/>
  <c r="GM152" i="1"/>
  <c r="GP152" i="1" s="1"/>
  <c r="AP251" i="1"/>
  <c r="F269" i="1"/>
  <c r="DF404" i="3"/>
  <c r="DJ404" i="3" s="1"/>
  <c r="DG404" i="3"/>
  <c r="DH404" i="3"/>
  <c r="DI404" i="3"/>
  <c r="AF251" i="1"/>
  <c r="S260" i="1"/>
  <c r="DI415" i="3"/>
  <c r="DH415" i="3"/>
  <c r="DF415" i="3"/>
  <c r="DJ415" i="3" s="1"/>
  <c r="DG415" i="3"/>
  <c r="S376" i="1"/>
  <c r="AF364" i="1"/>
  <c r="AF326" i="1"/>
  <c r="S332" i="1"/>
  <c r="DI458" i="3"/>
  <c r="DF458" i="3"/>
  <c r="DG458" i="3"/>
  <c r="DJ458" i="3" s="1"/>
  <c r="DH458" i="3"/>
  <c r="Q326" i="1"/>
  <c r="F344" i="1"/>
  <c r="CZ539" i="1"/>
  <c r="Y539" i="1" s="1"/>
  <c r="CY539" i="1"/>
  <c r="X539" i="1" s="1"/>
  <c r="AD458" i="1"/>
  <c r="Q463" i="1"/>
  <c r="CP539" i="1"/>
  <c r="O539" i="1" s="1"/>
  <c r="DF743" i="3"/>
  <c r="DJ743" i="3" s="1"/>
  <c r="DG743" i="3"/>
  <c r="DH743" i="3"/>
  <c r="DI743" i="3"/>
  <c r="AH827" i="1"/>
  <c r="U839" i="1"/>
  <c r="AQ915" i="1"/>
  <c r="BZ871" i="1"/>
  <c r="CG915" i="1"/>
  <c r="AJ639" i="1"/>
  <c r="W765" i="1"/>
  <c r="DH844" i="3"/>
  <c r="DI844" i="3"/>
  <c r="DF844" i="3"/>
  <c r="DJ844" i="3" s="1"/>
  <c r="DG844" i="3"/>
  <c r="DI1033" i="3"/>
  <c r="DJ1033" i="3" s="1"/>
  <c r="DF1033" i="3"/>
  <c r="DG1033" i="3"/>
  <c r="DH1033" i="3"/>
  <c r="CY1078" i="1"/>
  <c r="X1078" i="1" s="1"/>
  <c r="CZ1078" i="1"/>
  <c r="Y1078" i="1" s="1"/>
  <c r="GM874" i="1"/>
  <c r="GP874" i="1" s="1"/>
  <c r="DH952" i="3"/>
  <c r="DI952" i="3"/>
  <c r="DF952" i="3"/>
  <c r="DJ952" i="3" s="1"/>
  <c r="DG952" i="3"/>
  <c r="DF962" i="3"/>
  <c r="DG962" i="3"/>
  <c r="DJ962" i="3" s="1"/>
  <c r="DH962" i="3"/>
  <c r="DI962" i="3"/>
  <c r="DF836" i="3"/>
  <c r="DG836" i="3"/>
  <c r="DJ836" i="3" s="1"/>
  <c r="DH836" i="3"/>
  <c r="DI836" i="3"/>
  <c r="DG1056" i="3"/>
  <c r="DH1056" i="3"/>
  <c r="DI1056" i="3"/>
  <c r="DF1056" i="3"/>
  <c r="DJ1056" i="3" s="1"/>
  <c r="DF55" i="3"/>
  <c r="DJ55" i="3" s="1"/>
  <c r="DG55" i="3"/>
  <c r="DH55" i="3"/>
  <c r="DI55" i="3"/>
  <c r="DF942" i="3"/>
  <c r="DG942" i="3"/>
  <c r="DJ942" i="3" s="1"/>
  <c r="DH942" i="3"/>
  <c r="DI942" i="3"/>
  <c r="DI149" i="3"/>
  <c r="DJ149" i="3" s="1"/>
  <c r="DF149" i="3"/>
  <c r="DG149" i="3"/>
  <c r="DH149" i="3"/>
  <c r="DG1034" i="3"/>
  <c r="DJ1034" i="3" s="1"/>
  <c r="DH1034" i="3"/>
  <c r="DI1034" i="3"/>
  <c r="DF1034" i="3"/>
  <c r="AL45" i="1"/>
  <c r="DH92" i="3"/>
  <c r="DI92" i="3"/>
  <c r="DF92" i="3"/>
  <c r="DJ92" i="3" s="1"/>
  <c r="DG92" i="3"/>
  <c r="DH1017" i="3"/>
  <c r="DI1017" i="3"/>
  <c r="DF1017" i="3"/>
  <c r="DJ1017" i="3" s="1"/>
  <c r="DG1017" i="3"/>
  <c r="DH1046" i="3"/>
  <c r="DI1046" i="3"/>
  <c r="DJ1046" i="3" s="1"/>
  <c r="DF1046" i="3"/>
  <c r="DG1046" i="3"/>
  <c r="DF65" i="3"/>
  <c r="DI65" i="3"/>
  <c r="DJ65" i="3" s="1"/>
  <c r="DG65" i="3"/>
  <c r="DH65" i="3"/>
  <c r="DH196" i="3"/>
  <c r="DI196" i="3"/>
  <c r="DF196" i="3"/>
  <c r="DJ196" i="3" s="1"/>
  <c r="DG196" i="3"/>
  <c r="DH208" i="3"/>
  <c r="DI208" i="3"/>
  <c r="DF208" i="3"/>
  <c r="DJ208" i="3" s="1"/>
  <c r="DG208" i="3"/>
  <c r="AQ77" i="1"/>
  <c r="F120" i="1"/>
  <c r="DF168" i="3"/>
  <c r="DG168" i="3"/>
  <c r="DJ168" i="3" s="1"/>
  <c r="DH168" i="3"/>
  <c r="DI168" i="3"/>
  <c r="AZ332" i="1"/>
  <c r="CI326" i="1"/>
  <c r="AJ201" i="1"/>
  <c r="W219" i="1"/>
  <c r="DF276" i="3"/>
  <c r="DJ276" i="3" s="1"/>
  <c r="DG276" i="3"/>
  <c r="DH276" i="3"/>
  <c r="DI276" i="3"/>
  <c r="CJ142" i="1"/>
  <c r="BA165" i="1"/>
  <c r="BC251" i="1"/>
  <c r="F276" i="1"/>
  <c r="BC290" i="1"/>
  <c r="AK260" i="1"/>
  <c r="DF414" i="3"/>
  <c r="DI414" i="3"/>
  <c r="DH414" i="3"/>
  <c r="DG414" i="3"/>
  <c r="DJ414" i="3" s="1"/>
  <c r="DH459" i="3"/>
  <c r="DI459" i="3"/>
  <c r="DF459" i="3"/>
  <c r="DJ459" i="3" s="1"/>
  <c r="DG459" i="3"/>
  <c r="DF352" i="3"/>
  <c r="DG352" i="3"/>
  <c r="DH352" i="3"/>
  <c r="DI352" i="3"/>
  <c r="DJ352" i="3" s="1"/>
  <c r="CP643" i="1"/>
  <c r="O643" i="1" s="1"/>
  <c r="AC765" i="1"/>
  <c r="AG639" i="1"/>
  <c r="T765" i="1"/>
  <c r="DH409" i="3"/>
  <c r="DI409" i="3"/>
  <c r="DG409" i="3"/>
  <c r="DF409" i="3"/>
  <c r="DJ409" i="3" s="1"/>
  <c r="AD765" i="1"/>
  <c r="DI646" i="3"/>
  <c r="DJ646" i="3" s="1"/>
  <c r="DG646" i="3"/>
  <c r="DH646" i="3"/>
  <c r="DF646" i="3"/>
  <c r="GM665" i="1"/>
  <c r="GP665" i="1" s="1"/>
  <c r="F855" i="1"/>
  <c r="BC827" i="1"/>
  <c r="DI938" i="3"/>
  <c r="DJ938" i="3" s="1"/>
  <c r="DF938" i="3"/>
  <c r="DG938" i="3"/>
  <c r="DH938" i="3"/>
  <c r="GM734" i="1"/>
  <c r="GP734" i="1" s="1"/>
  <c r="AI639" i="1"/>
  <c r="V765" i="1"/>
  <c r="CI639" i="1"/>
  <c r="AZ765" i="1"/>
  <c r="CP969" i="1"/>
  <c r="O969" i="1" s="1"/>
  <c r="DI1057" i="3"/>
  <c r="DH1057" i="3"/>
  <c r="DF1057" i="3"/>
  <c r="DJ1057" i="3" s="1"/>
  <c r="DG1057" i="3"/>
  <c r="BD947" i="1"/>
  <c r="F1004" i="1"/>
  <c r="DF950" i="3"/>
  <c r="DJ950" i="3" s="1"/>
  <c r="DG950" i="3"/>
  <c r="DH950" i="3"/>
  <c r="DI950" i="3"/>
  <c r="AT947" i="1"/>
  <c r="F997" i="1"/>
  <c r="F23" i="2" s="1"/>
  <c r="DF189" i="3"/>
  <c r="DG189" i="3"/>
  <c r="DH189" i="3"/>
  <c r="DI189" i="3"/>
  <c r="DJ189" i="3" s="1"/>
  <c r="DF921" i="3"/>
  <c r="DG921" i="3"/>
  <c r="DH921" i="3"/>
  <c r="DI921" i="3"/>
  <c r="DJ921" i="3" s="1"/>
  <c r="BD77" i="1"/>
  <c r="F135" i="1"/>
  <c r="DG45" i="3"/>
  <c r="DJ45" i="3" s="1"/>
  <c r="DI45" i="3"/>
  <c r="DF45" i="3"/>
  <c r="DH45" i="3"/>
  <c r="DH15" i="3"/>
  <c r="DI15" i="3"/>
  <c r="DF15" i="3"/>
  <c r="DJ15" i="3" s="1"/>
  <c r="DG15" i="3"/>
  <c r="DG175" i="3"/>
  <c r="DH175" i="3"/>
  <c r="DI175" i="3"/>
  <c r="DJ175" i="3" s="1"/>
  <c r="DF175" i="3"/>
  <c r="DF326" i="3"/>
  <c r="DG326" i="3"/>
  <c r="DH326" i="3"/>
  <c r="DI326" i="3"/>
  <c r="DJ326" i="3" s="1"/>
  <c r="DF308" i="3"/>
  <c r="DJ308" i="3" s="1"/>
  <c r="DG308" i="3"/>
  <c r="DH308" i="3"/>
  <c r="DI308" i="3"/>
  <c r="DF383" i="3"/>
  <c r="DJ383" i="3" s="1"/>
  <c r="DG383" i="3"/>
  <c r="DH383" i="3"/>
  <c r="DI383" i="3"/>
  <c r="DF806" i="3"/>
  <c r="DG806" i="3"/>
  <c r="DJ806" i="3" s="1"/>
  <c r="DH806" i="3"/>
  <c r="DI806" i="3"/>
  <c r="DF194" i="3"/>
  <c r="DJ194" i="3" s="1"/>
  <c r="DG194" i="3"/>
  <c r="DH194" i="3"/>
  <c r="DI194" i="3"/>
  <c r="DI169" i="3"/>
  <c r="DF169" i="3"/>
  <c r="DJ169" i="3" s="1"/>
  <c r="DG169" i="3"/>
  <c r="DH169" i="3"/>
  <c r="DF209" i="3"/>
  <c r="DG209" i="3"/>
  <c r="DH209" i="3"/>
  <c r="DI209" i="3"/>
  <c r="DJ209" i="3" s="1"/>
  <c r="DF245" i="3"/>
  <c r="DJ245" i="3" s="1"/>
  <c r="DG245" i="3"/>
  <c r="DH245" i="3"/>
  <c r="DI245" i="3"/>
  <c r="DF504" i="3"/>
  <c r="DG504" i="3"/>
  <c r="DH504" i="3"/>
  <c r="DI504" i="3"/>
  <c r="DJ504" i="3" s="1"/>
  <c r="DF448" i="3"/>
  <c r="DG448" i="3"/>
  <c r="DH448" i="3"/>
  <c r="DI448" i="3"/>
  <c r="DJ448" i="3" s="1"/>
  <c r="DF410" i="3"/>
  <c r="DG410" i="3"/>
  <c r="DH410" i="3"/>
  <c r="DI410" i="3"/>
  <c r="DJ410" i="3" s="1"/>
  <c r="DG379" i="3"/>
  <c r="DH379" i="3"/>
  <c r="DI379" i="3"/>
  <c r="DJ379" i="3" s="1"/>
  <c r="DF379" i="3"/>
  <c r="DF728" i="3"/>
  <c r="DG728" i="3"/>
  <c r="DH728" i="3"/>
  <c r="DI728" i="3"/>
  <c r="DJ728" i="3" s="1"/>
  <c r="DF786" i="3"/>
  <c r="DG786" i="3"/>
  <c r="DH786" i="3"/>
  <c r="DI786" i="3"/>
  <c r="DJ786" i="3" s="1"/>
  <c r="DF959" i="3"/>
  <c r="DG959" i="3"/>
  <c r="DJ959" i="3" s="1"/>
  <c r="DH959" i="3"/>
  <c r="DI959" i="3"/>
  <c r="DF52" i="3"/>
  <c r="DI52" i="3"/>
  <c r="DG52" i="3"/>
  <c r="DJ52" i="3" s="1"/>
  <c r="DH52" i="3"/>
  <c r="DF1015" i="3"/>
  <c r="DH1015" i="3"/>
  <c r="DG1015" i="3"/>
  <c r="DJ1015" i="3" s="1"/>
  <c r="DI1015" i="3"/>
  <c r="DG150" i="3"/>
  <c r="DJ150" i="3" s="1"/>
  <c r="DH150" i="3"/>
  <c r="DF150" i="3"/>
  <c r="DI150" i="3"/>
  <c r="DH1047" i="3"/>
  <c r="DI1047" i="3"/>
  <c r="DG1047" i="3"/>
  <c r="DJ1047" i="3" s="1"/>
  <c r="DF1047" i="3"/>
  <c r="DI195" i="3"/>
  <c r="DJ195" i="3" s="1"/>
  <c r="DF195" i="3"/>
  <c r="DG195" i="3"/>
  <c r="DH195" i="3"/>
  <c r="DF141" i="3"/>
  <c r="DJ141" i="3" s="1"/>
  <c r="DG141" i="3"/>
  <c r="DH141" i="3"/>
  <c r="DI141" i="3"/>
  <c r="DI233" i="3"/>
  <c r="DH233" i="3"/>
  <c r="DF233" i="3"/>
  <c r="DJ233" i="3" s="1"/>
  <c r="DG233" i="3"/>
  <c r="AQ251" i="1"/>
  <c r="F270" i="1"/>
  <c r="DG350" i="3"/>
  <c r="DH350" i="3"/>
  <c r="DF350" i="3"/>
  <c r="DI350" i="3"/>
  <c r="DJ350" i="3" s="1"/>
  <c r="F228" i="1"/>
  <c r="AP201" i="1"/>
  <c r="AP290" i="1"/>
  <c r="CG142" i="1"/>
  <c r="AX165" i="1"/>
  <c r="CI251" i="1"/>
  <c r="AZ260" i="1"/>
  <c r="AZ290" i="1" s="1"/>
  <c r="GK366" i="1"/>
  <c r="AE376" i="1"/>
  <c r="DH354" i="3"/>
  <c r="DF354" i="3"/>
  <c r="DJ354" i="3" s="1"/>
  <c r="DG354" i="3"/>
  <c r="DI354" i="3"/>
  <c r="AO607" i="1"/>
  <c r="F467" i="1"/>
  <c r="AO458" i="1"/>
  <c r="AX463" i="1"/>
  <c r="CG458" i="1"/>
  <c r="DI408" i="3"/>
  <c r="DJ408" i="3" s="1"/>
  <c r="DH408" i="3"/>
  <c r="DF408" i="3"/>
  <c r="DG408" i="3"/>
  <c r="DI619" i="3"/>
  <c r="DJ619" i="3" s="1"/>
  <c r="DH619" i="3"/>
  <c r="DF619" i="3"/>
  <c r="DG619" i="3"/>
  <c r="GM702" i="1"/>
  <c r="GP702" i="1" s="1"/>
  <c r="GM744" i="1"/>
  <c r="GP744" i="1" s="1"/>
  <c r="AG871" i="1"/>
  <c r="T915" i="1"/>
  <c r="DF825" i="3"/>
  <c r="DJ825" i="3" s="1"/>
  <c r="DG825" i="3"/>
  <c r="DH825" i="3"/>
  <c r="DI825" i="3"/>
  <c r="CG827" i="1"/>
  <c r="AX839" i="1"/>
  <c r="AS639" i="1"/>
  <c r="F782" i="1"/>
  <c r="AP639" i="1"/>
  <c r="F774" i="1"/>
  <c r="DI1036" i="3"/>
  <c r="DF1036" i="3"/>
  <c r="DG1036" i="3"/>
  <c r="DJ1036" i="3" s="1"/>
  <c r="DH1036" i="3"/>
  <c r="DI1016" i="3"/>
  <c r="DF1016" i="3"/>
  <c r="DG1016" i="3"/>
  <c r="DJ1016" i="3" s="1"/>
  <c r="DH1016" i="3"/>
  <c r="AE979" i="1"/>
  <c r="DF1055" i="3"/>
  <c r="DJ1055" i="3" s="1"/>
  <c r="DG1055" i="3"/>
  <c r="DH1055" i="3"/>
  <c r="DI1055" i="3"/>
  <c r="BA915" i="1"/>
  <c r="CJ871" i="1"/>
  <c r="DI1073" i="3"/>
  <c r="DF1073" i="3"/>
  <c r="DJ1073" i="3" s="1"/>
  <c r="DG1073" i="3"/>
  <c r="DH1073" i="3"/>
  <c r="DF57" i="3"/>
  <c r="DG57" i="3"/>
  <c r="DJ57" i="3" s="1"/>
  <c r="DH57" i="3"/>
  <c r="DI57" i="3"/>
  <c r="DF1040" i="3"/>
  <c r="DG1040" i="3"/>
  <c r="DH1040" i="3"/>
  <c r="DI1040" i="3"/>
  <c r="DJ1040" i="3" s="1"/>
  <c r="DG100" i="3"/>
  <c r="DJ100" i="3" s="1"/>
  <c r="DF100" i="3"/>
  <c r="DH100" i="3"/>
  <c r="DI100" i="3"/>
  <c r="Q45" i="1"/>
  <c r="AD22" i="1"/>
  <c r="DF83" i="3"/>
  <c r="DJ83" i="3" s="1"/>
  <c r="DG83" i="3"/>
  <c r="DH83" i="3"/>
  <c r="DI83" i="3"/>
  <c r="DG93" i="3"/>
  <c r="DH93" i="3"/>
  <c r="DF93" i="3"/>
  <c r="DJ93" i="3" s="1"/>
  <c r="DI93" i="3"/>
  <c r="DF267" i="3"/>
  <c r="DG267" i="3"/>
  <c r="DH267" i="3"/>
  <c r="DI267" i="3"/>
  <c r="DJ267" i="3" s="1"/>
  <c r="DG647" i="3"/>
  <c r="DJ647" i="3" s="1"/>
  <c r="DH647" i="3"/>
  <c r="DF647" i="3"/>
  <c r="DI647" i="3"/>
  <c r="DF216" i="3"/>
  <c r="DJ216" i="3" s="1"/>
  <c r="DG216" i="3"/>
  <c r="DH216" i="3"/>
  <c r="DI216" i="3"/>
  <c r="DF82" i="3"/>
  <c r="DG82" i="3"/>
  <c r="DH82" i="3"/>
  <c r="DI82" i="3"/>
  <c r="DJ82" i="3" s="1"/>
  <c r="DF132" i="3"/>
  <c r="DG132" i="3"/>
  <c r="DH132" i="3"/>
  <c r="DI132" i="3"/>
  <c r="DJ132" i="3" s="1"/>
  <c r="DF206" i="3"/>
  <c r="DG206" i="3"/>
  <c r="DH206" i="3"/>
  <c r="DI206" i="3"/>
  <c r="DJ206" i="3" s="1"/>
  <c r="DF224" i="3"/>
  <c r="DG224" i="3"/>
  <c r="DH224" i="3"/>
  <c r="DI224" i="3"/>
  <c r="DJ224" i="3" s="1"/>
  <c r="DF305" i="3"/>
  <c r="DH305" i="3"/>
  <c r="DI305" i="3"/>
  <c r="DJ305" i="3" s="1"/>
  <c r="DG305" i="3"/>
  <c r="DF416" i="3"/>
  <c r="DG416" i="3"/>
  <c r="DH416" i="3"/>
  <c r="DI416" i="3"/>
  <c r="DJ416" i="3" s="1"/>
  <c r="DG314" i="3"/>
  <c r="DH314" i="3"/>
  <c r="DF314" i="3"/>
  <c r="DI314" i="3"/>
  <c r="DJ314" i="3" s="1"/>
  <c r="DF524" i="3"/>
  <c r="DG524" i="3"/>
  <c r="DH524" i="3"/>
  <c r="DI524" i="3"/>
  <c r="DJ524" i="3" s="1"/>
  <c r="DF621" i="3"/>
  <c r="DJ621" i="3" s="1"/>
  <c r="DG621" i="3"/>
  <c r="DH621" i="3"/>
  <c r="DI621" i="3"/>
  <c r="DF883" i="3"/>
  <c r="DG883" i="3"/>
  <c r="DJ883" i="3" s="1"/>
  <c r="DI883" i="3"/>
  <c r="DH883" i="3"/>
  <c r="DF846" i="3"/>
  <c r="DG846" i="3"/>
  <c r="DH846" i="3"/>
  <c r="DI846" i="3"/>
  <c r="DJ846" i="3" s="1"/>
  <c r="DG934" i="3"/>
  <c r="DJ934" i="3" s="1"/>
  <c r="DH934" i="3"/>
  <c r="DI934" i="3"/>
  <c r="DF934" i="3"/>
  <c r="CG22" i="1"/>
  <c r="AX45" i="1"/>
  <c r="DF85" i="3"/>
  <c r="DG85" i="3"/>
  <c r="DJ85" i="3" s="1"/>
  <c r="DH85" i="3"/>
  <c r="DI85" i="3"/>
  <c r="GM32" i="1"/>
  <c r="GP32" i="1" s="1"/>
  <c r="DI207" i="3"/>
  <c r="DF207" i="3"/>
  <c r="DG207" i="3"/>
  <c r="DJ207" i="3" s="1"/>
  <c r="DH207" i="3"/>
  <c r="DH143" i="3"/>
  <c r="DI143" i="3"/>
  <c r="DF143" i="3"/>
  <c r="DJ143" i="3" s="1"/>
  <c r="DG143" i="3"/>
  <c r="DI229" i="3"/>
  <c r="DJ229" i="3" s="1"/>
  <c r="DF229" i="3"/>
  <c r="DG229" i="3"/>
  <c r="DH229" i="3"/>
  <c r="F285" i="1"/>
  <c r="BD251" i="1"/>
  <c r="BD290" i="1"/>
  <c r="DF351" i="3"/>
  <c r="DJ351" i="3" s="1"/>
  <c r="DG351" i="3"/>
  <c r="DH351" i="3"/>
  <c r="DI351" i="3"/>
  <c r="AE332" i="1"/>
  <c r="F182" i="1"/>
  <c r="E18" i="2" s="1"/>
  <c r="AS142" i="1"/>
  <c r="AQ142" i="1"/>
  <c r="F175" i="1"/>
  <c r="F341" i="1"/>
  <c r="AP326" i="1"/>
  <c r="CP453" i="1"/>
  <c r="O453" i="1" s="1"/>
  <c r="GM453" i="1" s="1"/>
  <c r="GP453" i="1" s="1"/>
  <c r="AC607" i="1"/>
  <c r="DF315" i="3"/>
  <c r="DJ315" i="3" s="1"/>
  <c r="DG315" i="3"/>
  <c r="DH315" i="3"/>
  <c r="DI315" i="3"/>
  <c r="AG364" i="1"/>
  <c r="T376" i="1"/>
  <c r="AD364" i="1"/>
  <c r="Q376" i="1"/>
  <c r="F355" i="1"/>
  <c r="V326" i="1"/>
  <c r="DI353" i="3"/>
  <c r="DF353" i="3"/>
  <c r="DJ353" i="3" s="1"/>
  <c r="DG353" i="3"/>
  <c r="DH353" i="3"/>
  <c r="AT326" i="1"/>
  <c r="F350" i="1"/>
  <c r="AS408" i="1"/>
  <c r="F435" i="1"/>
  <c r="GM374" i="1"/>
  <c r="GP374" i="1" s="1"/>
  <c r="CP366" i="1"/>
  <c r="O366" i="1" s="1"/>
  <c r="AF458" i="1"/>
  <c r="S463" i="1"/>
  <c r="GM645" i="1"/>
  <c r="GP645" i="1" s="1"/>
  <c r="CP689" i="1"/>
  <c r="O689" i="1" s="1"/>
  <c r="GM689" i="1" s="1"/>
  <c r="GP689" i="1" s="1"/>
  <c r="GM694" i="1"/>
  <c r="GP694" i="1" s="1"/>
  <c r="CP711" i="1"/>
  <c r="O711" i="1" s="1"/>
  <c r="GM687" i="1"/>
  <c r="GP687" i="1" s="1"/>
  <c r="GM760" i="1"/>
  <c r="GP760" i="1" s="1"/>
  <c r="GM756" i="1"/>
  <c r="GP756" i="1" s="1"/>
  <c r="DI847" i="3"/>
  <c r="DF847" i="3"/>
  <c r="DG847" i="3"/>
  <c r="DJ847" i="3" s="1"/>
  <c r="DH847" i="3"/>
  <c r="DH823" i="3"/>
  <c r="DI823" i="3"/>
  <c r="DJ823" i="3" s="1"/>
  <c r="DF823" i="3"/>
  <c r="DG823" i="3"/>
  <c r="CF827" i="1"/>
  <c r="AW839" i="1"/>
  <c r="GM910" i="1"/>
  <c r="GP910" i="1" s="1"/>
  <c r="DH1044" i="3"/>
  <c r="DI1044" i="3"/>
  <c r="DF1044" i="3"/>
  <c r="DG1044" i="3"/>
  <c r="DJ1044" i="3" s="1"/>
  <c r="F856" i="1"/>
  <c r="E21" i="2" s="1"/>
  <c r="AS827" i="1"/>
  <c r="CY1020" i="1"/>
  <c r="X1020" i="1" s="1"/>
  <c r="CZ1020" i="1"/>
  <c r="Y1020" i="1" s="1"/>
  <c r="GM897" i="1"/>
  <c r="GP897" i="1" s="1"/>
  <c r="GM1082" i="1"/>
  <c r="GP1082" i="1" s="1"/>
  <c r="DF1072" i="3"/>
  <c r="DJ1072" i="3" s="1"/>
  <c r="DG1072" i="3"/>
  <c r="DH1072" i="3"/>
  <c r="DI1072" i="3"/>
  <c r="F933" i="1"/>
  <c r="F22" i="2" s="1"/>
  <c r="AT871" i="1"/>
  <c r="DF162" i="3"/>
  <c r="DG162" i="3"/>
  <c r="DJ162" i="3" s="1"/>
  <c r="DH162" i="3"/>
  <c r="DI162" i="3"/>
  <c r="CY148" i="1"/>
  <c r="X148" i="1" s="1"/>
  <c r="CZ148" i="1"/>
  <c r="Y148" i="1" s="1"/>
  <c r="AX77" i="1"/>
  <c r="F117" i="1"/>
  <c r="U251" i="1"/>
  <c r="F282" i="1"/>
  <c r="DF197" i="3"/>
  <c r="DG197" i="3"/>
  <c r="DH197" i="3"/>
  <c r="DI197" i="3"/>
  <c r="DJ197" i="3" s="1"/>
  <c r="DF200" i="3"/>
  <c r="DG200" i="3"/>
  <c r="DH200" i="3"/>
  <c r="DI200" i="3"/>
  <c r="DJ200" i="3" s="1"/>
  <c r="DG120" i="3"/>
  <c r="DJ120" i="3" s="1"/>
  <c r="DH120" i="3"/>
  <c r="DI120" i="3"/>
  <c r="DF120" i="3"/>
  <c r="DH243" i="3"/>
  <c r="DI243" i="3"/>
  <c r="DF243" i="3"/>
  <c r="DG243" i="3"/>
  <c r="DJ243" i="3" s="1"/>
  <c r="DG306" i="3"/>
  <c r="DH306" i="3"/>
  <c r="DI306" i="3"/>
  <c r="DJ306" i="3" s="1"/>
  <c r="DF306" i="3"/>
  <c r="DF516" i="3"/>
  <c r="DG516" i="3"/>
  <c r="DH516" i="3"/>
  <c r="DI516" i="3"/>
  <c r="DJ516" i="3" s="1"/>
  <c r="DG741" i="3"/>
  <c r="DH741" i="3"/>
  <c r="DI741" i="3"/>
  <c r="DJ741" i="3" s="1"/>
  <c r="DF741" i="3"/>
  <c r="DH53" i="3"/>
  <c r="DI53" i="3"/>
  <c r="DF53" i="3"/>
  <c r="DJ53" i="3" s="1"/>
  <c r="DG53" i="3"/>
  <c r="DH59" i="3"/>
  <c r="DF59" i="3"/>
  <c r="DJ59" i="3" s="1"/>
  <c r="DG59" i="3"/>
  <c r="DI59" i="3"/>
  <c r="DF27" i="3"/>
  <c r="DG27" i="3"/>
  <c r="DJ27" i="3" s="1"/>
  <c r="DH27" i="3"/>
  <c r="DI27" i="3"/>
  <c r="DH273" i="3"/>
  <c r="DI273" i="3"/>
  <c r="DF273" i="3"/>
  <c r="DG273" i="3"/>
  <c r="DJ273" i="3" s="1"/>
  <c r="DG244" i="3"/>
  <c r="DH244" i="3"/>
  <c r="DF244" i="3"/>
  <c r="DJ244" i="3" s="1"/>
  <c r="DI244" i="3"/>
  <c r="DF332" i="3"/>
  <c r="DG332" i="3"/>
  <c r="DH332" i="3"/>
  <c r="DI332" i="3"/>
  <c r="DJ332" i="3" s="1"/>
  <c r="DG498" i="3"/>
  <c r="DF498" i="3"/>
  <c r="DH498" i="3"/>
  <c r="DI498" i="3"/>
  <c r="DJ498" i="3" s="1"/>
  <c r="DF454" i="3"/>
  <c r="DH454" i="3"/>
  <c r="DI454" i="3"/>
  <c r="DJ454" i="3" s="1"/>
  <c r="DG454" i="3"/>
  <c r="DF552" i="3"/>
  <c r="DG552" i="3"/>
  <c r="DH552" i="3"/>
  <c r="DI552" i="3"/>
  <c r="DJ552" i="3" s="1"/>
  <c r="DG620" i="3"/>
  <c r="DJ620" i="3" s="1"/>
  <c r="DH620" i="3"/>
  <c r="DI620" i="3"/>
  <c r="DF620" i="3"/>
  <c r="DF675" i="3"/>
  <c r="DJ675" i="3" s="1"/>
  <c r="DG675" i="3"/>
  <c r="DH675" i="3"/>
  <c r="DI675" i="3"/>
  <c r="DF702" i="3"/>
  <c r="DJ702" i="3" s="1"/>
  <c r="DG702" i="3"/>
  <c r="DH702" i="3"/>
  <c r="DI702" i="3"/>
  <c r="DF842" i="3"/>
  <c r="DG842" i="3"/>
  <c r="DJ842" i="3" s="1"/>
  <c r="DH842" i="3"/>
  <c r="DI842" i="3"/>
  <c r="DF839" i="3"/>
  <c r="DG839" i="3"/>
  <c r="DJ839" i="3" s="1"/>
  <c r="DH839" i="3"/>
  <c r="DI839" i="3"/>
  <c r="DF964" i="3"/>
  <c r="DG964" i="3"/>
  <c r="DJ964" i="3" s="1"/>
  <c r="DH964" i="3"/>
  <c r="DI964" i="3"/>
  <c r="DF1020" i="3"/>
  <c r="DG1020" i="3"/>
  <c r="DH1020" i="3"/>
  <c r="DI1020" i="3"/>
  <c r="DJ1020" i="3" s="1"/>
  <c r="DF940" i="3"/>
  <c r="DG940" i="3"/>
  <c r="DJ940" i="3" s="1"/>
  <c r="DH940" i="3"/>
  <c r="DI940" i="3"/>
  <c r="DI214" i="3"/>
  <c r="DJ214" i="3" s="1"/>
  <c r="DF214" i="3"/>
  <c r="DG214" i="3"/>
  <c r="DH214" i="3"/>
  <c r="F62" i="1"/>
  <c r="E16" i="2" s="1"/>
  <c r="AS22" i="1"/>
  <c r="DH84" i="3"/>
  <c r="DI84" i="3"/>
  <c r="DJ84" i="3" s="1"/>
  <c r="DF84" i="3"/>
  <c r="DG84" i="3"/>
  <c r="CI77" i="1"/>
  <c r="AZ110" i="1"/>
  <c r="GM83" i="1"/>
  <c r="GP83" i="1" s="1"/>
  <c r="GM163" i="1"/>
  <c r="GP163" i="1" s="1"/>
  <c r="DG139" i="3"/>
  <c r="DH139" i="3"/>
  <c r="DI139" i="3"/>
  <c r="DJ139" i="3" s="1"/>
  <c r="DF139" i="3"/>
  <c r="DF232" i="3"/>
  <c r="DJ232" i="3" s="1"/>
  <c r="DG232" i="3"/>
  <c r="DH232" i="3"/>
  <c r="DI232" i="3"/>
  <c r="DI156" i="3"/>
  <c r="DF156" i="3"/>
  <c r="DJ156" i="3" s="1"/>
  <c r="DG156" i="3"/>
  <c r="DH156" i="3"/>
  <c r="AG142" i="1"/>
  <c r="T165" i="1"/>
  <c r="BB326" i="1"/>
  <c r="F345" i="1"/>
  <c r="CG408" i="1"/>
  <c r="AX418" i="1"/>
  <c r="CJ201" i="1"/>
  <c r="BA219" i="1"/>
  <c r="GM370" i="1"/>
  <c r="GP370" i="1" s="1"/>
  <c r="AG251" i="1"/>
  <c r="T260" i="1"/>
  <c r="GM369" i="1"/>
  <c r="GP369" i="1" s="1"/>
  <c r="AS201" i="1"/>
  <c r="AS290" i="1"/>
  <c r="AS1123" i="1" s="1"/>
  <c r="F236" i="1"/>
  <c r="T418" i="1"/>
  <c r="AG408" i="1"/>
  <c r="F393" i="1"/>
  <c r="AS364" i="1"/>
  <c r="AS795" i="1"/>
  <c r="GM372" i="1"/>
  <c r="GP372" i="1" s="1"/>
  <c r="DH538" i="3"/>
  <c r="DI538" i="3"/>
  <c r="DF538" i="3"/>
  <c r="DJ538" i="3" s="1"/>
  <c r="DG538" i="3"/>
  <c r="AL458" i="1"/>
  <c r="Y463" i="1"/>
  <c r="DI438" i="3"/>
  <c r="DJ438" i="3" s="1"/>
  <c r="DF438" i="3"/>
  <c r="DG438" i="3"/>
  <c r="DH438" i="3"/>
  <c r="DF561" i="3"/>
  <c r="DG561" i="3"/>
  <c r="DJ561" i="3" s="1"/>
  <c r="DH561" i="3"/>
  <c r="DI561" i="3"/>
  <c r="GM669" i="1"/>
  <c r="GP669" i="1" s="1"/>
  <c r="GM712" i="1"/>
  <c r="GP712" i="1" s="1"/>
  <c r="BB639" i="1"/>
  <c r="F778" i="1"/>
  <c r="DF948" i="3"/>
  <c r="DJ948" i="3" s="1"/>
  <c r="DG948" i="3"/>
  <c r="DH948" i="3"/>
  <c r="DI948" i="3"/>
  <c r="AF827" i="1"/>
  <c r="S839" i="1"/>
  <c r="GM743" i="1"/>
  <c r="GP743" i="1" s="1"/>
  <c r="GM725" i="1"/>
  <c r="GP725" i="1" s="1"/>
  <c r="GM893" i="1"/>
  <c r="GP893" i="1" s="1"/>
  <c r="CE827" i="1"/>
  <c r="AV839" i="1"/>
  <c r="BZ947" i="1"/>
  <c r="CI979" i="1"/>
  <c r="AQ979" i="1"/>
  <c r="DF1014" i="3"/>
  <c r="DG1014" i="3"/>
  <c r="DH1014" i="3"/>
  <c r="DI1014" i="3"/>
  <c r="DJ1014" i="3" s="1"/>
  <c r="DI1114" i="3"/>
  <c r="DG1114" i="3"/>
  <c r="DH1114" i="3"/>
  <c r="DF1114" i="3"/>
  <c r="DJ1114" i="3" s="1"/>
  <c r="W839" i="1"/>
  <c r="AJ827" i="1"/>
  <c r="DF941" i="3"/>
  <c r="DG941" i="3"/>
  <c r="DH941" i="3"/>
  <c r="DI941" i="3"/>
  <c r="DJ941" i="3" s="1"/>
  <c r="DF144" i="3"/>
  <c r="DG144" i="3"/>
  <c r="DH144" i="3"/>
  <c r="DI144" i="3"/>
  <c r="DJ144" i="3" s="1"/>
  <c r="DF413" i="3"/>
  <c r="DG413" i="3"/>
  <c r="DH413" i="3"/>
  <c r="DI413" i="3"/>
  <c r="DJ413" i="3" s="1"/>
  <c r="DF879" i="3"/>
  <c r="DH879" i="3"/>
  <c r="DG879" i="3"/>
  <c r="DI879" i="3"/>
  <c r="DJ879" i="3" s="1"/>
  <c r="BD22" i="1"/>
  <c r="F70" i="1"/>
  <c r="AB260" i="1"/>
  <c r="DI89" i="3"/>
  <c r="DJ89" i="3" s="1"/>
  <c r="DF89" i="3"/>
  <c r="DG89" i="3"/>
  <c r="DH89" i="3"/>
  <c r="DG230" i="3"/>
  <c r="DJ230" i="3" s="1"/>
  <c r="DH230" i="3"/>
  <c r="DF230" i="3"/>
  <c r="DI230" i="3"/>
  <c r="DF407" i="3"/>
  <c r="DJ407" i="3" s="1"/>
  <c r="DG407" i="3"/>
  <c r="DH407" i="3"/>
  <c r="DI407" i="3"/>
  <c r="DG22" i="3"/>
  <c r="DJ22" i="3" s="1"/>
  <c r="DH22" i="3"/>
  <c r="DI22" i="3"/>
  <c r="DF22" i="3"/>
  <c r="DH158" i="3"/>
  <c r="DI158" i="3"/>
  <c r="DF158" i="3"/>
  <c r="DJ158" i="3" s="1"/>
  <c r="DG158" i="3"/>
  <c r="DF110" i="3"/>
  <c r="DG110" i="3"/>
  <c r="DJ110" i="3" s="1"/>
  <c r="DH110" i="3"/>
  <c r="DI110" i="3"/>
  <c r="DG154" i="3"/>
  <c r="DH154" i="3"/>
  <c r="DF154" i="3"/>
  <c r="DI154" i="3"/>
  <c r="DJ154" i="3" s="1"/>
  <c r="DF140" i="3"/>
  <c r="DG140" i="3"/>
  <c r="DJ140" i="3" s="1"/>
  <c r="DH140" i="3"/>
  <c r="DI140" i="3"/>
  <c r="DF148" i="3"/>
  <c r="DJ148" i="3" s="1"/>
  <c r="DG148" i="3"/>
  <c r="DH148" i="3"/>
  <c r="DI148" i="3"/>
  <c r="DF220" i="3"/>
  <c r="DG220" i="3"/>
  <c r="DJ220" i="3" s="1"/>
  <c r="DH220" i="3"/>
  <c r="DI220" i="3"/>
  <c r="DF337" i="3"/>
  <c r="DG337" i="3"/>
  <c r="DH337" i="3"/>
  <c r="DI337" i="3"/>
  <c r="DJ337" i="3" s="1"/>
  <c r="DF316" i="3"/>
  <c r="DJ316" i="3" s="1"/>
  <c r="DG316" i="3"/>
  <c r="DH316" i="3"/>
  <c r="DI316" i="3"/>
  <c r="DF528" i="3"/>
  <c r="DG528" i="3"/>
  <c r="DH528" i="3"/>
  <c r="DI528" i="3"/>
  <c r="DJ528" i="3" s="1"/>
  <c r="DF556" i="3"/>
  <c r="DG556" i="3"/>
  <c r="DH556" i="3"/>
  <c r="DI556" i="3"/>
  <c r="DJ556" i="3" s="1"/>
  <c r="DF735" i="3"/>
  <c r="DG735" i="3"/>
  <c r="DH735" i="3"/>
  <c r="DI735" i="3"/>
  <c r="DJ735" i="3" s="1"/>
  <c r="DF762" i="3"/>
  <c r="DG762" i="3"/>
  <c r="DH762" i="3"/>
  <c r="DI762" i="3"/>
  <c r="DJ762" i="3" s="1"/>
  <c r="DG545" i="3"/>
  <c r="DH545" i="3"/>
  <c r="DI545" i="3"/>
  <c r="DJ545" i="3" s="1"/>
  <c r="DF545" i="3"/>
  <c r="DG872" i="3"/>
  <c r="DJ872" i="3" s="1"/>
  <c r="DH872" i="3"/>
  <c r="DI872" i="3"/>
  <c r="DF872" i="3"/>
  <c r="DG848" i="3"/>
  <c r="DJ848" i="3" s="1"/>
  <c r="DH848" i="3"/>
  <c r="DF848" i="3"/>
  <c r="DI848" i="3"/>
  <c r="DF1023" i="3"/>
  <c r="DG1023" i="3"/>
  <c r="DH1023" i="3"/>
  <c r="DI1023" i="3"/>
  <c r="DJ1023" i="3" s="1"/>
  <c r="DF1012" i="3"/>
  <c r="DG1012" i="3"/>
  <c r="DH1012" i="3"/>
  <c r="DI1012" i="3"/>
  <c r="DJ1012" i="3" s="1"/>
  <c r="DG944" i="3"/>
  <c r="DJ944" i="3" s="1"/>
  <c r="DH944" i="3"/>
  <c r="DI944" i="3"/>
  <c r="DF944" i="3"/>
  <c r="DH153" i="3"/>
  <c r="DI153" i="3"/>
  <c r="DF153" i="3"/>
  <c r="DJ153" i="3" s="1"/>
  <c r="DG153" i="3"/>
  <c r="DF218" i="3"/>
  <c r="DJ218" i="3" s="1"/>
  <c r="DI218" i="3"/>
  <c r="DG218" i="3"/>
  <c r="DH218" i="3"/>
  <c r="DF101" i="3"/>
  <c r="DJ101" i="3" s="1"/>
  <c r="DG101" i="3"/>
  <c r="DH101" i="3"/>
  <c r="DI101" i="3"/>
  <c r="AC45" i="1"/>
  <c r="DF1009" i="3"/>
  <c r="DJ1009" i="3" s="1"/>
  <c r="DG1009" i="3"/>
  <c r="DH1009" i="3"/>
  <c r="DI1009" i="3"/>
  <c r="DF246" i="3"/>
  <c r="DJ246" i="3" s="1"/>
  <c r="DG246" i="3"/>
  <c r="DH246" i="3"/>
  <c r="DI246" i="3"/>
  <c r="DF171" i="3"/>
  <c r="DG171" i="3"/>
  <c r="DJ171" i="3" s="1"/>
  <c r="DH171" i="3"/>
  <c r="DI171" i="3"/>
  <c r="GM156" i="1"/>
  <c r="GP156" i="1" s="1"/>
  <c r="CP105" i="1"/>
  <c r="O105" i="1" s="1"/>
  <c r="GM105" i="1" s="1"/>
  <c r="GP105" i="1" s="1"/>
  <c r="GM85" i="1"/>
  <c r="GP85" i="1" s="1"/>
  <c r="DI222" i="3"/>
  <c r="DF222" i="3"/>
  <c r="DJ222" i="3" s="1"/>
  <c r="DG222" i="3"/>
  <c r="DH222" i="3"/>
  <c r="CP155" i="1"/>
  <c r="O155" i="1" s="1"/>
  <c r="AC165" i="1"/>
  <c r="BB201" i="1"/>
  <c r="F232" i="1"/>
  <c r="BB290" i="1"/>
  <c r="CC201" i="1"/>
  <c r="AT219" i="1"/>
  <c r="AX332" i="1"/>
  <c r="CG326" i="1"/>
  <c r="F422" i="1"/>
  <c r="AO408" i="1"/>
  <c r="AO795" i="1"/>
  <c r="F230" i="1"/>
  <c r="AZ201" i="1"/>
  <c r="F387" i="1"/>
  <c r="AZ364" i="1"/>
  <c r="BA260" i="1"/>
  <c r="CJ251" i="1"/>
  <c r="CP410" i="1"/>
  <c r="O410" i="1" s="1"/>
  <c r="BD364" i="1"/>
  <c r="F401" i="1"/>
  <c r="CP367" i="1"/>
  <c r="O367" i="1" s="1"/>
  <c r="GM367" i="1" s="1"/>
  <c r="GP367" i="1" s="1"/>
  <c r="AC376" i="1"/>
  <c r="AF201" i="1"/>
  <c r="S219" i="1"/>
  <c r="DI335" i="3"/>
  <c r="DF335" i="3"/>
  <c r="DG335" i="3"/>
  <c r="DJ335" i="3" s="1"/>
  <c r="DH335" i="3"/>
  <c r="GM413" i="1"/>
  <c r="GP413" i="1" s="1"/>
  <c r="W458" i="1"/>
  <c r="F487" i="1"/>
  <c r="W607" i="1"/>
  <c r="CZ653" i="1"/>
  <c r="Y653" i="1" s="1"/>
  <c r="CY653" i="1"/>
  <c r="X653" i="1" s="1"/>
  <c r="AF765" i="1"/>
  <c r="CP671" i="1"/>
  <c r="O671" i="1" s="1"/>
  <c r="GM671" i="1" s="1"/>
  <c r="GP671" i="1" s="1"/>
  <c r="CP452" i="1"/>
  <c r="O452" i="1" s="1"/>
  <c r="U458" i="1"/>
  <c r="F485" i="1"/>
  <c r="U607" i="1"/>
  <c r="DI537" i="3"/>
  <c r="DF537" i="3"/>
  <c r="DG537" i="3"/>
  <c r="DJ537" i="3" s="1"/>
  <c r="DH537" i="3"/>
  <c r="AK458" i="1"/>
  <c r="X463" i="1"/>
  <c r="GM575" i="1"/>
  <c r="GP575" i="1" s="1"/>
  <c r="DG439" i="3"/>
  <c r="DJ439" i="3" s="1"/>
  <c r="DH439" i="3"/>
  <c r="DI439" i="3"/>
  <c r="DF439" i="3"/>
  <c r="DI673" i="3"/>
  <c r="DJ673" i="3" s="1"/>
  <c r="DF673" i="3"/>
  <c r="DG673" i="3"/>
  <c r="DH673" i="3"/>
  <c r="AQ639" i="1"/>
  <c r="F775" i="1"/>
  <c r="DI700" i="3"/>
  <c r="DJ700" i="3" s="1"/>
  <c r="DF700" i="3"/>
  <c r="DG700" i="3"/>
  <c r="DH700" i="3"/>
  <c r="CP713" i="1"/>
  <c r="O713" i="1" s="1"/>
  <c r="BA839" i="1"/>
  <c r="CJ827" i="1"/>
  <c r="DF947" i="3"/>
  <c r="DJ947" i="3" s="1"/>
  <c r="DG947" i="3"/>
  <c r="DH947" i="3"/>
  <c r="DI947" i="3"/>
  <c r="AL839" i="1"/>
  <c r="DG824" i="3"/>
  <c r="DH824" i="3"/>
  <c r="DI824" i="3"/>
  <c r="DF824" i="3"/>
  <c r="DJ824" i="3" s="1"/>
  <c r="DF968" i="3"/>
  <c r="DJ968" i="3" s="1"/>
  <c r="DG968" i="3"/>
  <c r="DH968" i="3"/>
  <c r="DI968" i="3"/>
  <c r="GM727" i="1"/>
  <c r="GP727" i="1" s="1"/>
  <c r="CI915" i="1"/>
  <c r="CP1078" i="1"/>
  <c r="O1078" i="1" s="1"/>
  <c r="W915" i="1"/>
  <c r="AJ871" i="1"/>
  <c r="DF1113" i="3"/>
  <c r="DJ1113" i="3" s="1"/>
  <c r="DG1113" i="3"/>
  <c r="DH1113" i="3"/>
  <c r="DI1113" i="3"/>
  <c r="CF915" i="1"/>
  <c r="CH915" i="1"/>
  <c r="AC871" i="1"/>
  <c r="P915" i="1"/>
  <c r="CE915" i="1"/>
  <c r="DH236" i="3"/>
  <c r="DI236" i="3"/>
  <c r="DF236" i="3"/>
  <c r="DG236" i="3"/>
  <c r="DJ236" i="3" s="1"/>
  <c r="DF111" i="3"/>
  <c r="DJ111" i="3" s="1"/>
  <c r="DG111" i="3"/>
  <c r="DH111" i="3"/>
  <c r="DI111" i="3"/>
  <c r="DF113" i="3"/>
  <c r="DJ113" i="3" s="1"/>
  <c r="DG113" i="3"/>
  <c r="DH113" i="3"/>
  <c r="DI113" i="3"/>
  <c r="DF81" i="3"/>
  <c r="DJ81" i="3" s="1"/>
  <c r="DG81" i="3"/>
  <c r="DH81" i="3"/>
  <c r="DI81" i="3"/>
  <c r="DF155" i="3"/>
  <c r="DI155" i="3"/>
  <c r="DG155" i="3"/>
  <c r="DJ155" i="3" s="1"/>
  <c r="DH155" i="3"/>
  <c r="DF161" i="3"/>
  <c r="DG161" i="3"/>
  <c r="DH161" i="3"/>
  <c r="DI161" i="3"/>
  <c r="DJ161" i="3" s="1"/>
  <c r="DF203" i="3"/>
  <c r="DG203" i="3"/>
  <c r="DH203" i="3"/>
  <c r="DI203" i="3"/>
  <c r="DJ203" i="3" s="1"/>
  <c r="DF231" i="3"/>
  <c r="DJ231" i="3" s="1"/>
  <c r="DG231" i="3"/>
  <c r="DH231" i="3"/>
  <c r="DI231" i="3"/>
  <c r="DF334" i="3"/>
  <c r="DG334" i="3"/>
  <c r="DH334" i="3"/>
  <c r="DI334" i="3"/>
  <c r="DJ334" i="3" s="1"/>
  <c r="DF536" i="3"/>
  <c r="DG536" i="3"/>
  <c r="DH536" i="3"/>
  <c r="DI536" i="3"/>
  <c r="DJ536" i="3" s="1"/>
  <c r="DF563" i="3"/>
  <c r="DG563" i="3"/>
  <c r="DH563" i="3"/>
  <c r="DI563" i="3"/>
  <c r="DJ563" i="3" s="1"/>
  <c r="DF406" i="3"/>
  <c r="DG406" i="3"/>
  <c r="DH406" i="3"/>
  <c r="DI406" i="3"/>
  <c r="DJ406" i="3" s="1"/>
  <c r="DF507" i="3"/>
  <c r="DG507" i="3"/>
  <c r="DH507" i="3"/>
  <c r="DI507" i="3"/>
  <c r="DJ507" i="3" s="1"/>
  <c r="DF539" i="3"/>
  <c r="DG539" i="3"/>
  <c r="DH539" i="3"/>
  <c r="DI539" i="3"/>
  <c r="DJ539" i="3" s="1"/>
  <c r="DF746" i="3"/>
  <c r="DG746" i="3"/>
  <c r="DH746" i="3"/>
  <c r="DI746" i="3"/>
  <c r="DJ746" i="3" s="1"/>
  <c r="DF546" i="3"/>
  <c r="DJ546" i="3" s="1"/>
  <c r="DG546" i="3"/>
  <c r="DH546" i="3"/>
  <c r="DI546" i="3"/>
  <c r="DF794" i="3"/>
  <c r="DG794" i="3"/>
  <c r="DJ794" i="3" s="1"/>
  <c r="DH794" i="3"/>
  <c r="DI794" i="3"/>
  <c r="DF849" i="3"/>
  <c r="DI849" i="3"/>
  <c r="DG849" i="3"/>
  <c r="DJ849" i="3" s="1"/>
  <c r="DH849" i="3"/>
  <c r="DF945" i="3"/>
  <c r="DG945" i="3"/>
  <c r="DJ945" i="3" s="1"/>
  <c r="DH945" i="3"/>
  <c r="DI945" i="3"/>
  <c r="DI951" i="3"/>
  <c r="DF951" i="3"/>
  <c r="DJ951" i="3" s="1"/>
  <c r="DG951" i="3"/>
  <c r="DH951" i="3"/>
  <c r="DF217" i="3"/>
  <c r="DJ217" i="3" s="1"/>
  <c r="DG217" i="3"/>
  <c r="DH217" i="3"/>
  <c r="DI217" i="3"/>
  <c r="DF117" i="3"/>
  <c r="DJ117" i="3" s="1"/>
  <c r="DG117" i="3"/>
  <c r="DH117" i="3"/>
  <c r="DI117" i="3"/>
  <c r="DF102" i="3"/>
  <c r="DJ102" i="3" s="1"/>
  <c r="DG102" i="3"/>
  <c r="DH102" i="3"/>
  <c r="DI102" i="3"/>
  <c r="AT22" i="1"/>
  <c r="F63" i="1"/>
  <c r="F16" i="2" s="1"/>
  <c r="DI172" i="3"/>
  <c r="DF172" i="3"/>
  <c r="DJ172" i="3" s="1"/>
  <c r="DG172" i="3"/>
  <c r="DH172" i="3"/>
  <c r="DH223" i="3"/>
  <c r="DI223" i="3"/>
  <c r="DF223" i="3"/>
  <c r="DJ223" i="3" s="1"/>
  <c r="DG223" i="3"/>
  <c r="GM24" i="1"/>
  <c r="AI22" i="1"/>
  <c r="V45" i="1"/>
  <c r="DI157" i="3"/>
  <c r="DF157" i="3"/>
  <c r="DJ157" i="3" s="1"/>
  <c r="DG157" i="3"/>
  <c r="DH157" i="3"/>
  <c r="AF142" i="1"/>
  <c r="S165" i="1"/>
  <c r="DG268" i="3"/>
  <c r="DJ268" i="3" s="1"/>
  <c r="DH268" i="3"/>
  <c r="DI268" i="3"/>
  <c r="DF268" i="3"/>
  <c r="AL219" i="1"/>
  <c r="AE463" i="1"/>
  <c r="GK460" i="1"/>
  <c r="GM460" i="1" s="1"/>
  <c r="AC260" i="1"/>
  <c r="CE219" i="1"/>
  <c r="AC201" i="1"/>
  <c r="CF219" i="1"/>
  <c r="P219" i="1"/>
  <c r="CH219" i="1"/>
  <c r="AJ408" i="1"/>
  <c r="T458" i="1"/>
  <c r="F484" i="1"/>
  <c r="T607" i="1"/>
  <c r="BD450" i="1"/>
  <c r="F632" i="1"/>
  <c r="BA607" i="1"/>
  <c r="F483" i="1"/>
  <c r="BA458" i="1"/>
  <c r="DI486" i="3"/>
  <c r="DF486" i="3"/>
  <c r="DG486" i="3"/>
  <c r="DJ486" i="3" s="1"/>
  <c r="DH486" i="3"/>
  <c r="DF560" i="3"/>
  <c r="DG560" i="3"/>
  <c r="DH560" i="3"/>
  <c r="DI560" i="3"/>
  <c r="DJ560" i="3" s="1"/>
  <c r="DI837" i="3"/>
  <c r="DF837" i="3"/>
  <c r="DG837" i="3"/>
  <c r="DJ837" i="3" s="1"/>
  <c r="DH837" i="3"/>
  <c r="GM700" i="1"/>
  <c r="GP700" i="1" s="1"/>
  <c r="DF946" i="3"/>
  <c r="DJ946" i="3" s="1"/>
  <c r="DG946" i="3"/>
  <c r="DH946" i="3"/>
  <c r="DI946" i="3"/>
  <c r="GM830" i="1"/>
  <c r="GP830" i="1" s="1"/>
  <c r="AB839" i="1"/>
  <c r="DF967" i="3"/>
  <c r="DJ967" i="3" s="1"/>
  <c r="DG967" i="3"/>
  <c r="DH967" i="3"/>
  <c r="DI967" i="3"/>
  <c r="GM729" i="1"/>
  <c r="GP729" i="1" s="1"/>
  <c r="GM894" i="1"/>
  <c r="GP894" i="1" s="1"/>
  <c r="GM950" i="1"/>
  <c r="GP950" i="1" s="1"/>
  <c r="DF1112" i="3"/>
  <c r="DG1112" i="3"/>
  <c r="DJ1112" i="3" s="1"/>
  <c r="DH1112" i="3"/>
  <c r="DI1112" i="3"/>
  <c r="GM909" i="1"/>
  <c r="GP909" i="1" s="1"/>
  <c r="F983" i="1"/>
  <c r="AO947" i="1"/>
  <c r="AB915" i="1"/>
  <c r="AK979" i="1"/>
  <c r="DF151" i="3"/>
  <c r="DJ151" i="3" s="1"/>
  <c r="DG151" i="3"/>
  <c r="DH151" i="3"/>
  <c r="DI151" i="3"/>
  <c r="DF874" i="3"/>
  <c r="DG874" i="3"/>
  <c r="DH874" i="3"/>
  <c r="DI874" i="3"/>
  <c r="DJ874" i="3" s="1"/>
  <c r="DF2" i="3"/>
  <c r="DG2" i="3"/>
  <c r="DH2" i="3"/>
  <c r="DI2" i="3"/>
  <c r="DJ2" i="3" s="1"/>
  <c r="DF36" i="3"/>
  <c r="DG36" i="3"/>
  <c r="DH36" i="3"/>
  <c r="DI36" i="3"/>
  <c r="DJ36" i="3" s="1"/>
  <c r="DI37" i="3"/>
  <c r="DF37" i="3"/>
  <c r="DG37" i="3"/>
  <c r="DJ37" i="3" s="1"/>
  <c r="DH37" i="3"/>
  <c r="DF164" i="3"/>
  <c r="DG164" i="3"/>
  <c r="DJ164" i="3" s="1"/>
  <c r="DH164" i="3"/>
  <c r="DI164" i="3"/>
  <c r="DF137" i="3"/>
  <c r="DG137" i="3"/>
  <c r="DH137" i="3"/>
  <c r="DI137" i="3"/>
  <c r="DJ137" i="3" s="1"/>
  <c r="DF286" i="3"/>
  <c r="DG286" i="3"/>
  <c r="DH286" i="3"/>
  <c r="DI286" i="3"/>
  <c r="DJ286" i="3" s="1"/>
  <c r="DF237" i="3"/>
  <c r="DG237" i="3"/>
  <c r="DH237" i="3"/>
  <c r="DI237" i="3"/>
  <c r="DJ237" i="3" s="1"/>
  <c r="DI235" i="3"/>
  <c r="DJ235" i="3" s="1"/>
  <c r="DF235" i="3"/>
  <c r="DG235" i="3"/>
  <c r="DH235" i="3"/>
  <c r="DG363" i="3"/>
  <c r="DH363" i="3"/>
  <c r="DI363" i="3"/>
  <c r="DJ363" i="3" s="1"/>
  <c r="DF363" i="3"/>
  <c r="DF571" i="3"/>
  <c r="DG571" i="3"/>
  <c r="DH571" i="3"/>
  <c r="DI571" i="3"/>
  <c r="DJ571" i="3" s="1"/>
  <c r="DF460" i="3"/>
  <c r="DG460" i="3"/>
  <c r="DH460" i="3"/>
  <c r="DI460" i="3"/>
  <c r="DJ460" i="3" s="1"/>
  <c r="DF403" i="3"/>
  <c r="DJ403" i="3" s="1"/>
  <c r="DG403" i="3"/>
  <c r="DH403" i="3"/>
  <c r="DI403" i="3"/>
  <c r="DG593" i="3"/>
  <c r="DJ593" i="3" s="1"/>
  <c r="DH593" i="3"/>
  <c r="DI593" i="3"/>
  <c r="DF593" i="3"/>
  <c r="DF648" i="3"/>
  <c r="DJ648" i="3" s="1"/>
  <c r="DG648" i="3"/>
  <c r="DH648" i="3"/>
  <c r="DI648" i="3"/>
  <c r="DF562" i="3"/>
  <c r="DJ562" i="3" s="1"/>
  <c r="DG562" i="3"/>
  <c r="DH562" i="3"/>
  <c r="DI562" i="3"/>
  <c r="DF594" i="3"/>
  <c r="DJ594" i="3" s="1"/>
  <c r="DG594" i="3"/>
  <c r="DH594" i="3"/>
  <c r="DI594" i="3"/>
  <c r="DF580" i="3"/>
  <c r="DG580" i="3"/>
  <c r="DH580" i="3"/>
  <c r="DI580" i="3"/>
  <c r="DJ580" i="3" s="1"/>
  <c r="DF826" i="3"/>
  <c r="DJ826" i="3" s="1"/>
  <c r="DG826" i="3"/>
  <c r="DH826" i="3"/>
  <c r="DI826" i="3"/>
  <c r="DF1050" i="3"/>
  <c r="DG1050" i="3"/>
  <c r="DJ1050" i="3" s="1"/>
  <c r="DH1050" i="3"/>
  <c r="DI1050" i="3"/>
  <c r="DG1037" i="3"/>
  <c r="DH1037" i="3"/>
  <c r="DF1037" i="3"/>
  <c r="DI1037" i="3"/>
  <c r="DJ1037" i="3" s="1"/>
  <c r="DF1018" i="3"/>
  <c r="DG1018" i="3"/>
  <c r="DH1018" i="3"/>
  <c r="DI1018" i="3"/>
  <c r="DJ1018" i="3" s="1"/>
  <c r="DF937" i="3"/>
  <c r="DG937" i="3"/>
  <c r="DJ937" i="3" s="1"/>
  <c r="DH937" i="3"/>
  <c r="DI937" i="3"/>
  <c r="DG939" i="3"/>
  <c r="DJ939" i="3" s="1"/>
  <c r="DH939" i="3"/>
  <c r="DI939" i="3"/>
  <c r="DF939" i="3"/>
  <c r="DF152" i="3"/>
  <c r="DJ152" i="3" s="1"/>
  <c r="DH152" i="3"/>
  <c r="DI152" i="3"/>
  <c r="DG152" i="3"/>
  <c r="DF116" i="3"/>
  <c r="DJ116" i="3" s="1"/>
  <c r="DG116" i="3"/>
  <c r="DH116" i="3"/>
  <c r="DI116" i="3"/>
  <c r="DF103" i="3"/>
  <c r="DJ103" i="3" s="1"/>
  <c r="DG103" i="3"/>
  <c r="DH103" i="3"/>
  <c r="DI103" i="3"/>
  <c r="DF112" i="3"/>
  <c r="DJ112" i="3" s="1"/>
  <c r="DG112" i="3"/>
  <c r="DH112" i="3"/>
  <c r="DI112" i="3"/>
  <c r="V165" i="1"/>
  <c r="AI142" i="1"/>
  <c r="DF219" i="3"/>
  <c r="DG219" i="3"/>
  <c r="DH219" i="3"/>
  <c r="DI219" i="3"/>
  <c r="DJ219" i="3" s="1"/>
  <c r="AL165" i="1"/>
  <c r="DF307" i="3"/>
  <c r="DJ307" i="3" s="1"/>
  <c r="DG307" i="3"/>
  <c r="DH307" i="3"/>
  <c r="DI307" i="3"/>
  <c r="U142" i="1"/>
  <c r="F187" i="1"/>
  <c r="AQ201" i="1"/>
  <c r="F229" i="1"/>
  <c r="AQ290" i="1"/>
  <c r="V219" i="1"/>
  <c r="AI201" i="1"/>
  <c r="GK410" i="1"/>
  <c r="AE418" i="1"/>
  <c r="V418" i="1"/>
  <c r="AI408" i="1"/>
  <c r="GM203" i="1"/>
  <c r="AB219" i="1"/>
  <c r="DF338" i="3"/>
  <c r="DG338" i="3"/>
  <c r="DJ338" i="3" s="1"/>
  <c r="DH338" i="3"/>
  <c r="DI338" i="3"/>
  <c r="BB458" i="1"/>
  <c r="BB607" i="1"/>
  <c r="F476" i="1"/>
  <c r="U201" i="1"/>
  <c r="F241" i="1"/>
  <c r="U290" i="1"/>
  <c r="DI551" i="3"/>
  <c r="DJ551" i="3" s="1"/>
  <c r="DF551" i="3"/>
  <c r="DG551" i="3"/>
  <c r="DH551" i="3"/>
  <c r="AH639" i="1"/>
  <c r="U765" i="1"/>
  <c r="AQ607" i="1"/>
  <c r="AQ458" i="1"/>
  <c r="F473" i="1"/>
  <c r="F399" i="1"/>
  <c r="V364" i="1"/>
  <c r="DH487" i="3"/>
  <c r="DF487" i="3"/>
  <c r="DJ487" i="3" s="1"/>
  <c r="DG487" i="3"/>
  <c r="DI487" i="3"/>
  <c r="DF936" i="3"/>
  <c r="DG936" i="3"/>
  <c r="DJ936" i="3" s="1"/>
  <c r="DH936" i="3"/>
  <c r="DI936" i="3"/>
  <c r="DG838" i="3"/>
  <c r="DJ838" i="3" s="1"/>
  <c r="DH838" i="3"/>
  <c r="DI838" i="3"/>
  <c r="DF838" i="3"/>
  <c r="CP715" i="1"/>
  <c r="O715" i="1" s="1"/>
  <c r="GM715" i="1" s="1"/>
  <c r="GP715" i="1" s="1"/>
  <c r="GM724" i="1"/>
  <c r="GP724" i="1" s="1"/>
  <c r="GM746" i="1"/>
  <c r="GP746" i="1" s="1"/>
  <c r="DF827" i="3"/>
  <c r="DJ827" i="3" s="1"/>
  <c r="DH827" i="3"/>
  <c r="DI827" i="3"/>
  <c r="DG827" i="3"/>
  <c r="F842" i="1"/>
  <c r="P827" i="1"/>
  <c r="DF966" i="3"/>
  <c r="DJ966" i="3" s="1"/>
  <c r="DG966" i="3"/>
  <c r="DH966" i="3"/>
  <c r="DI966" i="3"/>
  <c r="GM732" i="1"/>
  <c r="GP732" i="1" s="1"/>
  <c r="DF931" i="3"/>
  <c r="DG931" i="3"/>
  <c r="DJ931" i="3" s="1"/>
  <c r="DH931" i="3"/>
  <c r="DI931" i="3"/>
  <c r="GM745" i="1"/>
  <c r="GP745" i="1" s="1"/>
  <c r="GM876" i="1"/>
  <c r="GP876" i="1" s="1"/>
  <c r="AS947" i="1"/>
  <c r="F996" i="1"/>
  <c r="E23" i="2" s="1"/>
  <c r="DH1039" i="3"/>
  <c r="DI1039" i="3"/>
  <c r="DF1039" i="3"/>
  <c r="DG1039" i="3"/>
  <c r="DJ1039" i="3" s="1"/>
  <c r="AD915" i="1"/>
  <c r="DF1041" i="3"/>
  <c r="DG1041" i="3"/>
  <c r="DJ1041" i="3" s="1"/>
  <c r="DH1041" i="3"/>
  <c r="DI1041" i="3"/>
  <c r="U915" i="1"/>
  <c r="AH871" i="1"/>
  <c r="AD979" i="1"/>
  <c r="CP961" i="1"/>
  <c r="O961" i="1" s="1"/>
  <c r="GM951" i="1"/>
  <c r="GP951" i="1" s="1"/>
  <c r="DF1053" i="3"/>
  <c r="DJ1053" i="3" s="1"/>
  <c r="DG1053" i="3"/>
  <c r="DH1053" i="3"/>
  <c r="DI1053" i="3"/>
  <c r="CP953" i="1"/>
  <c r="O953" i="1" s="1"/>
  <c r="S979" i="1"/>
  <c r="AF947" i="1"/>
  <c r="AH947" i="1"/>
  <c r="U979" i="1"/>
  <c r="GM1037" i="1"/>
  <c r="GP1037" i="1" s="1"/>
  <c r="DF810" i="3"/>
  <c r="DG810" i="3"/>
  <c r="DH810" i="3"/>
  <c r="DI810" i="3"/>
  <c r="DJ810" i="3" s="1"/>
  <c r="DF1048" i="3"/>
  <c r="DG1048" i="3"/>
  <c r="DH1048" i="3"/>
  <c r="DI1048" i="3"/>
  <c r="DJ1048" i="3" s="1"/>
  <c r="F356" i="1"/>
  <c r="W326" i="1"/>
  <c r="F284" i="1"/>
  <c r="W251" i="1"/>
  <c r="DH340" i="3"/>
  <c r="DF340" i="3"/>
  <c r="DJ340" i="3" s="1"/>
  <c r="DG340" i="3"/>
  <c r="DI340" i="3"/>
  <c r="DH336" i="3"/>
  <c r="DI336" i="3"/>
  <c r="DF336" i="3"/>
  <c r="DJ336" i="3" s="1"/>
  <c r="DG336" i="3"/>
  <c r="F486" i="1"/>
  <c r="V607" i="1"/>
  <c r="V458" i="1"/>
  <c r="GK642" i="1"/>
  <c r="GM642" i="1" s="1"/>
  <c r="AE765" i="1"/>
  <c r="GK889" i="1"/>
  <c r="GM889" i="1" s="1"/>
  <c r="GP889" i="1" s="1"/>
  <c r="AE915" i="1"/>
  <c r="BC639" i="1"/>
  <c r="F781" i="1"/>
  <c r="F849" i="1"/>
  <c r="AQ827" i="1"/>
  <c r="DF965" i="3"/>
  <c r="DG965" i="3"/>
  <c r="DJ965" i="3" s="1"/>
  <c r="DH965" i="3"/>
  <c r="DI965" i="3"/>
  <c r="GM739" i="1"/>
  <c r="GP739" i="1" s="1"/>
  <c r="DH841" i="3"/>
  <c r="DI841" i="3"/>
  <c r="DJ841" i="3" s="1"/>
  <c r="DF841" i="3"/>
  <c r="DG841" i="3"/>
  <c r="CG947" i="1"/>
  <c r="AX979" i="1"/>
  <c r="CY953" i="1"/>
  <c r="X953" i="1" s="1"/>
  <c r="CZ953" i="1"/>
  <c r="Y953" i="1" s="1"/>
  <c r="CP965" i="1"/>
  <c r="O965" i="1" s="1"/>
  <c r="AC979" i="1"/>
  <c r="DH1049" i="3"/>
  <c r="DI1049" i="3"/>
  <c r="DF1049" i="3"/>
  <c r="DG1049" i="3"/>
  <c r="DJ1049" i="3" s="1"/>
  <c r="CZ957" i="1"/>
  <c r="Y957" i="1" s="1"/>
  <c r="CY957" i="1"/>
  <c r="X957" i="1" s="1"/>
  <c r="GM957" i="1" s="1"/>
  <c r="GP957" i="1" s="1"/>
  <c r="DG1069" i="3"/>
  <c r="DJ1069" i="3" s="1"/>
  <c r="DI1069" i="3"/>
  <c r="DF1069" i="3"/>
  <c r="DH1069" i="3"/>
  <c r="AL979" i="1"/>
  <c r="DF159" i="3"/>
  <c r="DG159" i="3"/>
  <c r="DH159" i="3"/>
  <c r="DI159" i="3"/>
  <c r="DJ159" i="3" s="1"/>
  <c r="DF574" i="3"/>
  <c r="DG574" i="3"/>
  <c r="DH574" i="3"/>
  <c r="DI574" i="3"/>
  <c r="DJ574" i="3" s="1"/>
  <c r="DI114" i="3"/>
  <c r="DJ114" i="3" s="1"/>
  <c r="DF114" i="3"/>
  <c r="DG114" i="3"/>
  <c r="DH114" i="3"/>
  <c r="F176" i="1"/>
  <c r="AZ142" i="1"/>
  <c r="F472" i="1"/>
  <c r="AP607" i="1"/>
  <c r="AP458" i="1"/>
  <c r="F278" i="1"/>
  <c r="AT251" i="1"/>
  <c r="DF382" i="3"/>
  <c r="DJ382" i="3" s="1"/>
  <c r="DG382" i="3"/>
  <c r="DH382" i="3"/>
  <c r="DI382" i="3"/>
  <c r="AF418" i="1"/>
  <c r="CY410" i="1"/>
  <c r="X410" i="1" s="1"/>
  <c r="CZ410" i="1"/>
  <c r="Y410" i="1" s="1"/>
  <c r="AB332" i="1"/>
  <c r="BD326" i="1"/>
  <c r="F357" i="1"/>
  <c r="BD795" i="1"/>
  <c r="CJ639" i="1"/>
  <c r="BA765" i="1"/>
  <c r="DH51" i="3"/>
  <c r="DF51" i="3"/>
  <c r="DG51" i="3"/>
  <c r="DI51" i="3"/>
  <c r="DJ51" i="3" s="1"/>
  <c r="DF176" i="3"/>
  <c r="DG176" i="3"/>
  <c r="DH176" i="3"/>
  <c r="DI176" i="3"/>
  <c r="DJ176" i="3" s="1"/>
  <c r="DF234" i="3"/>
  <c r="DG234" i="3"/>
  <c r="DH234" i="3"/>
  <c r="DI234" i="3"/>
  <c r="DJ234" i="3" s="1"/>
  <c r="DH146" i="3"/>
  <c r="DI146" i="3"/>
  <c r="DF146" i="3"/>
  <c r="DJ146" i="3" s="1"/>
  <c r="DG146" i="3"/>
  <c r="DG402" i="3"/>
  <c r="DH402" i="3"/>
  <c r="DI402" i="3"/>
  <c r="DF402" i="3"/>
  <c r="DJ402" i="3" s="1"/>
  <c r="DF427" i="3"/>
  <c r="DH427" i="3"/>
  <c r="DI427" i="3"/>
  <c r="DJ427" i="3" s="1"/>
  <c r="DG427" i="3"/>
  <c r="DF488" i="3"/>
  <c r="DG488" i="3"/>
  <c r="DH488" i="3"/>
  <c r="DI488" i="3"/>
  <c r="DJ488" i="3" s="1"/>
  <c r="DF610" i="3"/>
  <c r="DG610" i="3"/>
  <c r="DH610" i="3"/>
  <c r="DI610" i="3"/>
  <c r="DJ610" i="3" s="1"/>
  <c r="DI933" i="3"/>
  <c r="DF933" i="3"/>
  <c r="DG933" i="3"/>
  <c r="DJ933" i="3" s="1"/>
  <c r="DH933" i="3"/>
  <c r="DF781" i="3"/>
  <c r="DG781" i="3"/>
  <c r="DH781" i="3"/>
  <c r="DI781" i="3"/>
  <c r="DJ781" i="3" s="1"/>
  <c r="DF1051" i="3"/>
  <c r="DJ1051" i="3" s="1"/>
  <c r="DG1051" i="3"/>
  <c r="DH1051" i="3"/>
  <c r="DI1051" i="3"/>
  <c r="DH1042" i="3"/>
  <c r="DI1042" i="3"/>
  <c r="DF1042" i="3"/>
  <c r="DG1042" i="3"/>
  <c r="DJ1042" i="3" s="1"/>
  <c r="CI22" i="1"/>
  <c r="DG109" i="3"/>
  <c r="DH109" i="3"/>
  <c r="DI109" i="3"/>
  <c r="DJ109" i="3" s="1"/>
  <c r="DF109" i="3"/>
  <c r="CP108" i="1"/>
  <c r="O108" i="1" s="1"/>
  <c r="GM108" i="1" s="1"/>
  <c r="GP108" i="1" s="1"/>
  <c r="GM42" i="1"/>
  <c r="GP42" i="1" s="1"/>
  <c r="CP148" i="1"/>
  <c r="O148" i="1" s="1"/>
  <c r="CC77" i="1"/>
  <c r="AT110" i="1"/>
  <c r="CP91" i="1"/>
  <c r="O91" i="1" s="1"/>
  <c r="AC110" i="1"/>
  <c r="GM93" i="1"/>
  <c r="GP93" i="1" s="1"/>
  <c r="DG271" i="3"/>
  <c r="DH271" i="3"/>
  <c r="DF271" i="3"/>
  <c r="DJ271" i="3" s="1"/>
  <c r="DI271" i="3"/>
  <c r="CI458" i="1"/>
  <c r="AZ463" i="1"/>
  <c r="F352" i="1"/>
  <c r="BA326" i="1"/>
  <c r="DF381" i="3"/>
  <c r="DG381" i="3"/>
  <c r="DH381" i="3"/>
  <c r="DI381" i="3"/>
  <c r="DJ381" i="3" s="1"/>
  <c r="CH332" i="1"/>
  <c r="AC326" i="1"/>
  <c r="P332" i="1"/>
  <c r="CE332" i="1"/>
  <c r="CF332" i="1"/>
  <c r="DI339" i="3"/>
  <c r="DF339" i="3"/>
  <c r="DJ339" i="3" s="1"/>
  <c r="DG339" i="3"/>
  <c r="DH339" i="3"/>
  <c r="AQ418" i="1"/>
  <c r="BZ408" i="1"/>
  <c r="CI418" i="1"/>
  <c r="GM536" i="1"/>
  <c r="GP536" i="1" s="1"/>
  <c r="F394" i="1"/>
  <c r="AT364" i="1"/>
  <c r="P463" i="1"/>
  <c r="CE463" i="1"/>
  <c r="AC458" i="1"/>
  <c r="CF463" i="1"/>
  <c r="CH463" i="1"/>
  <c r="DF485" i="3"/>
  <c r="DG485" i="3"/>
  <c r="DH485" i="3"/>
  <c r="DI485" i="3"/>
  <c r="DJ485" i="3" s="1"/>
  <c r="CG639" i="1"/>
  <c r="AX765" i="1"/>
  <c r="DF935" i="3"/>
  <c r="DG935" i="3"/>
  <c r="DH935" i="3"/>
  <c r="DI935" i="3"/>
  <c r="DJ935" i="3" s="1"/>
  <c r="DH835" i="3"/>
  <c r="DI835" i="3"/>
  <c r="DJ835" i="3" s="1"/>
  <c r="DF835" i="3"/>
  <c r="DG835" i="3"/>
  <c r="CP717" i="1"/>
  <c r="O717" i="1" s="1"/>
  <c r="GM717" i="1" s="1"/>
  <c r="GP717" i="1" s="1"/>
  <c r="GM677" i="1"/>
  <c r="GP677" i="1" s="1"/>
  <c r="GM728" i="1"/>
  <c r="GP728" i="1" s="1"/>
  <c r="DI943" i="3"/>
  <c r="DJ943" i="3" s="1"/>
  <c r="DF943" i="3"/>
  <c r="DG943" i="3"/>
  <c r="DH943" i="3"/>
  <c r="DH963" i="3"/>
  <c r="DI963" i="3"/>
  <c r="DJ963" i="3" s="1"/>
  <c r="DF963" i="3"/>
  <c r="DG963" i="3"/>
  <c r="GM757" i="1"/>
  <c r="GP757" i="1" s="1"/>
  <c r="DF930" i="3"/>
  <c r="DG930" i="3"/>
  <c r="DJ930" i="3" s="1"/>
  <c r="DH930" i="3"/>
  <c r="DI930" i="3"/>
  <c r="AD839" i="1"/>
  <c r="AS871" i="1"/>
  <c r="F932" i="1"/>
  <c r="E22" i="2" s="1"/>
  <c r="DH1022" i="3"/>
  <c r="DI1022" i="3"/>
  <c r="DF1022" i="3"/>
  <c r="DG1022" i="3"/>
  <c r="DJ1022" i="3" s="1"/>
  <c r="DG1008" i="3"/>
  <c r="DH1008" i="3"/>
  <c r="DI1008" i="3"/>
  <c r="DF1008" i="3"/>
  <c r="DJ1008" i="3" s="1"/>
  <c r="T839" i="1"/>
  <c r="AG827" i="1"/>
  <c r="GM955" i="1"/>
  <c r="GP955" i="1" s="1"/>
  <c r="CY1077" i="1"/>
  <c r="X1077" i="1" s="1"/>
  <c r="CZ1077" i="1"/>
  <c r="Y1077" i="1" s="1"/>
  <c r="DI1068" i="3"/>
  <c r="DJ1068" i="3" s="1"/>
  <c r="DF1068" i="3"/>
  <c r="DG1068" i="3"/>
  <c r="DH1068" i="3"/>
  <c r="GM1074" i="1"/>
  <c r="GP1074" i="1" s="1"/>
  <c r="CJ947" i="1"/>
  <c r="BA979" i="1"/>
  <c r="GM1032" i="1"/>
  <c r="GP1032" i="1" s="1"/>
  <c r="DF87" i="3"/>
  <c r="DJ87" i="3" s="1"/>
  <c r="DG87" i="3"/>
  <c r="DH87" i="3"/>
  <c r="DI87" i="3"/>
  <c r="DF291" i="3"/>
  <c r="DG291" i="3"/>
  <c r="DJ291" i="3" s="1"/>
  <c r="DH291" i="3"/>
  <c r="DI291" i="3"/>
  <c r="DI269" i="3"/>
  <c r="DH269" i="3"/>
  <c r="DF269" i="3"/>
  <c r="DJ269" i="3" s="1"/>
  <c r="DG269" i="3"/>
  <c r="AH22" i="1"/>
  <c r="U45" i="1"/>
  <c r="DF63" i="3"/>
  <c r="DG63" i="3"/>
  <c r="DH63" i="3"/>
  <c r="DI63" i="3"/>
  <c r="DJ63" i="3" s="1"/>
  <c r="DF105" i="3"/>
  <c r="DG105" i="3"/>
  <c r="DJ105" i="3" s="1"/>
  <c r="DI105" i="3"/>
  <c r="DH105" i="3"/>
  <c r="DF56" i="3"/>
  <c r="DG56" i="3"/>
  <c r="DH56" i="3"/>
  <c r="DI56" i="3"/>
  <c r="DJ56" i="3" s="1"/>
  <c r="DF16" i="3"/>
  <c r="DG16" i="3"/>
  <c r="DH16" i="3"/>
  <c r="DI16" i="3"/>
  <c r="DJ16" i="3" s="1"/>
  <c r="DI58" i="3"/>
  <c r="DF58" i="3"/>
  <c r="DJ58" i="3" s="1"/>
  <c r="DG58" i="3"/>
  <c r="DH58" i="3"/>
  <c r="DF167" i="3"/>
  <c r="DG167" i="3"/>
  <c r="DH167" i="3"/>
  <c r="DI167" i="3"/>
  <c r="DJ167" i="3" s="1"/>
  <c r="DF242" i="3"/>
  <c r="DG242" i="3"/>
  <c r="DH242" i="3"/>
  <c r="DI242" i="3"/>
  <c r="DJ242" i="3" s="1"/>
  <c r="DG241" i="3"/>
  <c r="DH241" i="3"/>
  <c r="DF241" i="3"/>
  <c r="DI241" i="3"/>
  <c r="DJ241" i="3" s="1"/>
  <c r="DF275" i="3"/>
  <c r="DJ275" i="3" s="1"/>
  <c r="DG275" i="3"/>
  <c r="DH275" i="3"/>
  <c r="DI275" i="3"/>
  <c r="DF295" i="3"/>
  <c r="DG295" i="3"/>
  <c r="DH295" i="3"/>
  <c r="DI295" i="3"/>
  <c r="DJ295" i="3" s="1"/>
  <c r="DG302" i="3"/>
  <c r="DH302" i="3"/>
  <c r="DI302" i="3"/>
  <c r="DJ302" i="3" s="1"/>
  <c r="DF302" i="3"/>
  <c r="DF457" i="3"/>
  <c r="DG457" i="3"/>
  <c r="DH457" i="3"/>
  <c r="DI457" i="3"/>
  <c r="DJ457" i="3" s="1"/>
  <c r="DF547" i="3"/>
  <c r="DJ547" i="3" s="1"/>
  <c r="DG547" i="3"/>
  <c r="DH547" i="3"/>
  <c r="DI547" i="3"/>
  <c r="DF733" i="3"/>
  <c r="DG733" i="3"/>
  <c r="DH733" i="3"/>
  <c r="DI733" i="3"/>
  <c r="DJ733" i="3" s="1"/>
  <c r="DF605" i="3"/>
  <c r="DG605" i="3"/>
  <c r="DH605" i="3"/>
  <c r="DI605" i="3"/>
  <c r="DJ605" i="3" s="1"/>
  <c r="DG674" i="3"/>
  <c r="DJ674" i="3" s="1"/>
  <c r="DH674" i="3"/>
  <c r="DF674" i="3"/>
  <c r="DI674" i="3"/>
  <c r="DF932" i="3"/>
  <c r="DG932" i="3"/>
  <c r="DH932" i="3"/>
  <c r="DI932" i="3"/>
  <c r="DJ932" i="3" s="1"/>
  <c r="DF1006" i="3"/>
  <c r="DG1006" i="3"/>
  <c r="DH1006" i="3"/>
  <c r="DI1006" i="3"/>
  <c r="DJ1006" i="3" s="1"/>
  <c r="DG1070" i="3"/>
  <c r="DJ1070" i="3" s="1"/>
  <c r="DF1070" i="3"/>
  <c r="DH1070" i="3"/>
  <c r="DI1070" i="3"/>
  <c r="DF1035" i="3"/>
  <c r="DG1035" i="3"/>
  <c r="DJ1035" i="3" s="1"/>
  <c r="DI1035" i="3"/>
  <c r="DH1035" i="3"/>
  <c r="DH1111" i="3"/>
  <c r="DF1111" i="3"/>
  <c r="DG1111" i="3"/>
  <c r="DI1111" i="3"/>
  <c r="DJ1111" i="3" s="1"/>
  <c r="AQ22" i="1"/>
  <c r="F55" i="1"/>
  <c r="DI99" i="3"/>
  <c r="DJ99" i="3" s="1"/>
  <c r="DF99" i="3"/>
  <c r="DG99" i="3"/>
  <c r="DH99" i="3"/>
  <c r="GM37" i="1"/>
  <c r="GP37" i="1" s="1"/>
  <c r="DG61" i="3"/>
  <c r="DH61" i="3"/>
  <c r="DI61" i="3"/>
  <c r="DJ61" i="3" s="1"/>
  <c r="DF61" i="3"/>
  <c r="DF1115" i="3"/>
  <c r="DG1115" i="3"/>
  <c r="DH1115" i="3"/>
  <c r="DI1115" i="3"/>
  <c r="DJ1115" i="3" s="1"/>
  <c r="GM79" i="1"/>
  <c r="GM144" i="1"/>
  <c r="AB165" i="1"/>
  <c r="CY98" i="1"/>
  <c r="X98" i="1" s="1"/>
  <c r="CZ98" i="1"/>
  <c r="Y98" i="1" s="1"/>
  <c r="DG199" i="3"/>
  <c r="DH199" i="3"/>
  <c r="DI199" i="3"/>
  <c r="DF199" i="3"/>
  <c r="DJ199" i="3" s="1"/>
  <c r="GM151" i="1"/>
  <c r="GP151" i="1" s="1"/>
  <c r="DF221" i="3"/>
  <c r="DJ221" i="3" s="1"/>
  <c r="DG221" i="3"/>
  <c r="DH221" i="3"/>
  <c r="DI221" i="3"/>
  <c r="AE110" i="1"/>
  <c r="AE219" i="1"/>
  <c r="AE260" i="1"/>
  <c r="GK253" i="1"/>
  <c r="GM253" i="1" s="1"/>
  <c r="DH401" i="3"/>
  <c r="DI401" i="3"/>
  <c r="DJ401" i="3" s="1"/>
  <c r="DG401" i="3"/>
  <c r="DF401" i="3"/>
  <c r="AX201" i="1"/>
  <c r="F226" i="1"/>
  <c r="AL376" i="1"/>
  <c r="AL326" i="1"/>
  <c r="Y332" i="1"/>
  <c r="GK452" i="1"/>
  <c r="AE607" i="1"/>
  <c r="AE450" i="1" s="1"/>
  <c r="F354" i="1"/>
  <c r="U326" i="1"/>
  <c r="AI251" i="1"/>
  <c r="V260" i="1"/>
  <c r="CC458" i="1"/>
  <c r="AT463" i="1"/>
  <c r="DI592" i="3"/>
  <c r="DJ592" i="3" s="1"/>
  <c r="DH592" i="3"/>
  <c r="DF592" i="3"/>
  <c r="DG592" i="3"/>
  <c r="GM675" i="1"/>
  <c r="GP675" i="1" s="1"/>
  <c r="DF745" i="3"/>
  <c r="DJ745" i="3" s="1"/>
  <c r="DG745" i="3"/>
  <c r="DH745" i="3"/>
  <c r="DI745" i="3"/>
  <c r="GM654" i="1"/>
  <c r="GP654" i="1" s="1"/>
  <c r="GM718" i="1"/>
  <c r="GP718" i="1" s="1"/>
  <c r="GM693" i="1"/>
  <c r="GP693" i="1" s="1"/>
  <c r="GM679" i="1"/>
  <c r="GP679" i="1" s="1"/>
  <c r="DH928" i="3"/>
  <c r="DI928" i="3"/>
  <c r="DJ928" i="3" s="1"/>
  <c r="DF928" i="3"/>
  <c r="DG928" i="3"/>
  <c r="GM763" i="1"/>
  <c r="GP763" i="1" s="1"/>
  <c r="DF1021" i="3"/>
  <c r="DG1021" i="3"/>
  <c r="DJ1021" i="3" s="1"/>
  <c r="DH1021" i="3"/>
  <c r="DI1021" i="3"/>
  <c r="V915" i="1"/>
  <c r="AI871" i="1"/>
  <c r="DF1007" i="3"/>
  <c r="DH1007" i="3"/>
  <c r="DI1007" i="3"/>
  <c r="DG1007" i="3"/>
  <c r="DJ1007" i="3" s="1"/>
  <c r="CP968" i="1"/>
  <c r="O968" i="1" s="1"/>
  <c r="GM968" i="1" s="1"/>
  <c r="GP968" i="1" s="1"/>
  <c r="GM1079" i="1"/>
  <c r="GP1079" i="1" s="1"/>
  <c r="DF1071" i="3"/>
  <c r="DJ1071" i="3" s="1"/>
  <c r="DG1071" i="3"/>
  <c r="DH1071" i="3"/>
  <c r="DI1071" i="3"/>
  <c r="GM1031" i="1"/>
  <c r="GP1031" i="1" s="1"/>
  <c r="GM1076" i="1"/>
  <c r="GP1076" i="1" s="1"/>
  <c r="S110" i="1" l="1"/>
  <c r="AE45" i="1"/>
  <c r="I39" i="7"/>
  <c r="P39" i="7" s="1"/>
  <c r="K278" i="7"/>
  <c r="P278" i="7"/>
  <c r="K1449" i="7"/>
  <c r="P1449" i="7"/>
  <c r="K677" i="7"/>
  <c r="P677" i="7"/>
  <c r="P1566" i="7"/>
  <c r="K1566" i="7"/>
  <c r="K2023" i="7"/>
  <c r="P2023" i="7"/>
  <c r="K1828" i="7"/>
  <c r="P1828" i="7"/>
  <c r="K1978" i="7"/>
  <c r="P1978" i="7"/>
  <c r="P492" i="7"/>
  <c r="K492" i="7"/>
  <c r="GM977" i="1"/>
  <c r="GP977" i="1" s="1"/>
  <c r="K1699" i="7"/>
  <c r="P1699" i="7"/>
  <c r="K1628" i="7"/>
  <c r="P1628" i="7"/>
  <c r="K1353" i="7"/>
  <c r="P1353" i="7"/>
  <c r="K1968" i="7"/>
  <c r="P1968" i="7"/>
  <c r="K861" i="7"/>
  <c r="P861" i="7"/>
  <c r="K268" i="7"/>
  <c r="P268" i="7"/>
  <c r="K1552" i="7"/>
  <c r="P1552" i="7"/>
  <c r="P667" i="7"/>
  <c r="K667" i="7"/>
  <c r="P1804" i="7"/>
  <c r="K1804" i="7"/>
  <c r="P1559" i="7"/>
  <c r="K1559" i="7"/>
  <c r="P687" i="7"/>
  <c r="K687" i="7"/>
  <c r="P237" i="7"/>
  <c r="K237" i="7"/>
  <c r="K79" i="7"/>
  <c r="P79" i="7"/>
  <c r="K374" i="7"/>
  <c r="P374" i="7"/>
  <c r="P746" i="7"/>
  <c r="K746" i="7"/>
  <c r="K1139" i="7"/>
  <c r="P1139" i="7"/>
  <c r="P543" i="7"/>
  <c r="K543" i="7"/>
  <c r="K603" i="7"/>
  <c r="P603" i="7"/>
  <c r="P1909" i="7"/>
  <c r="K1909" i="7"/>
  <c r="K1532" i="7"/>
  <c r="P1532" i="7"/>
  <c r="K614" i="7"/>
  <c r="P614" i="7"/>
  <c r="K563" i="7"/>
  <c r="P563" i="7"/>
  <c r="K1987" i="7"/>
  <c r="P1987" i="7"/>
  <c r="BA418" i="1"/>
  <c r="CJ408" i="1"/>
  <c r="P1232" i="7"/>
  <c r="K1232" i="7"/>
  <c r="P119" i="7"/>
  <c r="K119" i="7"/>
  <c r="P1339" i="7"/>
  <c r="K1339" i="7"/>
  <c r="AD408" i="1"/>
  <c r="Q418" i="1"/>
  <c r="P226" i="7"/>
  <c r="K226" i="7"/>
  <c r="K248" i="7"/>
  <c r="P248" i="7"/>
  <c r="K502" i="7"/>
  <c r="P502" i="7"/>
  <c r="P839" i="7"/>
  <c r="K839" i="7"/>
  <c r="K1670" i="7"/>
  <c r="P1670" i="7"/>
  <c r="P216" i="7"/>
  <c r="K216" i="7"/>
  <c r="K1004" i="7"/>
  <c r="P1004" i="7"/>
  <c r="K1879" i="7"/>
  <c r="P1879" i="7"/>
  <c r="K1456" i="7"/>
  <c r="P1456" i="7"/>
  <c r="P1518" i="7"/>
  <c r="K1518" i="7"/>
  <c r="K1435" i="7"/>
  <c r="P1435" i="7"/>
  <c r="K879" i="7"/>
  <c r="P879" i="7"/>
  <c r="K1638" i="7"/>
  <c r="P1638" i="7"/>
  <c r="P2005" i="7"/>
  <c r="K2005" i="7"/>
  <c r="P1031" i="7"/>
  <c r="K1031" i="7"/>
  <c r="K958" i="7"/>
  <c r="P958" i="7"/>
  <c r="K1280" i="7"/>
  <c r="P1280" i="7"/>
  <c r="P342" i="7"/>
  <c r="K342" i="7"/>
  <c r="K1305" i="7"/>
  <c r="P1305" i="7"/>
  <c r="K1038" i="7"/>
  <c r="P1038" i="7"/>
  <c r="I893" i="7"/>
  <c r="GK254" i="1"/>
  <c r="GM254" i="1" s="1"/>
  <c r="GP254" i="1" s="1"/>
  <c r="J653" i="7"/>
  <c r="K1845" i="7"/>
  <c r="P1845" i="7"/>
  <c r="P1818" i="7"/>
  <c r="K1818" i="7"/>
  <c r="K1539" i="7"/>
  <c r="P1539" i="7"/>
  <c r="P1374" i="7"/>
  <c r="K1374" i="7"/>
  <c r="K1200" i="7"/>
  <c r="P1200" i="7"/>
  <c r="R887" i="7"/>
  <c r="J890" i="7" s="1"/>
  <c r="GM646" i="1"/>
  <c r="GP646" i="1" s="1"/>
  <c r="P920" i="7"/>
  <c r="K920" i="7"/>
  <c r="K1511" i="7"/>
  <c r="P1511" i="7"/>
  <c r="K899" i="7"/>
  <c r="P899" i="7"/>
  <c r="K649" i="7"/>
  <c r="P649" i="7"/>
  <c r="I390" i="7"/>
  <c r="GM98" i="1"/>
  <c r="GP98" i="1" s="1"/>
  <c r="R279" i="7"/>
  <c r="J285" i="7" s="1"/>
  <c r="I289" i="7" s="1"/>
  <c r="GM961" i="1"/>
  <c r="GP961" i="1" s="1"/>
  <c r="GM1078" i="1"/>
  <c r="GP1078" i="1" s="1"/>
  <c r="K184" i="7"/>
  <c r="P184" i="7"/>
  <c r="F386" i="1"/>
  <c r="AQ364" i="1"/>
  <c r="K461" i="7"/>
  <c r="P461" i="7"/>
  <c r="P363" i="7"/>
  <c r="K363" i="7"/>
  <c r="P1111" i="7"/>
  <c r="K1111" i="7"/>
  <c r="GK873" i="1"/>
  <c r="GM873" i="1" s="1"/>
  <c r="J1647" i="7"/>
  <c r="K731" i="7"/>
  <c r="P731" i="7"/>
  <c r="K1011" i="7"/>
  <c r="P1011" i="7"/>
  <c r="GM964" i="1"/>
  <c r="GP964" i="1" s="1"/>
  <c r="I1653" i="7"/>
  <c r="GK964" i="1"/>
  <c r="J1903" i="7"/>
  <c r="K1090" i="7"/>
  <c r="P1090" i="7"/>
  <c r="K573" i="7"/>
  <c r="P573" i="7"/>
  <c r="P1755" i="7"/>
  <c r="K1755" i="7"/>
  <c r="GK207" i="1"/>
  <c r="GM207" i="1" s="1"/>
  <c r="GP207" i="1" s="1"/>
  <c r="J547" i="7"/>
  <c r="K1959" i="7"/>
  <c r="P1959" i="7"/>
  <c r="AL110" i="1"/>
  <c r="AL77" i="1" s="1"/>
  <c r="T279" i="7"/>
  <c r="J286" i="7" s="1"/>
  <c r="GM1020" i="1"/>
  <c r="GP1020" i="1" s="1"/>
  <c r="K99" i="7"/>
  <c r="P99" i="7"/>
  <c r="I724" i="7"/>
  <c r="K625" i="7"/>
  <c r="P625" i="7"/>
  <c r="K1601" i="7"/>
  <c r="P1601" i="7"/>
  <c r="GK97" i="1"/>
  <c r="GM97" i="1" s="1"/>
  <c r="GP97" i="1" s="1"/>
  <c r="J273" i="7"/>
  <c r="GK91" i="1"/>
  <c r="GM91" i="1" s="1"/>
  <c r="GP91" i="1" s="1"/>
  <c r="J231" i="7"/>
  <c r="GK90" i="1"/>
  <c r="GM90" i="1" s="1"/>
  <c r="GP90" i="1" s="1"/>
  <c r="J220" i="7"/>
  <c r="GK106" i="1"/>
  <c r="GM106" i="1" s="1"/>
  <c r="GP106" i="1" s="1"/>
  <c r="J368" i="7"/>
  <c r="GK257" i="1"/>
  <c r="J671" i="7"/>
  <c r="GK834" i="1"/>
  <c r="J1612" i="7"/>
  <c r="P716" i="7"/>
  <c r="K716" i="7"/>
  <c r="K108" i="7"/>
  <c r="P108" i="7"/>
  <c r="GK215" i="1"/>
  <c r="GM215" i="1" s="1"/>
  <c r="GP215" i="1" s="1"/>
  <c r="J619" i="7"/>
  <c r="K997" i="7"/>
  <c r="P997" i="7"/>
  <c r="K1859" i="7"/>
  <c r="P1859" i="7"/>
  <c r="GK653" i="1"/>
  <c r="GM653" i="1" s="1"/>
  <c r="J932" i="7"/>
  <c r="I1325" i="7"/>
  <c r="K1429" i="7"/>
  <c r="P1429" i="7"/>
  <c r="GK155" i="1"/>
  <c r="J424" i="7"/>
  <c r="K927" i="7"/>
  <c r="P927" i="7"/>
  <c r="AL765" i="1"/>
  <c r="T928" i="7"/>
  <c r="J935" i="7" s="1"/>
  <c r="K1919" i="7"/>
  <c r="P1919" i="7"/>
  <c r="GK92" i="1"/>
  <c r="GM92" i="1" s="1"/>
  <c r="GP92" i="1" s="1"/>
  <c r="J242" i="7"/>
  <c r="GK835" i="1"/>
  <c r="GM835" i="1" s="1"/>
  <c r="GP835" i="1" s="1"/>
  <c r="J1622" i="7"/>
  <c r="GK836" i="1"/>
  <c r="GM836" i="1" s="1"/>
  <c r="GP836" i="1" s="1"/>
  <c r="J1632" i="7"/>
  <c r="P1773" i="7"/>
  <c r="K1773" i="7"/>
  <c r="I1239" i="7"/>
  <c r="P162" i="7"/>
  <c r="K162" i="7"/>
  <c r="K952" i="7"/>
  <c r="P952" i="7"/>
  <c r="GM100" i="1"/>
  <c r="GP100" i="1" s="1"/>
  <c r="K471" i="7"/>
  <c r="P471" i="7"/>
  <c r="K787" i="7"/>
  <c r="P787" i="7"/>
  <c r="K773" i="7"/>
  <c r="P773" i="7"/>
  <c r="P1070" i="7"/>
  <c r="K1070" i="7"/>
  <c r="I801" i="7"/>
  <c r="GM213" i="1"/>
  <c r="GP213" i="1" s="1"/>
  <c r="K1084" i="7"/>
  <c r="P1084" i="7"/>
  <c r="GM666" i="1"/>
  <c r="GP666" i="1" s="1"/>
  <c r="K1319" i="7"/>
  <c r="P1319" i="7"/>
  <c r="I1948" i="7"/>
  <c r="I1937" i="7"/>
  <c r="P430" i="7"/>
  <c r="K430" i="7"/>
  <c r="GM834" i="1"/>
  <c r="GP834" i="1" s="1"/>
  <c r="GK104" i="1"/>
  <c r="GM104" i="1" s="1"/>
  <c r="GP104" i="1" s="1"/>
  <c r="J346" i="7"/>
  <c r="I352" i="7"/>
  <c r="GK161" i="1"/>
  <c r="GM161" i="1" s="1"/>
  <c r="GP161" i="1" s="1"/>
  <c r="J486" i="7"/>
  <c r="GM88" i="1"/>
  <c r="GP88" i="1" s="1"/>
  <c r="K1118" i="7"/>
  <c r="P1118" i="7"/>
  <c r="K1367" i="7"/>
  <c r="P1367" i="7"/>
  <c r="P1718" i="7"/>
  <c r="K1718" i="7"/>
  <c r="GK214" i="1"/>
  <c r="GM214" i="1" s="1"/>
  <c r="GP214" i="1" s="1"/>
  <c r="J608" i="7"/>
  <c r="P450" i="7"/>
  <c r="K450" i="7"/>
  <c r="I1024" i="7"/>
  <c r="GK205" i="1"/>
  <c r="GM205" i="1" s="1"/>
  <c r="J538" i="7"/>
  <c r="K1332" i="7"/>
  <c r="P1332" i="7"/>
  <c r="P1415" i="7"/>
  <c r="K1415" i="7"/>
  <c r="P1298" i="7"/>
  <c r="K1298" i="7"/>
  <c r="K965" i="7"/>
  <c r="P965" i="7"/>
  <c r="GK900" i="1"/>
  <c r="GM900" i="1" s="1"/>
  <c r="GP900" i="1" s="1"/>
  <c r="J1832" i="7"/>
  <c r="AL915" i="1"/>
  <c r="K513" i="7"/>
  <c r="P513" i="7"/>
  <c r="P1490" i="7"/>
  <c r="K1490" i="7"/>
  <c r="GM714" i="1"/>
  <c r="GP714" i="1" s="1"/>
  <c r="P990" i="7"/>
  <c r="K990" i="7"/>
  <c r="K638" i="7"/>
  <c r="P638" i="7"/>
  <c r="GK899" i="1"/>
  <c r="GM899" i="1" s="1"/>
  <c r="J1822" i="7"/>
  <c r="K1545" i="7"/>
  <c r="P1545" i="7"/>
  <c r="K1996" i="7"/>
  <c r="P1996" i="7"/>
  <c r="P1146" i="7"/>
  <c r="K1146" i="7"/>
  <c r="AO197" i="1"/>
  <c r="F294" i="1"/>
  <c r="AK376" i="1"/>
  <c r="GK969" i="1"/>
  <c r="J1943" i="7"/>
  <c r="GK158" i="1"/>
  <c r="GM158" i="1" s="1"/>
  <c r="GP158" i="1" s="1"/>
  <c r="J455" i="7"/>
  <c r="BA795" i="1"/>
  <c r="K419" i="7"/>
  <c r="P419" i="7"/>
  <c r="AJ947" i="1"/>
  <c r="W979" i="1"/>
  <c r="K2014" i="7"/>
  <c r="P2014" i="7"/>
  <c r="P1214" i="7"/>
  <c r="K1214" i="7"/>
  <c r="CP416" i="1"/>
  <c r="O416" i="1" s="1"/>
  <c r="GM416" i="1" s="1"/>
  <c r="GP416" i="1" s="1"/>
  <c r="J804" i="7"/>
  <c r="I808" i="7" s="1"/>
  <c r="AC418" i="1"/>
  <c r="P59" i="7"/>
  <c r="K59" i="7"/>
  <c r="K1312" i="7"/>
  <c r="P1312" i="7"/>
  <c r="GM759" i="1"/>
  <c r="GP759" i="1" s="1"/>
  <c r="J1694" i="7"/>
  <c r="GK879" i="1"/>
  <c r="GM879" i="1" s="1"/>
  <c r="GP879" i="1" s="1"/>
  <c r="R814" i="7"/>
  <c r="J817" i="7" s="1"/>
  <c r="I820" i="7" s="1"/>
  <c r="AK607" i="1"/>
  <c r="AK450" i="1" s="1"/>
  <c r="K534" i="7"/>
  <c r="P534" i="7"/>
  <c r="GM966" i="1"/>
  <c r="GP966" i="1" s="1"/>
  <c r="P632" i="7"/>
  <c r="K632" i="7"/>
  <c r="P1193" i="7"/>
  <c r="K1193" i="7"/>
  <c r="GK963" i="1"/>
  <c r="GM963" i="1" s="1"/>
  <c r="GP963" i="1" s="1"/>
  <c r="J1893" i="7"/>
  <c r="P739" i="7"/>
  <c r="K739" i="7"/>
  <c r="GK95" i="1"/>
  <c r="GM95" i="1" s="1"/>
  <c r="GP95" i="1" s="1"/>
  <c r="J262" i="7"/>
  <c r="I1171" i="7"/>
  <c r="GM716" i="1"/>
  <c r="GP716" i="1" s="1"/>
  <c r="K1401" i="7"/>
  <c r="P1401" i="7"/>
  <c r="I704" i="7"/>
  <c r="GK213" i="1"/>
  <c r="J597" i="7"/>
  <c r="K1104" i="7"/>
  <c r="P1104" i="7"/>
  <c r="GM969" i="1"/>
  <c r="GP969" i="1" s="1"/>
  <c r="P1838" i="7"/>
  <c r="K1838" i="7"/>
  <c r="K593" i="7"/>
  <c r="P593" i="7"/>
  <c r="K1748" i="7"/>
  <c r="P1748" i="7"/>
  <c r="GK711" i="1"/>
  <c r="GM711" i="1" s="1"/>
  <c r="GP711" i="1" s="1"/>
  <c r="J1292" i="7"/>
  <c r="K69" i="7"/>
  <c r="P69" i="7"/>
  <c r="GK30" i="1"/>
  <c r="GM30" i="1" s="1"/>
  <c r="GP30" i="1" s="1"/>
  <c r="J43" i="7"/>
  <c r="AS450" i="1"/>
  <c r="F624" i="1"/>
  <c r="K1380" i="7"/>
  <c r="P1380" i="7"/>
  <c r="K793" i="7"/>
  <c r="P793" i="7"/>
  <c r="K1504" i="7"/>
  <c r="P1504" i="7"/>
  <c r="GM34" i="1"/>
  <c r="GP34" i="1" s="1"/>
  <c r="GK974" i="1"/>
  <c r="GM974" i="1" s="1"/>
  <c r="GP974" i="1" s="1"/>
  <c r="J1991" i="7"/>
  <c r="AK110" i="1"/>
  <c r="AK77" i="1" s="1"/>
  <c r="I1708" i="7"/>
  <c r="GK102" i="1"/>
  <c r="GM102" i="1" s="1"/>
  <c r="GP102" i="1" s="1"/>
  <c r="J327" i="7"/>
  <c r="K1160" i="7"/>
  <c r="P1160" i="7"/>
  <c r="K1477" i="7"/>
  <c r="P1477" i="7"/>
  <c r="P1185" i="7"/>
  <c r="K1185" i="7"/>
  <c r="P311" i="7"/>
  <c r="K311" i="7"/>
  <c r="K1790" i="7"/>
  <c r="P1790" i="7"/>
  <c r="P780" i="7"/>
  <c r="K780" i="7"/>
  <c r="P383" i="7"/>
  <c r="K383" i="7"/>
  <c r="K552" i="7"/>
  <c r="P552" i="7"/>
  <c r="GM31" i="1"/>
  <c r="GP31" i="1" s="1"/>
  <c r="I906" i="7"/>
  <c r="P1442" i="7"/>
  <c r="K1442" i="7"/>
  <c r="F862" i="1"/>
  <c r="V827" i="1"/>
  <c r="K1273" i="7"/>
  <c r="P1273" i="7"/>
  <c r="K1346" i="7"/>
  <c r="P1346" i="7"/>
  <c r="I49" i="7"/>
  <c r="GK89" i="1"/>
  <c r="GM89" i="1" s="1"/>
  <c r="GP89" i="1" s="1"/>
  <c r="J210" i="7"/>
  <c r="CG251" i="1"/>
  <c r="AX260" i="1"/>
  <c r="GM709" i="1"/>
  <c r="GP709" i="1" s="1"/>
  <c r="GM832" i="1"/>
  <c r="GP832" i="1" s="1"/>
  <c r="CD839" i="1" s="1"/>
  <c r="K401" i="7"/>
  <c r="P401" i="7"/>
  <c r="P156" i="7"/>
  <c r="K156" i="7"/>
  <c r="GM663" i="1"/>
  <c r="GP663" i="1" s="1"/>
  <c r="GK972" i="1"/>
  <c r="GM972" i="1" s="1"/>
  <c r="GP972" i="1" s="1"/>
  <c r="J1973" i="7"/>
  <c r="GK961" i="1"/>
  <c r="J1873" i="7"/>
  <c r="K913" i="7"/>
  <c r="P913" i="7"/>
  <c r="GM148" i="1"/>
  <c r="GP148" i="1" s="1"/>
  <c r="AE165" i="1"/>
  <c r="AE142" i="1" s="1"/>
  <c r="J73" i="7"/>
  <c r="GK33" i="1"/>
  <c r="GM33" i="1" s="1"/>
  <c r="GP33" i="1" s="1"/>
  <c r="AH418" i="1"/>
  <c r="AG77" i="1"/>
  <c r="T110" i="1"/>
  <c r="K1594" i="7"/>
  <c r="P1594" i="7"/>
  <c r="I1607" i="7"/>
  <c r="I332" i="7"/>
  <c r="I1930" i="7"/>
  <c r="K258" i="7"/>
  <c r="P258" i="7"/>
  <c r="K827" i="7"/>
  <c r="P827" i="7"/>
  <c r="P1422" i="7"/>
  <c r="K1422" i="7"/>
  <c r="GK965" i="1"/>
  <c r="J1913" i="7"/>
  <c r="GK86" i="1"/>
  <c r="GM86" i="1" s="1"/>
  <c r="GP86" i="1" s="1"/>
  <c r="J178" i="7"/>
  <c r="K1738" i="7"/>
  <c r="P1738" i="7"/>
  <c r="GM880" i="1"/>
  <c r="GP880" i="1" s="1"/>
  <c r="AK165" i="1"/>
  <c r="GM643" i="1"/>
  <c r="GP643" i="1" s="1"/>
  <c r="I1252" i="7"/>
  <c r="J53" i="7"/>
  <c r="GK31" i="1"/>
  <c r="GK162" i="1"/>
  <c r="GM162" i="1" s="1"/>
  <c r="GP162" i="1" s="1"/>
  <c r="J496" i="7"/>
  <c r="K1063" i="7"/>
  <c r="P1063" i="7"/>
  <c r="GK159" i="1"/>
  <c r="GM159" i="1" s="1"/>
  <c r="GP159" i="1" s="1"/>
  <c r="J465" i="7"/>
  <c r="GK107" i="1"/>
  <c r="GM107" i="1" s="1"/>
  <c r="GP107" i="1" s="1"/>
  <c r="J378" i="7"/>
  <c r="GK87" i="1"/>
  <c r="GM87" i="1" s="1"/>
  <c r="GP87" i="1" s="1"/>
  <c r="J189" i="7"/>
  <c r="K1132" i="7"/>
  <c r="P1132" i="7"/>
  <c r="AE839" i="1"/>
  <c r="R839" i="1" s="1"/>
  <c r="R472" i="7"/>
  <c r="J477" i="7" s="1"/>
  <c r="I481" i="7" s="1"/>
  <c r="GM160" i="1"/>
  <c r="GP160" i="1" s="1"/>
  <c r="P1618" i="7"/>
  <c r="K1618" i="7"/>
  <c r="P89" i="7"/>
  <c r="K89" i="7"/>
  <c r="P1676" i="7"/>
  <c r="K1676" i="7"/>
  <c r="K1899" i="7"/>
  <c r="P1899" i="7"/>
  <c r="P195" i="7"/>
  <c r="K195" i="7"/>
  <c r="GK976" i="1"/>
  <c r="GM976" i="1" s="1"/>
  <c r="GP976" i="1" s="1"/>
  <c r="J2009" i="7"/>
  <c r="GM101" i="1"/>
  <c r="GP101" i="1" s="1"/>
  <c r="GK100" i="1"/>
  <c r="J305" i="7"/>
  <c r="R928" i="7"/>
  <c r="J934" i="7" s="1"/>
  <c r="I938" i="7" s="1"/>
  <c r="GM965" i="1"/>
  <c r="GP965" i="1" s="1"/>
  <c r="AK418" i="1"/>
  <c r="AK408" i="1" s="1"/>
  <c r="R752" i="7"/>
  <c r="J758" i="7" s="1"/>
  <c r="I762" i="7" s="1"/>
  <c r="I130" i="7"/>
  <c r="K1780" i="7"/>
  <c r="P1780" i="7"/>
  <c r="K1868" i="7"/>
  <c r="P1868" i="7"/>
  <c r="K1811" i="7"/>
  <c r="P1811" i="7"/>
  <c r="GK209" i="1"/>
  <c r="GM209" i="1" s="1"/>
  <c r="GP209" i="1" s="1"/>
  <c r="J557" i="7"/>
  <c r="GK256" i="1"/>
  <c r="GM256" i="1" s="1"/>
  <c r="GP256" i="1" s="1"/>
  <c r="J662" i="7"/>
  <c r="I1663" i="7"/>
  <c r="GM705" i="1"/>
  <c r="GP705" i="1" s="1"/>
  <c r="K658" i="7"/>
  <c r="P658" i="7"/>
  <c r="P300" i="7"/>
  <c r="K300" i="7"/>
  <c r="GK688" i="1"/>
  <c r="GM688" i="1" s="1"/>
  <c r="GP688" i="1" s="1"/>
  <c r="J1165" i="7"/>
  <c r="GK882" i="1"/>
  <c r="GM882" i="1" s="1"/>
  <c r="GP882" i="1" s="1"/>
  <c r="J1712" i="7"/>
  <c r="P1153" i="7"/>
  <c r="K1153" i="7"/>
  <c r="GM38" i="1"/>
  <c r="GP38" i="1" s="1"/>
  <c r="K1484" i="7"/>
  <c r="P1484" i="7"/>
  <c r="K1045" i="7"/>
  <c r="P1045" i="7"/>
  <c r="I1797" i="7"/>
  <c r="AK915" i="1"/>
  <c r="K1690" i="7"/>
  <c r="P1690" i="7"/>
  <c r="GK975" i="1"/>
  <c r="GM975" i="1" s="1"/>
  <c r="GP975" i="1" s="1"/>
  <c r="J2000" i="7"/>
  <c r="GK146" i="1"/>
  <c r="GM146" i="1" s="1"/>
  <c r="GP146" i="1" s="1"/>
  <c r="J414" i="7"/>
  <c r="GM967" i="1"/>
  <c r="GP967" i="1" s="1"/>
  <c r="K205" i="7"/>
  <c r="P205" i="7"/>
  <c r="K1470" i="7"/>
  <c r="P1470" i="7"/>
  <c r="GK103" i="1"/>
  <c r="GM103" i="1" s="1"/>
  <c r="GP103" i="1" s="1"/>
  <c r="J337" i="7"/>
  <c r="GM1077" i="1"/>
  <c r="GP1077" i="1" s="1"/>
  <c r="GM713" i="1"/>
  <c r="GP713" i="1" s="1"/>
  <c r="GM155" i="1"/>
  <c r="GP155" i="1" s="1"/>
  <c r="GK959" i="1"/>
  <c r="GM959" i="1" s="1"/>
  <c r="CA979" i="1" s="1"/>
  <c r="J1854" i="7"/>
  <c r="K1497" i="7"/>
  <c r="P1497" i="7"/>
  <c r="K1207" i="7"/>
  <c r="P1207" i="7"/>
  <c r="K1246" i="7"/>
  <c r="P1246" i="7"/>
  <c r="K1889" i="7"/>
  <c r="P1889" i="7"/>
  <c r="K886" i="7"/>
  <c r="P886" i="7"/>
  <c r="AT639" i="1"/>
  <c r="F783" i="1"/>
  <c r="GK411" i="1"/>
  <c r="GM411" i="1" s="1"/>
  <c r="GP411" i="1" s="1"/>
  <c r="J767" i="7"/>
  <c r="I846" i="7"/>
  <c r="I979" i="7"/>
  <c r="K528" i="7"/>
  <c r="P528" i="7"/>
  <c r="AL418" i="1"/>
  <c r="AL408" i="1" s="1"/>
  <c r="T752" i="7"/>
  <c r="J759" i="7" s="1"/>
  <c r="GM257" i="1"/>
  <c r="GP257" i="1" s="1"/>
  <c r="I1259" i="7"/>
  <c r="GK891" i="1"/>
  <c r="GM891" i="1" s="1"/>
  <c r="GP891" i="1" s="1"/>
  <c r="J1784" i="7"/>
  <c r="GK960" i="1"/>
  <c r="GM960" i="1" s="1"/>
  <c r="GP960" i="1" s="1"/>
  <c r="J1863" i="7"/>
  <c r="K1266" i="7"/>
  <c r="P1266" i="7"/>
  <c r="K410" i="7"/>
  <c r="P410" i="7"/>
  <c r="K1178" i="7"/>
  <c r="P1178" i="7"/>
  <c r="GM962" i="1"/>
  <c r="GP962" i="1" s="1"/>
  <c r="GK962" i="1"/>
  <c r="J1883" i="7"/>
  <c r="I322" i="7"/>
  <c r="GK977" i="1"/>
  <c r="J2018" i="7"/>
  <c r="GK99" i="1"/>
  <c r="GM99" i="1" s="1"/>
  <c r="GP99" i="1" s="1"/>
  <c r="J294" i="7"/>
  <c r="K1408" i="7"/>
  <c r="P1408" i="7"/>
  <c r="GM656" i="1"/>
  <c r="GP656" i="1" s="1"/>
  <c r="GM699" i="1"/>
  <c r="GP699" i="1" s="1"/>
  <c r="P149" i="7"/>
  <c r="K149" i="7"/>
  <c r="K972" i="7"/>
  <c r="P972" i="7"/>
  <c r="GK970" i="1"/>
  <c r="GM970" i="1" s="1"/>
  <c r="GP970" i="1" s="1"/>
  <c r="J1953" i="7"/>
  <c r="I1584" i="7"/>
  <c r="GK38" i="1"/>
  <c r="J113" i="7"/>
  <c r="GP253" i="1"/>
  <c r="GP642" i="1"/>
  <c r="AL639" i="1"/>
  <c r="Y765" i="1"/>
  <c r="CA463" i="1"/>
  <c r="GP460" i="1"/>
  <c r="CD463" i="1" s="1"/>
  <c r="BA322" i="1"/>
  <c r="F815" i="1"/>
  <c r="AQ408" i="1"/>
  <c r="F428" i="1"/>
  <c r="AQ795" i="1"/>
  <c r="S418" i="1"/>
  <c r="AF408" i="1"/>
  <c r="AL947" i="1"/>
  <c r="Y979" i="1"/>
  <c r="V450" i="1"/>
  <c r="F630" i="1"/>
  <c r="W322" i="1"/>
  <c r="F819" i="1"/>
  <c r="F441" i="1"/>
  <c r="V408" i="1"/>
  <c r="F430" i="1"/>
  <c r="Q408" i="1"/>
  <c r="X458" i="1"/>
  <c r="F489" i="1"/>
  <c r="X607" i="1"/>
  <c r="AC22" i="1"/>
  <c r="CE45" i="1"/>
  <c r="CF45" i="1"/>
  <c r="CH45" i="1"/>
  <c r="P45" i="1"/>
  <c r="AQ947" i="1"/>
  <c r="F989" i="1"/>
  <c r="AW827" i="1"/>
  <c r="F845" i="1"/>
  <c r="T364" i="1"/>
  <c r="F397" i="1"/>
  <c r="T795" i="1"/>
  <c r="T871" i="1"/>
  <c r="F936" i="1"/>
  <c r="F438" i="1"/>
  <c r="BA408" i="1"/>
  <c r="V639" i="1"/>
  <c r="F788" i="1"/>
  <c r="AK251" i="1"/>
  <c r="X260" i="1"/>
  <c r="W290" i="1"/>
  <c r="W1123" i="1" s="1"/>
  <c r="F243" i="1"/>
  <c r="W201" i="1"/>
  <c r="S364" i="1"/>
  <c r="F391" i="1"/>
  <c r="T947" i="1"/>
  <c r="F1000" i="1"/>
  <c r="F132" i="1"/>
  <c r="U77" i="1"/>
  <c r="W364" i="1"/>
  <c r="F400" i="1"/>
  <c r="AB765" i="1"/>
  <c r="AZ22" i="1"/>
  <c r="F56" i="1"/>
  <c r="R418" i="1"/>
  <c r="AE408" i="1"/>
  <c r="F939" i="1"/>
  <c r="W871" i="1"/>
  <c r="Y839" i="1"/>
  <c r="AL827" i="1"/>
  <c r="AC364" i="1"/>
  <c r="CE376" i="1"/>
  <c r="CF376" i="1"/>
  <c r="CH376" i="1"/>
  <c r="P376" i="1"/>
  <c r="AO322" i="1"/>
  <c r="F799" i="1"/>
  <c r="AO1123" i="1"/>
  <c r="CI947" i="1"/>
  <c r="AZ979" i="1"/>
  <c r="T251" i="1"/>
  <c r="F281" i="1"/>
  <c r="T142" i="1"/>
  <c r="F186" i="1"/>
  <c r="AS18" i="1"/>
  <c r="F1140" i="1"/>
  <c r="I22" i="7" s="1"/>
  <c r="AX458" i="1"/>
  <c r="F470" i="1"/>
  <c r="AX607" i="1"/>
  <c r="AX795" i="1" s="1"/>
  <c r="F861" i="1"/>
  <c r="U827" i="1"/>
  <c r="BC450" i="1"/>
  <c r="F623" i="1"/>
  <c r="BC795" i="1"/>
  <c r="BC1123" i="1" s="1"/>
  <c r="X45" i="1"/>
  <c r="AK22" i="1"/>
  <c r="CH458" i="1"/>
  <c r="AY463" i="1"/>
  <c r="P110" i="1"/>
  <c r="AC77" i="1"/>
  <c r="CE110" i="1"/>
  <c r="CF110" i="1"/>
  <c r="CH110" i="1"/>
  <c r="U947" i="1"/>
  <c r="F1001" i="1"/>
  <c r="AD947" i="1"/>
  <c r="Q979" i="1"/>
  <c r="AE458" i="1"/>
  <c r="R463" i="1"/>
  <c r="W450" i="1"/>
  <c r="F631" i="1"/>
  <c r="AC142" i="1"/>
  <c r="CE165" i="1"/>
  <c r="CF165" i="1"/>
  <c r="P165" i="1"/>
  <c r="CH165" i="1"/>
  <c r="F271" i="1"/>
  <c r="AZ251" i="1"/>
  <c r="S22" i="1"/>
  <c r="F60" i="1"/>
  <c r="U22" i="1"/>
  <c r="F67" i="1"/>
  <c r="AW463" i="1"/>
  <c r="CF458" i="1"/>
  <c r="BA639" i="1"/>
  <c r="F785" i="1"/>
  <c r="BB450" i="1"/>
  <c r="F620" i="1"/>
  <c r="AL142" i="1"/>
  <c r="Y165" i="1"/>
  <c r="AL201" i="1"/>
  <c r="Y219" i="1"/>
  <c r="AV915" i="1"/>
  <c r="CE871" i="1"/>
  <c r="CI871" i="1"/>
  <c r="AZ915" i="1"/>
  <c r="W827" i="1"/>
  <c r="F863" i="1"/>
  <c r="AV827" i="1"/>
  <c r="F844" i="1"/>
  <c r="AD639" i="1"/>
  <c r="Q765" i="1"/>
  <c r="BC197" i="1"/>
  <c r="F306" i="1"/>
  <c r="AZ326" i="1"/>
  <c r="F343" i="1"/>
  <c r="AS77" i="1"/>
  <c r="F127" i="1"/>
  <c r="E17" i="2" s="1"/>
  <c r="W77" i="1"/>
  <c r="F134" i="1"/>
  <c r="Q77" i="1"/>
  <c r="F122" i="1"/>
  <c r="BA22" i="1"/>
  <c r="F65" i="1"/>
  <c r="AE251" i="1"/>
  <c r="R260" i="1"/>
  <c r="AT77" i="1"/>
  <c r="F128" i="1"/>
  <c r="F17" i="2" s="1"/>
  <c r="AX947" i="1"/>
  <c r="F986" i="1"/>
  <c r="U871" i="1"/>
  <c r="F937" i="1"/>
  <c r="AQ450" i="1"/>
  <c r="F617" i="1"/>
  <c r="F242" i="1"/>
  <c r="V290" i="1"/>
  <c r="V201" i="1"/>
  <c r="F442" i="1"/>
  <c r="W408" i="1"/>
  <c r="V22" i="1"/>
  <c r="F68" i="1"/>
  <c r="F918" i="1"/>
  <c r="P871" i="1"/>
  <c r="AB22" i="1"/>
  <c r="O45" i="1"/>
  <c r="AS322" i="1"/>
  <c r="F812" i="1"/>
  <c r="E20" i="2" s="1"/>
  <c r="BA201" i="1"/>
  <c r="BA290" i="1"/>
  <c r="BA1123" i="1" s="1"/>
  <c r="F239" i="1"/>
  <c r="AE326" i="1"/>
  <c r="R332" i="1"/>
  <c r="AO450" i="1"/>
  <c r="F611" i="1"/>
  <c r="F172" i="1"/>
  <c r="AX142" i="1"/>
  <c r="F847" i="1"/>
  <c r="AY827" i="1"/>
  <c r="BA77" i="1"/>
  <c r="F130" i="1"/>
  <c r="F272" i="1"/>
  <c r="Q251" i="1"/>
  <c r="W142" i="1"/>
  <c r="F189" i="1"/>
  <c r="F359" i="1"/>
  <c r="Y326" i="1"/>
  <c r="AE201" i="1"/>
  <c r="R219" i="1"/>
  <c r="CE458" i="1"/>
  <c r="AV463" i="1"/>
  <c r="AW332" i="1"/>
  <c r="CF326" i="1"/>
  <c r="F474" i="1"/>
  <c r="AZ458" i="1"/>
  <c r="AZ607" i="1"/>
  <c r="BD322" i="1"/>
  <c r="F820" i="1"/>
  <c r="U639" i="1"/>
  <c r="F787" i="1"/>
  <c r="AY219" i="1"/>
  <c r="CH201" i="1"/>
  <c r="AK765" i="1"/>
  <c r="AB418" i="1"/>
  <c r="GM410" i="1"/>
  <c r="F339" i="1"/>
  <c r="AX326" i="1"/>
  <c r="Q22" i="1"/>
  <c r="F57" i="1"/>
  <c r="R979" i="1"/>
  <c r="AE947" i="1"/>
  <c r="S251" i="1"/>
  <c r="F275" i="1"/>
  <c r="F358" i="1"/>
  <c r="X326" i="1"/>
  <c r="BA947" i="1"/>
  <c r="F999" i="1"/>
  <c r="F466" i="1"/>
  <c r="P607" i="1"/>
  <c r="P458" i="1"/>
  <c r="CE326" i="1"/>
  <c r="AV332" i="1"/>
  <c r="S947" i="1"/>
  <c r="F994" i="1"/>
  <c r="AQ197" i="1"/>
  <c r="F300" i="1"/>
  <c r="AK947" i="1"/>
  <c r="X979" i="1"/>
  <c r="F222" i="1"/>
  <c r="P201" i="1"/>
  <c r="GP24" i="1"/>
  <c r="CH871" i="1"/>
  <c r="AY915" i="1"/>
  <c r="U450" i="1"/>
  <c r="F629" i="1"/>
  <c r="AT290" i="1"/>
  <c r="F237" i="1"/>
  <c r="AT201" i="1"/>
  <c r="O260" i="1"/>
  <c r="AB251" i="1"/>
  <c r="AX408" i="1"/>
  <c r="F425" i="1"/>
  <c r="AZ77" i="1"/>
  <c r="F121" i="1"/>
  <c r="F478" i="1"/>
  <c r="S607" i="1"/>
  <c r="S458" i="1"/>
  <c r="CF607" i="1"/>
  <c r="CF450" i="1" s="1"/>
  <c r="CH607" i="1"/>
  <c r="CH450" i="1" s="1"/>
  <c r="AC450" i="1"/>
  <c r="CE607" i="1"/>
  <c r="CE450" i="1" s="1"/>
  <c r="AX22" i="1"/>
  <c r="F52" i="1"/>
  <c r="AX827" i="1"/>
  <c r="F846" i="1"/>
  <c r="AP197" i="1"/>
  <c r="F299" i="1"/>
  <c r="G19" i="2" s="1"/>
  <c r="BA142" i="1"/>
  <c r="F185" i="1"/>
  <c r="X201" i="1"/>
  <c r="F245" i="1"/>
  <c r="X290" i="1"/>
  <c r="Q839" i="1"/>
  <c r="AD827" i="1"/>
  <c r="AE871" i="1"/>
  <c r="R915" i="1"/>
  <c r="GM953" i="1"/>
  <c r="GP953" i="1" s="1"/>
  <c r="AB871" i="1"/>
  <c r="O915" i="1"/>
  <c r="CF201" i="1"/>
  <c r="AW219" i="1"/>
  <c r="AW915" i="1"/>
  <c r="CF871" i="1"/>
  <c r="BA827" i="1"/>
  <c r="F859" i="1"/>
  <c r="BA251" i="1"/>
  <c r="F280" i="1"/>
  <c r="BD1123" i="1"/>
  <c r="F490" i="1"/>
  <c r="Y607" i="1"/>
  <c r="Y458" i="1"/>
  <c r="V795" i="1"/>
  <c r="W639" i="1"/>
  <c r="F789" i="1"/>
  <c r="BA364" i="1"/>
  <c r="F396" i="1"/>
  <c r="X827" i="1"/>
  <c r="F865" i="1"/>
  <c r="F1002" i="1"/>
  <c r="V947" i="1"/>
  <c r="V871" i="1"/>
  <c r="F938" i="1"/>
  <c r="AB142" i="1"/>
  <c r="O165" i="1"/>
  <c r="GP144" i="1"/>
  <c r="T827" i="1"/>
  <c r="F860" i="1"/>
  <c r="AX639" i="1"/>
  <c r="F772" i="1"/>
  <c r="AB326" i="1"/>
  <c r="O332" i="1"/>
  <c r="F616" i="1"/>
  <c r="AP450" i="1"/>
  <c r="GP873" i="1"/>
  <c r="F627" i="1"/>
  <c r="BA450" i="1"/>
  <c r="S77" i="1"/>
  <c r="F125" i="1"/>
  <c r="S827" i="1"/>
  <c r="F854" i="1"/>
  <c r="T408" i="1"/>
  <c r="F439" i="1"/>
  <c r="BB795" i="1"/>
  <c r="AE22" i="1"/>
  <c r="R45" i="1"/>
  <c r="AB376" i="1"/>
  <c r="GM366" i="1"/>
  <c r="AP795" i="1"/>
  <c r="T639" i="1"/>
  <c r="F786" i="1"/>
  <c r="GM539" i="1"/>
  <c r="GP539" i="1" s="1"/>
  <c r="T22" i="1"/>
  <c r="F66" i="1"/>
  <c r="V77" i="1"/>
  <c r="F133" i="1"/>
  <c r="F481" i="1"/>
  <c r="AT458" i="1"/>
  <c r="AT607" i="1"/>
  <c r="P326" i="1"/>
  <c r="F335" i="1"/>
  <c r="GP328" i="1"/>
  <c r="CD332" i="1" s="1"/>
  <c r="CA332" i="1"/>
  <c r="AE639" i="1"/>
  <c r="R765" i="1"/>
  <c r="AD871" i="1"/>
  <c r="Q915" i="1"/>
  <c r="AB201" i="1"/>
  <c r="O219" i="1"/>
  <c r="V142" i="1"/>
  <c r="F188" i="1"/>
  <c r="AV219" i="1"/>
  <c r="CE201" i="1"/>
  <c r="AB607" i="1"/>
  <c r="AB450" i="1" s="1"/>
  <c r="GM452" i="1"/>
  <c r="BD197" i="1"/>
  <c r="F315" i="1"/>
  <c r="R376" i="1"/>
  <c r="AE364" i="1"/>
  <c r="CG871" i="1"/>
  <c r="AX915" i="1"/>
  <c r="S326" i="1"/>
  <c r="F347" i="1"/>
  <c r="AB458" i="1"/>
  <c r="O463" i="1"/>
  <c r="Y260" i="1"/>
  <c r="AL251" i="1"/>
  <c r="Q219" i="1"/>
  <c r="AD201" i="1"/>
  <c r="T201" i="1"/>
  <c r="T290" i="1"/>
  <c r="F240" i="1"/>
  <c r="AE77" i="1"/>
  <c r="R110" i="1"/>
  <c r="AB110" i="1"/>
  <c r="GP79" i="1"/>
  <c r="GP959" i="1"/>
  <c r="CI408" i="1"/>
  <c r="AZ418" i="1"/>
  <c r="GP203" i="1"/>
  <c r="CF260" i="1"/>
  <c r="AC251" i="1"/>
  <c r="P260" i="1"/>
  <c r="P290" i="1" s="1"/>
  <c r="CE260" i="1"/>
  <c r="CH260" i="1"/>
  <c r="S142" i="1"/>
  <c r="F180" i="1"/>
  <c r="AS197" i="1"/>
  <c r="F307" i="1"/>
  <c r="E19" i="2" s="1"/>
  <c r="F388" i="1"/>
  <c r="Q364" i="1"/>
  <c r="AZ639" i="1"/>
  <c r="F776" i="1"/>
  <c r="AC639" i="1"/>
  <c r="CH765" i="1"/>
  <c r="P765" i="1"/>
  <c r="CE765" i="1"/>
  <c r="CF765" i="1"/>
  <c r="Q458" i="1"/>
  <c r="F475" i="1"/>
  <c r="Q607" i="1"/>
  <c r="S871" i="1"/>
  <c r="F930" i="1"/>
  <c r="F398" i="1"/>
  <c r="U364" i="1"/>
  <c r="AL364" i="1"/>
  <c r="Y376" i="1"/>
  <c r="V251" i="1"/>
  <c r="F283" i="1"/>
  <c r="AB979" i="1"/>
  <c r="AY332" i="1"/>
  <c r="CH326" i="1"/>
  <c r="CE979" i="1"/>
  <c r="CF979" i="1"/>
  <c r="AC947" i="1"/>
  <c r="CH979" i="1"/>
  <c r="P979" i="1"/>
  <c r="U197" i="1"/>
  <c r="F312" i="1"/>
  <c r="O839" i="1"/>
  <c r="AB827" i="1"/>
  <c r="T450" i="1"/>
  <c r="F628" i="1"/>
  <c r="AF639" i="1"/>
  <c r="S765" i="1"/>
  <c r="F234" i="1"/>
  <c r="S201" i="1"/>
  <c r="S290" i="1"/>
  <c r="AZ197" i="1"/>
  <c r="F301" i="1"/>
  <c r="BB197" i="1"/>
  <c r="F303" i="1"/>
  <c r="BA871" i="1"/>
  <c r="F935" i="1"/>
  <c r="AL22" i="1"/>
  <c r="Y45" i="1"/>
  <c r="AQ871" i="1"/>
  <c r="F925" i="1"/>
  <c r="Q142" i="1"/>
  <c r="F177" i="1"/>
  <c r="W22" i="1"/>
  <c r="F69" i="1"/>
  <c r="Y110" i="1" l="1"/>
  <c r="P938" i="7"/>
  <c r="K938" i="7"/>
  <c r="K820" i="7"/>
  <c r="P820" i="7"/>
  <c r="P289" i="7"/>
  <c r="K289" i="7"/>
  <c r="GP653" i="1"/>
  <c r="CA765" i="1"/>
  <c r="GP899" i="1"/>
  <c r="CD915" i="1" s="1"/>
  <c r="CA915" i="1"/>
  <c r="CA871" i="1" s="1"/>
  <c r="GP205" i="1"/>
  <c r="CA219" i="1"/>
  <c r="AR219" i="1" s="1"/>
  <c r="K481" i="7"/>
  <c r="P481" i="7"/>
  <c r="I515" i="7" s="1"/>
  <c r="P418" i="1"/>
  <c r="CH418" i="1"/>
  <c r="CF418" i="1"/>
  <c r="AC408" i="1"/>
  <c r="CE418" i="1"/>
  <c r="K352" i="7"/>
  <c r="P352" i="7"/>
  <c r="I392" i="7" s="1"/>
  <c r="R165" i="1"/>
  <c r="F179" i="1" s="1"/>
  <c r="J18" i="2" s="1"/>
  <c r="CD979" i="1"/>
  <c r="AU979" i="1" s="1"/>
  <c r="AE827" i="1"/>
  <c r="U418" i="1"/>
  <c r="AH408" i="1"/>
  <c r="K49" i="7"/>
  <c r="P49" i="7"/>
  <c r="CA110" i="1"/>
  <c r="AK142" i="1"/>
  <c r="X165" i="1"/>
  <c r="P808" i="7"/>
  <c r="K808" i="7"/>
  <c r="K906" i="7"/>
  <c r="P906" i="7"/>
  <c r="CD110" i="1"/>
  <c r="AU110" i="1" s="1"/>
  <c r="K762" i="7"/>
  <c r="P762" i="7"/>
  <c r="I810" i="7" s="1"/>
  <c r="P846" i="7"/>
  <c r="I848" i="7" s="1"/>
  <c r="K846" i="7"/>
  <c r="K1239" i="7"/>
  <c r="P1239" i="7"/>
  <c r="K1024" i="7"/>
  <c r="P1024" i="7"/>
  <c r="I692" i="7"/>
  <c r="I640" i="7"/>
  <c r="P130" i="7"/>
  <c r="K130" i="7"/>
  <c r="K1937" i="7"/>
  <c r="P1937" i="7"/>
  <c r="K1948" i="7"/>
  <c r="P1948" i="7"/>
  <c r="X110" i="1"/>
  <c r="F136" i="1" s="1"/>
  <c r="CD260" i="1"/>
  <c r="AU260" i="1" s="1"/>
  <c r="K1653" i="7"/>
  <c r="P1653" i="7"/>
  <c r="P390" i="7"/>
  <c r="K390" i="7"/>
  <c r="CA839" i="1"/>
  <c r="CA827" i="1" s="1"/>
  <c r="CA260" i="1"/>
  <c r="CA251" i="1" s="1"/>
  <c r="I689" i="7"/>
  <c r="P893" i="7"/>
  <c r="I1568" i="7" s="1"/>
  <c r="K893" i="7"/>
  <c r="CD765" i="1"/>
  <c r="CD639" i="1" s="1"/>
  <c r="K1708" i="7"/>
  <c r="P1708" i="7"/>
  <c r="CD165" i="1"/>
  <c r="Q795" i="1"/>
  <c r="K1584" i="7"/>
  <c r="P1584" i="7"/>
  <c r="K1663" i="7"/>
  <c r="P1663" i="7"/>
  <c r="P801" i="7"/>
  <c r="K801" i="7"/>
  <c r="CA45" i="1"/>
  <c r="CA22" i="1" s="1"/>
  <c r="K1930" i="7"/>
  <c r="P1930" i="7"/>
  <c r="I2025" i="7" s="1"/>
  <c r="K979" i="7"/>
  <c r="P979" i="7"/>
  <c r="AK364" i="1"/>
  <c r="X376" i="1"/>
  <c r="Y418" i="1"/>
  <c r="Y795" i="1" s="1"/>
  <c r="I748" i="7"/>
  <c r="AK871" i="1"/>
  <c r="X915" i="1"/>
  <c r="AX251" i="1"/>
  <c r="F267" i="1"/>
  <c r="AX290" i="1"/>
  <c r="P1325" i="7"/>
  <c r="K1325" i="7"/>
  <c r="F1003" i="1"/>
  <c r="W947" i="1"/>
  <c r="P724" i="7"/>
  <c r="K724" i="7"/>
  <c r="CD45" i="1"/>
  <c r="CD22" i="1" s="1"/>
  <c r="K1797" i="7"/>
  <c r="P1797" i="7"/>
  <c r="P322" i="7"/>
  <c r="I2028" i="7" s="1"/>
  <c r="K322" i="7"/>
  <c r="CA165" i="1"/>
  <c r="CA142" i="1" s="1"/>
  <c r="CD219" i="1"/>
  <c r="CD201" i="1" s="1"/>
  <c r="P704" i="7"/>
  <c r="K704" i="7"/>
  <c r="P1607" i="7"/>
  <c r="K1607" i="7"/>
  <c r="F131" i="1"/>
  <c r="T77" i="1"/>
  <c r="K1171" i="7"/>
  <c r="P1171" i="7"/>
  <c r="K332" i="7"/>
  <c r="P332" i="7"/>
  <c r="Y915" i="1"/>
  <c r="AL871" i="1"/>
  <c r="X418" i="1"/>
  <c r="P1259" i="7"/>
  <c r="K1259" i="7"/>
  <c r="K1252" i="7"/>
  <c r="P1252" i="7"/>
  <c r="P197" i="1"/>
  <c r="F293" i="1"/>
  <c r="Q322" i="1"/>
  <c r="F807" i="1"/>
  <c r="AB947" i="1"/>
  <c r="O979" i="1"/>
  <c r="Q827" i="1"/>
  <c r="F851" i="1"/>
  <c r="AV326" i="1"/>
  <c r="F337" i="1"/>
  <c r="AK639" i="1"/>
  <c r="X765" i="1"/>
  <c r="F468" i="1"/>
  <c r="AV607" i="1"/>
  <c r="AV458" i="1"/>
  <c r="Y142" i="1"/>
  <c r="F192" i="1"/>
  <c r="BC322" i="1"/>
  <c r="F811" i="1"/>
  <c r="P22" i="1"/>
  <c r="F48" i="1"/>
  <c r="AT450" i="1"/>
  <c r="F625" i="1"/>
  <c r="AT795" i="1"/>
  <c r="F982" i="1"/>
  <c r="P947" i="1"/>
  <c r="CF639" i="1"/>
  <c r="AW765" i="1"/>
  <c r="AZ408" i="1"/>
  <c r="F429" i="1"/>
  <c r="T197" i="1"/>
  <c r="F311" i="1"/>
  <c r="AX871" i="1"/>
  <c r="F922" i="1"/>
  <c r="O201" i="1"/>
  <c r="F221" i="1"/>
  <c r="O290" i="1"/>
  <c r="AP322" i="1"/>
  <c r="F804" i="1"/>
  <c r="G20" i="2" s="1"/>
  <c r="X197" i="1"/>
  <c r="F316" i="1"/>
  <c r="AY165" i="1"/>
  <c r="CH142" i="1"/>
  <c r="Y827" i="1"/>
  <c r="F866" i="1"/>
  <c r="CH22" i="1"/>
  <c r="AY45" i="1"/>
  <c r="S197" i="1"/>
  <c r="F305" i="1"/>
  <c r="CH947" i="1"/>
  <c r="AY979" i="1"/>
  <c r="CE639" i="1"/>
  <c r="AV765" i="1"/>
  <c r="GP366" i="1"/>
  <c r="CD376" i="1" s="1"/>
  <c r="CA376" i="1"/>
  <c r="AU165" i="1"/>
  <c r="CD142" i="1"/>
  <c r="AY201" i="1"/>
  <c r="F227" i="1"/>
  <c r="R251" i="1"/>
  <c r="F274" i="1"/>
  <c r="P142" i="1"/>
  <c r="F168" i="1"/>
  <c r="F990" i="1"/>
  <c r="AZ947" i="1"/>
  <c r="CF22" i="1"/>
  <c r="AW45" i="1"/>
  <c r="CD458" i="1"/>
  <c r="AU463" i="1"/>
  <c r="F927" i="1"/>
  <c r="Q871" i="1"/>
  <c r="AB364" i="1"/>
  <c r="O376" i="1"/>
  <c r="AR915" i="1"/>
  <c r="O142" i="1"/>
  <c r="F167" i="1"/>
  <c r="F921" i="1"/>
  <c r="AW871" i="1"/>
  <c r="P450" i="1"/>
  <c r="F610" i="1"/>
  <c r="R947" i="1"/>
  <c r="F993" i="1"/>
  <c r="R290" i="1"/>
  <c r="F233" i="1"/>
  <c r="R201" i="1"/>
  <c r="AZ795" i="1"/>
  <c r="CF142" i="1"/>
  <c r="AW165" i="1"/>
  <c r="CH77" i="1"/>
  <c r="AY110" i="1"/>
  <c r="CE22" i="1"/>
  <c r="AV45" i="1"/>
  <c r="AR463" i="1"/>
  <c r="CA458" i="1"/>
  <c r="AR979" i="1"/>
  <c r="CA947" i="1"/>
  <c r="CF947" i="1"/>
  <c r="AW979" i="1"/>
  <c r="CH639" i="1"/>
  <c r="AY765" i="1"/>
  <c r="CH251" i="1"/>
  <c r="AY260" i="1"/>
  <c r="AY290" i="1" s="1"/>
  <c r="R364" i="1"/>
  <c r="F390" i="1"/>
  <c r="F59" i="1"/>
  <c r="J16" i="2" s="1"/>
  <c r="R22" i="1"/>
  <c r="AW201" i="1"/>
  <c r="F225" i="1"/>
  <c r="V197" i="1"/>
  <c r="F313" i="1"/>
  <c r="BA18" i="1"/>
  <c r="F1143" i="1"/>
  <c r="AV165" i="1"/>
  <c r="CE142" i="1"/>
  <c r="CF77" i="1"/>
  <c r="AW110" i="1"/>
  <c r="AO18" i="1"/>
  <c r="F1127" i="1"/>
  <c r="Y947" i="1"/>
  <c r="F1006" i="1"/>
  <c r="Y639" i="1"/>
  <c r="F792" i="1"/>
  <c r="Y364" i="1"/>
  <c r="F403" i="1"/>
  <c r="P639" i="1"/>
  <c r="F768" i="1"/>
  <c r="Y22" i="1"/>
  <c r="F72" i="1"/>
  <c r="S639" i="1"/>
  <c r="F780" i="1"/>
  <c r="CE947" i="1"/>
  <c r="AV979" i="1"/>
  <c r="CD827" i="1"/>
  <c r="AU839" i="1"/>
  <c r="AV260" i="1"/>
  <c r="CE251" i="1"/>
  <c r="CA77" i="1"/>
  <c r="AR110" i="1"/>
  <c r="Q290" i="1"/>
  <c r="F231" i="1"/>
  <c r="Q201" i="1"/>
  <c r="R639" i="1"/>
  <c r="F779" i="1"/>
  <c r="V322" i="1"/>
  <c r="F818" i="1"/>
  <c r="O251" i="1"/>
  <c r="F262" i="1"/>
  <c r="O22" i="1"/>
  <c r="F47" i="1"/>
  <c r="CE77" i="1"/>
  <c r="AV110" i="1"/>
  <c r="F614" i="1"/>
  <c r="AX450" i="1"/>
  <c r="R408" i="1"/>
  <c r="F432" i="1"/>
  <c r="T322" i="1"/>
  <c r="F816" i="1"/>
  <c r="X450" i="1"/>
  <c r="F633" i="1"/>
  <c r="BB322" i="1"/>
  <c r="F808" i="1"/>
  <c r="F917" i="1"/>
  <c r="O871" i="1"/>
  <c r="AP1123" i="1"/>
  <c r="X947" i="1"/>
  <c r="F1005" i="1"/>
  <c r="BC18" i="1"/>
  <c r="F1139" i="1"/>
  <c r="F926" i="1"/>
  <c r="AZ871" i="1"/>
  <c r="CA639" i="1"/>
  <c r="AR765" i="1"/>
  <c r="GP452" i="1"/>
  <c r="CD607" i="1" s="1"/>
  <c r="CD450" i="1" s="1"/>
  <c r="CA607" i="1"/>
  <c r="CA450" i="1" s="1"/>
  <c r="AR332" i="1"/>
  <c r="CA326" i="1"/>
  <c r="T1123" i="1"/>
  <c r="F334" i="1"/>
  <c r="O326" i="1"/>
  <c r="Y450" i="1"/>
  <c r="F634" i="1"/>
  <c r="S450" i="1"/>
  <c r="F622" i="1"/>
  <c r="X77" i="1"/>
  <c r="AX322" i="1"/>
  <c r="F802" i="1"/>
  <c r="AZ450" i="1"/>
  <c r="F618" i="1"/>
  <c r="R827" i="1"/>
  <c r="F853" i="1"/>
  <c r="J21" i="2" s="1"/>
  <c r="F113" i="1"/>
  <c r="P77" i="1"/>
  <c r="F379" i="1"/>
  <c r="P364" i="1"/>
  <c r="S408" i="1"/>
  <c r="F433" i="1"/>
  <c r="AW260" i="1"/>
  <c r="CF251" i="1"/>
  <c r="O458" i="1"/>
  <c r="F465" i="1"/>
  <c r="O607" i="1"/>
  <c r="AU332" i="1"/>
  <c r="CD326" i="1"/>
  <c r="AT197" i="1"/>
  <c r="F308" i="1"/>
  <c r="F19" i="2" s="1"/>
  <c r="R326" i="1"/>
  <c r="F346" i="1"/>
  <c r="R458" i="1"/>
  <c r="F477" i="1"/>
  <c r="R607" i="1"/>
  <c r="R795" i="1" s="1"/>
  <c r="AY458" i="1"/>
  <c r="F471" i="1"/>
  <c r="AY607" i="1"/>
  <c r="CH364" i="1"/>
  <c r="AY376" i="1"/>
  <c r="F314" i="1"/>
  <c r="W197" i="1"/>
  <c r="AQ322" i="1"/>
  <c r="F805" i="1"/>
  <c r="AQ1123" i="1"/>
  <c r="Y77" i="1"/>
  <c r="F137" i="1"/>
  <c r="P251" i="1"/>
  <c r="F263" i="1"/>
  <c r="F929" i="1"/>
  <c r="R871" i="1"/>
  <c r="Q639" i="1"/>
  <c r="F777" i="1"/>
  <c r="AV871" i="1"/>
  <c r="F920" i="1"/>
  <c r="F469" i="1"/>
  <c r="AW607" i="1"/>
  <c r="AW458" i="1"/>
  <c r="CF364" i="1"/>
  <c r="AW376" i="1"/>
  <c r="AB639" i="1"/>
  <c r="O765" i="1"/>
  <c r="F286" i="1"/>
  <c r="X251" i="1"/>
  <c r="J22" i="2"/>
  <c r="P795" i="1"/>
  <c r="F124" i="1"/>
  <c r="J17" i="2" s="1"/>
  <c r="R77" i="1"/>
  <c r="S795" i="1"/>
  <c r="S1123" i="1" s="1"/>
  <c r="AV201" i="1"/>
  <c r="F224" i="1"/>
  <c r="J23" i="2"/>
  <c r="CA418" i="1"/>
  <c r="GP410" i="1"/>
  <c r="CD418" i="1" s="1"/>
  <c r="V1123" i="1"/>
  <c r="F246" i="1"/>
  <c r="Y201" i="1"/>
  <c r="Y290" i="1"/>
  <c r="CE364" i="1"/>
  <c r="AV376" i="1"/>
  <c r="F444" i="1"/>
  <c r="X408" i="1"/>
  <c r="F287" i="1"/>
  <c r="Y251" i="1"/>
  <c r="BB1123" i="1"/>
  <c r="AB77" i="1"/>
  <c r="O110" i="1"/>
  <c r="BD18" i="1"/>
  <c r="F1148" i="1"/>
  <c r="W18" i="1"/>
  <c r="F1147" i="1"/>
  <c r="F841" i="1"/>
  <c r="O827" i="1"/>
  <c r="Q450" i="1"/>
  <c r="F619" i="1"/>
  <c r="F340" i="1"/>
  <c r="AY326" i="1"/>
  <c r="AX1123" i="1"/>
  <c r="AY871" i="1"/>
  <c r="F923" i="1"/>
  <c r="AB408" i="1"/>
  <c r="O418" i="1"/>
  <c r="AW326" i="1"/>
  <c r="F338" i="1"/>
  <c r="F310" i="1"/>
  <c r="BA197" i="1"/>
  <c r="Q947" i="1"/>
  <c r="F991" i="1"/>
  <c r="X22" i="1"/>
  <c r="F71" i="1"/>
  <c r="CD251" i="1" l="1"/>
  <c r="AU219" i="1"/>
  <c r="CA201" i="1"/>
  <c r="CD77" i="1"/>
  <c r="AR45" i="1"/>
  <c r="AU45" i="1"/>
  <c r="CD871" i="1"/>
  <c r="AU915" i="1"/>
  <c r="F445" i="1"/>
  <c r="R142" i="1"/>
  <c r="AR260" i="1"/>
  <c r="F288" i="1" s="1"/>
  <c r="F402" i="1"/>
  <c r="X364" i="1"/>
  <c r="Y871" i="1"/>
  <c r="F942" i="1"/>
  <c r="AX197" i="1"/>
  <c r="F297" i="1"/>
  <c r="I706" i="7"/>
  <c r="I1571" i="7"/>
  <c r="Y408" i="1"/>
  <c r="CH408" i="1"/>
  <c r="AY418" i="1"/>
  <c r="AR165" i="1"/>
  <c r="AR142" i="1" s="1"/>
  <c r="P408" i="1"/>
  <c r="F421" i="1"/>
  <c r="I164" i="7"/>
  <c r="O795" i="1"/>
  <c r="F797" i="1" s="1"/>
  <c r="CD947" i="1"/>
  <c r="CF408" i="1"/>
  <c r="AW418" i="1"/>
  <c r="AU765" i="1"/>
  <c r="I1847" i="7"/>
  <c r="AR839" i="1"/>
  <c r="I1640" i="7"/>
  <c r="F941" i="1"/>
  <c r="X871" i="1"/>
  <c r="I851" i="7"/>
  <c r="X142" i="1"/>
  <c r="F191" i="1"/>
  <c r="U408" i="1"/>
  <c r="F440" i="1"/>
  <c r="U795" i="1"/>
  <c r="AV418" i="1"/>
  <c r="CE408" i="1"/>
  <c r="R322" i="1"/>
  <c r="F809" i="1"/>
  <c r="R1123" i="1"/>
  <c r="S18" i="1"/>
  <c r="F1138" i="1"/>
  <c r="O322" i="1"/>
  <c r="Y197" i="1"/>
  <c r="F317" i="1"/>
  <c r="AW364" i="1"/>
  <c r="F382" i="1"/>
  <c r="Y322" i="1"/>
  <c r="F822" i="1"/>
  <c r="AV142" i="1"/>
  <c r="F170" i="1"/>
  <c r="AY22" i="1"/>
  <c r="F53" i="1"/>
  <c r="AU871" i="1"/>
  <c r="F934" i="1"/>
  <c r="H22" i="2" s="1"/>
  <c r="I22" i="2" s="1"/>
  <c r="N22" i="2" s="1"/>
  <c r="AV251" i="1"/>
  <c r="F265" i="1"/>
  <c r="AR871" i="1"/>
  <c r="F943" i="1"/>
  <c r="AW639" i="1"/>
  <c r="F771" i="1"/>
  <c r="O450" i="1"/>
  <c r="F609" i="1"/>
  <c r="AW947" i="1"/>
  <c r="F985" i="1"/>
  <c r="AU827" i="1"/>
  <c r="F858" i="1"/>
  <c r="H21" i="2" s="1"/>
  <c r="I21" i="2" s="1"/>
  <c r="N21" i="2" s="1"/>
  <c r="AR947" i="1"/>
  <c r="F1007" i="1"/>
  <c r="R197" i="1"/>
  <c r="F304" i="1"/>
  <c r="J19" i="2" s="1"/>
  <c r="F184" i="1"/>
  <c r="H18" i="2" s="1"/>
  <c r="I18" i="2" s="1"/>
  <c r="N18" i="2" s="1"/>
  <c r="AU142" i="1"/>
  <c r="BB18" i="1"/>
  <c r="F1136" i="1"/>
  <c r="AU22" i="1"/>
  <c r="F64" i="1"/>
  <c r="H16" i="2" s="1"/>
  <c r="I16" i="2" s="1"/>
  <c r="N16" i="2" s="1"/>
  <c r="V18" i="1"/>
  <c r="F1146" i="1"/>
  <c r="F266" i="1"/>
  <c r="AW251" i="1"/>
  <c r="O364" i="1"/>
  <c r="F378" i="1"/>
  <c r="CA364" i="1"/>
  <c r="AR376" i="1"/>
  <c r="O947" i="1"/>
  <c r="F981" i="1"/>
  <c r="AU290" i="1"/>
  <c r="F238" i="1"/>
  <c r="AU201" i="1"/>
  <c r="AU418" i="1"/>
  <c r="CD408" i="1"/>
  <c r="P322" i="1"/>
  <c r="F798" i="1"/>
  <c r="AU77" i="1"/>
  <c r="F129" i="1"/>
  <c r="H17" i="2" s="1"/>
  <c r="I17" i="2" s="1"/>
  <c r="N17" i="2" s="1"/>
  <c r="AV947" i="1"/>
  <c r="F984" i="1"/>
  <c r="AR458" i="1"/>
  <c r="AR607" i="1"/>
  <c r="AR795" i="1" s="1"/>
  <c r="F491" i="1"/>
  <c r="AU376" i="1"/>
  <c r="CD364" i="1"/>
  <c r="O197" i="1"/>
  <c r="F292" i="1"/>
  <c r="AW22" i="1"/>
  <c r="F51" i="1"/>
  <c r="AX18" i="1"/>
  <c r="F1130" i="1"/>
  <c r="T18" i="1"/>
  <c r="F1144" i="1"/>
  <c r="AU947" i="1"/>
  <c r="F998" i="1"/>
  <c r="H23" i="2" s="1"/>
  <c r="I23" i="2" s="1"/>
  <c r="N23" i="2" s="1"/>
  <c r="AV22" i="1"/>
  <c r="F50" i="1"/>
  <c r="AY142" i="1"/>
  <c r="F173" i="1"/>
  <c r="AT322" i="1"/>
  <c r="F813" i="1"/>
  <c r="F20" i="2" s="1"/>
  <c r="AT1123" i="1"/>
  <c r="AQ18" i="1"/>
  <c r="F1133" i="1"/>
  <c r="AP18" i="1"/>
  <c r="F1132" i="1"/>
  <c r="I24" i="7" s="1"/>
  <c r="AV639" i="1"/>
  <c r="F770" i="1"/>
  <c r="AV450" i="1"/>
  <c r="F612" i="1"/>
  <c r="AU639" i="1"/>
  <c r="F784" i="1"/>
  <c r="AU251" i="1"/>
  <c r="F279" i="1"/>
  <c r="AR326" i="1"/>
  <c r="F360" i="1"/>
  <c r="AV77" i="1"/>
  <c r="F115" i="1"/>
  <c r="AY251" i="1"/>
  <c r="F268" i="1"/>
  <c r="AY77" i="1"/>
  <c r="F118" i="1"/>
  <c r="F867" i="1"/>
  <c r="AR827" i="1"/>
  <c r="AZ322" i="1"/>
  <c r="F806" i="1"/>
  <c r="AZ1123" i="1"/>
  <c r="AW290" i="1"/>
  <c r="AY197" i="1"/>
  <c r="F298" i="1"/>
  <c r="AY947" i="1"/>
  <c r="F987" i="1"/>
  <c r="AR22" i="1"/>
  <c r="F73" i="1"/>
  <c r="P1123" i="1"/>
  <c r="X639" i="1"/>
  <c r="F791" i="1"/>
  <c r="X795" i="1"/>
  <c r="O408" i="1"/>
  <c r="F420" i="1"/>
  <c r="F613" i="1"/>
  <c r="AW450" i="1"/>
  <c r="F247" i="1"/>
  <c r="AR201" i="1"/>
  <c r="AR290" i="1"/>
  <c r="AV290" i="1"/>
  <c r="Y1123" i="1"/>
  <c r="F112" i="1"/>
  <c r="O77" i="1"/>
  <c r="Q197" i="1"/>
  <c r="F302" i="1"/>
  <c r="Q1123" i="1"/>
  <c r="AW77" i="1"/>
  <c r="F116" i="1"/>
  <c r="AY639" i="1"/>
  <c r="F773" i="1"/>
  <c r="AW142" i="1"/>
  <c r="F171" i="1"/>
  <c r="F482" i="1"/>
  <c r="AU607" i="1"/>
  <c r="AU458" i="1"/>
  <c r="R450" i="1"/>
  <c r="F621" i="1"/>
  <c r="AR418" i="1"/>
  <c r="CA408" i="1"/>
  <c r="AV364" i="1"/>
  <c r="F381" i="1"/>
  <c r="AY364" i="1"/>
  <c r="F384" i="1"/>
  <c r="AY795" i="1"/>
  <c r="AY1123" i="1" s="1"/>
  <c r="AW795" i="1"/>
  <c r="S322" i="1"/>
  <c r="F810" i="1"/>
  <c r="J20" i="2" s="1"/>
  <c r="O639" i="1"/>
  <c r="F767" i="1"/>
  <c r="AY450" i="1"/>
  <c r="F615" i="1"/>
  <c r="AU326" i="1"/>
  <c r="F351" i="1"/>
  <c r="AR639" i="1"/>
  <c r="F793" i="1"/>
  <c r="AR77" i="1"/>
  <c r="F138" i="1"/>
  <c r="AR251" i="1" l="1"/>
  <c r="AV408" i="1"/>
  <c r="F423" i="1"/>
  <c r="AV795" i="1"/>
  <c r="AV322" i="1" s="1"/>
  <c r="F193" i="1"/>
  <c r="AR1123" i="1"/>
  <c r="O1123" i="1"/>
  <c r="O18" i="1" s="1"/>
  <c r="AY408" i="1"/>
  <c r="F426" i="1"/>
  <c r="U1123" i="1"/>
  <c r="U322" i="1"/>
  <c r="F817" i="1"/>
  <c r="AW408" i="1"/>
  <c r="F424" i="1"/>
  <c r="AR322" i="1"/>
  <c r="F823" i="1"/>
  <c r="AR18" i="1"/>
  <c r="F1151" i="1"/>
  <c r="AY18" i="1"/>
  <c r="F1131" i="1"/>
  <c r="AU364" i="1"/>
  <c r="F395" i="1"/>
  <c r="F296" i="1"/>
  <c r="AW197" i="1"/>
  <c r="F800" i="1"/>
  <c r="F309" i="1"/>
  <c r="H19" i="2" s="1"/>
  <c r="I19" i="2" s="1"/>
  <c r="N19" i="2" s="1"/>
  <c r="AU197" i="1"/>
  <c r="AT18" i="1"/>
  <c r="F1141" i="1"/>
  <c r="I23" i="7" s="1"/>
  <c r="X322" i="1"/>
  <c r="F821" i="1"/>
  <c r="X1123" i="1"/>
  <c r="Y18" i="1"/>
  <c r="F1150" i="1"/>
  <c r="P18" i="1"/>
  <c r="F1126" i="1"/>
  <c r="AR364" i="1"/>
  <c r="F404" i="1"/>
  <c r="F626" i="1"/>
  <c r="AU450" i="1"/>
  <c r="AW1123" i="1"/>
  <c r="AZ18" i="1"/>
  <c r="F1134" i="1"/>
  <c r="AR450" i="1"/>
  <c r="F635" i="1"/>
  <c r="F295" i="1"/>
  <c r="AV197" i="1"/>
  <c r="R18" i="1"/>
  <c r="F1137" i="1"/>
  <c r="I26" i="7" s="1"/>
  <c r="AW322" i="1"/>
  <c r="F801" i="1"/>
  <c r="AU795" i="1"/>
  <c r="AU1123" i="1" s="1"/>
  <c r="AY322" i="1"/>
  <c r="F803" i="1"/>
  <c r="AR197" i="1"/>
  <c r="F318" i="1"/>
  <c r="AV1123" i="1"/>
  <c r="AR408" i="1"/>
  <c r="F446" i="1"/>
  <c r="Q18" i="1"/>
  <c r="F1135" i="1"/>
  <c r="F437" i="1"/>
  <c r="AU408" i="1"/>
  <c r="U18" i="1" l="1"/>
  <c r="F1145" i="1"/>
  <c r="F1125" i="1"/>
  <c r="AU18" i="1"/>
  <c r="F1142" i="1"/>
  <c r="I25" i="7" s="1"/>
  <c r="I21" i="7" s="1"/>
  <c r="X18" i="1"/>
  <c r="F1149" i="1"/>
  <c r="AU322" i="1"/>
  <c r="F814" i="1"/>
  <c r="H20" i="2" s="1"/>
  <c r="I20" i="2" s="1"/>
  <c r="N20" i="2" s="1"/>
  <c r="F1152" i="1"/>
  <c r="I2029" i="7" s="1"/>
  <c r="AV18" i="1"/>
  <c r="F1128" i="1"/>
  <c r="AW18" i="1"/>
  <c r="F1129" i="1"/>
  <c r="F1153" i="1" l="1"/>
  <c r="I2030" i="7" s="1"/>
</calcChain>
</file>

<file path=xl/sharedStrings.xml><?xml version="1.0" encoding="utf-8"?>
<sst xmlns="http://schemas.openxmlformats.org/spreadsheetml/2006/main" count="39807" uniqueCount="1105">
  <si>
    <t>Smeta.RU  (495) 974-1589</t>
  </si>
  <si>
    <t>_PS_</t>
  </si>
  <si>
    <t>Smeta.RU</t>
  </si>
  <si>
    <t/>
  </si>
  <si>
    <t>ТО СЕТЕЙ КИНОПАРК 2025_(Копия)</t>
  </si>
  <si>
    <t>Сметные нормы списания</t>
  </si>
  <si>
    <t>Коды ОКП для СН-2012 Выпуск № 4 (в ценах на 01.07.2025 г)</t>
  </si>
  <si>
    <t>СН-2012 Выпуск № 4. (в ценах на 01.07.2025) глава_1-5, 7</t>
  </si>
  <si>
    <t>Типовой расчет для СН-2012 Выпуск №4 (в ценах на 01.07.2025 г)</t>
  </si>
  <si>
    <t>СН-2012 Выпуск № 4. База данных "Сборник стоимостных нормативов" в текущих ценах по состоянию на 01.07.2025 года</t>
  </si>
  <si>
    <t>Поправки для СН-2012 Выпуск № 4 в ценах на 01.07.2025 г от 01.07.2025</t>
  </si>
  <si>
    <t>Водопровод хоз-питьевой</t>
  </si>
  <si>
    <t>1</t>
  </si>
  <si>
    <t>2.12-2101-4-1/1</t>
  </si>
  <si>
    <t>Осмотр трассы сети и магистрали без открывания крышек</t>
  </si>
  <si>
    <t>шт.</t>
  </si>
  <si>
    <t>СН-2012.2 Выпуск № 4 (в текущих ценах по состоянию на 01.07.2025 г.). 2.12-2101-4-1/1</t>
  </si>
  <si>
    <t>)*18</t>
  </si>
  <si>
    <t>СН-2012</t>
  </si>
  <si>
    <t>Подрядные работы, гл. 1-5,7</t>
  </si>
  <si>
    <t>работа</t>
  </si>
  <si>
    <t>2.2-3105-11-1/1</t>
  </si>
  <si>
    <t>Промывка с дезинфекцией трубопроводов диаметром 50-65 мм</t>
  </si>
  <si>
    <t>км</t>
  </si>
  <si>
    <t>СН-2012.2 Выпуск № 4 (в текущих ценах по состоянию на 01.07.2025 г.). 2.2-3105-11-1/1</t>
  </si>
  <si>
    <t>2.2-3105-11-3/1</t>
  </si>
  <si>
    <t>Промывка с дезинфекцией трубопроводов диаметром 100 мм</t>
  </si>
  <si>
    <t>СН-2012.2 Выпуск № 4 (в текущих ценах по состоянию на 01.07.2025 г.). 2.2-3105-11-3/1</t>
  </si>
  <si>
    <t>2.2-3105-11-5/1</t>
  </si>
  <si>
    <t>Промывка с дезинфекцией трубопроводов диаметром 150 мм</t>
  </si>
  <si>
    <t>СН-2012.2 Выпуск № 4 (в текущих ценах по состоянию на 01.07.2025 г.). 2.2-3105-11-5/1</t>
  </si>
  <si>
    <t>2.2-3105-11-6/1</t>
  </si>
  <si>
    <t>Промывка с дезинфекцией трубопроводов диаметром 200 мм</t>
  </si>
  <si>
    <t>СН-2012.2 Выпуск № 4 (в текущих ценах по состоянию на 01.07.2025 г.). 2.2-3105-11-6/1</t>
  </si>
  <si>
    <t>1.17-3205-2-3/1</t>
  </si>
  <si>
    <t>Гидравлическое испытание трубопроводов систем отопления диаметром до 200 мм</t>
  </si>
  <si>
    <t>100 м</t>
  </si>
  <si>
    <t>СН-2012.1 Выпуск № 4 (в текущих ценах по состоянию на 01.07.2025 г.). 1.17-3205-2-3/1</t>
  </si>
  <si>
    <t>2</t>
  </si>
  <si>
    <t>2.2-2203-4-1/1</t>
  </si>
  <si>
    <t>Техническое обслуживание задвижки диаметром 50 мм</t>
  </si>
  <si>
    <t>СН-2012.2 Выпуск № 4 (в текущих ценах по состоянию на 01.07.2025 г.). 2.2-2203-4-1/1</t>
  </si>
  <si>
    <t>3</t>
  </si>
  <si>
    <t>2.2-2203-4-2/1</t>
  </si>
  <si>
    <t>Техническое обслуживание задвижки диаметром 100 мм</t>
  </si>
  <si>
    <t>СН-2012.2 Выпуск № 4 (в текущих ценах по состоянию на 01.07.2025 г.). 2.2-2203-4-2/1</t>
  </si>
  <si>
    <t>4</t>
  </si>
  <si>
    <t>2.2-2203-4-3/1</t>
  </si>
  <si>
    <t>Техническое обслуживание задвижки диаметром 150 мм</t>
  </si>
  <si>
    <t>СН-2012.2 Выпуск № 4 (в текущих ценах по состоянию на 01.07.2025 г.). 2.2-2203-4-3/1</t>
  </si>
  <si>
    <t>5</t>
  </si>
  <si>
    <t>2.2-2203-5-2/1</t>
  </si>
  <si>
    <t>Техническое обслуживание обратного клапана диаметром 100 мм</t>
  </si>
  <si>
    <t>СН-2012.2 Выпуск № 4 (в текущих ценах по состоянию на 01.07.2025 г.). 2.2-2203-5-2/1</t>
  </si>
  <si>
    <t>*3</t>
  </si>
  <si>
    <t>6</t>
  </si>
  <si>
    <t>2.2-2203-3-1/1</t>
  </si>
  <si>
    <t>Техническое обслуживание дисковых поворотных затворов диаметром 100-200 мм</t>
  </si>
  <si>
    <t>СН-2012.2 Выпуск № 4 (в текущих ценах по состоянию на 01.07.2025 г.). 2.2-2203-3-1/1</t>
  </si>
  <si>
    <t>7</t>
  </si>
  <si>
    <t>2.2-2203-7-2/1</t>
  </si>
  <si>
    <t>Техническое обслуживание крана шарового диаметром 20 мм</t>
  </si>
  <si>
    <t>СН-2012.2 Выпуск № 4 (в текущих ценах по состоянию на 01.07.2025 г.). 2.2-2203-7-2/1</t>
  </si>
  <si>
    <t>8</t>
  </si>
  <si>
    <t>2.2-2203-6-1/1</t>
  </si>
  <si>
    <t>Техническое обслуживание клапана соленоидного диаметром 50 мм</t>
  </si>
  <si>
    <t>СН-2012.2 Выпуск № 4 (в текущих ценах по состоянию на 01.07.2025 г.). 2.2-2203-6-1/1</t>
  </si>
  <si>
    <t>9</t>
  </si>
  <si>
    <t>2.2-2203-1-2/1</t>
  </si>
  <si>
    <t>Техническое обслуживание пожарного гидранта (ПГ)</t>
  </si>
  <si>
    <t>СН-2012.2 Выпуск № 4 (в текущих ценах по состоянию на 01.07.2025 г.). 2.2-2203-1-2/1</t>
  </si>
  <si>
    <t>10</t>
  </si>
  <si>
    <t>2.2-2103-1-1/1</t>
  </si>
  <si>
    <t>Техническое обслуживание фланцевых соединений трубопроводов диаметром 50 мм</t>
  </si>
  <si>
    <t>СН-2012.2 Выпуск № 4 (в текущих ценах по состоянию на 01.07.2025 г.). 2.2-2103-1-1/1</t>
  </si>
  <si>
    <t>11</t>
  </si>
  <si>
    <t>2.2-2103-1-2/1</t>
  </si>
  <si>
    <t>Техническое обслуживание фланцевых соединений трубопроводов диаметром 100-200 мм</t>
  </si>
  <si>
    <t>СН-2012.2 Выпуск № 4 (в текущих ценах по состоянию на 01.07.2025 г.). 2.2-2103-1-2/1</t>
  </si>
  <si>
    <t>12</t>
  </si>
  <si>
    <t>2.2-2403-1-2/1</t>
  </si>
  <si>
    <t>Техническое обслуживание водопроводного колодца</t>
  </si>
  <si>
    <t>СН-2012.2 Выпуск № 4 (в текущих ценах по состоянию на 01.07.2025 г.). 2.2-2403-1-2/1</t>
  </si>
  <si>
    <t>13</t>
  </si>
  <si>
    <t>2.2-2403-1-1/1</t>
  </si>
  <si>
    <t>Техническое обслуживание водопроводной камеры</t>
  </si>
  <si>
    <t>СН-2012.2 Выпуск № 4 (в текущих ценах по состоянию на 01.07.2025 г.). 2.2-2403-1-1/1</t>
  </si>
  <si>
    <t>14</t>
  </si>
  <si>
    <t>1.24-2301-7-1/1</t>
  </si>
  <si>
    <t>Осмотр пожарных резервуаров</t>
  </si>
  <si>
    <t>10 шт.</t>
  </si>
  <si>
    <t>СН-2012.1 Выпуск № 4 (в текущих ценах по состоянию на 01.07.2025 г.). 1.24-2301-7-1/1</t>
  </si>
  <si>
    <t>15</t>
  </si>
  <si>
    <t>2.2-2501-2-1/1</t>
  </si>
  <si>
    <t>Осмотр установки очистки воздуха для резервуаров питьевой воды "Аэролайф-гидро" КФ3</t>
  </si>
  <si>
    <t>установка</t>
  </si>
  <si>
    <t>СН-2012.2 Выпуск № 4 (в текущих ценах по состоянию на 01.07.2025 г.). 2.2-2501-2-1/1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</si>
  <si>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</si>
  <si>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</si>
  <si>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</si>
  <si>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</si>
  <si>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</si>
  <si>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</si>
  <si>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</si>
  <si>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</si>
  <si>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</si>
  <si>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</si>
  <si>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</si>
  <si>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</si>
  <si>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</si>
  <si>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</si>
  <si>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</si>
  <si>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</si>
  <si>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</si>
  <si>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</si>
  <si>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</si>
  <si>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</si>
  <si>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</si>
  <si>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</si>
  <si>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</si>
  <si>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</si>
  <si>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</si>
  <si>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</si>
  <si>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</si>
  <si>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</si>
  <si>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</si>
  <si>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</si>
  <si>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</si>
  <si>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</si>
  <si>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</si>
  <si>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</si>
  <si>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</si>
  <si>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</si>
  <si>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</si>
  <si>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</si>
  <si>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</si>
  <si>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</si>
  <si>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</si>
  <si>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</si>
  <si>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</si>
  <si>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</si>
  <si>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</si>
  <si>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</si>
  <si>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</si>
  <si>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</si>
  <si>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</si>
  <si>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</si>
  <si>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</si>
  <si>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</si>
  <si>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</si>
  <si>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</si>
  <si>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Водопровод противопожарный</t>
  </si>
  <si>
    <t>*18</t>
  </si>
  <si>
    <t>1.17-3205-2-4/1</t>
  </si>
  <si>
    <t>Гидравлическое испытание трубопроводов систем отопления диаметром до 400 мм</t>
  </si>
  <si>
    <t>СН-2012.1 Выпуск № 4 (в текущих ценах по состоянию на 01.07.2025 г.). 1.17-3205-2-4/1</t>
  </si>
  <si>
    <t>2.2-2203-4-4/1</t>
  </si>
  <si>
    <t>Техническое обслуживание задвижки диаметром 200 мм</t>
  </si>
  <si>
    <t>СН-2012.2 Выпуск № 4 (в текущих ценах по состоянию на 01.07.2025 г.). 2.2-2203-4-4/1</t>
  </si>
  <si>
    <t>2.2-2203-4-5/1</t>
  </si>
  <si>
    <t>Техническое обслуживание задвижки диаметром 250 мм</t>
  </si>
  <si>
    <t>СН-2012.2 Выпуск № 4 (в текущих ценах по состоянию на 01.07.2025 г.). 2.2-2203-4-5/1</t>
  </si>
  <si>
    <t>2.2-2203-4-6/1</t>
  </si>
  <si>
    <t>Техническое обслуживание задвижки диаметром 300 мм</t>
  </si>
  <si>
    <t>СН-2012.2 Выпуск № 4 (в текущих ценах по состоянию на 01.07.2025 г.). 2.2-2203-4-6/1</t>
  </si>
  <si>
    <t>2.2-2203-4-7/1</t>
  </si>
  <si>
    <t>Техническое обслуживание задвижки диаметром 400 мм</t>
  </si>
  <si>
    <t>СН-2012.2 Выпуск № 4 (в текущих ценах по состоянию на 01.07.2025 г.). 2.2-2203-4-7/1</t>
  </si>
  <si>
    <t>2.2-2203-5-5/1</t>
  </si>
  <si>
    <t>Техническое обслуживание обратного клапана диаметром 300 мм</t>
  </si>
  <si>
    <t>СН-2012.2 Выпуск № 4 (в текущих ценах по состоянию на 01.07.2025 г.). 2.2-2203-5-5/1</t>
  </si>
  <si>
    <t>2.2-2103-1-3/1</t>
  </si>
  <si>
    <t>Техническое обслуживание фланцевых соединений трубопроводов диаметром 250-300 мм</t>
  </si>
  <si>
    <t>СН-2012.2 Выпуск № 4 (в текущих ценах по состоянию на 01.07.2025 г.). 2.2-2103-1-3/1</t>
  </si>
  <si>
    <t>16</t>
  </si>
  <si>
    <t>2.2-2103-1-4/1</t>
  </si>
  <si>
    <t>Техническое обслуживание фланцевых соединений трубопроводов диаметром 400-500 мм</t>
  </si>
  <si>
    <t>СН-2012.2 Выпуск № 4 (в текущих ценах по состоянию на 01.07.2025 г.). 2.2-2103-1-4/1</t>
  </si>
  <si>
    <t>17</t>
  </si>
  <si>
    <t>18</t>
  </si>
  <si>
    <t>19</t>
  </si>
  <si>
    <t>2.2-2303-1-1/1</t>
  </si>
  <si>
    <t>Техническое обслуживание напорных насосных агрегатов импортного производства типа Grundfos, Star, Flygt и др. мощностью до 15 кВт</t>
  </si>
  <si>
    <t>насос</t>
  </si>
  <si>
    <t>СН-2012.2 Выпуск № 4 (в текущих ценах по состоянию на 01.07.2025 г.). 2.2-2303-1-1/1</t>
  </si>
  <si>
    <t>20</t>
  </si>
  <si>
    <t>1.21-2203-11-1/1</t>
  </si>
  <si>
    <t>Техническое обслуживание шкафов управления технологическим оборудованием</t>
  </si>
  <si>
    <t>100 шт.</t>
  </si>
  <si>
    <t>СН-2012.1 Выпуск № 4 (в текущих ценах по состоянию на 01.07.2025 г.). 1.21-2203-11-1/1</t>
  </si>
  <si>
    <t>*4</t>
  </si>
  <si>
    <t>21</t>
  </si>
  <si>
    <t>1.23-2103-6-1/1</t>
  </si>
  <si>
    <t>Техническое обслуживание выключателей поплавковых</t>
  </si>
  <si>
    <t>СН-2012.1 Выпуск № 4 (в текущих ценах по состоянию на 01.07.2025 г.). 1.23-2103-6-1/1</t>
  </si>
  <si>
    <t>22</t>
  </si>
  <si>
    <t>1.15-2403-1-2/1</t>
  </si>
  <si>
    <t>Техническое обслуживание внутреннего противопожарного водопровода - перекатка пожарного рукава</t>
  </si>
  <si>
    <t>СН-2012.1 Выпуск № 4 (в текущих ценах по состоянию на 01.07.2025 г.). 1.15-2403-1-2/1</t>
  </si>
  <si>
    <t>23</t>
  </si>
  <si>
    <t>Сети теплоснабжения</t>
  </si>
  <si>
    <t>2.2-3105-12-3/1</t>
  </si>
  <si>
    <t>Промывка без дезинфекции трубопроводов диаметром 100 мм</t>
  </si>
  <si>
    <t>СН-2012.2 Выпуск № 4 (в текущих ценах по состоянию на 01.07.2025 г.). 2.2-3105-12-3/1</t>
  </si>
  <si>
    <t>2.2-3105-12-4/1</t>
  </si>
  <si>
    <t>Промывка без дезинфекции трубопроводов диаметром 125 мм</t>
  </si>
  <si>
    <t>СН-2012.2 Выпуск № 4 (в текущих ценах по состоянию на 01.07.2025 г.). 2.2-3105-12-4/1</t>
  </si>
  <si>
    <t>2.2-3105-12-5/1</t>
  </si>
  <si>
    <t>Промывка без дезинфекции трубопроводов диаметром 150 мм</t>
  </si>
  <si>
    <t>СН-2012.2 Выпуск № 4 (в текущих ценах по состоянию на 01.07.2025 г.). 2.2-3105-12-5/1</t>
  </si>
  <si>
    <t>2.2-3105-12-6/1</t>
  </si>
  <si>
    <t>Промывка без дезинфекции трубопроводов диаметром 200 мм</t>
  </si>
  <si>
    <t>СН-2012.2 Выпуск № 4 (в текущих ценах по состоянию на 01.07.2025 г.). 2.2-3105-12-6/1</t>
  </si>
  <si>
    <t>2.2-3105-12-7/1</t>
  </si>
  <si>
    <t>Промывка без дезинфекции трубопроводов диаметром 250 мм</t>
  </si>
  <si>
    <t>СН-2012.2 Выпуск № 4 (в текущих ценах по состоянию на 01.07.2025 г.). 2.2-3105-12-7/1</t>
  </si>
  <si>
    <t>2.2-3105-12-8/1</t>
  </si>
  <si>
    <t>Промывка без дезинфекции трубопроводов диаметром 300 мм</t>
  </si>
  <si>
    <t>СН-2012.2 Выпуск № 4 (в текущих ценах по состоянию на 01.07.2025 г.). 2.2-3105-12-8/1</t>
  </si>
  <si>
    <t>*2</t>
  </si>
  <si>
    <t>2.2-2203-7-3/1</t>
  </si>
  <si>
    <t>Техническое обслуживание крана шарового диаметром 40 мм</t>
  </si>
  <si>
    <t>СН-2012.2 Выпуск № 4 (в текущих ценах по состоянию на 01.07.2025 г.). 2.2-2203-7-3/1</t>
  </si>
  <si>
    <t>2.2-2203-7-4/1</t>
  </si>
  <si>
    <t>Техническое обслуживание крана шарового диаметром 50 мм</t>
  </si>
  <si>
    <t>СН-2012.2 Выпуск № 4 (в текущих ценах по состоянию на 01.07.2025 г.). 2.2-2203-7-4/1</t>
  </si>
  <si>
    <t>2.2-2203-7-5/1</t>
  </si>
  <si>
    <t>Техническое обслуживание крана шарового диаметром 100 мм</t>
  </si>
  <si>
    <t>СН-2012.2 Выпуск № 4 (в текущих ценах по состоянию на 01.07.2025 г.). 2.2-2203-7-5/1</t>
  </si>
  <si>
    <t>Новая локальная смета</t>
  </si>
  <si>
    <t>Канализация</t>
  </si>
  <si>
    <t>Новый раздел</t>
  </si>
  <si>
    <t>Хозяйственно-бытовая</t>
  </si>
  <si>
    <t>6.5-0122-1-2</t>
  </si>
  <si>
    <t>Осмотр и обслуживание в течение года канализационно-насосных станций КНС 1 (КНС 2, КНС 4-7, КНС 9-23)</t>
  </si>
  <si>
    <t>станция</t>
  </si>
  <si>
    <t>СН-2012-2024.6. База. Сб.5-0122-1-2</t>
  </si>
  <si>
    <t>*0,25</t>
  </si>
  <si>
    <t>Укрупненка,  глава 6</t>
  </si>
  <si>
    <t>2.3-1101-2-1/1</t>
  </si>
  <si>
    <t>Прочистка канализационной сети, с использованием машин для механической чистки</t>
  </si>
  <si>
    <t>м</t>
  </si>
  <si>
    <t>СН-2012.2 Выпуск № 4 (в текущих ценах по состоянию на 01.07.2025 г.). 2.3-1101-2-1/1</t>
  </si>
  <si>
    <t>2.12-1101-18-1/1</t>
  </si>
  <si>
    <t>Промывка сетей с малыми скоростями и тупиков, диаметр 400 мм</t>
  </si>
  <si>
    <t>СН-2012.2 Выпуск № 4 (в текущих ценах по состоянию на 01.07.2025 г.). 2.12-1101-18-1/1</t>
  </si>
  <si>
    <t>2.3-2101-1-1/1</t>
  </si>
  <si>
    <t>Осмотр канализационной насосной станции</t>
  </si>
  <si>
    <t>СН-2012.2 Выпуск № 4 (в текущих ценах по состоянию на 01.07.2025 г.). 2.3-2101-1-1/1</t>
  </si>
  <si>
    <t>*40</t>
  </si>
  <si>
    <t>2.6-2103-32-3/1</t>
  </si>
  <si>
    <t>Техническое обслуживание очистных сооружений хозфекальных стоков</t>
  </si>
  <si>
    <t>СН-2012.2 Выпуск № 4 (в текущих ценах по состоянию на 01.07.2025 г.). 2.6-2103-32-3/1</t>
  </si>
  <si>
    <t>2.11-2101-1-1/1</t>
  </si>
  <si>
    <t>Обследование состояния очистного сооружения</t>
  </si>
  <si>
    <t>сооружение</t>
  </si>
  <si>
    <t>СН-2012.2 Выпуск № 4 (в текущих ценах по состоянию на 01.07.2025 г.). 2.11-2101-1-1/1</t>
  </si>
  <si>
    <t>*122</t>
  </si>
  <si>
    <t>Самотечная ливневая канализация</t>
  </si>
  <si>
    <t>1 раз за 2 месяца</t>
  </si>
  <si>
    <t>2.6-2103-32-1/1</t>
  </si>
  <si>
    <t>Техническое обслуживание очистных сооружений ливневых вод</t>
  </si>
  <si>
    <t>СН-2012.2 Выпуск № 4 (в текущих ценах по состоянию на 01.07.2025 г.). 2.6-2103-32-1/1</t>
  </si>
  <si>
    <t>Сети электроснабжения и освещения</t>
  </si>
  <si>
    <t>Наружные и внутриплощадочные сети электроснабжения 10кВ</t>
  </si>
  <si>
    <t>2.9-2101-1-2/1</t>
  </si>
  <si>
    <t>Технический осмотр кабельных линий до 10 кВ, проложенных в земле, кабель сечением 16-35 мм2</t>
  </si>
  <si>
    <t>СН-2012.2 Выпуск № 4 (в текущих ценах по состоянию на 01.07.2025 г.). 2.9-2101-1-2/1</t>
  </si>
  <si>
    <t>2.10-3106-3-1/1</t>
  </si>
  <si>
    <t>Испытание оболочек из сшитого полиэтилена каждой строительной длины силовых кабелей на напряжение 10 кВ</t>
  </si>
  <si>
    <t>испытание</t>
  </si>
  <si>
    <t>СН-2012.2 Выпуск № 4 (в текущих ценах по состоянию на 01.07.2025 г.). 2.10-3106-3-1/1</t>
  </si>
  <si>
    <t>2.9-3106-18-1/1</t>
  </si>
  <si>
    <t>Испытание кабелей силовых напряжением до 10 кВ</t>
  </si>
  <si>
    <t>СН-2012.2 Выпуск № 4 (в текущих ценах по состоянию на 01.07.2025 г.). 2.9-3106-18-1/1</t>
  </si>
  <si>
    <t>ЭС 0,4 кВ</t>
  </si>
  <si>
    <t>1.21-2201-1-2/1</t>
  </si>
  <si>
    <t>Технический осмотр распределительных коробок (щитков), с автоматами</t>
  </si>
  <si>
    <t>СН-2012.1 Выпуск № 4 (в текущих ценах по состоянию на 01.07.2025 г.). 1.21-2201-1-2/1</t>
  </si>
  <si>
    <t>1.21-2203-1-2/1</t>
  </si>
  <si>
    <t>Техническое обслуживание распределительных коробок (щитков), с автоматами</t>
  </si>
  <si>
    <t>СН-2012.1 Выпуск № 4 (в текущих ценах по состоянию на 01.07.2025 г.). 1.21-2203-1-2/1</t>
  </si>
  <si>
    <t>1.21-2201-7-1/1</t>
  </si>
  <si>
    <t>Технический осмотр ящика ввода распределительного с установочными автоматами, номинальный ток 200 А</t>
  </si>
  <si>
    <t>СН-2012.1 Выпуск № 4 (в текущих ценах по состоянию на 01.07.2025 г.). 1.21-2201-7-1/1</t>
  </si>
  <si>
    <t>1.21-2203-7-1/1</t>
  </si>
  <si>
    <t>Техническое обслуживание ящика ввода распределительного с установочными автоматами, номинальный ток 200 А</t>
  </si>
  <si>
    <t>СН-2012.1 Выпуск № 4 (в текущих ценах по состоянию на 01.07.2025 г.). 1.21-2203-7-1/1</t>
  </si>
  <si>
    <t>1.21-2301-1-1/1</t>
  </si>
  <si>
    <t>Технический осмотр трансформатора понижающего</t>
  </si>
  <si>
    <t>СН-2012.1 Выпуск № 4 (в текущих ценах по состоянию на 01.07.2025 г.). 1.21-2301-1-1/1</t>
  </si>
  <si>
    <t>*5</t>
  </si>
  <si>
    <t>1.21-2303-1-1/1</t>
  </si>
  <si>
    <t>Трансформатор понижающий</t>
  </si>
  <si>
    <t>СН-2012.1 Выпуск № 4 (в текущих ценах по состоянию на 01.07.2025 г.). 1.21-2303-1-1/1</t>
  </si>
  <si>
    <t>ЭН</t>
  </si>
  <si>
    <t>2.10-2101-1-1/1</t>
  </si>
  <si>
    <t>Технический осмотр светильников наружного освещения с лампами ДРЛ, ДРИ</t>
  </si>
  <si>
    <t>СН-2012.2 Выпуск № 4 (в текущих ценах по состоянию на 01.07.2025 г.). 2.10-2101-1-1/1</t>
  </si>
  <si>
    <t>2.10-3101-1-1/1</t>
  </si>
  <si>
    <t>Техническое обслуживание светильников наружного освещения с лампами ДРЛ, ДРИ</t>
  </si>
  <si>
    <t>СН-2012.2 Выпуск № 4 (в текущих ценах по состоянию на 01.07.2025 г.). 2.10-3101-1-1/1</t>
  </si>
  <si>
    <t>1.21-2301-19-1/1</t>
  </si>
  <si>
    <t>Технический осмотр выключателей автоматических однополюсных установочных на номинальный ток до 63 А</t>
  </si>
  <si>
    <t>СН-2012.1 Выпуск № 4 (в текущих ценах по состоянию на 01.07.2025 г.). 1.21-2301-19-1/1</t>
  </si>
  <si>
    <t>1.21-2303-19-1/1</t>
  </si>
  <si>
    <t>Техническое обслуживание выключателей автоматических однополюсных установочных на номинальный ток до 63 А</t>
  </si>
  <si>
    <t>СН-2012.1 Выпуск № 4 (в текущих ценах по состоянию на 01.07.2025 г.). 1.21-2303-19-1/1</t>
  </si>
  <si>
    <t>ДГУ</t>
  </si>
  <si>
    <t>1.24-2403-1-1/1</t>
  </si>
  <si>
    <t>Эксплуатация аварийных систем электроснабжения с использованием дизель-генераторных установок мощностью от 100 кВт до 500 кВт, ежемесячное техническое обслуживание</t>
  </si>
  <si>
    <t>СН-2012.1 Выпуск № 4 (в текущих ценах по состоянию на 01.07.2025 г.). 1.24-2403-1-1/1</t>
  </si>
  <si>
    <t>1.24-2403-1-3/1</t>
  </si>
  <si>
    <t>Эксплуатация аварийных систем электроснабжения с использованием дизель-генераторных установок мощностью от 100 кВт до 500 кВт, тип ДГУ VP-200P, сезонное техническое обслуживание</t>
  </si>
  <si>
    <t>СН-2012.1 Выпуск № 4 (в текущих ценах по состоянию на 01.07.2025 г.). 1.24-2403-1-3/1</t>
  </si>
  <si>
    <t>1.24-2403-1-10/1</t>
  </si>
  <si>
    <t>Эксплуатация аварийных систем электроснабжения с использованием дизель-генераторных установок мощностью от 100 кВт до 500 кВт, тип ДГУ VP-200P, годовое техническое обслуживание</t>
  </si>
  <si>
    <t>СН-2012.1 Выпуск № 4 (в текущих ценах по состоянию на 01.07.2025 г.). 1.24-2403-1-10/1</t>
  </si>
  <si>
    <t>Вентиляция и отопление ДГУ</t>
  </si>
  <si>
    <t>1.18-2203-3-3/1</t>
  </si>
  <si>
    <t>Техническое обслуживание клапанов воздушных регулирующих с электроприводом диаметром/периметром до 560/1600 мм</t>
  </si>
  <si>
    <t>СН-2012.1 Выпуск № 4 (в текущих ценах по состоянию на 01.07.2025 г.). 1.18-2203-3-3/1</t>
  </si>
  <si>
    <t>1.21-2301-21-1/1</t>
  </si>
  <si>
    <t>Технический осмотр передвижного электрокалорифера</t>
  </si>
  <si>
    <t>СН-2012.1 Выпуск № 4 (в текущих ценах по состоянию на 01.07.2025 г.). 1.21-2301-21-1/1</t>
  </si>
  <si>
    <t>Освещение ДГУ</t>
  </si>
  <si>
    <t>1.20-2101-4-1/1</t>
  </si>
  <si>
    <t>Осмотр электроосветительной арматуры с одной лампой накаливания</t>
  </si>
  <si>
    <t>СН-2012.1 Выпуск № 4 (в текущих ценах по состоянию на 01.07.2025 г.). 1.20-2101-4-1/1</t>
  </si>
  <si>
    <t>1.20-2103-7-1/1</t>
  </si>
  <si>
    <t>Техническое обслуживание электроосветительной арматуры с одной лампой накаливания</t>
  </si>
  <si>
    <t>СН-2012.1 Выпуск № 4 (в текущих ценах по состоянию на 01.07.2025 г.). 1.20-2103-7-1/1</t>
  </si>
  <si>
    <t>Система пожарной сигнализации ДГУ</t>
  </si>
  <si>
    <t>1.22-2203-68-1/1</t>
  </si>
  <si>
    <t>Техническое обслуживание извещателя теплового типа ИП</t>
  </si>
  <si>
    <t>СН-2012.1 Выпуск № 4 (в текущих ценах по состоянию на 01.07.2025 г.). 1.22-2203-68-1/1</t>
  </si>
  <si>
    <t>1.22-2203-97-1/1</t>
  </si>
  <si>
    <t>Техническое обслуживание извещателя ручного "FP-2"</t>
  </si>
  <si>
    <t>СН-2012.1 Выпуск № 4 (в текущих ценах по состоянию на 01.07.2025 г.). 1.22-2203-97-1/1</t>
  </si>
  <si>
    <t>1.22-2203-72-1/1</t>
  </si>
  <si>
    <t>Техническое обслуживание извещателя магнитоконтактного типа СМК</t>
  </si>
  <si>
    <t>СН-2012.1 Выпуск № 4 (в текущих ценах по состоянию на 01.07.2025 г.). 1.22-2203-72-1/1</t>
  </si>
  <si>
    <t>1.22-2203-77-1/1</t>
  </si>
  <si>
    <t>Техническое обслуживание оповещателя пожарного светового типа "Гамма-С"</t>
  </si>
  <si>
    <t>СН-2012.1 Выпуск № 4 (в текущих ценах по состоянию на 01.07.2025 г.). 1.22-2203-77-1/1</t>
  </si>
  <si>
    <t>24</t>
  </si>
  <si>
    <t>1.22-2201-77-1/1</t>
  </si>
  <si>
    <t>Технический осмотр пульт охранно-пожарной сигнализации (ОПП)</t>
  </si>
  <si>
    <t>СН-2012.1 Выпуск № 4 (в текущих ценах по состоянию на 01.07.2025 г.). 1.22-2201-77-1/1</t>
  </si>
  <si>
    <t>25</t>
  </si>
  <si>
    <t>1.22-2203-90-1/1</t>
  </si>
  <si>
    <t>Техническое обслуживание пульта охранно-пожарной сигнализации (ОПП)</t>
  </si>
  <si>
    <t>СН-2012.1 Выпуск № 4 (в текущих ценах по состоянию на 01.07.2025 г.). 1.22-2203-90-1/1</t>
  </si>
  <si>
    <t>Топливо для ДГУ</t>
  </si>
  <si>
    <t>26</t>
  </si>
  <si>
    <t>21.1-4-47</t>
  </si>
  <si>
    <t>Топливо дизельное</t>
  </si>
  <si>
    <t>т</t>
  </si>
  <si>
    <t>СН-2012.21 Выпуск № 4 (в текущих ценах по состоянию на 01.07.2025 г.). 21.1-4-47</t>
  </si>
  <si>
    <t>ТП</t>
  </si>
  <si>
    <t>КТП-630кВА/10/0,4</t>
  </si>
  <si>
    <t>27</t>
  </si>
  <si>
    <t>1.21-2203-26-4/1</t>
  </si>
  <si>
    <t>Техническое обслуживание силовых сухих трансформаторов мощностью до 630 кВА</t>
  </si>
  <si>
    <t>СН-2012.1 Выпуск № 4 (в текущих ценах по состоянию на 01.07.2025 г.). 1.21-2203-26-4/1</t>
  </si>
  <si>
    <t>28</t>
  </si>
  <si>
    <t>1.21-2303-22-1/1</t>
  </si>
  <si>
    <t>Техническое обслуживание предохранителей</t>
  </si>
  <si>
    <t>СН-2012.1 Выпуск № 4 (в текущих ценах по состоянию на 01.07.2025 г.). 1.21-2303-22-1/1</t>
  </si>
  <si>
    <t>29</t>
  </si>
  <si>
    <t>1.21-2203-21-3/1</t>
  </si>
  <si>
    <t>Техническое обслуживание трехполюсных разъединителей напряжением до 10 кВ внутренней и наружной установки</t>
  </si>
  <si>
    <t>СН-2012.1 Выпуск № 4 (в текущих ценах по состоянию на 01.07.2025 г.). 1.21-2203-21-3/1</t>
  </si>
  <si>
    <t>30</t>
  </si>
  <si>
    <t>1.21-2203-29-1/1</t>
  </si>
  <si>
    <t>Техническое обслуживание измерительных трансформаторов</t>
  </si>
  <si>
    <t>СН-2012.1 Выпуск № 4 (в текущих ценах по состоянию на 01.07.2025 г.). 1.21-2203-29-1/1</t>
  </si>
  <si>
    <t>31</t>
  </si>
  <si>
    <t>1.23-2103-32-1/1</t>
  </si>
  <si>
    <t>Техническое обслуживание амперметров и вольтметров постоянного и переменного тока</t>
  </si>
  <si>
    <t>СН-2012.1 Выпуск № 4 (в текущих ценах по состоянию на 01.07.2025 г.). 1.23-2103-32-1/1</t>
  </si>
  <si>
    <t>32</t>
  </si>
  <si>
    <t>1.21-2201-17-2/1</t>
  </si>
  <si>
    <t>Осмотр трехфазного многотарифного счетчика электроэнергии типа Меркурий 230 трансформаторного включения в распределительном устройстве - ежемесячный</t>
  </si>
  <si>
    <t>СН-2012.1 Выпуск № 4 (в текущих ценах по состоянию на 01.07.2025 г.). 1.21-2201-17-2/1</t>
  </si>
  <si>
    <t>33</t>
  </si>
  <si>
    <t>1.21-2203-37-1/1</t>
  </si>
  <si>
    <t>Техническое обслуживание трехфазного многотарифного счетчика электроэнергии типа Меркурий 230 трансформаторного включения в распределительном устройстве - полугодовое</t>
  </si>
  <si>
    <t>СН-2012.1 Выпуск № 4 (в текущих ценах по состоянию на 01.07.2025 г.). 1.21-2203-37-1/1</t>
  </si>
  <si>
    <t>34</t>
  </si>
  <si>
    <t>1.21-2303-28-1/1</t>
  </si>
  <si>
    <t>Техническое обслуживание автоматического выключателя до 160 А</t>
  </si>
  <si>
    <t>СН-2012.1 Выпуск № 4 (в текущих ценах по состоянию на 01.07.2025 г.). 1.21-2303-28-1/1</t>
  </si>
  <si>
    <t>35</t>
  </si>
  <si>
    <t>1.21-2303-28-4/1</t>
  </si>
  <si>
    <t>Техническое обслуживание автоматических выключателей до 1000 А</t>
  </si>
  <si>
    <t>СН-2012.1 Выпуск № 4 (в текущих ценах по состоянию на 01.07.2025 г.). 1.21-2303-28-4/1</t>
  </si>
  <si>
    <t>КТП-400кВА/10/0,4</t>
  </si>
  <si>
    <t>36</t>
  </si>
  <si>
    <t>1.21-2203-26-3/1</t>
  </si>
  <si>
    <t>Техническое обслуживание силовых сухих трансформаторов мощностью до 400 кВА</t>
  </si>
  <si>
    <t>СН-2012.1 Выпуск № 4 (в текущих ценах по состоянию на 01.07.2025 г.). 1.21-2203-26-3/1</t>
  </si>
  <si>
    <t>37</t>
  </si>
  <si>
    <t>38</t>
  </si>
  <si>
    <t>39</t>
  </si>
  <si>
    <t>40</t>
  </si>
  <si>
    <t>41</t>
  </si>
  <si>
    <t>42</t>
  </si>
  <si>
    <t>1.21-2303-28-2/1</t>
  </si>
  <si>
    <t>Техническое обслуживание автоматического выключателя до 250 А</t>
  </si>
  <si>
    <t>СН-2012.1 Выпуск № 4 (в текущих ценах по состоянию на 01.07.2025 г.). 1.21-2303-28-2/1</t>
  </si>
  <si>
    <t>КТП-250кВА/10/0,4</t>
  </si>
  <si>
    <t>43</t>
  </si>
  <si>
    <t>1.21-2203-26-2/1</t>
  </si>
  <si>
    <t>Техническое обслуживание силовых сухих трансформаторов мощностью до 250 кВА</t>
  </si>
  <si>
    <t>СН-2012.1 Выпуск № 4 (в текущих ценах по состоянию на 01.07.2025 г.). 1.21-2203-26-2/1</t>
  </si>
  <si>
    <t>44</t>
  </si>
  <si>
    <t>45</t>
  </si>
  <si>
    <t>46</t>
  </si>
  <si>
    <t>47</t>
  </si>
  <si>
    <t>48</t>
  </si>
  <si>
    <t>49</t>
  </si>
  <si>
    <t>50</t>
  </si>
  <si>
    <t>1.21-2303-28-3/1</t>
  </si>
  <si>
    <t>Техническое обслуживание автоматического выключателя до 630 А</t>
  </si>
  <si>
    <t>СН-2012.1 Выпуск № 4 (в текущих ценах по состоянию на 01.07.2025 г.). 1.21-2303-28-3/1</t>
  </si>
  <si>
    <t>51</t>
  </si>
  <si>
    <t>52</t>
  </si>
  <si>
    <t>КТП-150кВА/10/0,4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</si>
  <si>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</si>
  <si>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</si>
  <si>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</si>
  <si>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</si>
  <si>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</si>
  <si>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</si>
  <si>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</si>
  <si>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</si>
  <si>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</si>
  <si>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КРУН- 10 кВ</t>
  </si>
  <si>
    <t>62</t>
  </si>
  <si>
    <t>1.21-2301-20-1/1</t>
  </si>
  <si>
    <t>Технический осмотр рубильников с центральным приводом трехполюсных на номинальный ток до 1000 А</t>
  </si>
  <si>
    <t>СН-2012.1 Выпуск № 4 (в текущих ценах по состоянию на 01.07.2025 г.). 1.21-2301-20-1/1</t>
  </si>
  <si>
    <t>63</t>
  </si>
  <si>
    <t>1.21-2303-20-1/1</t>
  </si>
  <si>
    <t>Техническое обслуживание рубильников с центральным приводом трехполюсных на номинальный ток до 1000 А</t>
  </si>
  <si>
    <t>СН-2012.1 Выпуск № 4 (в текущих ценах по состоянию на 01.07.2025 г.). 1.21-2303-20-1/1</t>
  </si>
  <si>
    <t>64</t>
  </si>
  <si>
    <t>2.9-2101-17-5/1</t>
  </si>
  <si>
    <t>Технический осмотр выключателей автоматических трехполюсных воздушных с электромагнитным приводом, номинальный ток 1500 А</t>
  </si>
  <si>
    <t>СН-2012.2 Выпуск № 4 (в текущих ценах по состоянию на 01.07.2025 г.). 2.9-2101-17-5/1</t>
  </si>
  <si>
    <t>65</t>
  </si>
  <si>
    <t>2.9-2103-17-5/1</t>
  </si>
  <si>
    <t>Техническое обслуживание выключателей автоматических трехполюсных воздушных с электромагнитным приводом, номинальный ток 1500 А</t>
  </si>
  <si>
    <t>СН-2012.2 Выпуск № 4 (в текущих ценах по состоянию на 01.07.2025 г.). 2.9-2103-17-5/1</t>
  </si>
  <si>
    <t>66</t>
  </si>
  <si>
    <t>1.21-2303-33-1/1</t>
  </si>
  <si>
    <t>Техническое обслуживание микропроцессорной защиты 6-10 кВ</t>
  </si>
  <si>
    <t>СН-2012.1 Выпуск № 4 (в текущих ценах по состоянию на 01.07.2025 г.). 1.21-2303-33-1/1</t>
  </si>
  <si>
    <t>67</t>
  </si>
  <si>
    <t>1.21-2203-26-1/1</t>
  </si>
  <si>
    <t>Техническое обслуживание силовых сухих трансформаторов мощностью до 63 кВА</t>
  </si>
  <si>
    <t>СН-2012.1 Выпуск № 4 (в текущих ценах по состоянию на 01.07.2025 г.). 1.21-2203-26-1/1</t>
  </si>
  <si>
    <t>68</t>
  </si>
  <si>
    <t>1.21-2203-31-1/1</t>
  </si>
  <si>
    <t>Техническое обслуживание высоковольтного оборудования распределительных устройств 6-10 кВ</t>
  </si>
  <si>
    <t>СН-2012.1 Выпуск № 4 (в текущих ценах по состоянию на 01.07.2025 г.). 1.21-2203-31-1/1</t>
  </si>
  <si>
    <t>69</t>
  </si>
  <si>
    <t>70</t>
  </si>
  <si>
    <t>71</t>
  </si>
  <si>
    <t>1.23-2103-30-2/1</t>
  </si>
  <si>
    <t>Техническое обслуживание электрического счетчика трехфазного электронного с выходным сигналом</t>
  </si>
  <si>
    <t>СН-2012-2024.1. База. Сб.23-2103-30-2/1</t>
  </si>
  <si>
    <t>72</t>
  </si>
  <si>
    <t>1.21-2303-51-2/1</t>
  </si>
  <si>
    <t>СН-2012.1 Выпуск № 4 (в текущих ценах по состоянию на 01.07.2025 г.). 1.21-2303-51-2/1</t>
  </si>
  <si>
    <t>73</t>
  </si>
  <si>
    <t>74</t>
  </si>
  <si>
    <t>2.9-2103-13-2/1</t>
  </si>
  <si>
    <t>Техническое обслуживание шинопроводов высоковольтных напряжением 6-10 кВ, на ток до 2000 А,</t>
  </si>
  <si>
    <t>10 м</t>
  </si>
  <si>
    <t>СН-2012.2 Выпуск № 4 (в текущих ценах по состоянию на 01.07.2025 г.). 2.9-2103-13-2/1</t>
  </si>
  <si>
    <t>75</t>
  </si>
  <si>
    <t>2.9-2101-13-2/1</t>
  </si>
  <si>
    <t>Технический осмотр шинопроводов высоковольтных напряжением 6-10 кВ, на ток до 2000 А</t>
  </si>
  <si>
    <t>СН-2012.2 Выпуск № 4 (в текущих ценах по состоянию на 01.07.2025 г.). 2.9-2101-13-2/1</t>
  </si>
  <si>
    <t>РП №1 №1110</t>
  </si>
  <si>
    <t>76</t>
  </si>
  <si>
    <t>1.24-2103-6-1/1</t>
  </si>
  <si>
    <t>Техническое обслуживание вакуумных выключателей 630-1600 А</t>
  </si>
  <si>
    <t>СН-2012.1 Выпуск № 4 (в текущих ценах по состоянию на 01.07.2025 г.). 1.24-2103-6-1/1</t>
  </si>
  <si>
    <t>77</t>
  </si>
  <si>
    <t>78</t>
  </si>
  <si>
    <t>1.21-2203-21-1/1</t>
  </si>
  <si>
    <t>Техническое обслуживание однополюсных разъединителей напряжением до 10 кВ внутренней установки</t>
  </si>
  <si>
    <t>СН-2012.1 Выпуск № 4 (в текущих ценах по состоянию на 01.07.2025 г.). 1.21-2203-21-1/1</t>
  </si>
  <si>
    <t>79</t>
  </si>
  <si>
    <t>80</t>
  </si>
  <si>
    <t>81</t>
  </si>
  <si>
    <t>82</t>
  </si>
  <si>
    <t>83</t>
  </si>
  <si>
    <t>БКТП-1000кВА/10/0,4 №ТП6 №1153</t>
  </si>
  <si>
    <t>84</t>
  </si>
  <si>
    <t>1.21-2203-26-5/1</t>
  </si>
  <si>
    <t>Техническое обслуживание силовых сухих трансформаторов мощностью до 1000 кВА</t>
  </si>
  <si>
    <t>СН-2012.1 Выпуск № 4 (в текущих ценах по состоянию на 01.07.2025 г.). 1.21-2203-26-5/1</t>
  </si>
  <si>
    <t>85</t>
  </si>
  <si>
    <t>86</t>
  </si>
  <si>
    <t>87</t>
  </si>
  <si>
    <t>88</t>
  </si>
  <si>
    <t>89</t>
  </si>
  <si>
    <t>2.9-2101-17-1/1</t>
  </si>
  <si>
    <t>Технический осмотр выключателей автоматических трехполюсных воздушных с электромагнитным приводом, номинальный ток до 400 А</t>
  </si>
  <si>
    <t>СН-2012.2 Выпуск № 4 (в текущих ценах по состоянию на 01.07.2025 г.). 2.9-2101-17-1/1</t>
  </si>
  <si>
    <t>90</t>
  </si>
  <si>
    <t>91</t>
  </si>
  <si>
    <t>92</t>
  </si>
  <si>
    <t>93</t>
  </si>
  <si>
    <t>БКТП-630кВА/10/0,4 №ТП7 №1154</t>
  </si>
  <si>
    <t>94</t>
  </si>
  <si>
    <t>95</t>
  </si>
  <si>
    <t>96</t>
  </si>
  <si>
    <t>97</t>
  </si>
  <si>
    <t>98</t>
  </si>
  <si>
    <t>99</t>
  </si>
  <si>
    <t>100</t>
  </si>
  <si>
    <t>101</t>
  </si>
  <si>
    <t>БКТП-400кВА/10/0,4 №ТП8 №1156</t>
  </si>
  <si>
    <t>102</t>
  </si>
  <si>
    <t>103</t>
  </si>
  <si>
    <t>104</t>
  </si>
  <si>
    <t>105</t>
  </si>
  <si>
    <t>106</t>
  </si>
  <si>
    <t>107</t>
  </si>
  <si>
    <t>108</t>
  </si>
  <si>
    <t>109</t>
  </si>
  <si>
    <t>БКТП-630кВА/10/0,4 №ТП10 №1155</t>
  </si>
  <si>
    <t>110</t>
  </si>
  <si>
    <t>111</t>
  </si>
  <si>
    <t>112</t>
  </si>
  <si>
    <t>113</t>
  </si>
  <si>
    <t>114</t>
  </si>
  <si>
    <t>115</t>
  </si>
  <si>
    <t>116</t>
  </si>
  <si>
    <t>117</t>
  </si>
  <si>
    <t>БКТП-250кВА/10/0,4 №ТП9.1, ТП №9.2</t>
  </si>
  <si>
    <t>118</t>
  </si>
  <si>
    <t>119</t>
  </si>
  <si>
    <t>120</t>
  </si>
  <si>
    <t>121</t>
  </si>
  <si>
    <t>122</t>
  </si>
  <si>
    <t>123</t>
  </si>
  <si>
    <t>124</t>
  </si>
  <si>
    <t>125</t>
  </si>
  <si>
    <t>Скважина</t>
  </si>
  <si>
    <t>2.3-2103-7-3/1</t>
  </si>
  <si>
    <t>Ежемесячное техническое обслуживание центробежных погружных насосов во взрывозащищенном исполнении, производительность насоса до 25 м3/ч</t>
  </si>
  <si>
    <t>СН-2012.2 Выпуск № 4 (в текущих ценах по состоянию на 01.07.2025 г.). 2.3-2103-7-3/1</t>
  </si>
  <si>
    <t>1.23-2303-19-1/1</t>
  </si>
  <si>
    <t>Техническое обслуживание шкафа блока автоматики</t>
  </si>
  <si>
    <t>СН-2012.1 Выпуск № 4 (в текущих ценах по состоянию на 01.07.2025 г.). 1.23-2303-19-1/1</t>
  </si>
  <si>
    <t>*8</t>
  </si>
  <si>
    <t>2.2-2303-8-1/1</t>
  </si>
  <si>
    <t>Техническое обслуживание расширительного бака объемом 100 л</t>
  </si>
  <si>
    <t>СН-2012.2 Выпуск № 4 (в текущих ценах по состоянию на 01.07.2025 г.). 2.2-2303-8-1/1</t>
  </si>
  <si>
    <t>6.5-0222-2-1</t>
  </si>
  <si>
    <t>Видеоисследование водозаборных скважин ГСС-1/04-14 (ВЗУ 2) глубиной 70 м</t>
  </si>
  <si>
    <t>СН-2012.6 Выпуск № 4 (в текущих ценах по состоянию на 01.07.2025 г.). 6.5-0222-2-1</t>
  </si>
  <si>
    <t>Повысительная насосная станция хозяйственно-питьевого водопровода</t>
  </si>
  <si>
    <t>2.2-2301-1-1/1</t>
  </si>
  <si>
    <t>Ежедневный осмотр рабочего насосного агрегата</t>
  </si>
  <si>
    <t>СН-2012.2 Выпуск № 4 (в текущих ценах по состоянию на 01.07.2025 г.). 2.2-2301-1-1/1</t>
  </si>
  <si>
    <t>*237</t>
  </si>
  <si>
    <t>1.16-2303-1-1/1</t>
  </si>
  <si>
    <t>Техническое обслуживание в течение года насосов динамических центробежных фекальных вертикальных СДВ-80/18</t>
  </si>
  <si>
    <t>СН-2012.1 Выпуск № 4 (в текущих ценах по состоянию на 01.07.2025 г.). 1.16-2303-1-1/1</t>
  </si>
  <si>
    <t>1.25-2103-5-1/1</t>
  </si>
  <si>
    <t>Техническое обслуживание подвесного мостового крана (кран-балка) грузоподъемностью 1-5 т</t>
  </si>
  <si>
    <t>СН-2012.1 Выпуск № 4 (в текущих ценах по состоянию на 01.07.2025 г.). 1.25-2103-5-1/1</t>
  </si>
  <si>
    <t>2.2-2102-6-3/1</t>
  </si>
  <si>
    <t>Гелиодиагностика гидротехнического сооружения объемом до 800 м3</t>
  </si>
  <si>
    <t>СН-2012.2 Выпуск № 4 (в текущих ценах по состоянию на 01.07.2025 г.). 2.2-2102-6-3/1</t>
  </si>
  <si>
    <t>2.2-2102-8-1/1</t>
  </si>
  <si>
    <t>Обследование при помощи погружного устройства гидротехнического сооружения площадью до 45 м2</t>
  </si>
  <si>
    <t>СН-2012.2 Выпуск № 4 (в текущих ценах по состоянию на 01.07.2025 г.). 2.2-2102-8-1/1</t>
  </si>
  <si>
    <t>*246</t>
  </si>
  <si>
    <t>1.15-2303-2-1/1</t>
  </si>
  <si>
    <t>Техническое обслуживание установки для обеззараживания воды ультрафиолетовым излучением (ультрафиолетового стерилизатора) без замены лампы</t>
  </si>
  <si>
    <t>СН-2012.1 Выпуск № 4 (в текущих ценах по состоянию на 01.07.2025 г.). 1.15-2303-2-1/1</t>
  </si>
  <si>
    <t>1.15-2303-2-2/1</t>
  </si>
  <si>
    <t>Техническое обслуживание установки для обеззараживания воды ультрафиолетовым излучением (ультрафиолетового стерилизатора) с заменой лампы</t>
  </si>
  <si>
    <t>СН-2012.1 Выпуск № 4 (в текущих ценах по состоянию на 01.07.2025 г.). 1.15-2303-2-2/1</t>
  </si>
  <si>
    <t>1.21-2203-15-1/1</t>
  </si>
  <si>
    <t>Техническое обслуживание ящика управления электродвигателями типа Я5000, количество электродвигателей 1</t>
  </si>
  <si>
    <t>СН-2012.1 Выпуск № 4 (в текущих ценах по состоянию на 01.07.2025 г.). 1.21-2203-15-1/1</t>
  </si>
  <si>
    <t>1.18-2403-20-5/1</t>
  </si>
  <si>
    <t>Техническое обслуживание вытяжных установок производительностью до 5000 м3/ч - годовое</t>
  </si>
  <si>
    <t>СН-2012.1 Выпуск № 4 (в текущих ценах по состоянию на 01.07.2025 г.). 1.18-2403-20-5/1</t>
  </si>
  <si>
    <t>1.18-2403-21-7/1</t>
  </si>
  <si>
    <t>Техническое обслуживание приточных установок производительностью до 5000 м3/ч - годовое</t>
  </si>
  <si>
    <t>СН-2012.1 Выпуск № 4 (в текущих ценах по состоянию на 01.07.2025 г.). 1.18-2403-21-7/1</t>
  </si>
  <si>
    <t>1.18-2103-1-1/1</t>
  </si>
  <si>
    <t>Очистка воздуховодов механизированным способом</t>
  </si>
  <si>
    <t>100 м2</t>
  </si>
  <si>
    <t>СН-2012.1 Выпуск № 4 (в текущих ценах по состоянию на 01.07.2025 г.). 1.18-2103-1-1/1</t>
  </si>
  <si>
    <t>1.18-2103-1-2/1</t>
  </si>
  <si>
    <t>Дезинфекция воздуховодов, добавлять к поз. 1.18-2103-1-1</t>
  </si>
  <si>
    <t>СН-2012.1 Выпуск № 4 (в текущих ценах по состоянию на 01.07.2025 г.). 1.18-2103-1-2/1</t>
  </si>
  <si>
    <t>1.18-2101-2-1/1</t>
  </si>
  <si>
    <t>Обследование воздуховодов систем вентиляции и кондиционирования воздуха с помощью видеокамеры</t>
  </si>
  <si>
    <t>СН-2012.1 Выпуск № 4 (в текущих ценах по состоянию на 01.07.2025 г.). 1.18-2101-2-1/1</t>
  </si>
  <si>
    <t>1.21-2203-2-2/1</t>
  </si>
  <si>
    <t>Техническое обслуживание силового распределительного пункта с установочными автоматами, число групп 6</t>
  </si>
  <si>
    <t>СН-2012.1 Выпуск № 4 (в текущих ценах по состоянию на 01.07.2025 г.). 1.21-2203-2-2/1</t>
  </si>
  <si>
    <t>1.24-2103-46-2/1</t>
  </si>
  <si>
    <t>Техническое обслуживание конденсаторного блока воздушного V-образного холодильной установки производительностью до 700 кВт - ежеквартальное</t>
  </si>
  <si>
    <t>1 конденсатор</t>
  </si>
  <si>
    <t>СН-2012.1 Выпуск № 4 (в текущих ценах по состоянию на 01.07.2025 г.). 1.24-2103-46-2/1</t>
  </si>
  <si>
    <t>1.21-2303-25-1/1</t>
  </si>
  <si>
    <t>Техническое обслуживание электрорадиаторов масляные</t>
  </si>
  <si>
    <t>СН-2012.1 Выпуск № 4 (в текущих ценах по состоянию на 01.07.2025 г.). 1.21-2303-25-1/1</t>
  </si>
  <si>
    <t>1.22-2103-6-2/1</t>
  </si>
  <si>
    <t>Техническое обслуживание телефонного аппарата с дисковым и кнопочным номеронабирателем</t>
  </si>
  <si>
    <t>1 аппарат</t>
  </si>
  <si>
    <t>СН-2012.1 Выпуск № 4 (в текущих ценах по состоянию на 01.07.2025 г.). 1.22-2103-6-2/1</t>
  </si>
  <si>
    <t>1.22-2203-104-6/1</t>
  </si>
  <si>
    <t>Техническое обслуживание приборов системы охранно-пожарной сигнализации на базе оборудования С2000, блок индикации С2000-БКИ (С2000-БИ) - годовое</t>
  </si>
  <si>
    <t>СН-2012.1 Выпуск № 4 (в текущих ценах по состоянию на 01.07.2025 г.). 1.22-2203-104-6/1</t>
  </si>
  <si>
    <t>1.22-2203-104-1/1</t>
  </si>
  <si>
    <t>Техническое обслуживание приборов системы охранно-пожарной сигнализации на базе оборудования С2000, пульт контроля и управления С2000М - годовое</t>
  </si>
  <si>
    <t>СН-2012.1 Выпуск № 4 (в текущих ценах по состоянию на 01.07.2025 г.). 1.22-2203-104-1/1</t>
  </si>
  <si>
    <t>3.1-2203-25-1/1</t>
  </si>
  <si>
    <t>Техническое обслуживание пульт контроля и управления охранно-пожарный "С2000"</t>
  </si>
  <si>
    <t>СН-2012.3 Выпуск № 4 (в текущих ценах по состоянию на 01.07.2025 г.). 3.1-2203-25-1/1</t>
  </si>
  <si>
    <t>1.22-2203-104-4/1</t>
  </si>
  <si>
    <t>Техническое обслуживание приборов системы охранно-пожарной сигнализации на базе оборудования С2000, блок сигнально-пусковой адресный С2000-СП2 - годовое</t>
  </si>
  <si>
    <t>СН-2012.1 Выпуск № 4 (в текущих ценах по состоянию на 01.07.2025 г.). 1.22-2203-104-4/1</t>
  </si>
  <si>
    <t>1.22-2203-104-2/1</t>
  </si>
  <si>
    <t>Техническое обслуживание приборов системы охранно-пожарной сигнализации на базе оборудования С2000, контроллер двухпроводной линии связи С2000-КДЛ - годовое</t>
  </si>
  <si>
    <t>СН-2012.1 Выпуск № 4 (в текущих ценах по состоянию на 01.07.2025 г.). 1.22-2203-104-2/1</t>
  </si>
  <si>
    <t>1.22-2203-69-1/1</t>
  </si>
  <si>
    <t>Техническое обслуживание извещателя дымового ИП</t>
  </si>
  <si>
    <t>СН-2012.1 Выпуск № 4 (в текущих ценах по состоянию на 01.07.2025 г.). 1.22-2203-69-1/1</t>
  </si>
  <si>
    <t>1.22-2203-102-1/1</t>
  </si>
  <si>
    <t>Техническое обслуживание и регулировка извещателя пожарного ручного</t>
  </si>
  <si>
    <t>СН-2012.1 Выпуск № 4 (в текущих ценах по состоянию на 01.07.2025 г.). 1.22-2203-102-1/1</t>
  </si>
  <si>
    <t>1.17-2103-12-1/1</t>
  </si>
  <si>
    <t>Техническое обслуживание настенных конвекторов типа "Универсал" малой глубины с длиной кожуха до 1 м</t>
  </si>
  <si>
    <t>СН-2012.1 Выпуск № 4 (в текущих ценах по состоянию на 01.07.2025 г.). 1.17-2103-12-1/1</t>
  </si>
  <si>
    <t>1.20-2103-14-1/1</t>
  </si>
  <si>
    <t>Техническое обслуживание светильника светодиодного типа Down light unique dl - годовое</t>
  </si>
  <si>
    <t>СН-2012.1 Выпуск № 4 (в текущих ценах по состоянию на 01.07.2025 г.). 1.20-2103-14-1/1</t>
  </si>
  <si>
    <t>Работы по заявке</t>
  </si>
  <si>
    <t>2.1-3104-1-4/1</t>
  </si>
  <si>
    <t>Разборка покрытий и оснований асфальтобетонных</t>
  </si>
  <si>
    <t>100 м3</t>
  </si>
  <si>
    <t>СН-2012.2 Выпуск № 4 (в текущих ценах по состоянию на 01.07.2025 г.). 2.1-3104-1-4/1</t>
  </si>
  <si>
    <t>2.1-3104-1-5/1</t>
  </si>
  <si>
    <t>Разборка покрытий и оснований цементобетонных</t>
  </si>
  <si>
    <t>СН-2012.2 Выпуск № 4 (в текущих ценах по состоянию на 01.07.2025 г.). 2.1-3104-1-5/1</t>
  </si>
  <si>
    <t>2.1-3104-1-2/1</t>
  </si>
  <si>
    <t>Разборка покрытий и оснований щебеночных</t>
  </si>
  <si>
    <t>СН-2012.2 Выпуск № 4 (в текущих ценах по состоянию на 01.07.2025 г.). 2.1-3104-1-2/1</t>
  </si>
  <si>
    <t>2.49-3101-4-1/1</t>
  </si>
  <si>
    <t>Разработка грунта с погрузкой на автомобили-самосвалы экскаваторами с ковшом вместимостью 0,4 м3, группа грунтов 1-3</t>
  </si>
  <si>
    <t>СН-2012.2 Выпуск № 4 (в текущих ценах по состоянию на 01.07.2025 г.). 2.49-3101-4-1/1</t>
  </si>
  <si>
    <t>2.49-3201-15-1/1</t>
  </si>
  <si>
    <t>Засыпка вручную траншей и ям, группа грунтов 1-3</t>
  </si>
  <si>
    <t>СН-2012.2 Выпуск № 4 (в текущих ценах по состоянию на 01.07.2025 г.). 2.49-3201-15-1/1</t>
  </si>
  <si>
    <t>2.49-3101-9-2/1</t>
  </si>
  <si>
    <t>Засыпка траншей бульдозерами мощностью 79 (108) кВт (л.с.) при перемещении грунта до 5 м, группа грунтов 1-3</t>
  </si>
  <si>
    <t>СН-2012.2 Выпуск № 4 (в текущих ценах по состоянию на 01.07.2025 г.). 2.49-3101-9-2/1</t>
  </si>
  <si>
    <t>5.3-3103-2-1/1</t>
  </si>
  <si>
    <t>Устройство щебеночного основания при толщине слоя 10 см (без стоимости корыта)</t>
  </si>
  <si>
    <t>СН-2012.5 Выпуск № 4 (в текущих ценах по состоянию на 01.07.2025 г.). 5.3-3103-2-1/1</t>
  </si>
  <si>
    <t>2.3-3203-7-1/1</t>
  </si>
  <si>
    <t>Установка сборных железобетонных колец горловин колодцев (без стоимости колец)</t>
  </si>
  <si>
    <t>СН-2012.2 Выпуск № 4 (в текущих ценах по состоянию на 01.07.2025 г.). 2.3-3203-7-1/1</t>
  </si>
  <si>
    <t>5858010000</t>
  </si>
  <si>
    <t>Кольца канализационных колодцев</t>
  </si>
  <si>
    <t>м3</t>
  </si>
  <si>
    <t>2.12-3102-1-1/1</t>
  </si>
  <si>
    <t>Замена оборудования водосточного колодца - люка с крышкой (без стоимости люка с крышкой)</t>
  </si>
  <si>
    <t>СН-2012.2 Выпуск № 4 (в текущих ценах по состоянию на 01.07.2025 г.). 2.12-3102-1-1/1</t>
  </si>
  <si>
    <t>2.3-3205-5-1/1</t>
  </si>
  <si>
    <t>Откачка воды из колодца</t>
  </si>
  <si>
    <t>СН-2012.2 Выпуск № 4 (в текущих ценах по состоянию на 01.07.2025 г.). 2.3-3205-5-1/1</t>
  </si>
  <si>
    <t>2.2-3503-8-1/1</t>
  </si>
  <si>
    <t>Монтаж погружных насосов и водоподъемной колонны - монтаж агрегата электронасосного центробежного скважинного типа ЭЦВ 6</t>
  </si>
  <si>
    <t>СН-2012.2 Выпуск № 4 (в текущих ценах по состоянию на 01.07.2025 г.). 2.2-3503-8-1/1</t>
  </si>
  <si>
    <t>2.9-3103-73-8/1</t>
  </si>
  <si>
    <t>Прокладка кабелей до 35 кВ в готовых траншеях без покрытий, кабель массой до 23 кг (без стоимости кабеля)</t>
  </si>
  <si>
    <t>СН-2012.2 Выпуск № 4 (в текущих ценах по состоянию на 01.07.2025 г.). 2.9-3103-73-8/1</t>
  </si>
  <si>
    <t>2.9-3103-148-2/1</t>
  </si>
  <si>
    <t>Установка муфт соединительных термоусаживаемых для 3-х жильного кабеля с пластмассовой, резиновой и бумажной изоляцией напряжением до 10 кВ, сечением одной жилы до 120 мм2 (без стоимости муфт)</t>
  </si>
  <si>
    <t>компл.</t>
  </si>
  <si>
    <t>СН-2012.2 Выпуск № 4 (в текущих ценах по состоянию на 01.07.2025 г.). 2.9-3103-148-2/1</t>
  </si>
  <si>
    <t>2.9-3103-149-1/1</t>
  </si>
  <si>
    <t>Установка муфт соединительных термоусаживаемых для 3-х жильного кабеля с пластмассовой, резиновой и бумажной изоляцией напряжением до 1 кВ, сечением одной жилы до 50 мм2 (без стоимости муфт)</t>
  </si>
  <si>
    <t>СН-2012.2 Выпуск № 4 (в текущих ценах по состоянию на 01.07.2025 г.). 2.9-3103-149-1/1</t>
  </si>
  <si>
    <t>2.9-3103-149-2/1</t>
  </si>
  <si>
    <t>Установка муфт соединительных термоусаживаемых для 3-х жильного кабеля с пластмассовой, резиновой и бумажной изоляцией напряжением до 1 кВ, сечением одной жилы до 120 мм2 (без стоимости муфт)</t>
  </si>
  <si>
    <t>СН-2012.2 Выпуск № 4 (в текущих ценах по состоянию на 01.07.2025 г.). 2.9-3103-149-2/1</t>
  </si>
  <si>
    <t>2.9-3103-148-3/1</t>
  </si>
  <si>
    <t>Установка муфт соединительных термоусаживаемых для 3-х жильного кабеля с пластмассовой, резиновой и бумажной изоляцией напряжением до 10 кВ, сечением одной жилы до 240 мм2 (без стоимости муфт)</t>
  </si>
  <si>
    <t>СН-2012.2 Выпуск № 4 (в текущих ценах по состоянию на 01.07.2025 г.). 2.9-3103-148-3/1</t>
  </si>
  <si>
    <t>2.10-3102-1-1/1</t>
  </si>
  <si>
    <t>Замена светильников наружного освещения с лампами ДРЛ, ДРИ (без стоимости светильников)</t>
  </si>
  <si>
    <t>СН-2012.2 Выпуск № 4 (в текущих ценах по состоянию на 01.07.2025 г.). 2.10-3102-1-1/1</t>
  </si>
  <si>
    <t>1.20-3202-2-1/1</t>
  </si>
  <si>
    <t>Замена щита осветительного группового с вводным рубильником и предохранителями, число групп 2</t>
  </si>
  <si>
    <t>СН-2012.1 Выпуск № 4 (в текущих ценах по состоянию на 01.07.2025 г.). 1.20-3202-2-1/1</t>
  </si>
  <si>
    <t>2.2-3503-8-2/1</t>
  </si>
  <si>
    <t>Монтаж погружных насосов и водоподъемной колонны - монтаж водоподъемной колонны из полиэтиленовых труб на сварных соединениях диаметром до 75 мм</t>
  </si>
  <si>
    <t>СН-2012.2 Выпуск № 4 (в текущих ценах по состоянию на 01.07.2025 г.). 2.2-3503-8-2/1</t>
  </si>
  <si>
    <t>2.2-3504-1-1/1</t>
  </si>
  <si>
    <t>Демонтаж погружных насосов и водоподъемной колонны - демонтаж агрегата электронасосного центробежного скважинного типа ЭЦВ 6</t>
  </si>
  <si>
    <t>СН-2012.2 Выпуск № 4 (в текущих ценах по состоянию на 01.07.2025 г.). 2.2-3504-1-1/1</t>
  </si>
  <si>
    <t>2.2-3504-1-2/1</t>
  </si>
  <si>
    <t>Демонтаж погружных насосов и водоподъемной колонны - демонтаж водоподъемной колонны из полиэтиленовых труб на сварных соединениях диаметром до 75 мм</t>
  </si>
  <si>
    <t>СН-2012.2 Выпуск № 4 (в текущих ценах по состоянию на 01.07.2025 г.). 2.2-3504-1-2/1</t>
  </si>
  <si>
    <t>2.2-3202-1-2/1</t>
  </si>
  <si>
    <t>Замена ручной задвижки, диаметр 80 мм (без стоимости материалов)</t>
  </si>
  <si>
    <t>СН-2012.2 Выпуск № 4 (в текущих ценах по состоянию на 01.07.2025 г.). 2.2-3202-1-2/1</t>
  </si>
  <si>
    <t>2.2-3202-1-3/1</t>
  </si>
  <si>
    <t>Замена ручной задвижки, диаметр 100 мм (без стоимости материалов)</t>
  </si>
  <si>
    <t>СН-2012.2 Выпуск № 4 (в текущих ценах по состоянию на 01.07.2025 г.). 2.2-3202-1-3/1</t>
  </si>
  <si>
    <t>2.2-3202-1-4/1</t>
  </si>
  <si>
    <t>Замена ручной задвижки, диаметр 150 мм (без стоимости материалов)</t>
  </si>
  <si>
    <t>СН-2012.2 Выпуск № 4 (в текущих ценах по состоянию на 01.07.2025 г.). 2.2-3202-1-4/1</t>
  </si>
  <si>
    <t>2.2-3202-1-5/1</t>
  </si>
  <si>
    <t>Замена ручной задвижки диаметром 200 мм (без стоимости материалов)</t>
  </si>
  <si>
    <t>СН-2012.2 Выпуск № 4 (в текущих ценах по состоянию на 01.07.2025 г.). 2.2-3202-1-5/1</t>
  </si>
  <si>
    <t>2.2-3202-1-6/1</t>
  </si>
  <si>
    <t>Замена ручной задвижки диаметром 250 мм (без стоимости материалов)</t>
  </si>
  <si>
    <t>СН-2012.2 Выпуск № 4 (в текущих ценах по состоянию на 01.07.2025 г.). 2.2-3202-1-6/1</t>
  </si>
  <si>
    <t>Материалы</t>
  </si>
  <si>
    <t>21.1-12-11</t>
  </si>
  <si>
    <t>Песок для строительных работ, рядовой</t>
  </si>
  <si>
    <t>СН-2012.21 Выпуск № 4 (в текущих ценах по состоянию на 01.07.2025 г.). 21.1-12-11</t>
  </si>
  <si>
    <t>21.5-3-48</t>
  </si>
  <si>
    <t>Кольца горловин колодцев, марка К-7-5</t>
  </si>
  <si>
    <t>СН-2012.21 Выпуск № 4 (в текущих ценах по состоянию на 01.07.2025 г.). 21.5-3-48</t>
  </si>
  <si>
    <t>21.17-8-5</t>
  </si>
  <si>
    <t>Люки чугунные для колодцев смотровых, из серого чугуна СЧ-20, тяжелые магистральные круглые плавающего типа с запирающим устройством и уплотнительной резиновой прокладкой, размеры корпуса 890х170 мм, крышки 75х646 мм</t>
  </si>
  <si>
    <t>СН-2012.21 Выпуск № 4 (в текущих ценах по состоянию на 01.07.2025 г.). 21.17-8-5</t>
  </si>
  <si>
    <t>Цена поставщика</t>
  </si>
  <si>
    <t>ЦАСБ-10-3х120</t>
  </si>
  <si>
    <t>1 м</t>
  </si>
  <si>
    <t>ЦАСБ-10-3х70</t>
  </si>
  <si>
    <t>АСБл-10-3х70</t>
  </si>
  <si>
    <t>АПвПуг-10-1х120/35</t>
  </si>
  <si>
    <t>АПвПуг 1х70/16</t>
  </si>
  <si>
    <t>АВБбШв-1кВ, сеч. 4х185 мм2</t>
  </si>
  <si>
    <t>АВБбШв-1кВ, сеч. 4х150 мм2</t>
  </si>
  <si>
    <t>АВБбШв-1кВ, сеч. 4х95 мм2</t>
  </si>
  <si>
    <t>АВБбШв-1кВ, сеч. 4х70 мм2</t>
  </si>
  <si>
    <t>АВБбШв-1кВ, сеч. 4х25 мм2</t>
  </si>
  <si>
    <t>1ПСТ-70/120-Б</t>
  </si>
  <si>
    <t>3Стп-10-70/120</t>
  </si>
  <si>
    <t>4СТп-1-70/120</t>
  </si>
  <si>
    <t>4СТп-1-25/50</t>
  </si>
  <si>
    <t>4СТп-1-150/240</t>
  </si>
  <si>
    <t>LEDEL Street X1/48/Ш8М/4.0К/05</t>
  </si>
  <si>
    <t>LEDEL Street X1/95/Ш8М/4.0К/05</t>
  </si>
  <si>
    <t>SuperStreet 110/12780/ШЗ/OS</t>
  </si>
  <si>
    <t>GURO-В770-6А - 610,00</t>
  </si>
  <si>
    <t>5А PL6-C5/1 - 1 232,00</t>
  </si>
  <si>
    <t>8,1</t>
  </si>
  <si>
    <t>и2</t>
  </si>
  <si>
    <t>НДС 20%</t>
  </si>
  <si>
    <t>и3</t>
  </si>
  <si>
    <t>Уровень цен</t>
  </si>
  <si>
    <t>_OBSM_</t>
  </si>
  <si>
    <t>9999990008</t>
  </si>
  <si>
    <t>Трудозатраты рабочих</t>
  </si>
  <si>
    <t>чел.-ч.</t>
  </si>
  <si>
    <t>21.1-16-29</t>
  </si>
  <si>
    <t>СН-2012.21 Выпуск № 4 (в текущих ценах по состоянию на 01.07.2025 г.). 21.1-16-29</t>
  </si>
  <si>
    <t>Известь хлорная</t>
  </si>
  <si>
    <t>21.1-25-13</t>
  </si>
  <si>
    <t>Вода</t>
  </si>
  <si>
    <t>1000 м3</t>
  </si>
  <si>
    <t>СН-2012.21 Выпуск № 4 (в текущих ценах по состоянию на 01.07.2025 г.). 21.1-25-13</t>
  </si>
  <si>
    <t>22.1-18-24</t>
  </si>
  <si>
    <t>СН-2012.22 Выпуск № 4 (в текущих ценах по состоянию на 01.07.2025 г.). 22.1-18-24</t>
  </si>
  <si>
    <t>Автомобили полупассажирские типа ГАЗ, грузоподъемность до 2 т</t>
  </si>
  <si>
    <t>маш.-ч</t>
  </si>
  <si>
    <t>21.1-25-135</t>
  </si>
  <si>
    <t>СН-2012.21 Выпуск № 4 (в текущих ценах по состоянию на 01.07.2025 г.). 21.1-25-135</t>
  </si>
  <si>
    <t>Лента из "Фторопласт-4"</t>
  </si>
  <si>
    <t>кг</t>
  </si>
  <si>
    <t>21.1-25-195</t>
  </si>
  <si>
    <t>СН-2012.21 Выпуск № 4 (в текущих ценах по состоянию на 01.07.2025 г.). 21.1-25-195</t>
  </si>
  <si>
    <t>Набивки сальниковые, марка АП-31, толщина 6-14 мм</t>
  </si>
  <si>
    <t>21.1-4-41</t>
  </si>
  <si>
    <t>СН-2012.21 Выпуск № 4 (в текущих ценах по состоянию на 01.07.2025 г.). 21.1-4-41</t>
  </si>
  <si>
    <t>Смазка густая (типа "Литол"), марка "Моbilux"</t>
  </si>
  <si>
    <t>21.1-25-388</t>
  </si>
  <si>
    <t>СН-2012.21 Выпуск № 4 (в текущих ценах по состоянию на 01.07.2025 г.). 21.1-25-388</t>
  </si>
  <si>
    <t>Шкурка шлифовальная на бумажной основе</t>
  </si>
  <si>
    <t>м2</t>
  </si>
  <si>
    <t>21.1-4-9</t>
  </si>
  <si>
    <t>СН-2012.21 Выпуск № 4 (в текущих ценах по состоянию на 01.07.2025 г.). 21.1-4-9</t>
  </si>
  <si>
    <t>Керосин</t>
  </si>
  <si>
    <t>21.1-20-7</t>
  </si>
  <si>
    <t>СН-2012.21 Выпуск № 4 (в текущих ценах по состоянию на 01.07.2025 г.). 21.1-20-7</t>
  </si>
  <si>
    <t>Ветошь</t>
  </si>
  <si>
    <t>21.1-4-34</t>
  </si>
  <si>
    <t>СН-2012.21 Выпуск № 4 (в текущих ценах по состоянию на 01.07.2025 г.). 21.1-4-34</t>
  </si>
  <si>
    <t>Растворитель нефтяной, марка Нефрас С-50/170</t>
  </si>
  <si>
    <t>21.1-4-44</t>
  </si>
  <si>
    <t>СН-2012.21 Выпуск № 4 (в текущих ценах по состоянию на 01.07.2025 г.). 21.1-4-44</t>
  </si>
  <si>
    <t>Смазка ЦИАТИМ-201 морозостойкая для смазывания малонагруженных узлов трения качения и скольжения при температурах от -60° С до +90° С</t>
  </si>
  <si>
    <t>21.1-25-252</t>
  </si>
  <si>
    <t>СН-2012.21 Выпуск № 4 (в текущих ценах по состоянию на 01.07.2025 г.). 21.1-25-252</t>
  </si>
  <si>
    <t>Пленка из "Фторопласт-4", марка ЭО</t>
  </si>
  <si>
    <t>22.1-17-72</t>
  </si>
  <si>
    <t>СН-2012.22 Выпуск № 4 (в текущих ценах по состоянию на 01.07.2025 г.). 22.1-17-72</t>
  </si>
  <si>
    <t>Комплекты оборудования для механической чистки канализационных сетей</t>
  </si>
  <si>
    <t>21.1-25-305</t>
  </si>
  <si>
    <t>СН-2012.21 Выпуск № 4 (в текущих ценах по состоянию на 01.07.2025 г.). 21.1-25-305</t>
  </si>
  <si>
    <t>Резина техническая прессованная</t>
  </si>
  <si>
    <t>21.1-6-41</t>
  </si>
  <si>
    <t>СН-2012.21 Выпуск № 4 (в текущих ценах по состоянию на 01.07.2025 г.). 21.1-6-41</t>
  </si>
  <si>
    <t>Краски масляные для внутренних работ, готовые к применению, марка МА-15 БИО</t>
  </si>
  <si>
    <t>22.1-11-22</t>
  </si>
  <si>
    <t>СН-2012.22 Выпуск № 4 (в текущих ценах по состоянию на 01.07.2025 г.). 22.1-11-22</t>
  </si>
  <si>
    <t>Илососы, производительность до 20 м3/ч</t>
  </si>
  <si>
    <t>21.1-12-4</t>
  </si>
  <si>
    <t>СН-2012.21 Выпуск № 4 (в текущих ценах по состоянию на 01.07.2025 г.). 21.1-12-4</t>
  </si>
  <si>
    <t>Гравий керамзитовый, марка 600, фракция 5-10</t>
  </si>
  <si>
    <t>21.1-25-373</t>
  </si>
  <si>
    <t>СН-2012.21 Выпуск № 4 (в текущих ценах по состоянию на 01.07.2025 г.). 21.1-25-373</t>
  </si>
  <si>
    <t>Уголь активированный сферический, марка АГ-3</t>
  </si>
  <si>
    <t>21.1-4-3</t>
  </si>
  <si>
    <t>Бензин</t>
  </si>
  <si>
    <t>21.1-20-10</t>
  </si>
  <si>
    <t>СН-2012.21 Выпуск № 4 (в текущих ценах по состоянию на 01.07.2025 г.). 21.1-20-10</t>
  </si>
  <si>
    <t>Лента изоляционная хлопчатобумажная</t>
  </si>
  <si>
    <t>21.1-6-139</t>
  </si>
  <si>
    <t>СН-2012.21 Выпуск № 4 (в текущих ценах по состоянию на 01.07.2025 г.). 21.1-6-139</t>
  </si>
  <si>
    <t>Эмаль, марка ПФ-115 (цветная), пентафталевая</t>
  </si>
  <si>
    <t>21.1-6-68</t>
  </si>
  <si>
    <t>Лак битумный, марка БТ-577</t>
  </si>
  <si>
    <t>22.1-4-18</t>
  </si>
  <si>
    <t>СН-2012.22 Выпуск № 4 (в текущих ценах по состоянию на 01.07.2025 г.). 22.1-4-18</t>
  </si>
  <si>
    <t>Вышки телескопические на автомобиле, высота до 12 м, грузоподъемность до 250 кг</t>
  </si>
  <si>
    <t>СН-2012.21 Выпуск № 4 (в текущих ценах по состоянию на 01.07.2025 г.). 21.1-4-3</t>
  </si>
  <si>
    <t>21.1-4-7</t>
  </si>
  <si>
    <t>СН-2012.21 Выпуск № 4 (в текущих ценах по состоянию на 01.07.2025 г.). 21.1-4-7</t>
  </si>
  <si>
    <t>Газ негорючий жидкий (воздух сжатый) Clean 360</t>
  </si>
  <si>
    <t>л</t>
  </si>
  <si>
    <t>21.1-25-382</t>
  </si>
  <si>
    <t>СН-2012.21 Выпуск № 4 (в текущих ценах по состоянию на 01.07.2025 г.). 21.1-25-382</t>
  </si>
  <si>
    <t>Фильтры масляные для дизельных генераторных установок</t>
  </si>
  <si>
    <t>21.1-4-21</t>
  </si>
  <si>
    <t>СН-2012.21 Выпуск № 4 (в текущих ценах по состоянию на 01.07.2025 г.). 21.1-4-21</t>
  </si>
  <si>
    <t>Масло моторное авиационное, марка МС-20</t>
  </si>
  <si>
    <t>22.1-17-158</t>
  </si>
  <si>
    <t>СН-2012.22 Выпуск № 4 (в текущих ценах по состоянию на 01.07.2025 г.). 22.1-17-158</t>
  </si>
  <si>
    <t>Реостаты балластные, мощность 1600 кВт</t>
  </si>
  <si>
    <t>21.1-25-383</t>
  </si>
  <si>
    <t>СН-2012.21 Выпуск № 4 (в текущих ценах по состоянию на 01.07.2025 г.). 21.1-25-383</t>
  </si>
  <si>
    <t>Фильтры охлаждающей жидкости для дизельных генераторных установок</t>
  </si>
  <si>
    <t>21.1-25-384</t>
  </si>
  <si>
    <t>СН-2012.21 Выпуск № 4 (в текущих ценах по состоянию на 01.07.2025 г.). 21.1-25-384</t>
  </si>
  <si>
    <t>Фильтры топливные для дизельных генераторных установок</t>
  </si>
  <si>
    <t>21.1-4-8</t>
  </si>
  <si>
    <t>СН-2012.21 Выпуск № 4 (в текущих ценах по состоянию на 01.07.2025 г.). 21.1-4-8</t>
  </si>
  <si>
    <t>Жидкость охлаждающая низкозамерзающая (антифриз) концентрированная на основе этиленгликоля</t>
  </si>
  <si>
    <t>21.1-16-103</t>
  </si>
  <si>
    <t>СН-2012.21 Выпуск № 4 (в текущих ценах по состоянию на 01.07.2025 г.). 21.1-16-103</t>
  </si>
  <si>
    <t>Спирт этиловый ректификат</t>
  </si>
  <si>
    <t>21.1-6-114</t>
  </si>
  <si>
    <t>Растворитель уайт-спирит (нефрас-С4 - 155/200)</t>
  </si>
  <si>
    <t>21.1-20-1</t>
  </si>
  <si>
    <t>СН-2012.21 Выпуск № 4 (в текущих ценах по состоянию на 01.07.2025 г.). 21.1-20-1</t>
  </si>
  <si>
    <t>Бязь</t>
  </si>
  <si>
    <t>21.1-25-389</t>
  </si>
  <si>
    <t>СН-2012.21 Выпуск № 4 (в текущих ценах по состоянию на 01.07.2025 г.). 21.1-25-389</t>
  </si>
  <si>
    <t>Шкурка шлифовальная на тканевой основе водостойкая</t>
  </si>
  <si>
    <t>21.1-16-104</t>
  </si>
  <si>
    <t>СН-2012.21 Выпуск № 4 (в текущих ценах по состоянию на 01.07.2025 г.). 21.1-16-104</t>
  </si>
  <si>
    <t>Спирт этиловый технический</t>
  </si>
  <si>
    <t>СН-2012.21 Выпуск № 4 (в текущих ценах по состоянию на 01.07.2025 г.). 21.1-6-68</t>
  </si>
  <si>
    <t>21.1-15-50</t>
  </si>
  <si>
    <t>СН-2012.21 Выпуск № 4 (в текущих ценах по состоянию на 01.07.2025 г.). 21.1-15-50</t>
  </si>
  <si>
    <t>Припой, сплав "Вуда"</t>
  </si>
  <si>
    <t>21.1-6-111</t>
  </si>
  <si>
    <t>СН-2012.21 Выпуск № 4 (в текущих ценах по состоянию на 01.07.2025 г.). 21.1-6-111</t>
  </si>
  <si>
    <t>Растворители универсальные № 645-650</t>
  </si>
  <si>
    <t>21.1-25-137</t>
  </si>
  <si>
    <t>СН-2012.21 Выпуск № 4 (в текущих ценах по состоянию на 01.07.2025 г.). 21.1-25-137</t>
  </si>
  <si>
    <t>Лента изоляционная ПВХ, размер 15х0,2 мм</t>
  </si>
  <si>
    <t>22.1-4-59</t>
  </si>
  <si>
    <t>СН-2012.22 Выпуск № 4 (в текущих ценах по состоянию на 01.07.2025 г.). 22.1-4-59</t>
  </si>
  <si>
    <t>Тельферы электрические, грузоподъемность до 5 т</t>
  </si>
  <si>
    <t>21.1-11-21</t>
  </si>
  <si>
    <t>СН-2012.21 Выпуск № 4 (в текущих ценах по состоянию на 01.07.2025 г.). 21.1-11-21</t>
  </si>
  <si>
    <t>Болты строительные черные с гайками и шайбами (10х100мм)</t>
  </si>
  <si>
    <t>21.1-11-95</t>
  </si>
  <si>
    <t>СН-2012.21 Выпуск № 4 (в текущих ценах по состоянию на 01.07.2025 г.). 21.1-11-95</t>
  </si>
  <si>
    <t>Шайбы для болтов черные</t>
  </si>
  <si>
    <t>21.1-25-284</t>
  </si>
  <si>
    <t>СН-2012.21 Выпуск № 4 (в текущих ценах по состоянию на 01.07.2025 г.). 21.1-25-284</t>
  </si>
  <si>
    <t>Прокладки резиновые, уплотнительные, диаметр 30-40 мм, марка 7057-3</t>
  </si>
  <si>
    <t>21.1-4-46</t>
  </si>
  <si>
    <t>СН-2012.21 Выпуск № 4 (в текущих ценах по состоянию на 01.07.2025 г.). 21.1-4-46</t>
  </si>
  <si>
    <t>Солидол жировой</t>
  </si>
  <si>
    <t>21.1-6-48</t>
  </si>
  <si>
    <t>СН-2012.21 Выпуск № 4 (в текущих ценах по состоянию на 01.07.2025 г.). 21.1-6-48</t>
  </si>
  <si>
    <t>Краски масляные жидкотертые цветные (готовые к употреблению) для наружных и внутренних работ, марка МА-25</t>
  </si>
  <si>
    <t>21.1-6-90</t>
  </si>
  <si>
    <t>Олифа для окраски комбинированная оксоль</t>
  </si>
  <si>
    <t>21.1-24-25</t>
  </si>
  <si>
    <t>СН-2012.21 Выпуск № 4 (в текущих ценах по состоянию на 01.07.2025 г.). 21.1-24-25</t>
  </si>
  <si>
    <t>Средство жидкое моющее универсальное концентрированное нейтральное для посуды и различных поверхностей</t>
  </si>
  <si>
    <t>21.1-24-5</t>
  </si>
  <si>
    <t>СН-2012.21 Выпуск № 4 (в текущих ценах по состоянию на 01.07.2025 г.). 21.1-24-5</t>
  </si>
  <si>
    <t>Средство дезинфицирующее жидкое на основе гипохлорита натрия</t>
  </si>
  <si>
    <t>21.1-4-43</t>
  </si>
  <si>
    <t>СН-2012.21 Выпуск № 4 (в текущих ценах по состоянию на 01.07.2025 г.). 21.1-4-43</t>
  </si>
  <si>
    <t>Смазка универсальная, силиконовая с фторопластом, водостойкая, диапазон температур применения от -50 до +230°С, тюбик 30 г</t>
  </si>
  <si>
    <t>21.18-7-2</t>
  </si>
  <si>
    <t>Прокладка уплотнительная паронитовая, толщина 0,5-2,5 мм</t>
  </si>
  <si>
    <t>21.1-6-46</t>
  </si>
  <si>
    <t>Краски масляные жидкотертые цветные (готовые к употреблению) для наружных и внутренних работ, марка МА-15, сурик железный для окраски по металлу</t>
  </si>
  <si>
    <t>22.1-14-13</t>
  </si>
  <si>
    <t>СН-2012.22 Выпуск № 4 (в текущих ценах по состоянию на 01.07.2025 г.). 22.1-14-13</t>
  </si>
  <si>
    <t>Пылесосы, потребляемая мощность 350-1200 Вт</t>
  </si>
  <si>
    <t>22.1-17-204</t>
  </si>
  <si>
    <t>СН-2012.22 Выпуск № 4 (в текущих ценах по состоянию на 01.07.2025 г.). 22.1-17-204</t>
  </si>
  <si>
    <t>Установки фильтровакуумные, поток воздуха (без фильтров)   4500 м3/ч, давление до 1200 Па</t>
  </si>
  <si>
    <t>22.1-17-209</t>
  </si>
  <si>
    <t>СН-2012.22 Выпуск № 4 (в текущих ценах по состоянию на 01.07.2025 г.). 22.1-17-209</t>
  </si>
  <si>
    <t>Машины щеточные электрические для очистки воздуховодов диаметром от 100 до 400 мм</t>
  </si>
  <si>
    <t>22.1-30-56</t>
  </si>
  <si>
    <t>СН-2012.22 Выпуск № 4 (в текущих ценах по состоянию на 01.07.2025 г.). 22.1-30-56</t>
  </si>
  <si>
    <t>Шуруповерты</t>
  </si>
  <si>
    <t>22.1-17-205</t>
  </si>
  <si>
    <t>СН-2012.22 Выпуск № 4 (в текущих ценах по состоянию на 01.07.2025 г.). 22.1-17-205</t>
  </si>
  <si>
    <t>Генераторы холодного тумана аэрозольные, производительность до 19 л/ч</t>
  </si>
  <si>
    <t>21.1-24-43</t>
  </si>
  <si>
    <t>СН-2012.21 Выпуск № 4 (в текущих ценах по состоянию на 01.07.2025 г.). 21.1-24-43</t>
  </si>
  <si>
    <t>Средство жидкое микробиоцидное для дезинфекции и предстерилизационной очистки, содержание алкилдиметилбензиламмония хлорида 50% (ЧАС)</t>
  </si>
  <si>
    <t>22.1-17-206</t>
  </si>
  <si>
    <t>СН-2012.22 Выпуск № 4 (в текущих ценах по состоянию на 01.07.2025 г.). 22.1-17-206</t>
  </si>
  <si>
    <t>Миникамеры видеоинспекционные для систем вентиляции, труб, шахт, технологических полостей водонепроницаемые, угол обзора 120 градусов</t>
  </si>
  <si>
    <t>22.1-10-20</t>
  </si>
  <si>
    <t>СН-2012.22 Выпуск № 4 (в текущих ценах по состоянию на 01.07.2025 г.). 22.1-10-20</t>
  </si>
  <si>
    <t>Компрессоры поршневые, производительность до 240 л/мин, объем ресивера 50 л</t>
  </si>
  <si>
    <t>22.1-17-213</t>
  </si>
  <si>
    <t>СН-2012.22 Выпуск № 4 (в текущих ценах по состоянию на 01.07.2025 г.). 22.1-17-213</t>
  </si>
  <si>
    <t>Мойки высокого давления импортного производства, расход воды 650 л/ч, мощность 3,3 кВт</t>
  </si>
  <si>
    <t>21.1-24-31</t>
  </si>
  <si>
    <t>СН-2012.21 Выпуск № 4 (в текущих ценах по состоянию на 01.07.2025 г.). 21.1-24-31</t>
  </si>
  <si>
    <t>Средство моющее концентрированное для очистки от комплексных и атмосферных загрязнений, нефтепродуктов, экологически безопасное, биоразлагаемое, типа "Транс-пол"</t>
  </si>
  <si>
    <t>21.1-15-46</t>
  </si>
  <si>
    <t>Припои оловянно-свинцовые в прутках, размеры 8-10х10-15х250-500 мм, марка ПОС-61</t>
  </si>
  <si>
    <t>21.1-16-11</t>
  </si>
  <si>
    <t>СН-2012.21 Выпуск № 4 (в текущих ценах по состоянию на 01.07.2025 г.). 21.1-16-11</t>
  </si>
  <si>
    <t>Ацетон химически чистый</t>
  </si>
  <si>
    <t>21.1-16-41</t>
  </si>
  <si>
    <t>СН-2012.21 Выпуск № 4 (в текущих ценах по состоянию на 01.07.2025 г.). 21.1-16-41</t>
  </si>
  <si>
    <t>Канифоль</t>
  </si>
  <si>
    <t>22.1-10-5</t>
  </si>
  <si>
    <t>СН-2012.22 Выпуск № 4 (в текущих ценах по состоянию на 01.07.2025 г.). 22.1-10-5</t>
  </si>
  <si>
    <t>Компрессоры с дизельным двигателем прицепные до 5 м3/мин</t>
  </si>
  <si>
    <t>22.1-30-54</t>
  </si>
  <si>
    <t>СН-2012.22 Выпуск № 4 (в текущих ценах по состоянию на 01.07.2025 г.). 22.1-30-54</t>
  </si>
  <si>
    <t>Молотки отбойные</t>
  </si>
  <si>
    <t>22.1-5-48</t>
  </si>
  <si>
    <t>СН-2012.22 Выпуск № 4 (в текущих ценах по состоянию на 01.07.2025 г.). 22.1-5-48</t>
  </si>
  <si>
    <t>Автогрейдеры, мощность 99-147 кВт (130-200 л.с.)</t>
  </si>
  <si>
    <t>22.1-1-43</t>
  </si>
  <si>
    <t>СН-2012.22 Выпуск № 4 (в текущих ценах по состоянию на 01.07.2025 г.). 22.1-1-43</t>
  </si>
  <si>
    <t>Бульдозеры гусеничные, мощность до 59 кВт (80 л.с.)</t>
  </si>
  <si>
    <t>22.1-1-5</t>
  </si>
  <si>
    <t>СН-2012.22 Выпуск № 4 (в текущих ценах по состоянию на 01.07.2025 г.). 22.1-1-5</t>
  </si>
  <si>
    <t>Экскаваторы на гусеничном ходу гидравлические, объем ковша до 0,65 м3</t>
  </si>
  <si>
    <t>22.1-2-1</t>
  </si>
  <si>
    <t>СН-2012.22 Выпуск № 4 (в текущих ценах по состоянию на 01.07.2025 г.). 22.1-2-1</t>
  </si>
  <si>
    <t>Тракторы на гусеничном ходу, мощность до 60 (81) кВт (л.с.)</t>
  </si>
  <si>
    <t>22.1-1-3</t>
  </si>
  <si>
    <t>СН-2012.22 Выпуск № 4 (в текущих ценах по состоянию на 01.07.2025 г.). 22.1-1-3</t>
  </si>
  <si>
    <t>Экскаваторы на гусеничном ходу гидравлические, объем ковша до 0,4 м3</t>
  </si>
  <si>
    <t>22.1-1-44</t>
  </si>
  <si>
    <t>СН-2012.22 Выпуск № 4 (в текущих ценах по состоянию на 01.07.2025 г.). 22.1-1-44</t>
  </si>
  <si>
    <t>Бульдозеры гусеничные, мощность до 79 кВт (108 л.с.)</t>
  </si>
  <si>
    <t>22.1-4-12</t>
  </si>
  <si>
    <t>СН-2012.22 Выпуск № 4 (в текущих ценах по состоянию на 01.07.2025 г.). 22.1-4-12</t>
  </si>
  <si>
    <t>Погрузчики на автомобильном ходу, грузоподъемность до 5 т</t>
  </si>
  <si>
    <t>22.1-5-4</t>
  </si>
  <si>
    <t>СН-2012.22 Выпуск № 4 (в текущих ценах по состоянию на 01.07.2025 г.). 22.1-5-4</t>
  </si>
  <si>
    <t>Катки дорожные самоходные статические, масса до 5 т</t>
  </si>
  <si>
    <t>21.1-12-34</t>
  </si>
  <si>
    <t>СН-2012.21 Выпуск № 4 (в текущих ценах по состоянию на 01.07.2025 г.). 21.1-12-34</t>
  </si>
  <si>
    <t>Щебень из естественного камня для строительных работ, марка 1200-800, фракция 5-10 мм</t>
  </si>
  <si>
    <t>21.1-12-35</t>
  </si>
  <si>
    <t>СН-2012.21 Выпуск № 4 (в текущих ценах по состоянию на 01.07.2025 г.). 21.1-12-35</t>
  </si>
  <si>
    <t>Щебень из естественного камня для строительных работ, марка 1200-800, фракция 10-20 мм</t>
  </si>
  <si>
    <t>21.1-11-92</t>
  </si>
  <si>
    <t>СН-2012.21 Выпуск № 4 (в текущих ценах по состоянию на 01.07.2025 г.). 21.1-11-92</t>
  </si>
  <si>
    <t>Скобы строительные</t>
  </si>
  <si>
    <t>21.3-2-15</t>
  </si>
  <si>
    <t>СН-2012.21 Выпуск № 4 (в текущих ценах по состоянию на 01.07.2025 г.). 21.3-2-15</t>
  </si>
  <si>
    <t>Растворы цементные, марка 100</t>
  </si>
  <si>
    <t>22.1-10-2</t>
  </si>
  <si>
    <t>СН-2012.22 Выпуск № 4 (в текущих ценах по состоянию на 01.07.2025 г.). 22.1-10-2</t>
  </si>
  <si>
    <t>Компрессоры автомобильные, производительность 5-10 м3/мин</t>
  </si>
  <si>
    <t>22.1-17-76</t>
  </si>
  <si>
    <t>СН-2012.22 Выпуск № 4 (в текущих ценах по состоянию на 01.07.2025 г.). 22.1-17-76</t>
  </si>
  <si>
    <t>Спецфургон типа ДКТ</t>
  </si>
  <si>
    <t>21.1-2-14</t>
  </si>
  <si>
    <t>СН-2012.21 Выпуск № 4 (в текущих ценах по состоянию на 01.07.2025 г.). 21.1-2-14</t>
  </si>
  <si>
    <t>Цемент общестроительный, портландцемент общего назначения, марка 500</t>
  </si>
  <si>
    <t>22.1-11-1</t>
  </si>
  <si>
    <t>СН-2012.22 Выпуск № 4 (в текущих ценах по состоянию на 01.07.2025 г.). 22.1-11-1</t>
  </si>
  <si>
    <t>Насосы для водопонижения и водоотлива, мощность до 4 кВт</t>
  </si>
  <si>
    <t>22.1-3-38</t>
  </si>
  <si>
    <t>СН-2012.22 Выпуск № 4 (в текущих ценах по состоянию на 01.07.2025 г.). 22.1-3-38</t>
  </si>
  <si>
    <t>Краны на автомобильном ходу, грузоподъемность до 16 т</t>
  </si>
  <si>
    <t>22.1-4-37</t>
  </si>
  <si>
    <t>СН-2012.22 Выпуск № 4 (в текущих ценах по состоянию на 01.07.2025 г.). 22.1-4-37</t>
  </si>
  <si>
    <t>Лебедки электрические, грузоподъемность до 16 т</t>
  </si>
  <si>
    <t>22.1-4-45</t>
  </si>
  <si>
    <t>СН-2012.22 Выпуск № 4 (в текущих ценах по состоянию на 01.07.2025 г.). 22.1-4-45</t>
  </si>
  <si>
    <t>Домкраты гидравлические, грузоподъемность до 100 т</t>
  </si>
  <si>
    <t>21.1-10-22</t>
  </si>
  <si>
    <t>СН-2012.21 Выпуск № 4 (в текущих ценах по состоянию на 01.07.2025 г.). 21.1-10-22</t>
  </si>
  <si>
    <t>Проволока стальная низкоуглеродистая общего назначения, диаметр 1,6 - 3,0 мм</t>
  </si>
  <si>
    <t>21.1-15-65</t>
  </si>
  <si>
    <t>СН-2012.21 Выпуск № 4 (в текущих ценах по состоянию на 01.07.2025 г.). 21.1-15-65</t>
  </si>
  <si>
    <t>Роли свинцовые, марка С1, толщина 3 мм</t>
  </si>
  <si>
    <t>21.21-5-2</t>
  </si>
  <si>
    <t>СН-2012.21 Выпуск № 4 (в текущих ценах по состоянию на 01.07.2025 г.). 21.21-5-2</t>
  </si>
  <si>
    <t>Бирки маркировочные для кабелей и проводов, тип У153 У3,5</t>
  </si>
  <si>
    <t>1000 шт.</t>
  </si>
  <si>
    <t>21.21-5-342</t>
  </si>
  <si>
    <t>СН-2012.21 Выпуск № 4 (в текущих ценах по состоянию на 01.07.2025 г.). 21.21-5-342</t>
  </si>
  <si>
    <t>Хомуты (стяжки) кабельные из полиамида, размеры 3,6х200 мм</t>
  </si>
  <si>
    <t>22.1-17-24</t>
  </si>
  <si>
    <t>СН-2012.22 Выпуск № 4 (в текущих ценах по состоянию на 01.07.2025 г.). 22.1-17-24</t>
  </si>
  <si>
    <t>Инжекторные газовые горелки</t>
  </si>
  <si>
    <t>22.1-4-26</t>
  </si>
  <si>
    <t>СН-2012.22 Выпуск № 4 (в текущих ценах по состоянию на 01.07.2025 г.). 22.1-4-26</t>
  </si>
  <si>
    <t>Лебедки ручные, грузоподъемность до 1 т</t>
  </si>
  <si>
    <t>21.1-4-32</t>
  </si>
  <si>
    <t>СН-2012.21 Выпуск № 4 (в текущих ценах по состоянию на 01.07.2025 г.). 21.1-4-32</t>
  </si>
  <si>
    <t>Пропан-бутан, сжиженный газ</t>
  </si>
  <si>
    <t>21.1-4-4</t>
  </si>
  <si>
    <t>СН-2012.21 Выпуск № 4 (в текущих ценах по состоянию на 01.07.2025 г.). 21.1-4-4</t>
  </si>
  <si>
    <t>Бензин авиационный, марка Б-70</t>
  </si>
  <si>
    <t>22.1-13-35</t>
  </si>
  <si>
    <t>СН-2012.22 Выпуск № 4 (в текущих ценах по состоянию на 01.07.2025 г.). 22.1-13-35</t>
  </si>
  <si>
    <t>Аппараты сварочные для стыковой сварки полиэтиленовых труб, мощность 6,25 кВт</t>
  </si>
  <si>
    <t>21.1-25-148</t>
  </si>
  <si>
    <t>СН-2012.21 Выпуск № 4 (в текущих ценах по состоянию на 01.07.2025 г.). 21.1-25-148</t>
  </si>
  <si>
    <t>Лента самоклеящаяся, ширина 50 мм, тип "ТПЛ", серая</t>
  </si>
  <si>
    <t>22.1-30-79</t>
  </si>
  <si>
    <t>СН-2012.22 Выпуск № 4 (в текущих ценах по состоянию на 01.07.2025 г.). 22.1-30-79</t>
  </si>
  <si>
    <t>Машины отрезные, диаметр диска 230 мм</t>
  </si>
  <si>
    <t>"СОГЛАСОВАНО"</t>
  </si>
  <si>
    <t>"УТВЕРЖДАЮ"</t>
  </si>
  <si>
    <t>Форма № 1а (глава 1-5)</t>
  </si>
  <si>
    <t>"_____"________________ 2025 г.</t>
  </si>
  <si>
    <t>(наименование объекта)</t>
  </si>
  <si>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</si>
  <si>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</si>
  <si>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</si>
  <si>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</si>
  <si>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</si>
  <si>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</si>
  <si>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</si>
  <si>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</si>
  <si>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</si>
  <si>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№№ п/п</t>
  </si>
  <si>
    <t>Шифр стоимостного норматива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</si>
  <si>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</si>
  <si>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</si>
  <si>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</si>
  <si>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</si>
  <si>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</si>
  <si>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</si>
  <si>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Коэфф. пересчета</t>
  </si>
  <si>
    <t>ВСЕГО затрат, руб.</t>
  </si>
  <si>
    <t>Справочно</t>
  </si>
  <si>
    <t xml:space="preserve">ЗТР, всего чел.-час
</t>
  </si>
  <si>
    <t xml:space="preserve">Ст-ть ед. с начислен.
</t>
  </si>
  <si>
    <t>Составлен(а) в уровне текущих (прогнозных) цен на июль 2025 года</t>
  </si>
  <si>
    <t>ЗП</t>
  </si>
  <si>
    <t>НР от ЗП</t>
  </si>
  <si>
    <t>%</t>
  </si>
  <si>
    <t>НП от ЗП</t>
  </si>
  <si>
    <t>ЗТР</t>
  </si>
  <si>
    <t>чел-ч</t>
  </si>
  <si>
    <t>ЭМ</t>
  </si>
  <si>
    <t>в т.ч. ЗПМ</t>
  </si>
  <si>
    <t>МР</t>
  </si>
  <si>
    <t>НР и НП от ЗПМ</t>
  </si>
  <si>
    <r>
      <t>Осмотр трассы сети и магистрали без открывания крышек</t>
    </r>
    <r>
      <rPr>
        <i/>
        <sz val="10"/>
        <rFont val="Arial"/>
        <family val="2"/>
        <charset val="204"/>
      </rPr>
      <t xml:space="preserve">
1 раз за 2 месяца</t>
    </r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</si>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</sst>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#,##0.00;[Red]\-\ #,##0.00"/>
  </numFmts>
  <fonts count="1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164" fontId="9" fillId="0" borderId="0" xfId="0" applyNumberFormat="1" applyFont="1"/>
    <xf numFmtId="1" fontId="9" fillId="0" borderId="0" xfId="0" applyNumberFormat="1" applyFont="1"/>
    <xf numFmtId="0" fontId="14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165" fontId="9" fillId="0" borderId="0" xfId="0" applyNumberFormat="1" applyFont="1" applyAlignment="1">
      <alignment horizontal="right"/>
    </xf>
    <xf numFmtId="165" fontId="0" fillId="0" borderId="0" xfId="0" applyNumberFormat="1"/>
    <xf numFmtId="0" fontId="0" fillId="0" borderId="6" xfId="0" applyBorder="1"/>
    <xf numFmtId="165" fontId="15" fillId="0" borderId="6" xfId="0" applyNumberFormat="1" applyFont="1" applyBorder="1" applyAlignment="1">
      <alignment horizontal="right"/>
    </xf>
    <xf numFmtId="165" fontId="14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15" fillId="0" borderId="0" xfId="0" applyFont="1"/>
    <xf numFmtId="0" fontId="15" fillId="0" borderId="0" xfId="0" applyFont="1" applyAlignment="1">
      <alignment horizontal="left" wrapText="1"/>
    </xf>
    <xf numFmtId="0" fontId="9" fillId="0" borderId="1" xfId="0" applyFont="1" applyBorder="1"/>
    <xf numFmtId="0" fontId="9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165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165" fontId="9" fillId="0" borderId="0" xfId="0" applyNumberFormat="1" applyFont="1" applyAlignment="1">
      <alignment horizontal="right"/>
    </xf>
    <xf numFmtId="165" fontId="15" fillId="0" borderId="6" xfId="0" applyNumberFormat="1" applyFont="1" applyBorder="1" applyAlignment="1">
      <alignment horizontal="right"/>
    </xf>
    <xf numFmtId="0" fontId="10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0" fillId="0" borderId="0" xfId="0"/>
    <xf numFmtId="0" fontId="11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037"/>
  <sheetViews>
    <sheetView tabSelected="1" topLeftCell="A2014" zoomScaleNormal="100" workbookViewId="0">
      <selection activeCell="I2030" sqref="I2030:J2030"/>
    </sheetView>
  </sheetViews>
  <sheetFormatPr defaultRowHeight="12.5" x14ac:dyDescent="0.25"/>
  <cols>
    <col min="1" max="1" width="5.7265625" customWidth="1"/>
    <col min="2" max="2" width="11.7265625" customWidth="1"/>
    <col min="3" max="3" width="40.7265625" customWidth="1"/>
    <col min="4" max="6" width="11.7265625" customWidth="1"/>
    <col min="7" max="11" width="12.7265625" customWidth="1"/>
    <col min="15" max="31" width="0" hidden="1" customWidth="1"/>
    <col min="32" max="32" width="116.7265625" hidden="1" customWidth="1"/>
    <col min="33" max="36" width="0" hidden="1" customWidth="1"/>
  </cols>
  <sheetData>
    <row r="1" spans="1:11" x14ac:dyDescent="0.25">
      <c r="A1" s="7" t="str">
        <f>CONCATENATE(Source!B1, "     СН-2012 (© ГБУ «Аналитический центр», ", "2025", ")")</f>
        <v>Smeta.RU  (495) 974-1589     СН-2012 (© ГБУ «Аналитический центр», 2025)</v>
      </c>
    </row>
    <row r="2" spans="1:11" ht="14" x14ac:dyDescent="0.3">
      <c r="A2" s="8"/>
      <c r="B2" s="8"/>
      <c r="C2" s="8"/>
      <c r="D2" s="8"/>
      <c r="E2" s="8"/>
      <c r="F2" s="8"/>
      <c r="G2" s="8"/>
      <c r="H2" s="8"/>
      <c r="I2" s="8"/>
      <c r="J2" s="42" t="s">
        <v>1065</v>
      </c>
      <c r="K2" s="42"/>
    </row>
    <row r="3" spans="1:11" ht="16.5" x14ac:dyDescent="0.35">
      <c r="A3" s="10"/>
      <c r="B3" s="48" t="s">
        <v>1063</v>
      </c>
      <c r="C3" s="48"/>
      <c r="D3" s="48"/>
      <c r="E3" s="48"/>
      <c r="F3" s="9"/>
      <c r="G3" s="48" t="s">
        <v>1064</v>
      </c>
      <c r="H3" s="48"/>
      <c r="I3" s="48"/>
      <c r="J3" s="48"/>
      <c r="K3" s="48"/>
    </row>
    <row r="4" spans="1:11" ht="14" x14ac:dyDescent="0.3">
      <c r="A4" s="9"/>
      <c r="B4" s="41"/>
      <c r="C4" s="41"/>
      <c r="D4" s="41"/>
      <c r="E4" s="41"/>
      <c r="F4" s="9"/>
      <c r="G4" s="41"/>
      <c r="H4" s="41"/>
      <c r="I4" s="41"/>
      <c r="J4" s="41"/>
      <c r="K4" s="41"/>
    </row>
    <row r="5" spans="1:11" ht="14" x14ac:dyDescent="0.3">
      <c r="A5" s="9"/>
      <c r="B5" s="9"/>
      <c r="C5" s="11"/>
      <c r="D5" s="11"/>
      <c r="E5" s="11"/>
      <c r="F5" s="9"/>
      <c r="G5" s="11"/>
      <c r="H5" s="11"/>
      <c r="I5" s="11"/>
      <c r="J5" s="11"/>
      <c r="K5" s="11"/>
    </row>
    <row r="6" spans="1:11" ht="14" x14ac:dyDescent="0.3">
      <c r="A6" s="11"/>
      <c r="B6" s="41" t="str">
        <f>CONCATENATE("______________________ ", IF(Source!AL12&lt;&gt;"", Source!AL12, ""))</f>
        <v xml:space="preserve">______________________ </v>
      </c>
      <c r="C6" s="41"/>
      <c r="D6" s="41"/>
      <c r="E6" s="41"/>
      <c r="F6" s="9"/>
      <c r="G6" s="41" t="str">
        <f>CONCATENATE("______________________ ", IF(Source!AH12&lt;&gt;"", Source!AH12, ""))</f>
        <v xml:space="preserve">______________________ </v>
      </c>
      <c r="H6" s="41"/>
      <c r="I6" s="41"/>
      <c r="J6" s="41"/>
      <c r="K6" s="41"/>
    </row>
    <row r="7" spans="1:11" ht="14" x14ac:dyDescent="0.3">
      <c r="A7" s="12"/>
      <c r="B7" s="35" t="s">
        <v>1066</v>
      </c>
      <c r="C7" s="35"/>
      <c r="D7" s="35"/>
      <c r="E7" s="35"/>
      <c r="F7" s="9"/>
      <c r="G7" s="35" t="s">
        <v>1066</v>
      </c>
      <c r="H7" s="35"/>
      <c r="I7" s="35"/>
      <c r="J7" s="35"/>
      <c r="K7" s="35"/>
    </row>
    <row r="9" spans="1:11" ht="14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8" hidden="1" x14ac:dyDescent="0.4">
      <c r="A10" s="44" t="str">
        <f>IF(Source!G12&lt;&gt;"Новый объект", Source!G12, "")</f>
        <v>ТО СЕТЕЙ КИНОПАРК 2025_(Копия)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spans="1:11" hidden="1" x14ac:dyDescent="0.25">
      <c r="A11" s="31" t="s">
        <v>1067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1" ht="14" hidden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5.5" x14ac:dyDescent="0.35">
      <c r="A13" s="46" t="str">
        <f>CONCATENATE( "ЛОКАЛЬНАЯ СМЕТА № ",IF(Source!F12&lt;&gt;"Новый объект", Source!F12, ""))</f>
        <v xml:space="preserve">ЛОКАЛЬНАЯ СМЕТА № 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</row>
    <row r="14" spans="1:11" x14ac:dyDescent="0.25">
      <c r="A14" s="43" t="s">
        <v>1068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spans="1:1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18" x14ac:dyDescent="0.4">
      <c r="A16" s="44" t="str">
        <f>IF(Source!G12&lt;&gt;"Новый объект", Source!G12, "")</f>
        <v>ТО СЕТЕЙ КИНОПАРК 2025_(Копия)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spans="1:11" x14ac:dyDescent="0.25">
      <c r="A17" s="43" t="s">
        <v>1069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spans="1:11" ht="14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14" x14ac:dyDescent="0.3">
      <c r="A19" s="35" t="str">
        <f>CONCATENATE( "Основание: чертежи № ", Source!J12)</f>
        <v xml:space="preserve">Основание: чертежи № 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spans="1:11" ht="14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ht="14" x14ac:dyDescent="0.3">
      <c r="A21" s="9"/>
      <c r="B21" s="9"/>
      <c r="C21" s="9"/>
      <c r="D21" s="9"/>
      <c r="E21" s="9"/>
      <c r="F21" s="41" t="s">
        <v>1070</v>
      </c>
      <c r="G21" s="41"/>
      <c r="H21" s="41"/>
      <c r="I21" s="36">
        <f>I22+I23+I24+I25</f>
        <v>19790.21</v>
      </c>
      <c r="J21" s="42"/>
      <c r="K21" s="9" t="s">
        <v>1071</v>
      </c>
    </row>
    <row r="22" spans="1:11" ht="14" hidden="1" x14ac:dyDescent="0.3">
      <c r="A22" s="9"/>
      <c r="B22" s="9"/>
      <c r="C22" s="9"/>
      <c r="D22" s="9"/>
      <c r="E22" s="9"/>
      <c r="F22" s="41" t="s">
        <v>1072</v>
      </c>
      <c r="G22" s="41"/>
      <c r="H22" s="41"/>
      <c r="I22" s="36">
        <f>ROUND((Source!F1140)/1000, 2)</f>
        <v>0</v>
      </c>
      <c r="J22" s="42"/>
      <c r="K22" s="9" t="s">
        <v>1071</v>
      </c>
    </row>
    <row r="23" spans="1:11" ht="14" hidden="1" x14ac:dyDescent="0.3">
      <c r="A23" s="9"/>
      <c r="B23" s="9"/>
      <c r="C23" s="9"/>
      <c r="D23" s="9"/>
      <c r="E23" s="9"/>
      <c r="F23" s="41" t="s">
        <v>1073</v>
      </c>
      <c r="G23" s="41"/>
      <c r="H23" s="41"/>
      <c r="I23" s="36">
        <f>ROUND((Source!F1141)/1000, 2)</f>
        <v>0</v>
      </c>
      <c r="J23" s="42"/>
      <c r="K23" s="9" t="s">
        <v>1071</v>
      </c>
    </row>
    <row r="24" spans="1:11" ht="14" hidden="1" x14ac:dyDescent="0.3">
      <c r="A24" s="9"/>
      <c r="B24" s="9"/>
      <c r="C24" s="9"/>
      <c r="D24" s="9"/>
      <c r="E24" s="9"/>
      <c r="F24" s="41" t="s">
        <v>1074</v>
      </c>
      <c r="G24" s="41"/>
      <c r="H24" s="41"/>
      <c r="I24" s="36">
        <f>ROUND((Source!F1132)/1000, 2)</f>
        <v>0</v>
      </c>
      <c r="J24" s="42"/>
      <c r="K24" s="9" t="s">
        <v>1071</v>
      </c>
    </row>
    <row r="25" spans="1:11" ht="14" hidden="1" x14ac:dyDescent="0.3">
      <c r="A25" s="9"/>
      <c r="B25" s="9"/>
      <c r="C25" s="9"/>
      <c r="D25" s="9"/>
      <c r="E25" s="9"/>
      <c r="F25" s="41" t="s">
        <v>1075</v>
      </c>
      <c r="G25" s="41"/>
      <c r="H25" s="41"/>
      <c r="I25" s="36">
        <f>ROUND((Source!F1142+Source!F1143)/1000, 2)</f>
        <v>19790.21</v>
      </c>
      <c r="J25" s="42"/>
      <c r="K25" s="9" t="s">
        <v>1071</v>
      </c>
    </row>
    <row r="26" spans="1:11" ht="14" x14ac:dyDescent="0.3">
      <c r="A26" s="9"/>
      <c r="B26" s="9"/>
      <c r="C26" s="9"/>
      <c r="D26" s="9"/>
      <c r="E26" s="9"/>
      <c r="F26" s="41" t="s">
        <v>1076</v>
      </c>
      <c r="G26" s="41"/>
      <c r="H26" s="41"/>
      <c r="I26" s="36">
        <f>(Source!F1138+ Source!F1137)/1000</f>
        <v>8919.73668</v>
      </c>
      <c r="J26" s="42"/>
      <c r="K26" s="9" t="s">
        <v>1071</v>
      </c>
    </row>
    <row r="27" spans="1:11" ht="14" x14ac:dyDescent="0.3">
      <c r="A27" s="9" t="s">
        <v>1090</v>
      </c>
      <c r="B27" s="9"/>
      <c r="C27" s="9"/>
      <c r="D27" s="14"/>
      <c r="E27" s="15"/>
      <c r="F27" s="9"/>
      <c r="G27" s="9"/>
      <c r="H27" s="9"/>
      <c r="I27" s="9"/>
      <c r="J27" s="9"/>
      <c r="K27" s="9"/>
    </row>
    <row r="28" spans="1:11" ht="14.5" x14ac:dyDescent="0.25">
      <c r="A28" s="39" t="s">
        <v>1077</v>
      </c>
      <c r="B28" s="39" t="s">
        <v>1078</v>
      </c>
      <c r="C28" s="39" t="s">
        <v>1079</v>
      </c>
      <c r="D28" s="39" t="s">
        <v>1080</v>
      </c>
      <c r="E28" s="39" t="s">
        <v>1081</v>
      </c>
      <c r="F28" s="39" t="s">
        <v>1082</v>
      </c>
      <c r="G28" s="39" t="s">
        <v>1083</v>
      </c>
      <c r="H28" s="39" t="s">
        <v>1084</v>
      </c>
      <c r="I28" s="39" t="s">
        <v>1085</v>
      </c>
      <c r="J28" s="39" t="s">
        <v>1086</v>
      </c>
      <c r="K28" s="16" t="s">
        <v>1087</v>
      </c>
    </row>
    <row r="29" spans="1:11" ht="42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17" t="s">
        <v>1088</v>
      </c>
    </row>
    <row r="30" spans="1:11" ht="42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17" t="s">
        <v>1089</v>
      </c>
    </row>
    <row r="31" spans="1:11" ht="14" x14ac:dyDescent="0.25">
      <c r="A31" s="17">
        <v>1</v>
      </c>
      <c r="B31" s="17">
        <v>2</v>
      </c>
      <c r="C31" s="17">
        <v>3</v>
      </c>
      <c r="D31" s="17">
        <v>4</v>
      </c>
      <c r="E31" s="17">
        <v>5</v>
      </c>
      <c r="F31" s="17">
        <v>6</v>
      </c>
      <c r="G31" s="17">
        <v>7</v>
      </c>
      <c r="H31" s="17">
        <v>8</v>
      </c>
      <c r="I31" s="17">
        <v>9</v>
      </c>
      <c r="J31" s="17">
        <v>10</v>
      </c>
      <c r="K31" s="17">
        <v>11</v>
      </c>
    </row>
    <row r="33" spans="1:22" ht="16.5" x14ac:dyDescent="0.35">
      <c r="A33" s="38" t="str">
        <f>CONCATENATE("Локальная смета: ",IF(Source!G20&lt;&gt;"Новая локальная смета", Source!G20, ""))</f>
        <v>Локальная смета: Водопровод хоз-питьевой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1:22" ht="28" x14ac:dyDescent="0.35">
      <c r="A34" s="18">
        <v>1</v>
      </c>
      <c r="B34" s="18" t="str">
        <f>Source!F24</f>
        <v>2.12-2101-4-1/1</v>
      </c>
      <c r="C34" s="18" t="str">
        <f>Source!G24</f>
        <v>Осмотр трассы сети и магистрали без открывания крышек</v>
      </c>
      <c r="D34" s="19" t="str">
        <f>Source!H24</f>
        <v>шт.</v>
      </c>
      <c r="E34" s="8">
        <f>Source!I24</f>
        <v>0</v>
      </c>
      <c r="F34" s="21"/>
      <c r="G34" s="20"/>
      <c r="H34" s="8"/>
      <c r="I34" s="8"/>
      <c r="J34" s="21"/>
      <c r="K34" s="21"/>
      <c r="Q34">
        <f>ROUND((Source!BZ24/100)*ROUND((Source!AF24*Source!AV24)*Source!I24, 2), 2)</f>
        <v>0</v>
      </c>
      <c r="R34">
        <f>Source!X24</f>
        <v>0</v>
      </c>
      <c r="S34">
        <f>ROUND((Source!CA24/100)*ROUND((Source!AF24*Source!AV24)*Source!I24, 2), 2)</f>
        <v>0</v>
      </c>
      <c r="T34">
        <f>Source!Y24</f>
        <v>0</v>
      </c>
      <c r="U34">
        <f>ROUND((175/100)*ROUND((Source!AE24*Source!AV24)*Source!I24, 2), 2)</f>
        <v>0</v>
      </c>
      <c r="V34">
        <f>ROUND((108/100)*ROUND(Source!CS24*Source!I24, 2), 2)</f>
        <v>0</v>
      </c>
    </row>
    <row r="35" spans="1:22" ht="14.5" x14ac:dyDescent="0.35">
      <c r="A35" s="18"/>
      <c r="B35" s="18"/>
      <c r="C35" s="18" t="s">
        <v>1091</v>
      </c>
      <c r="D35" s="19"/>
      <c r="E35" s="8"/>
      <c r="F35" s="21">
        <f>Source!AO24</f>
        <v>392.25</v>
      </c>
      <c r="G35" s="20" t="str">
        <f>Source!DG24</f>
        <v>)*18</v>
      </c>
      <c r="H35" s="8">
        <f>Source!AV24</f>
        <v>1</v>
      </c>
      <c r="I35" s="8">
        <f>IF(Source!BA24&lt;&gt; 0, Source!BA24, 1)</f>
        <v>1</v>
      </c>
      <c r="J35" s="21">
        <f>Source!S24</f>
        <v>0</v>
      </c>
      <c r="K35" s="21"/>
    </row>
    <row r="36" spans="1:22" ht="14.5" x14ac:dyDescent="0.35">
      <c r="A36" s="18"/>
      <c r="B36" s="18"/>
      <c r="C36" s="18" t="s">
        <v>1092</v>
      </c>
      <c r="D36" s="19" t="s">
        <v>1093</v>
      </c>
      <c r="E36" s="8">
        <f>Source!AT24</f>
        <v>70</v>
      </c>
      <c r="F36" s="21"/>
      <c r="G36" s="20"/>
      <c r="H36" s="8"/>
      <c r="I36" s="8"/>
      <c r="J36" s="21">
        <f>SUM(R34:R35)</f>
        <v>0</v>
      </c>
      <c r="K36" s="21"/>
    </row>
    <row r="37" spans="1:22" ht="14.5" x14ac:dyDescent="0.35">
      <c r="A37" s="18"/>
      <c r="B37" s="18"/>
      <c r="C37" s="18" t="s">
        <v>1094</v>
      </c>
      <c r="D37" s="19" t="s">
        <v>1093</v>
      </c>
      <c r="E37" s="8">
        <f>Source!AU24</f>
        <v>10</v>
      </c>
      <c r="F37" s="21"/>
      <c r="G37" s="20"/>
      <c r="H37" s="8"/>
      <c r="I37" s="8"/>
      <c r="J37" s="21">
        <f>SUM(T34:T36)</f>
        <v>0</v>
      </c>
      <c r="K37" s="21"/>
    </row>
    <row r="38" spans="1:22" ht="14.5" x14ac:dyDescent="0.35">
      <c r="A38" s="18"/>
      <c r="B38" s="18"/>
      <c r="C38" s="18" t="s">
        <v>1095</v>
      </c>
      <c r="D38" s="19" t="s">
        <v>1096</v>
      </c>
      <c r="E38" s="8">
        <f>Source!AQ24</f>
        <v>0.89</v>
      </c>
      <c r="F38" s="21"/>
      <c r="G38" s="20" t="str">
        <f>Source!DI24</f>
        <v>)*18</v>
      </c>
      <c r="H38" s="8">
        <f>Source!AV24</f>
        <v>1</v>
      </c>
      <c r="I38" s="8"/>
      <c r="J38" s="21"/>
      <c r="K38" s="21">
        <f>Source!U24</f>
        <v>0</v>
      </c>
    </row>
    <row r="39" spans="1:22" ht="14" x14ac:dyDescent="0.3">
      <c r="A39" s="23"/>
      <c r="B39" s="23"/>
      <c r="C39" s="23"/>
      <c r="D39" s="23"/>
      <c r="E39" s="23"/>
      <c r="F39" s="23"/>
      <c r="G39" s="23"/>
      <c r="H39" s="23"/>
      <c r="I39" s="37">
        <f>J35+J36+J37</f>
        <v>0</v>
      </c>
      <c r="J39" s="37"/>
      <c r="K39" s="24">
        <f>IF(Source!I24&lt;&gt;0, ROUND(I39/Source!I24, 2), 0)</f>
        <v>0</v>
      </c>
      <c r="P39" s="22">
        <f>I39</f>
        <v>0</v>
      </c>
    </row>
    <row r="40" spans="1:22" ht="28" x14ac:dyDescent="0.35">
      <c r="A40" s="18">
        <v>2</v>
      </c>
      <c r="B40" s="18" t="str">
        <f>Source!F30</f>
        <v>2.2-2203-4-1/1</v>
      </c>
      <c r="C40" s="18" t="str">
        <f>Source!G30</f>
        <v>Техническое обслуживание задвижки диаметром 50 мм</v>
      </c>
      <c r="D40" s="19" t="str">
        <f>Source!H30</f>
        <v>шт.</v>
      </c>
      <c r="E40" s="8">
        <f>Source!I30</f>
        <v>27</v>
      </c>
      <c r="F40" s="21"/>
      <c r="G40" s="20"/>
      <c r="H40" s="8"/>
      <c r="I40" s="8"/>
      <c r="J40" s="21"/>
      <c r="K40" s="21"/>
      <c r="Q40">
        <f>ROUND((Source!BZ30/100)*ROUND((Source!AF30*Source!AV30)*Source!I30, 2), 2)</f>
        <v>2217.35</v>
      </c>
      <c r="R40">
        <f>Source!X30</f>
        <v>2217.35</v>
      </c>
      <c r="S40">
        <f>ROUND((Source!CA30/100)*ROUND((Source!AF30*Source!AV30)*Source!I30, 2), 2)</f>
        <v>316.76</v>
      </c>
      <c r="T40">
        <f>Source!Y30</f>
        <v>316.76</v>
      </c>
      <c r="U40">
        <f>ROUND((175/100)*ROUND((Source!AE30*Source!AV30)*Source!I30, 2), 2)</f>
        <v>2319.98</v>
      </c>
      <c r="V40">
        <f>ROUND((108/100)*ROUND(Source!CS30*Source!I30, 2), 2)</f>
        <v>1431.76</v>
      </c>
    </row>
    <row r="41" spans="1:22" ht="14.5" x14ac:dyDescent="0.35">
      <c r="A41" s="18"/>
      <c r="B41" s="18"/>
      <c r="C41" s="18" t="s">
        <v>1091</v>
      </c>
      <c r="D41" s="19"/>
      <c r="E41" s="8"/>
      <c r="F41" s="21">
        <f>Source!AO30</f>
        <v>117.32</v>
      </c>
      <c r="G41" s="20" t="str">
        <f>Source!DG30</f>
        <v/>
      </c>
      <c r="H41" s="8">
        <f>Source!AV30</f>
        <v>1</v>
      </c>
      <c r="I41" s="8">
        <f>IF(Source!BA30&lt;&gt; 0, Source!BA30, 1)</f>
        <v>1</v>
      </c>
      <c r="J41" s="21">
        <f>Source!S30</f>
        <v>3167.64</v>
      </c>
      <c r="K41" s="21"/>
    </row>
    <row r="42" spans="1:22" ht="14.5" x14ac:dyDescent="0.35">
      <c r="A42" s="18"/>
      <c r="B42" s="18"/>
      <c r="C42" s="18" t="s">
        <v>1097</v>
      </c>
      <c r="D42" s="19"/>
      <c r="E42" s="8"/>
      <c r="F42" s="21">
        <f>Source!AM30</f>
        <v>90.25</v>
      </c>
      <c r="G42" s="20" t="str">
        <f>Source!DE30</f>
        <v/>
      </c>
      <c r="H42" s="8">
        <f>Source!AV30</f>
        <v>1</v>
      </c>
      <c r="I42" s="8">
        <f>IF(Source!BB30&lt;&gt; 0, Source!BB30, 1)</f>
        <v>1</v>
      </c>
      <c r="J42" s="21">
        <f>Source!Q30</f>
        <v>2436.75</v>
      </c>
      <c r="K42" s="21"/>
    </row>
    <row r="43" spans="1:22" ht="14.5" x14ac:dyDescent="0.35">
      <c r="A43" s="18"/>
      <c r="B43" s="18"/>
      <c r="C43" s="18" t="s">
        <v>1098</v>
      </c>
      <c r="D43" s="19"/>
      <c r="E43" s="8"/>
      <c r="F43" s="21">
        <f>Source!AN30</f>
        <v>49.1</v>
      </c>
      <c r="G43" s="20" t="str">
        <f>Source!DF30</f>
        <v/>
      </c>
      <c r="H43" s="8">
        <f>Source!AV30</f>
        <v>1</v>
      </c>
      <c r="I43" s="8">
        <f>IF(Source!BS30&lt;&gt; 0, Source!BS30, 1)</f>
        <v>1</v>
      </c>
      <c r="J43" s="25">
        <f>Source!R30</f>
        <v>1325.7</v>
      </c>
      <c r="K43" s="21"/>
    </row>
    <row r="44" spans="1:22" ht="14.5" x14ac:dyDescent="0.35">
      <c r="A44" s="18"/>
      <c r="B44" s="18"/>
      <c r="C44" s="18" t="s">
        <v>1099</v>
      </c>
      <c r="D44" s="19"/>
      <c r="E44" s="8"/>
      <c r="F44" s="21">
        <f>Source!AL30</f>
        <v>37.979999999999997</v>
      </c>
      <c r="G44" s="20" t="str">
        <f>Source!DD30</f>
        <v/>
      </c>
      <c r="H44" s="8">
        <f>Source!AW30</f>
        <v>1</v>
      </c>
      <c r="I44" s="8">
        <f>IF(Source!BC30&lt;&gt; 0, Source!BC30, 1)</f>
        <v>1</v>
      </c>
      <c r="J44" s="21">
        <f>Source!P30</f>
        <v>1025.46</v>
      </c>
      <c r="K44" s="21"/>
    </row>
    <row r="45" spans="1:22" ht="14.5" x14ac:dyDescent="0.35">
      <c r="A45" s="18"/>
      <c r="B45" s="18"/>
      <c r="C45" s="18" t="s">
        <v>1092</v>
      </c>
      <c r="D45" s="19" t="s">
        <v>1093</v>
      </c>
      <c r="E45" s="8">
        <f>Source!AT30</f>
        <v>70</v>
      </c>
      <c r="F45" s="21"/>
      <c r="G45" s="20"/>
      <c r="H45" s="8"/>
      <c r="I45" s="8"/>
      <c r="J45" s="21">
        <f>SUM(R40:R44)</f>
        <v>2217.35</v>
      </c>
      <c r="K45" s="21"/>
    </row>
    <row r="46" spans="1:22" ht="14.5" x14ac:dyDescent="0.35">
      <c r="A46" s="18"/>
      <c r="B46" s="18"/>
      <c r="C46" s="18" t="s">
        <v>1094</v>
      </c>
      <c r="D46" s="19" t="s">
        <v>1093</v>
      </c>
      <c r="E46" s="8">
        <f>Source!AU30</f>
        <v>10</v>
      </c>
      <c r="F46" s="21"/>
      <c r="G46" s="20"/>
      <c r="H46" s="8"/>
      <c r="I46" s="8"/>
      <c r="J46" s="21">
        <f>SUM(T40:T45)</f>
        <v>316.76</v>
      </c>
      <c r="K46" s="21"/>
    </row>
    <row r="47" spans="1:22" ht="14.5" x14ac:dyDescent="0.35">
      <c r="A47" s="18"/>
      <c r="B47" s="18"/>
      <c r="C47" s="18" t="s">
        <v>1100</v>
      </c>
      <c r="D47" s="19" t="s">
        <v>1093</v>
      </c>
      <c r="E47" s="8">
        <f>108</f>
        <v>108</v>
      </c>
      <c r="F47" s="21"/>
      <c r="G47" s="20"/>
      <c r="H47" s="8"/>
      <c r="I47" s="8"/>
      <c r="J47" s="21">
        <f>SUM(V40:V46)</f>
        <v>1431.76</v>
      </c>
      <c r="K47" s="21"/>
    </row>
    <row r="48" spans="1:22" ht="14.5" x14ac:dyDescent="0.35">
      <c r="A48" s="18"/>
      <c r="B48" s="18"/>
      <c r="C48" s="18" t="s">
        <v>1095</v>
      </c>
      <c r="D48" s="19" t="s">
        <v>1096</v>
      </c>
      <c r="E48" s="8">
        <f>Source!AQ30</f>
        <v>0.24</v>
      </c>
      <c r="F48" s="21"/>
      <c r="G48" s="20" t="str">
        <f>Source!DI30</f>
        <v/>
      </c>
      <c r="H48" s="8">
        <f>Source!AV30</f>
        <v>1</v>
      </c>
      <c r="I48" s="8"/>
      <c r="J48" s="21"/>
      <c r="K48" s="21">
        <f>Source!U30</f>
        <v>6.4799999999999995</v>
      </c>
    </row>
    <row r="49" spans="1:22" ht="14" x14ac:dyDescent="0.3">
      <c r="A49" s="23"/>
      <c r="B49" s="23"/>
      <c r="C49" s="23"/>
      <c r="D49" s="23"/>
      <c r="E49" s="23"/>
      <c r="F49" s="23"/>
      <c r="G49" s="23"/>
      <c r="H49" s="23"/>
      <c r="I49" s="37">
        <f>J41+J42+J44+J45+J46+J47</f>
        <v>10595.72</v>
      </c>
      <c r="J49" s="37"/>
      <c r="K49" s="24">
        <f>IF(Source!I30&lt;&gt;0, ROUND(I49/Source!I30, 2), 0)</f>
        <v>392.43</v>
      </c>
      <c r="P49" s="22">
        <f>I49</f>
        <v>10595.72</v>
      </c>
    </row>
    <row r="50" spans="1:22" ht="28" x14ac:dyDescent="0.35">
      <c r="A50" s="18">
        <v>3</v>
      </c>
      <c r="B50" s="18" t="str">
        <f>Source!F31</f>
        <v>2.2-2203-4-2/1</v>
      </c>
      <c r="C50" s="18" t="str">
        <f>Source!G31</f>
        <v>Техническое обслуживание задвижки диаметром 100 мм</v>
      </c>
      <c r="D50" s="19" t="str">
        <f>Source!H31</f>
        <v>шт.</v>
      </c>
      <c r="E50" s="8">
        <f>Source!I31</f>
        <v>25</v>
      </c>
      <c r="F50" s="21"/>
      <c r="G50" s="20"/>
      <c r="H50" s="8"/>
      <c r="I50" s="8"/>
      <c r="J50" s="21"/>
      <c r="K50" s="21"/>
      <c r="Q50">
        <f>ROUND((Source!BZ31/100)*ROUND((Source!AF31*Source!AV31)*Source!I31, 2), 2)</f>
        <v>2651.95</v>
      </c>
      <c r="R50">
        <f>Source!X31</f>
        <v>2651.95</v>
      </c>
      <c r="S50">
        <f>ROUND((Source!CA31/100)*ROUND((Source!AF31*Source!AV31)*Source!I31, 2), 2)</f>
        <v>378.85</v>
      </c>
      <c r="T50">
        <f>Source!Y31</f>
        <v>378.85</v>
      </c>
      <c r="U50">
        <f>ROUND((175/100)*ROUND((Source!AE31*Source!AV31)*Source!I31, 2), 2)</f>
        <v>2506.44</v>
      </c>
      <c r="V50">
        <f>ROUND((108/100)*ROUND(Source!CS31*Source!I31, 2), 2)</f>
        <v>1546.83</v>
      </c>
    </row>
    <row r="51" spans="1:22" ht="14.5" x14ac:dyDescent="0.35">
      <c r="A51" s="18"/>
      <c r="B51" s="18"/>
      <c r="C51" s="18" t="s">
        <v>1091</v>
      </c>
      <c r="D51" s="19"/>
      <c r="E51" s="8"/>
      <c r="F51" s="21">
        <f>Source!AO31</f>
        <v>151.54</v>
      </c>
      <c r="G51" s="20" t="str">
        <f>Source!DG31</f>
        <v/>
      </c>
      <c r="H51" s="8">
        <f>Source!AV31</f>
        <v>1</v>
      </c>
      <c r="I51" s="8">
        <f>IF(Source!BA31&lt;&gt; 0, Source!BA31, 1)</f>
        <v>1</v>
      </c>
      <c r="J51" s="21">
        <f>Source!S31</f>
        <v>3788.5</v>
      </c>
      <c r="K51" s="21"/>
    </row>
    <row r="52" spans="1:22" ht="14.5" x14ac:dyDescent="0.35">
      <c r="A52" s="18"/>
      <c r="B52" s="18"/>
      <c r="C52" s="18" t="s">
        <v>1097</v>
      </c>
      <c r="D52" s="19"/>
      <c r="E52" s="8"/>
      <c r="F52" s="21">
        <f>Source!AM31</f>
        <v>105.29</v>
      </c>
      <c r="G52" s="20" t="str">
        <f>Source!DE31</f>
        <v/>
      </c>
      <c r="H52" s="8">
        <f>Source!AV31</f>
        <v>1</v>
      </c>
      <c r="I52" s="8">
        <f>IF(Source!BB31&lt;&gt; 0, Source!BB31, 1)</f>
        <v>1</v>
      </c>
      <c r="J52" s="21">
        <f>Source!Q31</f>
        <v>2632.25</v>
      </c>
      <c r="K52" s="21"/>
    </row>
    <row r="53" spans="1:22" ht="14.5" x14ac:dyDescent="0.35">
      <c r="A53" s="18"/>
      <c r="B53" s="18"/>
      <c r="C53" s="18" t="s">
        <v>1098</v>
      </c>
      <c r="D53" s="19"/>
      <c r="E53" s="8"/>
      <c r="F53" s="21">
        <f>Source!AN31</f>
        <v>57.29</v>
      </c>
      <c r="G53" s="20" t="str">
        <f>Source!DF31</f>
        <v/>
      </c>
      <c r="H53" s="8">
        <f>Source!AV31</f>
        <v>1</v>
      </c>
      <c r="I53" s="8">
        <f>IF(Source!BS31&lt;&gt; 0, Source!BS31, 1)</f>
        <v>1</v>
      </c>
      <c r="J53" s="25">
        <f>Source!R31</f>
        <v>1432.25</v>
      </c>
      <c r="K53" s="21"/>
    </row>
    <row r="54" spans="1:22" ht="14.5" x14ac:dyDescent="0.35">
      <c r="A54" s="18"/>
      <c r="B54" s="18"/>
      <c r="C54" s="18" t="s">
        <v>1099</v>
      </c>
      <c r="D54" s="19"/>
      <c r="E54" s="8"/>
      <c r="F54" s="21">
        <f>Source!AL31</f>
        <v>75.59</v>
      </c>
      <c r="G54" s="20" t="str">
        <f>Source!DD31</f>
        <v/>
      </c>
      <c r="H54" s="8">
        <f>Source!AW31</f>
        <v>1</v>
      </c>
      <c r="I54" s="8">
        <f>IF(Source!BC31&lt;&gt; 0, Source!BC31, 1)</f>
        <v>1</v>
      </c>
      <c r="J54" s="21">
        <f>Source!P31</f>
        <v>1889.75</v>
      </c>
      <c r="K54" s="21"/>
    </row>
    <row r="55" spans="1:22" ht="14.5" x14ac:dyDescent="0.35">
      <c r="A55" s="18"/>
      <c r="B55" s="18"/>
      <c r="C55" s="18" t="s">
        <v>1092</v>
      </c>
      <c r="D55" s="19" t="s">
        <v>1093</v>
      </c>
      <c r="E55" s="8">
        <f>Source!AT31</f>
        <v>70</v>
      </c>
      <c r="F55" s="21"/>
      <c r="G55" s="20"/>
      <c r="H55" s="8"/>
      <c r="I55" s="8"/>
      <c r="J55" s="21">
        <f>SUM(R50:R54)</f>
        <v>2651.95</v>
      </c>
      <c r="K55" s="21"/>
    </row>
    <row r="56" spans="1:22" ht="14.5" x14ac:dyDescent="0.35">
      <c r="A56" s="18"/>
      <c r="B56" s="18"/>
      <c r="C56" s="18" t="s">
        <v>1094</v>
      </c>
      <c r="D56" s="19" t="s">
        <v>1093</v>
      </c>
      <c r="E56" s="8">
        <f>Source!AU31</f>
        <v>10</v>
      </c>
      <c r="F56" s="21"/>
      <c r="G56" s="20"/>
      <c r="H56" s="8"/>
      <c r="I56" s="8"/>
      <c r="J56" s="21">
        <f>SUM(T50:T55)</f>
        <v>378.85</v>
      </c>
      <c r="K56" s="21"/>
    </row>
    <row r="57" spans="1:22" ht="14.5" x14ac:dyDescent="0.35">
      <c r="A57" s="18"/>
      <c r="B57" s="18"/>
      <c r="C57" s="18" t="s">
        <v>1100</v>
      </c>
      <c r="D57" s="19" t="s">
        <v>1093</v>
      </c>
      <c r="E57" s="8">
        <f>108</f>
        <v>108</v>
      </c>
      <c r="F57" s="21"/>
      <c r="G57" s="20"/>
      <c r="H57" s="8"/>
      <c r="I57" s="8"/>
      <c r="J57" s="21">
        <f>SUM(V50:V56)</f>
        <v>1546.83</v>
      </c>
      <c r="K57" s="21"/>
    </row>
    <row r="58" spans="1:22" ht="14.5" x14ac:dyDescent="0.35">
      <c r="A58" s="18"/>
      <c r="B58" s="18"/>
      <c r="C58" s="18" t="s">
        <v>1095</v>
      </c>
      <c r="D58" s="19" t="s">
        <v>1096</v>
      </c>
      <c r="E58" s="8">
        <f>Source!AQ31</f>
        <v>0.31</v>
      </c>
      <c r="F58" s="21"/>
      <c r="G58" s="20" t="str">
        <f>Source!DI31</f>
        <v/>
      </c>
      <c r="H58" s="8">
        <f>Source!AV31</f>
        <v>1</v>
      </c>
      <c r="I58" s="8"/>
      <c r="J58" s="21"/>
      <c r="K58" s="21">
        <f>Source!U31</f>
        <v>7.75</v>
      </c>
    </row>
    <row r="59" spans="1:22" ht="14" x14ac:dyDescent="0.3">
      <c r="A59" s="23"/>
      <c r="B59" s="23"/>
      <c r="C59" s="23"/>
      <c r="D59" s="23"/>
      <c r="E59" s="23"/>
      <c r="F59" s="23"/>
      <c r="G59" s="23"/>
      <c r="H59" s="23"/>
      <c r="I59" s="37">
        <f>J51+J52+J54+J55+J56+J57</f>
        <v>12888.130000000001</v>
      </c>
      <c r="J59" s="37"/>
      <c r="K59" s="24">
        <f>IF(Source!I31&lt;&gt;0, ROUND(I59/Source!I31, 2), 0)</f>
        <v>515.53</v>
      </c>
      <c r="P59" s="22">
        <f>I59</f>
        <v>12888.130000000001</v>
      </c>
    </row>
    <row r="60" spans="1:22" ht="28" x14ac:dyDescent="0.35">
      <c r="A60" s="18">
        <v>4</v>
      </c>
      <c r="B60" s="18" t="str">
        <f>Source!F32</f>
        <v>2.2-2203-4-3/1</v>
      </c>
      <c r="C60" s="18" t="str">
        <f>Source!G32</f>
        <v>Техническое обслуживание задвижки диаметром 150 мм</v>
      </c>
      <c r="D60" s="19" t="str">
        <f>Source!H32</f>
        <v>шт.</v>
      </c>
      <c r="E60" s="8">
        <f>Source!I32</f>
        <v>8</v>
      </c>
      <c r="F60" s="21"/>
      <c r="G60" s="20"/>
      <c r="H60" s="8"/>
      <c r="I60" s="8"/>
      <c r="J60" s="21"/>
      <c r="K60" s="21"/>
      <c r="Q60">
        <f>ROUND((Source!BZ32/100)*ROUND((Source!AF32*Source!AV32)*Source!I32, 2), 2)</f>
        <v>1040.26</v>
      </c>
      <c r="R60">
        <f>Source!X32</f>
        <v>1040.26</v>
      </c>
      <c r="S60">
        <f>ROUND((Source!CA32/100)*ROUND((Source!AF32*Source!AV32)*Source!I32, 2), 2)</f>
        <v>148.61000000000001</v>
      </c>
      <c r="T60">
        <f>Source!Y32</f>
        <v>148.61000000000001</v>
      </c>
      <c r="U60">
        <f>ROUND((175/100)*ROUND((Source!AE32*Source!AV32)*Source!I32, 2), 2)</f>
        <v>1031.0999999999999</v>
      </c>
      <c r="V60">
        <f>ROUND((108/100)*ROUND(Source!CS32*Source!I32, 2), 2)</f>
        <v>636.34</v>
      </c>
    </row>
    <row r="61" spans="1:22" ht="14.5" x14ac:dyDescent="0.35">
      <c r="A61" s="18"/>
      <c r="B61" s="18"/>
      <c r="C61" s="18" t="s">
        <v>1091</v>
      </c>
      <c r="D61" s="19"/>
      <c r="E61" s="8"/>
      <c r="F61" s="21">
        <f>Source!AO32</f>
        <v>185.76</v>
      </c>
      <c r="G61" s="20" t="str">
        <f>Source!DG32</f>
        <v/>
      </c>
      <c r="H61" s="8">
        <f>Source!AV32</f>
        <v>1</v>
      </c>
      <c r="I61" s="8">
        <f>IF(Source!BA32&lt;&gt; 0, Source!BA32, 1)</f>
        <v>1</v>
      </c>
      <c r="J61" s="21">
        <f>Source!S32</f>
        <v>1486.08</v>
      </c>
      <c r="K61" s="21"/>
    </row>
    <row r="62" spans="1:22" ht="14.5" x14ac:dyDescent="0.35">
      <c r="A62" s="18"/>
      <c r="B62" s="18"/>
      <c r="C62" s="18" t="s">
        <v>1097</v>
      </c>
      <c r="D62" s="19"/>
      <c r="E62" s="8"/>
      <c r="F62" s="21">
        <f>Source!AM32</f>
        <v>135.37</v>
      </c>
      <c r="G62" s="20" t="str">
        <f>Source!DE32</f>
        <v/>
      </c>
      <c r="H62" s="8">
        <f>Source!AV32</f>
        <v>1</v>
      </c>
      <c r="I62" s="8">
        <f>IF(Source!BB32&lt;&gt; 0, Source!BB32, 1)</f>
        <v>1</v>
      </c>
      <c r="J62" s="21">
        <f>Source!Q32</f>
        <v>1082.96</v>
      </c>
      <c r="K62" s="21"/>
    </row>
    <row r="63" spans="1:22" ht="14.5" x14ac:dyDescent="0.35">
      <c r="A63" s="18"/>
      <c r="B63" s="18"/>
      <c r="C63" s="18" t="s">
        <v>1098</v>
      </c>
      <c r="D63" s="19"/>
      <c r="E63" s="8"/>
      <c r="F63" s="21">
        <f>Source!AN32</f>
        <v>73.650000000000006</v>
      </c>
      <c r="G63" s="20" t="str">
        <f>Source!DF32</f>
        <v/>
      </c>
      <c r="H63" s="8">
        <f>Source!AV32</f>
        <v>1</v>
      </c>
      <c r="I63" s="8">
        <f>IF(Source!BS32&lt;&gt; 0, Source!BS32, 1)</f>
        <v>1</v>
      </c>
      <c r="J63" s="25">
        <f>Source!R32</f>
        <v>589.20000000000005</v>
      </c>
      <c r="K63" s="21"/>
    </row>
    <row r="64" spans="1:22" ht="14.5" x14ac:dyDescent="0.35">
      <c r="A64" s="18"/>
      <c r="B64" s="18"/>
      <c r="C64" s="18" t="s">
        <v>1099</v>
      </c>
      <c r="D64" s="19"/>
      <c r="E64" s="8"/>
      <c r="F64" s="21">
        <f>Source!AL32</f>
        <v>104.14</v>
      </c>
      <c r="G64" s="20" t="str">
        <f>Source!DD32</f>
        <v/>
      </c>
      <c r="H64" s="8">
        <f>Source!AW32</f>
        <v>1</v>
      </c>
      <c r="I64" s="8">
        <f>IF(Source!BC32&lt;&gt; 0, Source!BC32, 1)</f>
        <v>1</v>
      </c>
      <c r="J64" s="21">
        <f>Source!P32</f>
        <v>833.12</v>
      </c>
      <c r="K64" s="21"/>
    </row>
    <row r="65" spans="1:22" ht="14.5" x14ac:dyDescent="0.35">
      <c r="A65" s="18"/>
      <c r="B65" s="18"/>
      <c r="C65" s="18" t="s">
        <v>1092</v>
      </c>
      <c r="D65" s="19" t="s">
        <v>1093</v>
      </c>
      <c r="E65" s="8">
        <f>Source!AT32</f>
        <v>70</v>
      </c>
      <c r="F65" s="21"/>
      <c r="G65" s="20"/>
      <c r="H65" s="8"/>
      <c r="I65" s="8"/>
      <c r="J65" s="21">
        <f>SUM(R60:R64)</f>
        <v>1040.26</v>
      </c>
      <c r="K65" s="21"/>
    </row>
    <row r="66" spans="1:22" ht="14.5" x14ac:dyDescent="0.35">
      <c r="A66" s="18"/>
      <c r="B66" s="18"/>
      <c r="C66" s="18" t="s">
        <v>1094</v>
      </c>
      <c r="D66" s="19" t="s">
        <v>1093</v>
      </c>
      <c r="E66" s="8">
        <f>Source!AU32</f>
        <v>10</v>
      </c>
      <c r="F66" s="21"/>
      <c r="G66" s="20"/>
      <c r="H66" s="8"/>
      <c r="I66" s="8"/>
      <c r="J66" s="21">
        <f>SUM(T60:T65)</f>
        <v>148.61000000000001</v>
      </c>
      <c r="K66" s="21"/>
    </row>
    <row r="67" spans="1:22" ht="14.5" x14ac:dyDescent="0.35">
      <c r="A67" s="18"/>
      <c r="B67" s="18"/>
      <c r="C67" s="18" t="s">
        <v>1100</v>
      </c>
      <c r="D67" s="19" t="s">
        <v>1093</v>
      </c>
      <c r="E67" s="8">
        <f>108</f>
        <v>108</v>
      </c>
      <c r="F67" s="21"/>
      <c r="G67" s="20"/>
      <c r="H67" s="8"/>
      <c r="I67" s="8"/>
      <c r="J67" s="21">
        <f>SUM(V60:V66)</f>
        <v>636.34</v>
      </c>
      <c r="K67" s="21"/>
    </row>
    <row r="68" spans="1:22" ht="14.5" x14ac:dyDescent="0.35">
      <c r="A68" s="18"/>
      <c r="B68" s="18"/>
      <c r="C68" s="18" t="s">
        <v>1095</v>
      </c>
      <c r="D68" s="19" t="s">
        <v>1096</v>
      </c>
      <c r="E68" s="8">
        <f>Source!AQ32</f>
        <v>0.38</v>
      </c>
      <c r="F68" s="21"/>
      <c r="G68" s="20" t="str">
        <f>Source!DI32</f>
        <v/>
      </c>
      <c r="H68" s="8">
        <f>Source!AV32</f>
        <v>1</v>
      </c>
      <c r="I68" s="8"/>
      <c r="J68" s="21"/>
      <c r="K68" s="21">
        <f>Source!U32</f>
        <v>3.04</v>
      </c>
    </row>
    <row r="69" spans="1:22" ht="14" x14ac:dyDescent="0.3">
      <c r="A69" s="23"/>
      <c r="B69" s="23"/>
      <c r="C69" s="23"/>
      <c r="D69" s="23"/>
      <c r="E69" s="23"/>
      <c r="F69" s="23"/>
      <c r="G69" s="23"/>
      <c r="H69" s="23"/>
      <c r="I69" s="37">
        <f>J61+J62+J64+J65+J66+J67</f>
        <v>5227.37</v>
      </c>
      <c r="J69" s="37"/>
      <c r="K69" s="24">
        <f>IF(Source!I32&lt;&gt;0, ROUND(I69/Source!I32, 2), 0)</f>
        <v>653.41999999999996</v>
      </c>
      <c r="P69" s="22">
        <f>I69</f>
        <v>5227.37</v>
      </c>
    </row>
    <row r="70" spans="1:22" ht="28" x14ac:dyDescent="0.35">
      <c r="A70" s="18">
        <v>5</v>
      </c>
      <c r="B70" s="18" t="str">
        <f>Source!F33</f>
        <v>2.2-2203-5-2/1</v>
      </c>
      <c r="C70" s="18" t="str">
        <f>Source!G33</f>
        <v>Техническое обслуживание обратного клапана диаметром 100 мм</v>
      </c>
      <c r="D70" s="19" t="str">
        <f>Source!H33</f>
        <v>шт.</v>
      </c>
      <c r="E70" s="8">
        <f>Source!I33</f>
        <v>1</v>
      </c>
      <c r="F70" s="21"/>
      <c r="G70" s="20"/>
      <c r="H70" s="8"/>
      <c r="I70" s="8"/>
      <c r="J70" s="21"/>
      <c r="K70" s="21"/>
      <c r="Q70">
        <f>ROUND((Source!BZ33/100)*ROUND((Source!AF33*Source!AV33)*Source!I33, 2), 2)</f>
        <v>307.97000000000003</v>
      </c>
      <c r="R70">
        <f>Source!X33</f>
        <v>307.97000000000003</v>
      </c>
      <c r="S70">
        <f>ROUND((Source!CA33/100)*ROUND((Source!AF33*Source!AV33)*Source!I33, 2), 2)</f>
        <v>44</v>
      </c>
      <c r="T70">
        <f>Source!Y33</f>
        <v>44</v>
      </c>
      <c r="U70">
        <f>ROUND((175/100)*ROUND((Source!AE33*Source!AV33)*Source!I33, 2), 2)</f>
        <v>300.77</v>
      </c>
      <c r="V70">
        <f>ROUND((108/100)*ROUND(Source!CS33*Source!I33, 2), 2)</f>
        <v>185.62</v>
      </c>
    </row>
    <row r="71" spans="1:22" ht="14.5" x14ac:dyDescent="0.35">
      <c r="A71" s="18"/>
      <c r="B71" s="18"/>
      <c r="C71" s="18" t="s">
        <v>1091</v>
      </c>
      <c r="D71" s="19"/>
      <c r="E71" s="8"/>
      <c r="F71" s="21">
        <f>Source!AO33</f>
        <v>146.65</v>
      </c>
      <c r="G71" s="20" t="str">
        <f>Source!DG33</f>
        <v>*3</v>
      </c>
      <c r="H71" s="8">
        <f>Source!AV33</f>
        <v>1</v>
      </c>
      <c r="I71" s="8">
        <f>IF(Source!BA33&lt;&gt; 0, Source!BA33, 1)</f>
        <v>1</v>
      </c>
      <c r="J71" s="21">
        <f>Source!S33</f>
        <v>439.95</v>
      </c>
      <c r="K71" s="21"/>
    </row>
    <row r="72" spans="1:22" ht="14.5" x14ac:dyDescent="0.35">
      <c r="A72" s="18"/>
      <c r="B72" s="18"/>
      <c r="C72" s="18" t="s">
        <v>1097</v>
      </c>
      <c r="D72" s="19"/>
      <c r="E72" s="8"/>
      <c r="F72" s="21">
        <f>Source!AM33</f>
        <v>105.29</v>
      </c>
      <c r="G72" s="20" t="str">
        <f>Source!DE33</f>
        <v>*3</v>
      </c>
      <c r="H72" s="8">
        <f>Source!AV33</f>
        <v>1</v>
      </c>
      <c r="I72" s="8">
        <f>IF(Source!BB33&lt;&gt; 0, Source!BB33, 1)</f>
        <v>1</v>
      </c>
      <c r="J72" s="21">
        <f>Source!Q33</f>
        <v>315.87</v>
      </c>
      <c r="K72" s="21"/>
    </row>
    <row r="73" spans="1:22" ht="14.5" x14ac:dyDescent="0.35">
      <c r="A73" s="18"/>
      <c r="B73" s="18"/>
      <c r="C73" s="18" t="s">
        <v>1098</v>
      </c>
      <c r="D73" s="19"/>
      <c r="E73" s="8"/>
      <c r="F73" s="21">
        <f>Source!AN33</f>
        <v>57.29</v>
      </c>
      <c r="G73" s="20" t="str">
        <f>Source!DF33</f>
        <v>*3</v>
      </c>
      <c r="H73" s="8">
        <f>Source!AV33</f>
        <v>1</v>
      </c>
      <c r="I73" s="8">
        <f>IF(Source!BS33&lt;&gt; 0, Source!BS33, 1)</f>
        <v>1</v>
      </c>
      <c r="J73" s="25">
        <f>Source!R33</f>
        <v>171.87</v>
      </c>
      <c r="K73" s="21"/>
    </row>
    <row r="74" spans="1:22" ht="14.5" x14ac:dyDescent="0.35">
      <c r="A74" s="18"/>
      <c r="B74" s="18"/>
      <c r="C74" s="18" t="s">
        <v>1099</v>
      </c>
      <c r="D74" s="19"/>
      <c r="E74" s="8"/>
      <c r="F74" s="21">
        <f>Source!AL33</f>
        <v>852.51</v>
      </c>
      <c r="G74" s="20" t="str">
        <f>Source!DD33</f>
        <v>*3</v>
      </c>
      <c r="H74" s="8">
        <f>Source!AW33</f>
        <v>1</v>
      </c>
      <c r="I74" s="8">
        <f>IF(Source!BC33&lt;&gt; 0, Source!BC33, 1)</f>
        <v>1</v>
      </c>
      <c r="J74" s="21">
        <f>Source!P33</f>
        <v>2557.5300000000002</v>
      </c>
      <c r="K74" s="21"/>
    </row>
    <row r="75" spans="1:22" ht="14.5" x14ac:dyDescent="0.35">
      <c r="A75" s="18"/>
      <c r="B75" s="18"/>
      <c r="C75" s="18" t="s">
        <v>1092</v>
      </c>
      <c r="D75" s="19" t="s">
        <v>1093</v>
      </c>
      <c r="E75" s="8">
        <f>Source!AT33</f>
        <v>70</v>
      </c>
      <c r="F75" s="21"/>
      <c r="G75" s="20"/>
      <c r="H75" s="8"/>
      <c r="I75" s="8"/>
      <c r="J75" s="21">
        <f>SUM(R70:R74)</f>
        <v>307.97000000000003</v>
      </c>
      <c r="K75" s="21"/>
    </row>
    <row r="76" spans="1:22" ht="14.5" x14ac:dyDescent="0.35">
      <c r="A76" s="18"/>
      <c r="B76" s="18"/>
      <c r="C76" s="18" t="s">
        <v>1094</v>
      </c>
      <c r="D76" s="19" t="s">
        <v>1093</v>
      </c>
      <c r="E76" s="8">
        <f>Source!AU33</f>
        <v>10</v>
      </c>
      <c r="F76" s="21"/>
      <c r="G76" s="20"/>
      <c r="H76" s="8"/>
      <c r="I76" s="8"/>
      <c r="J76" s="21">
        <f>SUM(T70:T75)</f>
        <v>44</v>
      </c>
      <c r="K76" s="21"/>
    </row>
    <row r="77" spans="1:22" ht="14.5" x14ac:dyDescent="0.35">
      <c r="A77" s="18"/>
      <c r="B77" s="18"/>
      <c r="C77" s="18" t="s">
        <v>1100</v>
      </c>
      <c r="D77" s="19" t="s">
        <v>1093</v>
      </c>
      <c r="E77" s="8">
        <f>108</f>
        <v>108</v>
      </c>
      <c r="F77" s="21"/>
      <c r="G77" s="20"/>
      <c r="H77" s="8"/>
      <c r="I77" s="8"/>
      <c r="J77" s="21">
        <f>SUM(V70:V76)</f>
        <v>185.62</v>
      </c>
      <c r="K77" s="21"/>
    </row>
    <row r="78" spans="1:22" ht="14.5" x14ac:dyDescent="0.35">
      <c r="A78" s="18"/>
      <c r="B78" s="18"/>
      <c r="C78" s="18" t="s">
        <v>1095</v>
      </c>
      <c r="D78" s="19" t="s">
        <v>1096</v>
      </c>
      <c r="E78" s="8">
        <f>Source!AQ33</f>
        <v>0.3</v>
      </c>
      <c r="F78" s="21"/>
      <c r="G78" s="20" t="str">
        <f>Source!DI33</f>
        <v>*3</v>
      </c>
      <c r="H78" s="8">
        <f>Source!AV33</f>
        <v>1</v>
      </c>
      <c r="I78" s="8"/>
      <c r="J78" s="21"/>
      <c r="K78" s="21">
        <f>Source!U33</f>
        <v>0.89999999999999991</v>
      </c>
    </row>
    <row r="79" spans="1:22" ht="14" x14ac:dyDescent="0.3">
      <c r="A79" s="23"/>
      <c r="B79" s="23"/>
      <c r="C79" s="23"/>
      <c r="D79" s="23"/>
      <c r="E79" s="23"/>
      <c r="F79" s="23"/>
      <c r="G79" s="23"/>
      <c r="H79" s="23"/>
      <c r="I79" s="37">
        <f>J71+J72+J74+J75+J76+J77</f>
        <v>3850.9400000000005</v>
      </c>
      <c r="J79" s="37"/>
      <c r="K79" s="24">
        <f>IF(Source!I33&lt;&gt;0, ROUND(I79/Source!I33, 2), 0)</f>
        <v>3850.94</v>
      </c>
      <c r="P79" s="22">
        <f>I79</f>
        <v>3850.9400000000005</v>
      </c>
    </row>
    <row r="80" spans="1:22" ht="42" x14ac:dyDescent="0.35">
      <c r="A80" s="18">
        <v>6</v>
      </c>
      <c r="B80" s="18" t="str">
        <f>Source!F34</f>
        <v>2.2-2203-3-1/1</v>
      </c>
      <c r="C80" s="18" t="str">
        <f>Source!G34</f>
        <v>Техническое обслуживание дисковых поворотных затворов диаметром 100-200 мм</v>
      </c>
      <c r="D80" s="19" t="str">
        <f>Source!H34</f>
        <v>шт.</v>
      </c>
      <c r="E80" s="8">
        <f>Source!I34</f>
        <v>1</v>
      </c>
      <c r="F80" s="21"/>
      <c r="G80" s="20"/>
      <c r="H80" s="8"/>
      <c r="I80" s="8"/>
      <c r="J80" s="21"/>
      <c r="K80" s="21"/>
      <c r="Q80">
        <f>ROUND((Source!BZ34/100)*ROUND((Source!AF34*Source!AV34)*Source!I34, 2), 2)</f>
        <v>316</v>
      </c>
      <c r="R80">
        <f>Source!X34</f>
        <v>316</v>
      </c>
      <c r="S80">
        <f>ROUND((Source!CA34/100)*ROUND((Source!AF34*Source!AV34)*Source!I34, 2), 2)</f>
        <v>45.14</v>
      </c>
      <c r="T80">
        <f>Source!Y34</f>
        <v>45.14</v>
      </c>
      <c r="U80">
        <f>ROUND((175/100)*ROUND((Source!AE34*Source!AV34)*Source!I34, 2), 2)</f>
        <v>501.25</v>
      </c>
      <c r="V80">
        <f>ROUND((108/100)*ROUND(Source!CS34*Source!I34, 2), 2)</f>
        <v>309.33999999999997</v>
      </c>
    </row>
    <row r="81" spans="1:22" ht="14.5" x14ac:dyDescent="0.35">
      <c r="A81" s="18"/>
      <c r="B81" s="18"/>
      <c r="C81" s="18" t="s">
        <v>1091</v>
      </c>
      <c r="D81" s="19"/>
      <c r="E81" s="8"/>
      <c r="F81" s="21">
        <f>Source!AO34</f>
        <v>451.43</v>
      </c>
      <c r="G81" s="20" t="str">
        <f>Source!DG34</f>
        <v/>
      </c>
      <c r="H81" s="8">
        <f>Source!AV34</f>
        <v>1</v>
      </c>
      <c r="I81" s="8">
        <f>IF(Source!BA34&lt;&gt; 0, Source!BA34, 1)</f>
        <v>1</v>
      </c>
      <c r="J81" s="21">
        <f>Source!S34</f>
        <v>451.43</v>
      </c>
      <c r="K81" s="21"/>
    </row>
    <row r="82" spans="1:22" ht="14.5" x14ac:dyDescent="0.35">
      <c r="A82" s="18"/>
      <c r="B82" s="18"/>
      <c r="C82" s="18" t="s">
        <v>1097</v>
      </c>
      <c r="D82" s="19"/>
      <c r="E82" s="8"/>
      <c r="F82" s="21">
        <f>Source!AM34</f>
        <v>526.45000000000005</v>
      </c>
      <c r="G82" s="20" t="str">
        <f>Source!DE34</f>
        <v/>
      </c>
      <c r="H82" s="8">
        <f>Source!AV34</f>
        <v>1</v>
      </c>
      <c r="I82" s="8">
        <f>IF(Source!BB34&lt;&gt; 0, Source!BB34, 1)</f>
        <v>1</v>
      </c>
      <c r="J82" s="21">
        <f>Source!Q34</f>
        <v>526.45000000000005</v>
      </c>
      <c r="K82" s="21"/>
    </row>
    <row r="83" spans="1:22" ht="14.5" x14ac:dyDescent="0.35">
      <c r="A83" s="18"/>
      <c r="B83" s="18"/>
      <c r="C83" s="18" t="s">
        <v>1098</v>
      </c>
      <c r="D83" s="19"/>
      <c r="E83" s="8"/>
      <c r="F83" s="21">
        <f>Source!AN34</f>
        <v>286.43</v>
      </c>
      <c r="G83" s="20" t="str">
        <f>Source!DF34</f>
        <v/>
      </c>
      <c r="H83" s="8">
        <f>Source!AV34</f>
        <v>1</v>
      </c>
      <c r="I83" s="8">
        <f>IF(Source!BS34&lt;&gt; 0, Source!BS34, 1)</f>
        <v>1</v>
      </c>
      <c r="J83" s="25">
        <f>Source!R34</f>
        <v>286.43</v>
      </c>
      <c r="K83" s="21"/>
    </row>
    <row r="84" spans="1:22" ht="14.5" x14ac:dyDescent="0.35">
      <c r="A84" s="18"/>
      <c r="B84" s="18"/>
      <c r="C84" s="18" t="s">
        <v>1099</v>
      </c>
      <c r="D84" s="19"/>
      <c r="E84" s="8"/>
      <c r="F84" s="21">
        <f>Source!AL34</f>
        <v>18.440000000000001</v>
      </c>
      <c r="G84" s="20" t="str">
        <f>Source!DD34</f>
        <v/>
      </c>
      <c r="H84" s="8">
        <f>Source!AW34</f>
        <v>1</v>
      </c>
      <c r="I84" s="8">
        <f>IF(Source!BC34&lt;&gt; 0, Source!BC34, 1)</f>
        <v>1</v>
      </c>
      <c r="J84" s="21">
        <f>Source!P34</f>
        <v>18.440000000000001</v>
      </c>
      <c r="K84" s="21"/>
    </row>
    <row r="85" spans="1:22" ht="14.5" x14ac:dyDescent="0.35">
      <c r="A85" s="18"/>
      <c r="B85" s="18"/>
      <c r="C85" s="18" t="s">
        <v>1092</v>
      </c>
      <c r="D85" s="19" t="s">
        <v>1093</v>
      </c>
      <c r="E85" s="8">
        <f>Source!AT34</f>
        <v>70</v>
      </c>
      <c r="F85" s="21"/>
      <c r="G85" s="20"/>
      <c r="H85" s="8"/>
      <c r="I85" s="8"/>
      <c r="J85" s="21">
        <f>SUM(R80:R84)</f>
        <v>316</v>
      </c>
      <c r="K85" s="21"/>
    </row>
    <row r="86" spans="1:22" ht="14.5" x14ac:dyDescent="0.35">
      <c r="A86" s="18"/>
      <c r="B86" s="18"/>
      <c r="C86" s="18" t="s">
        <v>1094</v>
      </c>
      <c r="D86" s="19" t="s">
        <v>1093</v>
      </c>
      <c r="E86" s="8">
        <f>Source!AU34</f>
        <v>10</v>
      </c>
      <c r="F86" s="21"/>
      <c r="G86" s="20"/>
      <c r="H86" s="8"/>
      <c r="I86" s="8"/>
      <c r="J86" s="21">
        <f>SUM(T80:T85)</f>
        <v>45.14</v>
      </c>
      <c r="K86" s="21"/>
    </row>
    <row r="87" spans="1:22" ht="14.5" x14ac:dyDescent="0.35">
      <c r="A87" s="18"/>
      <c r="B87" s="18"/>
      <c r="C87" s="18" t="s">
        <v>1100</v>
      </c>
      <c r="D87" s="19" t="s">
        <v>1093</v>
      </c>
      <c r="E87" s="8">
        <f>108</f>
        <v>108</v>
      </c>
      <c r="F87" s="21"/>
      <c r="G87" s="20"/>
      <c r="H87" s="8"/>
      <c r="I87" s="8"/>
      <c r="J87" s="21">
        <f>SUM(V80:V86)</f>
        <v>309.33999999999997</v>
      </c>
      <c r="K87" s="21"/>
    </row>
    <row r="88" spans="1:22" ht="14.5" x14ac:dyDescent="0.35">
      <c r="A88" s="18"/>
      <c r="B88" s="18"/>
      <c r="C88" s="18" t="s">
        <v>1095</v>
      </c>
      <c r="D88" s="19" t="s">
        <v>1096</v>
      </c>
      <c r="E88" s="8">
        <f>Source!AQ34</f>
        <v>0.85</v>
      </c>
      <c r="F88" s="21"/>
      <c r="G88" s="20" t="str">
        <f>Source!DI34</f>
        <v/>
      </c>
      <c r="H88" s="8">
        <f>Source!AV34</f>
        <v>1</v>
      </c>
      <c r="I88" s="8"/>
      <c r="J88" s="21"/>
      <c r="K88" s="21">
        <f>Source!U34</f>
        <v>0.85</v>
      </c>
    </row>
    <row r="89" spans="1:22" ht="14" x14ac:dyDescent="0.3">
      <c r="A89" s="23"/>
      <c r="B89" s="23"/>
      <c r="C89" s="23"/>
      <c r="D89" s="23"/>
      <c r="E89" s="23"/>
      <c r="F89" s="23"/>
      <c r="G89" s="23"/>
      <c r="H89" s="23"/>
      <c r="I89" s="37">
        <f>J81+J82+J84+J85+J86+J87</f>
        <v>1666.8000000000002</v>
      </c>
      <c r="J89" s="37"/>
      <c r="K89" s="24">
        <f>IF(Source!I34&lt;&gt;0, ROUND(I89/Source!I34, 2), 0)</f>
        <v>1666.8</v>
      </c>
      <c r="P89" s="22">
        <f>I89</f>
        <v>1666.8000000000002</v>
      </c>
    </row>
    <row r="90" spans="1:22" ht="28" x14ac:dyDescent="0.35">
      <c r="A90" s="18">
        <v>7</v>
      </c>
      <c r="B90" s="18" t="str">
        <f>Source!F35</f>
        <v>2.2-2203-7-2/1</v>
      </c>
      <c r="C90" s="18" t="str">
        <f>Source!G35</f>
        <v>Техническое обслуживание крана шарового диаметром 20 мм</v>
      </c>
      <c r="D90" s="19" t="str">
        <f>Source!H35</f>
        <v>шт.</v>
      </c>
      <c r="E90" s="8">
        <f>Source!I35</f>
        <v>1</v>
      </c>
      <c r="F90" s="21"/>
      <c r="G90" s="20"/>
      <c r="H90" s="8"/>
      <c r="I90" s="8"/>
      <c r="J90" s="21"/>
      <c r="K90" s="21"/>
      <c r="Q90">
        <f>ROUND((Source!BZ35/100)*ROUND((Source!AF35*Source!AV35)*Source!I35, 2), 2)</f>
        <v>99.23</v>
      </c>
      <c r="R90">
        <f>Source!X35</f>
        <v>99.23</v>
      </c>
      <c r="S90">
        <f>ROUND((Source!CA35/100)*ROUND((Source!AF35*Source!AV35)*Source!I35, 2), 2)</f>
        <v>14.18</v>
      </c>
      <c r="T90">
        <f>Source!Y35</f>
        <v>14.18</v>
      </c>
      <c r="U90">
        <f>ROUND((175/100)*ROUND((Source!AE35*Source!AV35)*Source!I35, 2), 2)</f>
        <v>114.57</v>
      </c>
      <c r="V90">
        <f>ROUND((108/100)*ROUND(Source!CS35*Source!I35, 2), 2)</f>
        <v>70.709999999999994</v>
      </c>
    </row>
    <row r="91" spans="1:22" ht="14.5" x14ac:dyDescent="0.35">
      <c r="A91" s="18"/>
      <c r="B91" s="18"/>
      <c r="C91" s="18" t="s">
        <v>1091</v>
      </c>
      <c r="D91" s="19"/>
      <c r="E91" s="8"/>
      <c r="F91" s="21">
        <f>Source!AO35</f>
        <v>141.76</v>
      </c>
      <c r="G91" s="20" t="str">
        <f>Source!DG35</f>
        <v/>
      </c>
      <c r="H91" s="8">
        <f>Source!AV35</f>
        <v>1</v>
      </c>
      <c r="I91" s="8">
        <f>IF(Source!BA35&lt;&gt; 0, Source!BA35, 1)</f>
        <v>1</v>
      </c>
      <c r="J91" s="21">
        <f>Source!S35</f>
        <v>141.76</v>
      </c>
      <c r="K91" s="21"/>
    </row>
    <row r="92" spans="1:22" ht="14.5" x14ac:dyDescent="0.35">
      <c r="A92" s="18"/>
      <c r="B92" s="18"/>
      <c r="C92" s="18" t="s">
        <v>1097</v>
      </c>
      <c r="D92" s="19"/>
      <c r="E92" s="8"/>
      <c r="F92" s="21">
        <f>Source!AM35</f>
        <v>120.33</v>
      </c>
      <c r="G92" s="20" t="str">
        <f>Source!DE35</f>
        <v/>
      </c>
      <c r="H92" s="8">
        <f>Source!AV35</f>
        <v>1</v>
      </c>
      <c r="I92" s="8">
        <f>IF(Source!BB35&lt;&gt; 0, Source!BB35, 1)</f>
        <v>1</v>
      </c>
      <c r="J92" s="21">
        <f>Source!Q35</f>
        <v>120.33</v>
      </c>
      <c r="K92" s="21"/>
    </row>
    <row r="93" spans="1:22" ht="14.5" x14ac:dyDescent="0.35">
      <c r="A93" s="18"/>
      <c r="B93" s="18"/>
      <c r="C93" s="18" t="s">
        <v>1098</v>
      </c>
      <c r="D93" s="19"/>
      <c r="E93" s="8"/>
      <c r="F93" s="21">
        <f>Source!AN35</f>
        <v>65.47</v>
      </c>
      <c r="G93" s="20" t="str">
        <f>Source!DF35</f>
        <v/>
      </c>
      <c r="H93" s="8">
        <f>Source!AV35</f>
        <v>1</v>
      </c>
      <c r="I93" s="8">
        <f>IF(Source!BS35&lt;&gt; 0, Source!BS35, 1)</f>
        <v>1</v>
      </c>
      <c r="J93" s="25">
        <f>Source!R35</f>
        <v>65.47</v>
      </c>
      <c r="K93" s="21"/>
    </row>
    <row r="94" spans="1:22" ht="14.5" x14ac:dyDescent="0.35">
      <c r="A94" s="18"/>
      <c r="B94" s="18"/>
      <c r="C94" s="18" t="s">
        <v>1099</v>
      </c>
      <c r="D94" s="19"/>
      <c r="E94" s="8"/>
      <c r="F94" s="21">
        <f>Source!AL35</f>
        <v>6.96</v>
      </c>
      <c r="G94" s="20" t="str">
        <f>Source!DD35</f>
        <v/>
      </c>
      <c r="H94" s="8">
        <f>Source!AW35</f>
        <v>1</v>
      </c>
      <c r="I94" s="8">
        <f>IF(Source!BC35&lt;&gt; 0, Source!BC35, 1)</f>
        <v>1</v>
      </c>
      <c r="J94" s="21">
        <f>Source!P35</f>
        <v>6.96</v>
      </c>
      <c r="K94" s="21"/>
    </row>
    <row r="95" spans="1:22" ht="14.5" x14ac:dyDescent="0.35">
      <c r="A95" s="18"/>
      <c r="B95" s="18"/>
      <c r="C95" s="18" t="s">
        <v>1092</v>
      </c>
      <c r="D95" s="19" t="s">
        <v>1093</v>
      </c>
      <c r="E95" s="8">
        <f>Source!AT35</f>
        <v>70</v>
      </c>
      <c r="F95" s="21"/>
      <c r="G95" s="20"/>
      <c r="H95" s="8"/>
      <c r="I95" s="8"/>
      <c r="J95" s="21">
        <f>SUM(R90:R94)</f>
        <v>99.23</v>
      </c>
      <c r="K95" s="21"/>
    </row>
    <row r="96" spans="1:22" ht="14.5" x14ac:dyDescent="0.35">
      <c r="A96" s="18"/>
      <c r="B96" s="18"/>
      <c r="C96" s="18" t="s">
        <v>1094</v>
      </c>
      <c r="D96" s="19" t="s">
        <v>1093</v>
      </c>
      <c r="E96" s="8">
        <f>Source!AU35</f>
        <v>10</v>
      </c>
      <c r="F96" s="21"/>
      <c r="G96" s="20"/>
      <c r="H96" s="8"/>
      <c r="I96" s="8"/>
      <c r="J96" s="21">
        <f>SUM(T90:T95)</f>
        <v>14.18</v>
      </c>
      <c r="K96" s="21"/>
    </row>
    <row r="97" spans="1:22" ht="14.5" x14ac:dyDescent="0.35">
      <c r="A97" s="18"/>
      <c r="B97" s="18"/>
      <c r="C97" s="18" t="s">
        <v>1100</v>
      </c>
      <c r="D97" s="19" t="s">
        <v>1093</v>
      </c>
      <c r="E97" s="8">
        <f>108</f>
        <v>108</v>
      </c>
      <c r="F97" s="21"/>
      <c r="G97" s="20"/>
      <c r="H97" s="8"/>
      <c r="I97" s="8"/>
      <c r="J97" s="21">
        <f>SUM(V90:V96)</f>
        <v>70.709999999999994</v>
      </c>
      <c r="K97" s="21"/>
    </row>
    <row r="98" spans="1:22" ht="14.5" x14ac:dyDescent="0.35">
      <c r="A98" s="18"/>
      <c r="B98" s="18"/>
      <c r="C98" s="18" t="s">
        <v>1095</v>
      </c>
      <c r="D98" s="19" t="s">
        <v>1096</v>
      </c>
      <c r="E98" s="8">
        <f>Source!AQ35</f>
        <v>0.28999999999999998</v>
      </c>
      <c r="F98" s="21"/>
      <c r="G98" s="20" t="str">
        <f>Source!DI35</f>
        <v/>
      </c>
      <c r="H98" s="8">
        <f>Source!AV35</f>
        <v>1</v>
      </c>
      <c r="I98" s="8"/>
      <c r="J98" s="21"/>
      <c r="K98" s="21">
        <f>Source!U35</f>
        <v>0.28999999999999998</v>
      </c>
    </row>
    <row r="99" spans="1:22" ht="14" x14ac:dyDescent="0.3">
      <c r="A99" s="23"/>
      <c r="B99" s="23"/>
      <c r="C99" s="23"/>
      <c r="D99" s="23"/>
      <c r="E99" s="23"/>
      <c r="F99" s="23"/>
      <c r="G99" s="23"/>
      <c r="H99" s="23"/>
      <c r="I99" s="37">
        <f>J91+J92+J94+J95+J96+J97</f>
        <v>453.16999999999996</v>
      </c>
      <c r="J99" s="37"/>
      <c r="K99" s="24">
        <f>IF(Source!I35&lt;&gt;0, ROUND(I99/Source!I35, 2), 0)</f>
        <v>453.17</v>
      </c>
      <c r="P99" s="22">
        <f>I99</f>
        <v>453.16999999999996</v>
      </c>
    </row>
    <row r="100" spans="1:22" ht="28" x14ac:dyDescent="0.35">
      <c r="A100" s="18">
        <v>9</v>
      </c>
      <c r="B100" s="18" t="str">
        <f>Source!F37</f>
        <v>2.2-2203-1-2/1</v>
      </c>
      <c r="C100" s="18" t="str">
        <f>Source!G37</f>
        <v>Техническое обслуживание пожарного гидранта (ПГ)</v>
      </c>
      <c r="D100" s="19" t="str">
        <f>Source!H37</f>
        <v>шт.</v>
      </c>
      <c r="E100" s="8">
        <f>Source!I37</f>
        <v>2</v>
      </c>
      <c r="F100" s="21"/>
      <c r="G100" s="20"/>
      <c r="H100" s="8"/>
      <c r="I100" s="8"/>
      <c r="J100" s="21"/>
      <c r="K100" s="21"/>
      <c r="Q100">
        <f>ROUND((Source!BZ37/100)*ROUND((Source!AF37*Source!AV37)*Source!I37, 2), 2)</f>
        <v>1987.09</v>
      </c>
      <c r="R100">
        <f>Source!X37</f>
        <v>1987.09</v>
      </c>
      <c r="S100">
        <f>ROUND((Source!CA37/100)*ROUND((Source!AF37*Source!AV37)*Source!I37, 2), 2)</f>
        <v>283.87</v>
      </c>
      <c r="T100">
        <f>Source!Y37</f>
        <v>283.87</v>
      </c>
      <c r="U100">
        <f>ROUND((175/100)*ROUND((Source!AE37*Source!AV37)*Source!I37, 2), 2)</f>
        <v>2176.9</v>
      </c>
      <c r="V100">
        <f>ROUND((108/100)*ROUND(Source!CS37*Source!I37, 2), 2)</f>
        <v>1343.46</v>
      </c>
    </row>
    <row r="101" spans="1:22" ht="14.5" x14ac:dyDescent="0.35">
      <c r="A101" s="18"/>
      <c r="B101" s="18"/>
      <c r="C101" s="18" t="s">
        <v>1091</v>
      </c>
      <c r="D101" s="19"/>
      <c r="E101" s="8"/>
      <c r="F101" s="21">
        <f>Source!AO37</f>
        <v>1419.35</v>
      </c>
      <c r="G101" s="20" t="str">
        <f>Source!DG37</f>
        <v/>
      </c>
      <c r="H101" s="8">
        <f>Source!AV37</f>
        <v>1</v>
      </c>
      <c r="I101" s="8">
        <f>IF(Source!BA37&lt;&gt; 0, Source!BA37, 1)</f>
        <v>1</v>
      </c>
      <c r="J101" s="21">
        <f>Source!S37</f>
        <v>2838.7</v>
      </c>
      <c r="K101" s="21"/>
    </row>
    <row r="102" spans="1:22" ht="14.5" x14ac:dyDescent="0.35">
      <c r="A102" s="18"/>
      <c r="B102" s="18"/>
      <c r="C102" s="18" t="s">
        <v>1097</v>
      </c>
      <c r="D102" s="19"/>
      <c r="E102" s="8"/>
      <c r="F102" s="21">
        <f>Source!AM37</f>
        <v>1143.1500000000001</v>
      </c>
      <c r="G102" s="20" t="str">
        <f>Source!DE37</f>
        <v/>
      </c>
      <c r="H102" s="8">
        <f>Source!AV37</f>
        <v>1</v>
      </c>
      <c r="I102" s="8">
        <f>IF(Source!BB37&lt;&gt; 0, Source!BB37, 1)</f>
        <v>1</v>
      </c>
      <c r="J102" s="21">
        <f>Source!Q37</f>
        <v>2286.3000000000002</v>
      </c>
      <c r="K102" s="21"/>
    </row>
    <row r="103" spans="1:22" ht="14.5" x14ac:dyDescent="0.35">
      <c r="A103" s="18"/>
      <c r="B103" s="18"/>
      <c r="C103" s="18" t="s">
        <v>1098</v>
      </c>
      <c r="D103" s="19"/>
      <c r="E103" s="8"/>
      <c r="F103" s="21">
        <f>Source!AN37</f>
        <v>621.97</v>
      </c>
      <c r="G103" s="20" t="str">
        <f>Source!DF37</f>
        <v/>
      </c>
      <c r="H103" s="8">
        <f>Source!AV37</f>
        <v>1</v>
      </c>
      <c r="I103" s="8">
        <f>IF(Source!BS37&lt;&gt; 0, Source!BS37, 1)</f>
        <v>1</v>
      </c>
      <c r="J103" s="25">
        <f>Source!R37</f>
        <v>1243.94</v>
      </c>
      <c r="K103" s="21"/>
    </row>
    <row r="104" spans="1:22" ht="14.5" x14ac:dyDescent="0.35">
      <c r="A104" s="18"/>
      <c r="B104" s="18"/>
      <c r="C104" s="18" t="s">
        <v>1092</v>
      </c>
      <c r="D104" s="19" t="s">
        <v>1093</v>
      </c>
      <c r="E104" s="8">
        <f>Source!AT37</f>
        <v>70</v>
      </c>
      <c r="F104" s="21"/>
      <c r="G104" s="20"/>
      <c r="H104" s="8"/>
      <c r="I104" s="8"/>
      <c r="J104" s="21">
        <f>SUM(R100:R103)</f>
        <v>1987.09</v>
      </c>
      <c r="K104" s="21"/>
    </row>
    <row r="105" spans="1:22" ht="14.5" x14ac:dyDescent="0.35">
      <c r="A105" s="18"/>
      <c r="B105" s="18"/>
      <c r="C105" s="18" t="s">
        <v>1094</v>
      </c>
      <c r="D105" s="19" t="s">
        <v>1093</v>
      </c>
      <c r="E105" s="8">
        <f>Source!AU37</f>
        <v>10</v>
      </c>
      <c r="F105" s="21"/>
      <c r="G105" s="20"/>
      <c r="H105" s="8"/>
      <c r="I105" s="8"/>
      <c r="J105" s="21">
        <f>SUM(T100:T104)</f>
        <v>283.87</v>
      </c>
      <c r="K105" s="21"/>
    </row>
    <row r="106" spans="1:22" ht="14.5" x14ac:dyDescent="0.35">
      <c r="A106" s="18"/>
      <c r="B106" s="18"/>
      <c r="C106" s="18" t="s">
        <v>1100</v>
      </c>
      <c r="D106" s="19" t="s">
        <v>1093</v>
      </c>
      <c r="E106" s="8">
        <f>108</f>
        <v>108</v>
      </c>
      <c r="F106" s="21"/>
      <c r="G106" s="20"/>
      <c r="H106" s="8"/>
      <c r="I106" s="8"/>
      <c r="J106" s="21">
        <f>SUM(V100:V105)</f>
        <v>1343.46</v>
      </c>
      <c r="K106" s="21"/>
    </row>
    <row r="107" spans="1:22" ht="14.5" x14ac:dyDescent="0.35">
      <c r="A107" s="18"/>
      <c r="B107" s="18"/>
      <c r="C107" s="18" t="s">
        <v>1095</v>
      </c>
      <c r="D107" s="19" t="s">
        <v>1096</v>
      </c>
      <c r="E107" s="8">
        <f>Source!AQ37</f>
        <v>2.67</v>
      </c>
      <c r="F107" s="21"/>
      <c r="G107" s="20" t="str">
        <f>Source!DI37</f>
        <v/>
      </c>
      <c r="H107" s="8">
        <f>Source!AV37</f>
        <v>1</v>
      </c>
      <c r="I107" s="8"/>
      <c r="J107" s="21"/>
      <c r="K107" s="21">
        <f>Source!U37</f>
        <v>5.34</v>
      </c>
    </row>
    <row r="108" spans="1:22" ht="14" x14ac:dyDescent="0.3">
      <c r="A108" s="23"/>
      <c r="B108" s="23"/>
      <c r="C108" s="23"/>
      <c r="D108" s="23"/>
      <c r="E108" s="23"/>
      <c r="F108" s="23"/>
      <c r="G108" s="23"/>
      <c r="H108" s="23"/>
      <c r="I108" s="37">
        <f>J101+J102+J104+J105+J106</f>
        <v>8739.42</v>
      </c>
      <c r="J108" s="37"/>
      <c r="K108" s="24">
        <f>IF(Source!I37&lt;&gt;0, ROUND(I108/Source!I37, 2), 0)</f>
        <v>4369.71</v>
      </c>
      <c r="P108" s="22">
        <f>I108</f>
        <v>8739.42</v>
      </c>
    </row>
    <row r="109" spans="1:22" ht="42" x14ac:dyDescent="0.35">
      <c r="A109" s="18">
        <v>10</v>
      </c>
      <c r="B109" s="18" t="str">
        <f>Source!F38</f>
        <v>2.2-2103-1-1/1</v>
      </c>
      <c r="C109" s="18" t="str">
        <f>Source!G38</f>
        <v>Техническое обслуживание фланцевых соединений трубопроводов диаметром 50 мм</v>
      </c>
      <c r="D109" s="19" t="str">
        <f>Source!H38</f>
        <v>шт.</v>
      </c>
      <c r="E109" s="8">
        <f>Source!I38</f>
        <v>78</v>
      </c>
      <c r="F109" s="21"/>
      <c r="G109" s="20"/>
      <c r="H109" s="8"/>
      <c r="I109" s="8"/>
      <c r="J109" s="21"/>
      <c r="K109" s="21"/>
      <c r="Q109">
        <f>ROUND((Source!BZ38/100)*ROUND((Source!AF38*Source!AV38)*Source!I38, 2), 2)</f>
        <v>26726.15</v>
      </c>
      <c r="R109">
        <f>Source!X38</f>
        <v>26726.15</v>
      </c>
      <c r="S109">
        <f>ROUND((Source!CA38/100)*ROUND((Source!AF38*Source!AV38)*Source!I38, 2), 2)</f>
        <v>3818.02</v>
      </c>
      <c r="T109">
        <f>Source!Y38</f>
        <v>3818.02</v>
      </c>
      <c r="U109">
        <f>ROUND((175/100)*ROUND((Source!AE38*Source!AV38)*Source!I38, 2), 2)</f>
        <v>53619.93</v>
      </c>
      <c r="V109">
        <f>ROUND((108/100)*ROUND(Source!CS38*Source!I38, 2), 2)</f>
        <v>33091.160000000003</v>
      </c>
    </row>
    <row r="110" spans="1:22" x14ac:dyDescent="0.25">
      <c r="C110" s="26" t="str">
        <f>"Объем: "&amp;Source!I38&amp;"=4+"&amp;"57+"&amp;"15+"&amp;"2"</f>
        <v>Объем: 78=4+57+15+2</v>
      </c>
    </row>
    <row r="111" spans="1:22" ht="14.5" x14ac:dyDescent="0.35">
      <c r="A111" s="18"/>
      <c r="B111" s="18"/>
      <c r="C111" s="18" t="s">
        <v>1091</v>
      </c>
      <c r="D111" s="19"/>
      <c r="E111" s="8"/>
      <c r="F111" s="21">
        <f>Source!AO38</f>
        <v>489.49</v>
      </c>
      <c r="G111" s="20" t="str">
        <f>Source!DG38</f>
        <v/>
      </c>
      <c r="H111" s="8">
        <f>Source!AV38</f>
        <v>1</v>
      </c>
      <c r="I111" s="8">
        <f>IF(Source!BA38&lt;&gt; 0, Source!BA38, 1)</f>
        <v>1</v>
      </c>
      <c r="J111" s="21">
        <f>Source!S38</f>
        <v>38180.22</v>
      </c>
      <c r="K111" s="21"/>
    </row>
    <row r="112" spans="1:22" ht="14.5" x14ac:dyDescent="0.35">
      <c r="A112" s="18"/>
      <c r="B112" s="18"/>
      <c r="C112" s="18" t="s">
        <v>1097</v>
      </c>
      <c r="D112" s="19"/>
      <c r="E112" s="8"/>
      <c r="F112" s="21">
        <f>Source!AM38</f>
        <v>721.99</v>
      </c>
      <c r="G112" s="20" t="str">
        <f>Source!DE38</f>
        <v/>
      </c>
      <c r="H112" s="8">
        <f>Source!AV38</f>
        <v>1</v>
      </c>
      <c r="I112" s="8">
        <f>IF(Source!BB38&lt;&gt; 0, Source!BB38, 1)</f>
        <v>1</v>
      </c>
      <c r="J112" s="21">
        <f>Source!Q38</f>
        <v>56315.22</v>
      </c>
      <c r="K112" s="21"/>
    </row>
    <row r="113" spans="1:22" ht="14.5" x14ac:dyDescent="0.35">
      <c r="A113" s="18"/>
      <c r="B113" s="18"/>
      <c r="C113" s="18" t="s">
        <v>1098</v>
      </c>
      <c r="D113" s="19"/>
      <c r="E113" s="8"/>
      <c r="F113" s="21">
        <f>Source!AN38</f>
        <v>392.82</v>
      </c>
      <c r="G113" s="20" t="str">
        <f>Source!DF38</f>
        <v/>
      </c>
      <c r="H113" s="8">
        <f>Source!AV38</f>
        <v>1</v>
      </c>
      <c r="I113" s="8">
        <f>IF(Source!BS38&lt;&gt; 0, Source!BS38, 1)</f>
        <v>1</v>
      </c>
      <c r="J113" s="25">
        <f>Source!R38</f>
        <v>30639.96</v>
      </c>
      <c r="K113" s="21"/>
    </row>
    <row r="114" spans="1:22" ht="14.5" x14ac:dyDescent="0.35">
      <c r="A114" s="18"/>
      <c r="B114" s="18"/>
      <c r="C114" s="18" t="s">
        <v>1099</v>
      </c>
      <c r="D114" s="19"/>
      <c r="E114" s="8"/>
      <c r="F114" s="21">
        <f>Source!AL38</f>
        <v>18.440000000000001</v>
      </c>
      <c r="G114" s="20" t="str">
        <f>Source!DD38</f>
        <v/>
      </c>
      <c r="H114" s="8">
        <f>Source!AW38</f>
        <v>1</v>
      </c>
      <c r="I114" s="8">
        <f>IF(Source!BC38&lt;&gt; 0, Source!BC38, 1)</f>
        <v>1</v>
      </c>
      <c r="J114" s="21">
        <f>Source!P38</f>
        <v>1438.32</v>
      </c>
      <c r="K114" s="21"/>
    </row>
    <row r="115" spans="1:22" ht="14.5" x14ac:dyDescent="0.35">
      <c r="A115" s="18"/>
      <c r="B115" s="18"/>
      <c r="C115" s="18" t="s">
        <v>1092</v>
      </c>
      <c r="D115" s="19" t="s">
        <v>1093</v>
      </c>
      <c r="E115" s="8">
        <f>Source!AT38</f>
        <v>70</v>
      </c>
      <c r="F115" s="21"/>
      <c r="G115" s="20"/>
      <c r="H115" s="8"/>
      <c r="I115" s="8"/>
      <c r="J115" s="21">
        <f>SUM(R109:R114)</f>
        <v>26726.15</v>
      </c>
      <c r="K115" s="21"/>
    </row>
    <row r="116" spans="1:22" ht="14.5" x14ac:dyDescent="0.35">
      <c r="A116" s="18"/>
      <c r="B116" s="18"/>
      <c r="C116" s="18" t="s">
        <v>1094</v>
      </c>
      <c r="D116" s="19" t="s">
        <v>1093</v>
      </c>
      <c r="E116" s="8">
        <f>Source!AU38</f>
        <v>10</v>
      </c>
      <c r="F116" s="21"/>
      <c r="G116" s="20"/>
      <c r="H116" s="8"/>
      <c r="I116" s="8"/>
      <c r="J116" s="21">
        <f>SUM(T109:T115)</f>
        <v>3818.02</v>
      </c>
      <c r="K116" s="21"/>
    </row>
    <row r="117" spans="1:22" ht="14.5" x14ac:dyDescent="0.35">
      <c r="A117" s="18"/>
      <c r="B117" s="18"/>
      <c r="C117" s="18" t="s">
        <v>1100</v>
      </c>
      <c r="D117" s="19" t="s">
        <v>1093</v>
      </c>
      <c r="E117" s="8">
        <f>108</f>
        <v>108</v>
      </c>
      <c r="F117" s="21"/>
      <c r="G117" s="20"/>
      <c r="H117" s="8"/>
      <c r="I117" s="8"/>
      <c r="J117" s="21">
        <f>SUM(V109:V116)</f>
        <v>33091.160000000003</v>
      </c>
      <c r="K117" s="21"/>
    </row>
    <row r="118" spans="1:22" ht="14.5" x14ac:dyDescent="0.35">
      <c r="A118" s="18"/>
      <c r="B118" s="18"/>
      <c r="C118" s="18" t="s">
        <v>1095</v>
      </c>
      <c r="D118" s="19" t="s">
        <v>1096</v>
      </c>
      <c r="E118" s="8">
        <f>Source!AQ38</f>
        <v>0.92</v>
      </c>
      <c r="F118" s="21"/>
      <c r="G118" s="20" t="str">
        <f>Source!DI38</f>
        <v/>
      </c>
      <c r="H118" s="8">
        <f>Source!AV38</f>
        <v>1</v>
      </c>
      <c r="I118" s="8"/>
      <c r="J118" s="21"/>
      <c r="K118" s="21">
        <f>Source!U38</f>
        <v>71.760000000000005</v>
      </c>
    </row>
    <row r="119" spans="1:22" ht="14" x14ac:dyDescent="0.3">
      <c r="A119" s="23"/>
      <c r="B119" s="23"/>
      <c r="C119" s="23"/>
      <c r="D119" s="23"/>
      <c r="E119" s="23"/>
      <c r="F119" s="23"/>
      <c r="G119" s="23"/>
      <c r="H119" s="23"/>
      <c r="I119" s="37">
        <f>J111+J112+J114+J115+J116+J117</f>
        <v>159569.09000000003</v>
      </c>
      <c r="J119" s="37"/>
      <c r="K119" s="24">
        <f>IF(Source!I38&lt;&gt;0, ROUND(I119/Source!I38, 2), 0)</f>
        <v>2045.76</v>
      </c>
      <c r="P119" s="22">
        <f>I119</f>
        <v>159569.09000000003</v>
      </c>
    </row>
    <row r="120" spans="1:22" ht="42" x14ac:dyDescent="0.35">
      <c r="A120" s="18">
        <v>11</v>
      </c>
      <c r="B120" s="18" t="str">
        <f>Source!F39</f>
        <v>2.2-2103-1-2/1</v>
      </c>
      <c r="C120" s="18" t="str">
        <f>Source!G39</f>
        <v>Техническое обслуживание фланцевых соединений трубопроводов диаметром 100-200 мм</v>
      </c>
      <c r="D120" s="19" t="str">
        <f>Source!H39</f>
        <v>шт.</v>
      </c>
      <c r="E120" s="8">
        <f>Source!I39</f>
        <v>57</v>
      </c>
      <c r="F120" s="21"/>
      <c r="G120" s="20"/>
      <c r="H120" s="8"/>
      <c r="I120" s="8"/>
      <c r="J120" s="21"/>
      <c r="K120" s="21"/>
      <c r="Q120">
        <f>ROUND((Source!BZ39/100)*ROUND((Source!AF39*Source!AV39)*Source!I39, 2), 2)</f>
        <v>26725.42</v>
      </c>
      <c r="R120">
        <f>Source!X39</f>
        <v>26725.42</v>
      </c>
      <c r="S120">
        <f>ROUND((Source!CA39/100)*ROUND((Source!AF39*Source!AV39)*Source!I39, 2), 2)</f>
        <v>3817.92</v>
      </c>
      <c r="T120">
        <f>Source!Y39</f>
        <v>3817.92</v>
      </c>
      <c r="U120">
        <f>ROUND((175/100)*ROUND((Source!AE39*Source!AV39)*Source!I39, 2), 2)</f>
        <v>43265.57</v>
      </c>
      <c r="V120">
        <f>ROUND((108/100)*ROUND(Source!CS39*Source!I39, 2), 2)</f>
        <v>26701.03</v>
      </c>
    </row>
    <row r="121" spans="1:22" x14ac:dyDescent="0.25">
      <c r="C121" s="26" t="str">
        <f>"Объем: "&amp;Source!I39&amp;"=32+"&amp;"16+"&amp;"1+"&amp;"2+"&amp;"2+"&amp;"2+"&amp;"2"</f>
        <v>Объем: 57=32+16+1+2+2+2+2</v>
      </c>
    </row>
    <row r="122" spans="1:22" ht="14.5" x14ac:dyDescent="0.35">
      <c r="A122" s="18"/>
      <c r="B122" s="18"/>
      <c r="C122" s="18" t="s">
        <v>1091</v>
      </c>
      <c r="D122" s="19"/>
      <c r="E122" s="8"/>
      <c r="F122" s="21">
        <f>Source!AO39</f>
        <v>669.81</v>
      </c>
      <c r="G122" s="20" t="str">
        <f>Source!DG39</f>
        <v/>
      </c>
      <c r="H122" s="8">
        <f>Source!AV39</f>
        <v>1</v>
      </c>
      <c r="I122" s="8">
        <f>IF(Source!BA39&lt;&gt; 0, Source!BA39, 1)</f>
        <v>1</v>
      </c>
      <c r="J122" s="21">
        <f>Source!S39</f>
        <v>38179.17</v>
      </c>
      <c r="K122" s="21"/>
    </row>
    <row r="123" spans="1:22" ht="14.5" x14ac:dyDescent="0.35">
      <c r="A123" s="18"/>
      <c r="B123" s="18"/>
      <c r="C123" s="18" t="s">
        <v>1097</v>
      </c>
      <c r="D123" s="19"/>
      <c r="E123" s="8"/>
      <c r="F123" s="21">
        <f>Source!AM39</f>
        <v>797.2</v>
      </c>
      <c r="G123" s="20" t="str">
        <f>Source!DE39</f>
        <v/>
      </c>
      <c r="H123" s="8">
        <f>Source!AV39</f>
        <v>1</v>
      </c>
      <c r="I123" s="8">
        <f>IF(Source!BB39&lt;&gt; 0, Source!BB39, 1)</f>
        <v>1</v>
      </c>
      <c r="J123" s="21">
        <f>Source!Q39</f>
        <v>45440.4</v>
      </c>
      <c r="K123" s="21"/>
    </row>
    <row r="124" spans="1:22" ht="14.5" x14ac:dyDescent="0.35">
      <c r="A124" s="18"/>
      <c r="B124" s="18"/>
      <c r="C124" s="18" t="s">
        <v>1098</v>
      </c>
      <c r="D124" s="19"/>
      <c r="E124" s="8"/>
      <c r="F124" s="21">
        <f>Source!AN39</f>
        <v>433.74</v>
      </c>
      <c r="G124" s="20" t="str">
        <f>Source!DF39</f>
        <v/>
      </c>
      <c r="H124" s="8">
        <f>Source!AV39</f>
        <v>1</v>
      </c>
      <c r="I124" s="8">
        <f>IF(Source!BS39&lt;&gt; 0, Source!BS39, 1)</f>
        <v>1</v>
      </c>
      <c r="J124" s="25">
        <f>Source!R39</f>
        <v>24723.18</v>
      </c>
      <c r="K124" s="21"/>
    </row>
    <row r="125" spans="1:22" ht="14.5" x14ac:dyDescent="0.35">
      <c r="A125" s="18"/>
      <c r="B125" s="18"/>
      <c r="C125" s="18" t="s">
        <v>1099</v>
      </c>
      <c r="D125" s="19"/>
      <c r="E125" s="8"/>
      <c r="F125" s="21">
        <f>Source!AL39</f>
        <v>18.440000000000001</v>
      </c>
      <c r="G125" s="20" t="str">
        <f>Source!DD39</f>
        <v/>
      </c>
      <c r="H125" s="8">
        <f>Source!AW39</f>
        <v>1</v>
      </c>
      <c r="I125" s="8">
        <f>IF(Source!BC39&lt;&gt; 0, Source!BC39, 1)</f>
        <v>1</v>
      </c>
      <c r="J125" s="21">
        <f>Source!P39</f>
        <v>1051.08</v>
      </c>
      <c r="K125" s="21"/>
    </row>
    <row r="126" spans="1:22" ht="14.5" x14ac:dyDescent="0.35">
      <c r="A126" s="18"/>
      <c r="B126" s="18"/>
      <c r="C126" s="18" t="s">
        <v>1092</v>
      </c>
      <c r="D126" s="19" t="s">
        <v>1093</v>
      </c>
      <c r="E126" s="8">
        <f>Source!AT39</f>
        <v>70</v>
      </c>
      <c r="F126" s="21"/>
      <c r="G126" s="20"/>
      <c r="H126" s="8"/>
      <c r="I126" s="8"/>
      <c r="J126" s="21">
        <f>SUM(R120:R125)</f>
        <v>26725.42</v>
      </c>
      <c r="K126" s="21"/>
    </row>
    <row r="127" spans="1:22" ht="14.5" x14ac:dyDescent="0.35">
      <c r="A127" s="18"/>
      <c r="B127" s="18"/>
      <c r="C127" s="18" t="s">
        <v>1094</v>
      </c>
      <c r="D127" s="19" t="s">
        <v>1093</v>
      </c>
      <c r="E127" s="8">
        <f>Source!AU39</f>
        <v>10</v>
      </c>
      <c r="F127" s="21"/>
      <c r="G127" s="20"/>
      <c r="H127" s="8"/>
      <c r="I127" s="8"/>
      <c r="J127" s="21">
        <f>SUM(T120:T126)</f>
        <v>3817.92</v>
      </c>
      <c r="K127" s="21"/>
    </row>
    <row r="128" spans="1:22" ht="14.5" x14ac:dyDescent="0.35">
      <c r="A128" s="18"/>
      <c r="B128" s="18"/>
      <c r="C128" s="18" t="s">
        <v>1100</v>
      </c>
      <c r="D128" s="19" t="s">
        <v>1093</v>
      </c>
      <c r="E128" s="8">
        <f>108</f>
        <v>108</v>
      </c>
      <c r="F128" s="21"/>
      <c r="G128" s="20"/>
      <c r="H128" s="8"/>
      <c r="I128" s="8"/>
      <c r="J128" s="21">
        <f>SUM(V120:V127)</f>
        <v>26701.03</v>
      </c>
      <c r="K128" s="21"/>
    </row>
    <row r="129" spans="1:22" ht="14.5" x14ac:dyDescent="0.35">
      <c r="A129" s="18"/>
      <c r="B129" s="18"/>
      <c r="C129" s="18" t="s">
        <v>1095</v>
      </c>
      <c r="D129" s="19" t="s">
        <v>1096</v>
      </c>
      <c r="E129" s="8">
        <f>Source!AQ39</f>
        <v>1.26</v>
      </c>
      <c r="F129" s="21"/>
      <c r="G129" s="20" t="str">
        <f>Source!DI39</f>
        <v/>
      </c>
      <c r="H129" s="8">
        <f>Source!AV39</f>
        <v>1</v>
      </c>
      <c r="I129" s="8"/>
      <c r="J129" s="21"/>
      <c r="K129" s="21">
        <f>Source!U39</f>
        <v>71.820000000000007</v>
      </c>
    </row>
    <row r="130" spans="1:22" ht="14" x14ac:dyDescent="0.3">
      <c r="A130" s="23"/>
      <c r="B130" s="23"/>
      <c r="C130" s="23"/>
      <c r="D130" s="23"/>
      <c r="E130" s="23"/>
      <c r="F130" s="23"/>
      <c r="G130" s="23"/>
      <c r="H130" s="23"/>
      <c r="I130" s="37">
        <f>J122+J123+J125+J126+J127+J128</f>
        <v>141915.02000000002</v>
      </c>
      <c r="J130" s="37"/>
      <c r="K130" s="24">
        <f>IF(Source!I39&lt;&gt;0, ROUND(I130/Source!I39, 2), 0)</f>
        <v>2489.7399999999998</v>
      </c>
      <c r="P130" s="22">
        <f>I130</f>
        <v>141915.02000000002</v>
      </c>
    </row>
    <row r="131" spans="1:22" ht="28" x14ac:dyDescent="0.35">
      <c r="A131" s="18">
        <v>12</v>
      </c>
      <c r="B131" s="18" t="str">
        <f>Source!F40</f>
        <v>2.2-2403-1-2/1</v>
      </c>
      <c r="C131" s="18" t="str">
        <f>Source!G40</f>
        <v>Техническое обслуживание водопроводного колодца</v>
      </c>
      <c r="D131" s="19" t="str">
        <f>Source!H40</f>
        <v>шт.</v>
      </c>
      <c r="E131" s="8">
        <f>Source!I40</f>
        <v>46</v>
      </c>
      <c r="F131" s="21"/>
      <c r="G131" s="20"/>
      <c r="H131" s="8"/>
      <c r="I131" s="8"/>
      <c r="J131" s="21"/>
      <c r="K131" s="21"/>
      <c r="Q131">
        <f>ROUND((Source!BZ40/100)*ROUND((Source!AF40*Source!AV40)*Source!I40, 2), 2)</f>
        <v>30297.3</v>
      </c>
      <c r="R131">
        <f>Source!X40</f>
        <v>30297.3</v>
      </c>
      <c r="S131">
        <f>ROUND((Source!CA40/100)*ROUND((Source!AF40*Source!AV40)*Source!I40, 2), 2)</f>
        <v>4328.1899999999996</v>
      </c>
      <c r="T131">
        <f>Source!Y40</f>
        <v>4328.1899999999996</v>
      </c>
      <c r="U131">
        <f>ROUND((175/100)*ROUND((Source!AE40*Source!AV40)*Source!I40, 2), 2)</f>
        <v>40397.32</v>
      </c>
      <c r="V131">
        <f>ROUND((108/100)*ROUND(Source!CS40*Source!I40, 2), 2)</f>
        <v>24930.91</v>
      </c>
    </row>
    <row r="132" spans="1:22" x14ac:dyDescent="0.25">
      <c r="C132" s="26" t="str">
        <f>"Объем: "&amp;Source!I40&amp;"=9+"&amp;"32+"&amp;"5"</f>
        <v>Объем: 46=9+32+5</v>
      </c>
    </row>
    <row r="133" spans="1:22" ht="14.5" x14ac:dyDescent="0.35">
      <c r="A133" s="18"/>
      <c r="B133" s="18"/>
      <c r="C133" s="18" t="s">
        <v>1091</v>
      </c>
      <c r="D133" s="19"/>
      <c r="E133" s="8"/>
      <c r="F133" s="21">
        <f>Source!AO40</f>
        <v>940.91</v>
      </c>
      <c r="G133" s="20" t="str">
        <f>Source!DG40</f>
        <v/>
      </c>
      <c r="H133" s="8">
        <f>Source!AV40</f>
        <v>1</v>
      </c>
      <c r="I133" s="8">
        <f>IF(Source!BA40&lt;&gt; 0, Source!BA40, 1)</f>
        <v>1</v>
      </c>
      <c r="J133" s="21">
        <f>Source!S40</f>
        <v>43281.86</v>
      </c>
      <c r="K133" s="21"/>
    </row>
    <row r="134" spans="1:22" ht="14.5" x14ac:dyDescent="0.35">
      <c r="A134" s="18"/>
      <c r="B134" s="18"/>
      <c r="C134" s="18" t="s">
        <v>1097</v>
      </c>
      <c r="D134" s="19"/>
      <c r="E134" s="8"/>
      <c r="F134" s="21">
        <f>Source!AM40</f>
        <v>922.34</v>
      </c>
      <c r="G134" s="20" t="str">
        <f>Source!DE40</f>
        <v/>
      </c>
      <c r="H134" s="8">
        <f>Source!AV40</f>
        <v>1</v>
      </c>
      <c r="I134" s="8">
        <f>IF(Source!BB40&lt;&gt; 0, Source!BB40, 1)</f>
        <v>1</v>
      </c>
      <c r="J134" s="21">
        <f>Source!Q40</f>
        <v>42427.64</v>
      </c>
      <c r="K134" s="21"/>
    </row>
    <row r="135" spans="1:22" ht="14.5" x14ac:dyDescent="0.35">
      <c r="A135" s="18"/>
      <c r="B135" s="18"/>
      <c r="C135" s="18" t="s">
        <v>1098</v>
      </c>
      <c r="D135" s="19"/>
      <c r="E135" s="8"/>
      <c r="F135" s="21">
        <f>Source!AN40</f>
        <v>501.83</v>
      </c>
      <c r="G135" s="20" t="str">
        <f>Source!DF40</f>
        <v/>
      </c>
      <c r="H135" s="8">
        <f>Source!AV40</f>
        <v>1</v>
      </c>
      <c r="I135" s="8">
        <f>IF(Source!BS40&lt;&gt; 0, Source!BS40, 1)</f>
        <v>1</v>
      </c>
      <c r="J135" s="25">
        <f>Source!R40</f>
        <v>23084.18</v>
      </c>
      <c r="K135" s="21"/>
    </row>
    <row r="136" spans="1:22" ht="14.5" x14ac:dyDescent="0.35">
      <c r="A136" s="18"/>
      <c r="B136" s="18"/>
      <c r="C136" s="18" t="s">
        <v>1092</v>
      </c>
      <c r="D136" s="19" t="s">
        <v>1093</v>
      </c>
      <c r="E136" s="8">
        <f>Source!AT40</f>
        <v>70</v>
      </c>
      <c r="F136" s="21"/>
      <c r="G136" s="20"/>
      <c r="H136" s="8"/>
      <c r="I136" s="8"/>
      <c r="J136" s="21">
        <f>SUM(R131:R135)</f>
        <v>30297.3</v>
      </c>
      <c r="K136" s="21"/>
    </row>
    <row r="137" spans="1:22" ht="14.5" x14ac:dyDescent="0.35">
      <c r="A137" s="18"/>
      <c r="B137" s="18"/>
      <c r="C137" s="18" t="s">
        <v>1094</v>
      </c>
      <c r="D137" s="19" t="s">
        <v>1093</v>
      </c>
      <c r="E137" s="8">
        <f>Source!AU40</f>
        <v>10</v>
      </c>
      <c r="F137" s="21"/>
      <c r="G137" s="20"/>
      <c r="H137" s="8"/>
      <c r="I137" s="8"/>
      <c r="J137" s="21">
        <f>SUM(T131:T136)</f>
        <v>4328.1899999999996</v>
      </c>
      <c r="K137" s="21"/>
    </row>
    <row r="138" spans="1:22" ht="14.5" x14ac:dyDescent="0.35">
      <c r="A138" s="18"/>
      <c r="B138" s="18"/>
      <c r="C138" s="18" t="s">
        <v>1100</v>
      </c>
      <c r="D138" s="19" t="s">
        <v>1093</v>
      </c>
      <c r="E138" s="8">
        <f>108</f>
        <v>108</v>
      </c>
      <c r="F138" s="21"/>
      <c r="G138" s="20"/>
      <c r="H138" s="8"/>
      <c r="I138" s="8"/>
      <c r="J138" s="21">
        <f>SUM(V131:V137)</f>
        <v>24930.91</v>
      </c>
      <c r="K138" s="21"/>
    </row>
    <row r="139" spans="1:22" ht="14.5" x14ac:dyDescent="0.35">
      <c r="A139" s="18"/>
      <c r="B139" s="18"/>
      <c r="C139" s="18" t="s">
        <v>1095</v>
      </c>
      <c r="D139" s="19" t="s">
        <v>1096</v>
      </c>
      <c r="E139" s="8">
        <f>Source!AQ40</f>
        <v>1.77</v>
      </c>
      <c r="F139" s="21"/>
      <c r="G139" s="20" t="str">
        <f>Source!DI40</f>
        <v/>
      </c>
      <c r="H139" s="8">
        <f>Source!AV40</f>
        <v>1</v>
      </c>
      <c r="I139" s="8"/>
      <c r="J139" s="21"/>
      <c r="K139" s="21">
        <f>Source!U40</f>
        <v>81.42</v>
      </c>
    </row>
    <row r="140" spans="1:22" ht="14" x14ac:dyDescent="0.3">
      <c r="A140" s="23"/>
      <c r="B140" s="23"/>
      <c r="C140" s="23"/>
      <c r="D140" s="23"/>
      <c r="E140" s="23"/>
      <c r="F140" s="23"/>
      <c r="G140" s="23"/>
      <c r="H140" s="23"/>
      <c r="I140" s="37">
        <f>J133+J134+J136+J137+J138</f>
        <v>145265.9</v>
      </c>
      <c r="J140" s="37"/>
      <c r="K140" s="24">
        <f>IF(Source!I40&lt;&gt;0, ROUND(I140/Source!I40, 2), 0)</f>
        <v>3157.95</v>
      </c>
      <c r="P140" s="22">
        <f>I140</f>
        <v>145265.9</v>
      </c>
    </row>
    <row r="141" spans="1:22" ht="28" x14ac:dyDescent="0.35">
      <c r="A141" s="18">
        <v>13</v>
      </c>
      <c r="B141" s="18" t="str">
        <f>Source!F41</f>
        <v>2.2-2403-1-1/1</v>
      </c>
      <c r="C141" s="18" t="str">
        <f>Source!G41</f>
        <v>Техническое обслуживание водопроводной камеры</v>
      </c>
      <c r="D141" s="19" t="str">
        <f>Source!H41</f>
        <v>шт.</v>
      </c>
      <c r="E141" s="8">
        <f>Source!I41</f>
        <v>1</v>
      </c>
      <c r="F141" s="21"/>
      <c r="G141" s="20"/>
      <c r="H141" s="8"/>
      <c r="I141" s="8"/>
      <c r="J141" s="21"/>
      <c r="K141" s="21"/>
      <c r="Q141">
        <f>ROUND((Source!BZ41/100)*ROUND((Source!AF41*Source!AV41)*Source!I41, 2), 2)</f>
        <v>819.25</v>
      </c>
      <c r="R141">
        <f>Source!X41</f>
        <v>819.25</v>
      </c>
      <c r="S141">
        <f>ROUND((Source!CA41/100)*ROUND((Source!AF41*Source!AV41)*Source!I41, 2), 2)</f>
        <v>117.04</v>
      </c>
      <c r="T141">
        <f>Source!Y41</f>
        <v>117.04</v>
      </c>
      <c r="U141">
        <f>ROUND((175/100)*ROUND((Source!AE41*Source!AV41)*Source!I41, 2), 2)</f>
        <v>974.45</v>
      </c>
      <c r="V141">
        <f>ROUND((108/100)*ROUND(Source!CS41*Source!I41, 2), 2)</f>
        <v>601.38</v>
      </c>
    </row>
    <row r="142" spans="1:22" ht="14.5" x14ac:dyDescent="0.35">
      <c r="A142" s="18"/>
      <c r="B142" s="18"/>
      <c r="C142" s="18" t="s">
        <v>1091</v>
      </c>
      <c r="D142" s="19"/>
      <c r="E142" s="8"/>
      <c r="F142" s="21">
        <f>Source!AO41</f>
        <v>1170.3499999999999</v>
      </c>
      <c r="G142" s="20" t="str">
        <f>Source!DG41</f>
        <v/>
      </c>
      <c r="H142" s="8">
        <f>Source!AV41</f>
        <v>1</v>
      </c>
      <c r="I142" s="8">
        <f>IF(Source!BA41&lt;&gt; 0, Source!BA41, 1)</f>
        <v>1</v>
      </c>
      <c r="J142" s="21">
        <f>Source!S41</f>
        <v>1170.3499999999999</v>
      </c>
      <c r="K142" s="21"/>
    </row>
    <row r="143" spans="1:22" ht="14.5" x14ac:dyDescent="0.35">
      <c r="A143" s="18"/>
      <c r="B143" s="18"/>
      <c r="C143" s="18" t="s">
        <v>1097</v>
      </c>
      <c r="D143" s="19"/>
      <c r="E143" s="8"/>
      <c r="F143" s="21">
        <f>Source!AM41</f>
        <v>1023.42</v>
      </c>
      <c r="G143" s="20" t="str">
        <f>Source!DE41</f>
        <v/>
      </c>
      <c r="H143" s="8">
        <f>Source!AV41</f>
        <v>1</v>
      </c>
      <c r="I143" s="8">
        <f>IF(Source!BB41&lt;&gt; 0, Source!BB41, 1)</f>
        <v>1</v>
      </c>
      <c r="J143" s="21">
        <f>Source!Q41</f>
        <v>1023.42</v>
      </c>
      <c r="K143" s="21"/>
    </row>
    <row r="144" spans="1:22" ht="14.5" x14ac:dyDescent="0.35">
      <c r="A144" s="18"/>
      <c r="B144" s="18"/>
      <c r="C144" s="18" t="s">
        <v>1098</v>
      </c>
      <c r="D144" s="19"/>
      <c r="E144" s="8"/>
      <c r="F144" s="21">
        <f>Source!AN41</f>
        <v>556.83000000000004</v>
      </c>
      <c r="G144" s="20" t="str">
        <f>Source!DF41</f>
        <v/>
      </c>
      <c r="H144" s="8">
        <f>Source!AV41</f>
        <v>1</v>
      </c>
      <c r="I144" s="8">
        <f>IF(Source!BS41&lt;&gt; 0, Source!BS41, 1)</f>
        <v>1</v>
      </c>
      <c r="J144" s="25">
        <f>Source!R41</f>
        <v>556.83000000000004</v>
      </c>
      <c r="K144" s="21"/>
    </row>
    <row r="145" spans="1:22" ht="14.5" x14ac:dyDescent="0.35">
      <c r="A145" s="18"/>
      <c r="B145" s="18"/>
      <c r="C145" s="18" t="s">
        <v>1092</v>
      </c>
      <c r="D145" s="19" t="s">
        <v>1093</v>
      </c>
      <c r="E145" s="8">
        <f>Source!AT41</f>
        <v>70</v>
      </c>
      <c r="F145" s="21"/>
      <c r="G145" s="20"/>
      <c r="H145" s="8"/>
      <c r="I145" s="8"/>
      <c r="J145" s="21">
        <f>SUM(R141:R144)</f>
        <v>819.25</v>
      </c>
      <c r="K145" s="21"/>
    </row>
    <row r="146" spans="1:22" ht="14.5" x14ac:dyDescent="0.35">
      <c r="A146" s="18"/>
      <c r="B146" s="18"/>
      <c r="C146" s="18" t="s">
        <v>1094</v>
      </c>
      <c r="D146" s="19" t="s">
        <v>1093</v>
      </c>
      <c r="E146" s="8">
        <f>Source!AU41</f>
        <v>10</v>
      </c>
      <c r="F146" s="21"/>
      <c r="G146" s="20"/>
      <c r="H146" s="8"/>
      <c r="I146" s="8"/>
      <c r="J146" s="21">
        <f>SUM(T141:T145)</f>
        <v>117.04</v>
      </c>
      <c r="K146" s="21"/>
    </row>
    <row r="147" spans="1:22" ht="14.5" x14ac:dyDescent="0.35">
      <c r="A147" s="18"/>
      <c r="B147" s="18"/>
      <c r="C147" s="18" t="s">
        <v>1100</v>
      </c>
      <c r="D147" s="19" t="s">
        <v>1093</v>
      </c>
      <c r="E147" s="8">
        <f>108</f>
        <v>108</v>
      </c>
      <c r="F147" s="21"/>
      <c r="G147" s="20"/>
      <c r="H147" s="8"/>
      <c r="I147" s="8"/>
      <c r="J147" s="21">
        <f>SUM(V141:V146)</f>
        <v>601.38</v>
      </c>
      <c r="K147" s="21"/>
    </row>
    <row r="148" spans="1:22" ht="14.5" x14ac:dyDescent="0.35">
      <c r="A148" s="18"/>
      <c r="B148" s="18"/>
      <c r="C148" s="18" t="s">
        <v>1095</v>
      </c>
      <c r="D148" s="19" t="s">
        <v>1096</v>
      </c>
      <c r="E148" s="8">
        <f>Source!AQ41</f>
        <v>2.2000000000000002</v>
      </c>
      <c r="F148" s="21"/>
      <c r="G148" s="20" t="str">
        <f>Source!DI41</f>
        <v/>
      </c>
      <c r="H148" s="8">
        <f>Source!AV41</f>
        <v>1</v>
      </c>
      <c r="I148" s="8"/>
      <c r="J148" s="21"/>
      <c r="K148" s="21">
        <f>Source!U41</f>
        <v>2.2000000000000002</v>
      </c>
    </row>
    <row r="149" spans="1:22" ht="14" x14ac:dyDescent="0.3">
      <c r="A149" s="23"/>
      <c r="B149" s="23"/>
      <c r="C149" s="23"/>
      <c r="D149" s="23"/>
      <c r="E149" s="23"/>
      <c r="F149" s="23"/>
      <c r="G149" s="23"/>
      <c r="H149" s="23"/>
      <c r="I149" s="37">
        <f>J142+J143+J145+J146+J147</f>
        <v>3731.44</v>
      </c>
      <c r="J149" s="37"/>
      <c r="K149" s="24">
        <f>IF(Source!I41&lt;&gt;0, ROUND(I149/Source!I41, 2), 0)</f>
        <v>3731.44</v>
      </c>
      <c r="P149" s="22">
        <f>I149</f>
        <v>3731.44</v>
      </c>
    </row>
    <row r="150" spans="1:22" ht="28" x14ac:dyDescent="0.35">
      <c r="A150" s="18">
        <v>14</v>
      </c>
      <c r="B150" s="18" t="str">
        <f>Source!F42</f>
        <v>1.24-2301-7-1/1</v>
      </c>
      <c r="C150" s="18" t="str">
        <f>Source!G42</f>
        <v>Осмотр пожарных резервуаров</v>
      </c>
      <c r="D150" s="19" t="str">
        <f>Source!H42</f>
        <v>10 шт.</v>
      </c>
      <c r="E150" s="8">
        <f>Source!I42</f>
        <v>0.2</v>
      </c>
      <c r="F150" s="21"/>
      <c r="G150" s="20"/>
      <c r="H150" s="8"/>
      <c r="I150" s="8"/>
      <c r="J150" s="21"/>
      <c r="K150" s="21"/>
      <c r="Q150">
        <f>ROUND((Source!BZ42/100)*ROUND((Source!AF42*Source!AV42)*Source!I42, 2), 2)</f>
        <v>69.16</v>
      </c>
      <c r="R150">
        <f>Source!X42</f>
        <v>69.16</v>
      </c>
      <c r="S150">
        <f>ROUND((Source!CA42/100)*ROUND((Source!AF42*Source!AV42)*Source!I42, 2), 2)</f>
        <v>9.8800000000000008</v>
      </c>
      <c r="T150">
        <f>Source!Y42</f>
        <v>9.8800000000000008</v>
      </c>
      <c r="U150">
        <f>ROUND((175/100)*ROUND((Source!AE42*Source!AV42)*Source!I42, 2), 2)</f>
        <v>0</v>
      </c>
      <c r="V150">
        <f>ROUND((108/100)*ROUND(Source!CS42*Source!I42, 2), 2)</f>
        <v>0</v>
      </c>
    </row>
    <row r="151" spans="1:22" x14ac:dyDescent="0.25">
      <c r="C151" s="26" t="str">
        <f>"Объем: "&amp;Source!I42&amp;"=2/"&amp;"10"</f>
        <v>Объем: 0,2=2/10</v>
      </c>
    </row>
    <row r="152" spans="1:22" ht="14.5" x14ac:dyDescent="0.35">
      <c r="A152" s="18"/>
      <c r="B152" s="18"/>
      <c r="C152" s="18" t="s">
        <v>1091</v>
      </c>
      <c r="D152" s="19"/>
      <c r="E152" s="8"/>
      <c r="F152" s="21">
        <f>Source!AO42</f>
        <v>493.99</v>
      </c>
      <c r="G152" s="20" t="str">
        <f>Source!DG42</f>
        <v/>
      </c>
      <c r="H152" s="8">
        <f>Source!AV42</f>
        <v>1</v>
      </c>
      <c r="I152" s="8">
        <f>IF(Source!BA42&lt;&gt; 0, Source!BA42, 1)</f>
        <v>1</v>
      </c>
      <c r="J152" s="21">
        <f>Source!S42</f>
        <v>98.8</v>
      </c>
      <c r="K152" s="21"/>
    </row>
    <row r="153" spans="1:22" ht="14.5" x14ac:dyDescent="0.35">
      <c r="A153" s="18"/>
      <c r="B153" s="18"/>
      <c r="C153" s="18" t="s">
        <v>1092</v>
      </c>
      <c r="D153" s="19" t="s">
        <v>1093</v>
      </c>
      <c r="E153" s="8">
        <f>Source!AT42</f>
        <v>70</v>
      </c>
      <c r="F153" s="21"/>
      <c r="G153" s="20"/>
      <c r="H153" s="8"/>
      <c r="I153" s="8"/>
      <c r="J153" s="21">
        <f>SUM(R150:R152)</f>
        <v>69.16</v>
      </c>
      <c r="K153" s="21"/>
    </row>
    <row r="154" spans="1:22" ht="14.5" x14ac:dyDescent="0.35">
      <c r="A154" s="18"/>
      <c r="B154" s="18"/>
      <c r="C154" s="18" t="s">
        <v>1094</v>
      </c>
      <c r="D154" s="19" t="s">
        <v>1093</v>
      </c>
      <c r="E154" s="8">
        <f>Source!AU42</f>
        <v>10</v>
      </c>
      <c r="F154" s="21"/>
      <c r="G154" s="20"/>
      <c r="H154" s="8"/>
      <c r="I154" s="8"/>
      <c r="J154" s="21">
        <f>SUM(T150:T153)</f>
        <v>9.8800000000000008</v>
      </c>
      <c r="K154" s="21"/>
    </row>
    <row r="155" spans="1:22" ht="14.5" x14ac:dyDescent="0.35">
      <c r="A155" s="18"/>
      <c r="B155" s="18"/>
      <c r="C155" s="18" t="s">
        <v>1095</v>
      </c>
      <c r="D155" s="19" t="s">
        <v>1096</v>
      </c>
      <c r="E155" s="8">
        <f>Source!AQ42</f>
        <v>0.92</v>
      </c>
      <c r="F155" s="21"/>
      <c r="G155" s="20" t="str">
        <f>Source!DI42</f>
        <v/>
      </c>
      <c r="H155" s="8">
        <f>Source!AV42</f>
        <v>1</v>
      </c>
      <c r="I155" s="8"/>
      <c r="J155" s="21"/>
      <c r="K155" s="21">
        <f>Source!U42</f>
        <v>0.18400000000000002</v>
      </c>
    </row>
    <row r="156" spans="1:22" ht="14" x14ac:dyDescent="0.3">
      <c r="A156" s="23"/>
      <c r="B156" s="23"/>
      <c r="C156" s="23"/>
      <c r="D156" s="23"/>
      <c r="E156" s="23"/>
      <c r="F156" s="23"/>
      <c r="G156" s="23"/>
      <c r="H156" s="23"/>
      <c r="I156" s="37">
        <f>J152+J153+J154</f>
        <v>177.83999999999997</v>
      </c>
      <c r="J156" s="37"/>
      <c r="K156" s="24">
        <f>IF(Source!I42&lt;&gt;0, ROUND(I156/Source!I42, 2), 0)</f>
        <v>889.2</v>
      </c>
      <c r="P156" s="22">
        <f>I156</f>
        <v>177.83999999999997</v>
      </c>
    </row>
    <row r="157" spans="1:22" ht="42" x14ac:dyDescent="0.35">
      <c r="A157" s="18">
        <v>15</v>
      </c>
      <c r="B157" s="18" t="str">
        <f>Source!F43</f>
        <v>2.2-2501-2-1/1</v>
      </c>
      <c r="C157" s="18" t="str">
        <f>Source!G43</f>
        <v>Осмотр установки очистки воздуха для резервуаров питьевой воды "Аэролайф-гидро" КФ3</v>
      </c>
      <c r="D157" s="19" t="str">
        <f>Source!H43</f>
        <v>установка</v>
      </c>
      <c r="E157" s="8">
        <f>Source!I43</f>
        <v>2</v>
      </c>
      <c r="F157" s="21"/>
      <c r="G157" s="20"/>
      <c r="H157" s="8"/>
      <c r="I157" s="8"/>
      <c r="J157" s="21"/>
      <c r="K157" s="21"/>
      <c r="Q157">
        <f>ROUND((Source!BZ43/100)*ROUND((Source!AF43*Source!AV43)*Source!I43, 2), 2)</f>
        <v>45.11</v>
      </c>
      <c r="R157">
        <f>Source!X43</f>
        <v>45.11</v>
      </c>
      <c r="S157">
        <f>ROUND((Source!CA43/100)*ROUND((Source!AF43*Source!AV43)*Source!I43, 2), 2)</f>
        <v>6.44</v>
      </c>
      <c r="T157">
        <f>Source!Y43</f>
        <v>6.44</v>
      </c>
      <c r="U157">
        <f>ROUND((175/100)*ROUND((Source!AE43*Source!AV43)*Source!I43, 2), 2)</f>
        <v>0</v>
      </c>
      <c r="V157">
        <f>ROUND((108/100)*ROUND(Source!CS43*Source!I43, 2), 2)</f>
        <v>0</v>
      </c>
    </row>
    <row r="158" spans="1:22" ht="14.5" x14ac:dyDescent="0.35">
      <c r="A158" s="18"/>
      <c r="B158" s="18"/>
      <c r="C158" s="18" t="s">
        <v>1091</v>
      </c>
      <c r="D158" s="19"/>
      <c r="E158" s="8"/>
      <c r="F158" s="21">
        <f>Source!AO43</f>
        <v>32.22</v>
      </c>
      <c r="G158" s="20" t="str">
        <f>Source!DG43</f>
        <v/>
      </c>
      <c r="H158" s="8">
        <f>Source!AV43</f>
        <v>1</v>
      </c>
      <c r="I158" s="8">
        <f>IF(Source!BA43&lt;&gt; 0, Source!BA43, 1)</f>
        <v>1</v>
      </c>
      <c r="J158" s="21">
        <f>Source!S43</f>
        <v>64.44</v>
      </c>
      <c r="K158" s="21"/>
    </row>
    <row r="159" spans="1:22" ht="14.5" x14ac:dyDescent="0.35">
      <c r="A159" s="18"/>
      <c r="B159" s="18"/>
      <c r="C159" s="18" t="s">
        <v>1092</v>
      </c>
      <c r="D159" s="19" t="s">
        <v>1093</v>
      </c>
      <c r="E159" s="8">
        <f>Source!AT43</f>
        <v>70</v>
      </c>
      <c r="F159" s="21"/>
      <c r="G159" s="20"/>
      <c r="H159" s="8"/>
      <c r="I159" s="8"/>
      <c r="J159" s="21">
        <f>SUM(R157:R158)</f>
        <v>45.11</v>
      </c>
      <c r="K159" s="21"/>
    </row>
    <row r="160" spans="1:22" ht="14.5" x14ac:dyDescent="0.35">
      <c r="A160" s="18"/>
      <c r="B160" s="18"/>
      <c r="C160" s="18" t="s">
        <v>1094</v>
      </c>
      <c r="D160" s="19" t="s">
        <v>1093</v>
      </c>
      <c r="E160" s="8">
        <f>Source!AU43</f>
        <v>10</v>
      </c>
      <c r="F160" s="21"/>
      <c r="G160" s="20"/>
      <c r="H160" s="8"/>
      <c r="I160" s="8"/>
      <c r="J160" s="21">
        <f>SUM(T157:T159)</f>
        <v>6.44</v>
      </c>
      <c r="K160" s="21"/>
    </row>
    <row r="161" spans="1:22" ht="14.5" x14ac:dyDescent="0.35">
      <c r="A161" s="18"/>
      <c r="B161" s="18"/>
      <c r="C161" s="18" t="s">
        <v>1095</v>
      </c>
      <c r="D161" s="19" t="s">
        <v>1096</v>
      </c>
      <c r="E161" s="8">
        <f>Source!AQ43</f>
        <v>0.06</v>
      </c>
      <c r="F161" s="21"/>
      <c r="G161" s="20" t="str">
        <f>Source!DI43</f>
        <v/>
      </c>
      <c r="H161" s="8">
        <f>Source!AV43</f>
        <v>1</v>
      </c>
      <c r="I161" s="8"/>
      <c r="J161" s="21"/>
      <c r="K161" s="21">
        <f>Source!U43</f>
        <v>0.12</v>
      </c>
    </row>
    <row r="162" spans="1:22" ht="14" x14ac:dyDescent="0.3">
      <c r="A162" s="23"/>
      <c r="B162" s="23"/>
      <c r="C162" s="23"/>
      <c r="D162" s="23"/>
      <c r="E162" s="23"/>
      <c r="F162" s="23"/>
      <c r="G162" s="23"/>
      <c r="H162" s="23"/>
      <c r="I162" s="37">
        <f>J158+J159+J160</f>
        <v>115.99</v>
      </c>
      <c r="J162" s="37"/>
      <c r="K162" s="24">
        <f>IF(Source!I43&lt;&gt;0, ROUND(I162/Source!I43, 2), 0)</f>
        <v>58</v>
      </c>
      <c r="P162" s="22">
        <f>I162</f>
        <v>115.99</v>
      </c>
    </row>
    <row r="164" spans="1:22" ht="14" x14ac:dyDescent="0.3">
      <c r="A164" s="32" t="str">
        <f>CONCATENATE("Итого по локальной смете: ",IF(Source!G45&lt;&gt;"Новая локальная смета", Source!G45, ""))</f>
        <v>Итого по локальной смете: Водопровод хоз-питьевой</v>
      </c>
      <c r="B164" s="32"/>
      <c r="C164" s="32"/>
      <c r="D164" s="32"/>
      <c r="E164" s="32"/>
      <c r="F164" s="32"/>
      <c r="G164" s="32"/>
      <c r="H164" s="32"/>
      <c r="I164" s="33">
        <f>SUM(P33:P163)</f>
        <v>494196.83000000007</v>
      </c>
      <c r="J164" s="34"/>
      <c r="K164" s="27"/>
    </row>
    <row r="167" spans="1:22" ht="16.5" x14ac:dyDescent="0.35">
      <c r="A167" s="38" t="str">
        <f>CONCATENATE("Локальная смета: ",IF(Source!G75&lt;&gt;"Новая локальная смета", Source!G75, ""))</f>
        <v>Локальная смета: Водопровод противопожарный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</row>
    <row r="168" spans="1:22" ht="28" x14ac:dyDescent="0.35">
      <c r="A168" s="18">
        <v>1</v>
      </c>
      <c r="B168" s="18" t="str">
        <f>Source!F79</f>
        <v>2.12-2101-4-1/1</v>
      </c>
      <c r="C168" s="18" t="str">
        <f>Source!G79</f>
        <v>Осмотр трассы сети и магистрали без открывания крышек</v>
      </c>
      <c r="D168" s="19" t="str">
        <f>Source!H79</f>
        <v>шт.</v>
      </c>
      <c r="E168" s="8">
        <f>Source!I79</f>
        <v>0</v>
      </c>
      <c r="F168" s="21"/>
      <c r="G168" s="20"/>
      <c r="H168" s="8"/>
      <c r="I168" s="8"/>
      <c r="J168" s="21"/>
      <c r="K168" s="21"/>
      <c r="Q168">
        <f>ROUND((Source!BZ79/100)*ROUND((Source!AF79*Source!AV79)*Source!I79, 2), 2)</f>
        <v>0</v>
      </c>
      <c r="R168">
        <f>Source!X79</f>
        <v>0</v>
      </c>
      <c r="S168">
        <f>ROUND((Source!CA79/100)*ROUND((Source!AF79*Source!AV79)*Source!I79, 2), 2)</f>
        <v>0</v>
      </c>
      <c r="T168">
        <f>Source!Y79</f>
        <v>0</v>
      </c>
      <c r="U168">
        <f>ROUND((175/100)*ROUND((Source!AE79*Source!AV79)*Source!I79, 2), 2)</f>
        <v>0</v>
      </c>
      <c r="V168">
        <f>ROUND((108/100)*ROUND(Source!CS79*Source!I79, 2), 2)</f>
        <v>0</v>
      </c>
    </row>
    <row r="169" spans="1:22" ht="14.5" x14ac:dyDescent="0.35">
      <c r="A169" s="18"/>
      <c r="B169" s="18"/>
      <c r="C169" s="18" t="s">
        <v>1091</v>
      </c>
      <c r="D169" s="19"/>
      <c r="E169" s="8"/>
      <c r="F169" s="21">
        <f>Source!AO79</f>
        <v>392.25</v>
      </c>
      <c r="G169" s="20" t="str">
        <f>Source!DG79</f>
        <v>*18</v>
      </c>
      <c r="H169" s="8">
        <f>Source!AV79</f>
        <v>1</v>
      </c>
      <c r="I169" s="8">
        <f>IF(Source!BA79&lt;&gt; 0, Source!BA79, 1)</f>
        <v>1</v>
      </c>
      <c r="J169" s="21">
        <f>Source!S79</f>
        <v>0</v>
      </c>
      <c r="K169" s="21"/>
    </row>
    <row r="170" spans="1:22" ht="14.5" x14ac:dyDescent="0.35">
      <c r="A170" s="18"/>
      <c r="B170" s="18"/>
      <c r="C170" s="18" t="s">
        <v>1092</v>
      </c>
      <c r="D170" s="19" t="s">
        <v>1093</v>
      </c>
      <c r="E170" s="8">
        <f>Source!AT79</f>
        <v>70</v>
      </c>
      <c r="F170" s="21"/>
      <c r="G170" s="20"/>
      <c r="H170" s="8"/>
      <c r="I170" s="8"/>
      <c r="J170" s="21">
        <f>SUM(R168:R169)</f>
        <v>0</v>
      </c>
      <c r="K170" s="21"/>
    </row>
    <row r="171" spans="1:22" ht="14.5" x14ac:dyDescent="0.35">
      <c r="A171" s="18"/>
      <c r="B171" s="18"/>
      <c r="C171" s="18" t="s">
        <v>1094</v>
      </c>
      <c r="D171" s="19" t="s">
        <v>1093</v>
      </c>
      <c r="E171" s="8">
        <f>Source!AU79</f>
        <v>10</v>
      </c>
      <c r="F171" s="21"/>
      <c r="G171" s="20"/>
      <c r="H171" s="8"/>
      <c r="I171" s="8"/>
      <c r="J171" s="21">
        <f>SUM(T168:T170)</f>
        <v>0</v>
      </c>
      <c r="K171" s="21"/>
    </row>
    <row r="172" spans="1:22" ht="14.5" x14ac:dyDescent="0.35">
      <c r="A172" s="18"/>
      <c r="B172" s="18"/>
      <c r="C172" s="18" t="s">
        <v>1095</v>
      </c>
      <c r="D172" s="19" t="s">
        <v>1096</v>
      </c>
      <c r="E172" s="8">
        <f>Source!AQ79</f>
        <v>0.89</v>
      </c>
      <c r="F172" s="21"/>
      <c r="G172" s="20" t="str">
        <f>Source!DI79</f>
        <v>*18</v>
      </c>
      <c r="H172" s="8">
        <f>Source!AV79</f>
        <v>1</v>
      </c>
      <c r="I172" s="8"/>
      <c r="J172" s="21"/>
      <c r="K172" s="21">
        <f>Source!U79</f>
        <v>0</v>
      </c>
    </row>
    <row r="173" spans="1:22" ht="14" x14ac:dyDescent="0.3">
      <c r="A173" s="23"/>
      <c r="B173" s="23"/>
      <c r="C173" s="23"/>
      <c r="D173" s="23"/>
      <c r="E173" s="23"/>
      <c r="F173" s="23"/>
      <c r="G173" s="23"/>
      <c r="H173" s="23"/>
      <c r="I173" s="37">
        <f>J169+J170+J171</f>
        <v>0</v>
      </c>
      <c r="J173" s="37"/>
      <c r="K173" s="24">
        <f>IF(Source!I79&lt;&gt;0, ROUND(I173/Source!I79, 2), 0)</f>
        <v>0</v>
      </c>
      <c r="P173" s="22">
        <f>I173</f>
        <v>0</v>
      </c>
    </row>
    <row r="174" spans="1:22" ht="28" x14ac:dyDescent="0.35">
      <c r="A174" s="18">
        <v>2</v>
      </c>
      <c r="B174" s="18" t="str">
        <f>Source!F86</f>
        <v>2.2-2203-4-1/1</v>
      </c>
      <c r="C174" s="18" t="str">
        <f>Source!G86</f>
        <v>Техническое обслуживание задвижки диаметром 50 мм</v>
      </c>
      <c r="D174" s="19" t="str">
        <f>Source!H86</f>
        <v>шт.</v>
      </c>
      <c r="E174" s="8">
        <f>Source!I86</f>
        <v>15</v>
      </c>
      <c r="F174" s="21"/>
      <c r="G174" s="20"/>
      <c r="H174" s="8"/>
      <c r="I174" s="8"/>
      <c r="J174" s="21"/>
      <c r="K174" s="21"/>
      <c r="Q174">
        <f>ROUND((Source!BZ86/100)*ROUND((Source!AF86*Source!AV86)*Source!I86, 2), 2)</f>
        <v>1231.8599999999999</v>
      </c>
      <c r="R174">
        <f>Source!X86</f>
        <v>1231.8599999999999</v>
      </c>
      <c r="S174">
        <f>ROUND((Source!CA86/100)*ROUND((Source!AF86*Source!AV86)*Source!I86, 2), 2)</f>
        <v>175.98</v>
      </c>
      <c r="T174">
        <f>Source!Y86</f>
        <v>175.98</v>
      </c>
      <c r="U174">
        <f>ROUND((175/100)*ROUND((Source!AE86*Source!AV86)*Source!I86, 2), 2)</f>
        <v>1288.8800000000001</v>
      </c>
      <c r="V174">
        <f>ROUND((108/100)*ROUND(Source!CS86*Source!I86, 2), 2)</f>
        <v>795.42</v>
      </c>
    </row>
    <row r="175" spans="1:22" x14ac:dyDescent="0.25">
      <c r="C175" s="26" t="str">
        <f>"Объем: "&amp;Source!I86&amp;"=7+"&amp;"8"</f>
        <v>Объем: 15=7+8</v>
      </c>
    </row>
    <row r="176" spans="1:22" ht="14.5" x14ac:dyDescent="0.35">
      <c r="A176" s="18"/>
      <c r="B176" s="18"/>
      <c r="C176" s="18" t="s">
        <v>1091</v>
      </c>
      <c r="D176" s="19"/>
      <c r="E176" s="8"/>
      <c r="F176" s="21">
        <f>Source!AO86</f>
        <v>117.32</v>
      </c>
      <c r="G176" s="20" t="str">
        <f>Source!DG86</f>
        <v/>
      </c>
      <c r="H176" s="8">
        <f>Source!AV86</f>
        <v>1</v>
      </c>
      <c r="I176" s="8">
        <f>IF(Source!BA86&lt;&gt; 0, Source!BA86, 1)</f>
        <v>1</v>
      </c>
      <c r="J176" s="21">
        <f>Source!S86</f>
        <v>1759.8</v>
      </c>
      <c r="K176" s="21"/>
    </row>
    <row r="177" spans="1:22" ht="14.5" x14ac:dyDescent="0.35">
      <c r="A177" s="18"/>
      <c r="B177" s="18"/>
      <c r="C177" s="18" t="s">
        <v>1097</v>
      </c>
      <c r="D177" s="19"/>
      <c r="E177" s="8"/>
      <c r="F177" s="21">
        <f>Source!AM86</f>
        <v>90.25</v>
      </c>
      <c r="G177" s="20" t="str">
        <f>Source!DE86</f>
        <v/>
      </c>
      <c r="H177" s="8">
        <f>Source!AV86</f>
        <v>1</v>
      </c>
      <c r="I177" s="8">
        <f>IF(Source!BB86&lt;&gt; 0, Source!BB86, 1)</f>
        <v>1</v>
      </c>
      <c r="J177" s="21">
        <f>Source!Q86</f>
        <v>1353.75</v>
      </c>
      <c r="K177" s="21"/>
    </row>
    <row r="178" spans="1:22" ht="14.5" x14ac:dyDescent="0.35">
      <c r="A178" s="18"/>
      <c r="B178" s="18"/>
      <c r="C178" s="18" t="s">
        <v>1098</v>
      </c>
      <c r="D178" s="19"/>
      <c r="E178" s="8"/>
      <c r="F178" s="21">
        <f>Source!AN86</f>
        <v>49.1</v>
      </c>
      <c r="G178" s="20" t="str">
        <f>Source!DF86</f>
        <v/>
      </c>
      <c r="H178" s="8">
        <f>Source!AV86</f>
        <v>1</v>
      </c>
      <c r="I178" s="8">
        <f>IF(Source!BS86&lt;&gt; 0, Source!BS86, 1)</f>
        <v>1</v>
      </c>
      <c r="J178" s="25">
        <f>Source!R86</f>
        <v>736.5</v>
      </c>
      <c r="K178" s="21"/>
    </row>
    <row r="179" spans="1:22" ht="14.5" x14ac:dyDescent="0.35">
      <c r="A179" s="18"/>
      <c r="B179" s="18"/>
      <c r="C179" s="18" t="s">
        <v>1099</v>
      </c>
      <c r="D179" s="19"/>
      <c r="E179" s="8"/>
      <c r="F179" s="21">
        <f>Source!AL86</f>
        <v>37.979999999999997</v>
      </c>
      <c r="G179" s="20" t="str">
        <f>Source!DD86</f>
        <v/>
      </c>
      <c r="H179" s="8">
        <f>Source!AW86</f>
        <v>1</v>
      </c>
      <c r="I179" s="8">
        <f>IF(Source!BC86&lt;&gt; 0, Source!BC86, 1)</f>
        <v>1</v>
      </c>
      <c r="J179" s="21">
        <f>Source!P86</f>
        <v>569.70000000000005</v>
      </c>
      <c r="K179" s="21"/>
    </row>
    <row r="180" spans="1:22" ht="14.5" x14ac:dyDescent="0.35">
      <c r="A180" s="18"/>
      <c r="B180" s="18"/>
      <c r="C180" s="18" t="s">
        <v>1092</v>
      </c>
      <c r="D180" s="19" t="s">
        <v>1093</v>
      </c>
      <c r="E180" s="8">
        <f>Source!AT86</f>
        <v>70</v>
      </c>
      <c r="F180" s="21"/>
      <c r="G180" s="20"/>
      <c r="H180" s="8"/>
      <c r="I180" s="8"/>
      <c r="J180" s="21">
        <f>SUM(R174:R179)</f>
        <v>1231.8599999999999</v>
      </c>
      <c r="K180" s="21"/>
    </row>
    <row r="181" spans="1:22" ht="14.5" x14ac:dyDescent="0.35">
      <c r="A181" s="18"/>
      <c r="B181" s="18"/>
      <c r="C181" s="18" t="s">
        <v>1094</v>
      </c>
      <c r="D181" s="19" t="s">
        <v>1093</v>
      </c>
      <c r="E181" s="8">
        <f>Source!AU86</f>
        <v>10</v>
      </c>
      <c r="F181" s="21"/>
      <c r="G181" s="20"/>
      <c r="H181" s="8"/>
      <c r="I181" s="8"/>
      <c r="J181" s="21">
        <f>SUM(T174:T180)</f>
        <v>175.98</v>
      </c>
      <c r="K181" s="21"/>
    </row>
    <row r="182" spans="1:22" ht="14.5" x14ac:dyDescent="0.35">
      <c r="A182" s="18"/>
      <c r="B182" s="18"/>
      <c r="C182" s="18" t="s">
        <v>1100</v>
      </c>
      <c r="D182" s="19" t="s">
        <v>1093</v>
      </c>
      <c r="E182" s="8">
        <f>108</f>
        <v>108</v>
      </c>
      <c r="F182" s="21"/>
      <c r="G182" s="20"/>
      <c r="H182" s="8"/>
      <c r="I182" s="8"/>
      <c r="J182" s="21">
        <f>SUM(V174:V181)</f>
        <v>795.42</v>
      </c>
      <c r="K182" s="21"/>
    </row>
    <row r="183" spans="1:22" ht="14.5" x14ac:dyDescent="0.35">
      <c r="A183" s="18"/>
      <c r="B183" s="18"/>
      <c r="C183" s="18" t="s">
        <v>1095</v>
      </c>
      <c r="D183" s="19" t="s">
        <v>1096</v>
      </c>
      <c r="E183" s="8">
        <f>Source!AQ86</f>
        <v>0.24</v>
      </c>
      <c r="F183" s="21"/>
      <c r="G183" s="20" t="str">
        <f>Source!DI86</f>
        <v/>
      </c>
      <c r="H183" s="8">
        <f>Source!AV86</f>
        <v>1</v>
      </c>
      <c r="I183" s="8"/>
      <c r="J183" s="21"/>
      <c r="K183" s="21">
        <f>Source!U86</f>
        <v>3.5999999999999996</v>
      </c>
    </row>
    <row r="184" spans="1:22" ht="14" x14ac:dyDescent="0.3">
      <c r="A184" s="23"/>
      <c r="B184" s="23"/>
      <c r="C184" s="23"/>
      <c r="D184" s="23"/>
      <c r="E184" s="23"/>
      <c r="F184" s="23"/>
      <c r="G184" s="23"/>
      <c r="H184" s="23"/>
      <c r="I184" s="37">
        <f>J176+J177+J179+J180+J181+J182</f>
        <v>5886.5099999999993</v>
      </c>
      <c r="J184" s="37"/>
      <c r="K184" s="24">
        <f>IF(Source!I86&lt;&gt;0, ROUND(I184/Source!I86, 2), 0)</f>
        <v>392.43</v>
      </c>
      <c r="P184" s="22">
        <f>I184</f>
        <v>5886.5099999999993</v>
      </c>
    </row>
    <row r="185" spans="1:22" ht="28" x14ac:dyDescent="0.35">
      <c r="A185" s="18">
        <v>3</v>
      </c>
      <c r="B185" s="18" t="str">
        <f>Source!F87</f>
        <v>2.2-2203-4-2/1</v>
      </c>
      <c r="C185" s="18" t="str">
        <f>Source!G87</f>
        <v>Техническое обслуживание задвижки диаметром 100 мм</v>
      </c>
      <c r="D185" s="19" t="str">
        <f>Source!H87</f>
        <v>шт.</v>
      </c>
      <c r="E185" s="8">
        <f>Source!I87</f>
        <v>38</v>
      </c>
      <c r="F185" s="21"/>
      <c r="G185" s="20"/>
      <c r="H185" s="8"/>
      <c r="I185" s="8"/>
      <c r="J185" s="21"/>
      <c r="K185" s="21"/>
      <c r="Q185">
        <f>ROUND((Source!BZ87/100)*ROUND((Source!AF87*Source!AV87)*Source!I87, 2), 2)</f>
        <v>4030.96</v>
      </c>
      <c r="R185">
        <f>Source!X87</f>
        <v>4030.96</v>
      </c>
      <c r="S185">
        <f>ROUND((Source!CA87/100)*ROUND((Source!AF87*Source!AV87)*Source!I87, 2), 2)</f>
        <v>575.85</v>
      </c>
      <c r="T185">
        <f>Source!Y87</f>
        <v>575.85</v>
      </c>
      <c r="U185">
        <f>ROUND((175/100)*ROUND((Source!AE87*Source!AV87)*Source!I87, 2), 2)</f>
        <v>3809.79</v>
      </c>
      <c r="V185">
        <f>ROUND((108/100)*ROUND(Source!CS87*Source!I87, 2), 2)</f>
        <v>2351.1799999999998</v>
      </c>
    </row>
    <row r="186" spans="1:22" x14ac:dyDescent="0.25">
      <c r="C186" s="26" t="str">
        <f>"Объем: "&amp;Source!I87&amp;"=18+"&amp;"12+"&amp;"5+"&amp;"1+"&amp;"2"</f>
        <v>Объем: 38=18+12+5+1+2</v>
      </c>
    </row>
    <row r="187" spans="1:22" ht="14.5" x14ac:dyDescent="0.35">
      <c r="A187" s="18"/>
      <c r="B187" s="18"/>
      <c r="C187" s="18" t="s">
        <v>1091</v>
      </c>
      <c r="D187" s="19"/>
      <c r="E187" s="8"/>
      <c r="F187" s="21">
        <f>Source!AO87</f>
        <v>151.54</v>
      </c>
      <c r="G187" s="20" t="str">
        <f>Source!DG87</f>
        <v/>
      </c>
      <c r="H187" s="8">
        <f>Source!AV87</f>
        <v>1</v>
      </c>
      <c r="I187" s="8">
        <f>IF(Source!BA87&lt;&gt; 0, Source!BA87, 1)</f>
        <v>1</v>
      </c>
      <c r="J187" s="21">
        <f>Source!S87</f>
        <v>5758.52</v>
      </c>
      <c r="K187" s="21"/>
    </row>
    <row r="188" spans="1:22" ht="14.5" x14ac:dyDescent="0.35">
      <c r="A188" s="18"/>
      <c r="B188" s="18"/>
      <c r="C188" s="18" t="s">
        <v>1097</v>
      </c>
      <c r="D188" s="19"/>
      <c r="E188" s="8"/>
      <c r="F188" s="21">
        <f>Source!AM87</f>
        <v>105.29</v>
      </c>
      <c r="G188" s="20" t="str">
        <f>Source!DE87</f>
        <v/>
      </c>
      <c r="H188" s="8">
        <f>Source!AV87</f>
        <v>1</v>
      </c>
      <c r="I188" s="8">
        <f>IF(Source!BB87&lt;&gt; 0, Source!BB87, 1)</f>
        <v>1</v>
      </c>
      <c r="J188" s="21">
        <f>Source!Q87</f>
        <v>4001.02</v>
      </c>
      <c r="K188" s="21"/>
    </row>
    <row r="189" spans="1:22" ht="14.5" x14ac:dyDescent="0.35">
      <c r="A189" s="18"/>
      <c r="B189" s="18"/>
      <c r="C189" s="18" t="s">
        <v>1098</v>
      </c>
      <c r="D189" s="19"/>
      <c r="E189" s="8"/>
      <c r="F189" s="21">
        <f>Source!AN87</f>
        <v>57.29</v>
      </c>
      <c r="G189" s="20" t="str">
        <f>Source!DF87</f>
        <v/>
      </c>
      <c r="H189" s="8">
        <f>Source!AV87</f>
        <v>1</v>
      </c>
      <c r="I189" s="8">
        <f>IF(Source!BS87&lt;&gt; 0, Source!BS87, 1)</f>
        <v>1</v>
      </c>
      <c r="J189" s="25">
        <f>Source!R87</f>
        <v>2177.02</v>
      </c>
      <c r="K189" s="21"/>
    </row>
    <row r="190" spans="1:22" ht="14.5" x14ac:dyDescent="0.35">
      <c r="A190" s="18"/>
      <c r="B190" s="18"/>
      <c r="C190" s="18" t="s">
        <v>1099</v>
      </c>
      <c r="D190" s="19"/>
      <c r="E190" s="8"/>
      <c r="F190" s="21">
        <f>Source!AL87</f>
        <v>75.59</v>
      </c>
      <c r="G190" s="20" t="str">
        <f>Source!DD87</f>
        <v/>
      </c>
      <c r="H190" s="8">
        <f>Source!AW87</f>
        <v>1</v>
      </c>
      <c r="I190" s="8">
        <f>IF(Source!BC87&lt;&gt; 0, Source!BC87, 1)</f>
        <v>1</v>
      </c>
      <c r="J190" s="21">
        <f>Source!P87</f>
        <v>2872.42</v>
      </c>
      <c r="K190" s="21"/>
    </row>
    <row r="191" spans="1:22" ht="14.5" x14ac:dyDescent="0.35">
      <c r="A191" s="18"/>
      <c r="B191" s="18"/>
      <c r="C191" s="18" t="s">
        <v>1092</v>
      </c>
      <c r="D191" s="19" t="s">
        <v>1093</v>
      </c>
      <c r="E191" s="8">
        <f>Source!AT87</f>
        <v>70</v>
      </c>
      <c r="F191" s="21"/>
      <c r="G191" s="20"/>
      <c r="H191" s="8"/>
      <c r="I191" s="8"/>
      <c r="J191" s="21">
        <f>SUM(R185:R190)</f>
        <v>4030.96</v>
      </c>
      <c r="K191" s="21"/>
    </row>
    <row r="192" spans="1:22" ht="14.5" x14ac:dyDescent="0.35">
      <c r="A192" s="18"/>
      <c r="B192" s="18"/>
      <c r="C192" s="18" t="s">
        <v>1094</v>
      </c>
      <c r="D192" s="19" t="s">
        <v>1093</v>
      </c>
      <c r="E192" s="8">
        <f>Source!AU87</f>
        <v>10</v>
      </c>
      <c r="F192" s="21"/>
      <c r="G192" s="20"/>
      <c r="H192" s="8"/>
      <c r="I192" s="8"/>
      <c r="J192" s="21">
        <f>SUM(T185:T191)</f>
        <v>575.85</v>
      </c>
      <c r="K192" s="21"/>
    </row>
    <row r="193" spans="1:22" ht="14.5" x14ac:dyDescent="0.35">
      <c r="A193" s="18"/>
      <c r="B193" s="18"/>
      <c r="C193" s="18" t="s">
        <v>1100</v>
      </c>
      <c r="D193" s="19" t="s">
        <v>1093</v>
      </c>
      <c r="E193" s="8">
        <f>108</f>
        <v>108</v>
      </c>
      <c r="F193" s="21"/>
      <c r="G193" s="20"/>
      <c r="H193" s="8"/>
      <c r="I193" s="8"/>
      <c r="J193" s="21">
        <f>SUM(V185:V192)</f>
        <v>2351.1799999999998</v>
      </c>
      <c r="K193" s="21"/>
    </row>
    <row r="194" spans="1:22" ht="14.5" x14ac:dyDescent="0.35">
      <c r="A194" s="18"/>
      <c r="B194" s="18"/>
      <c r="C194" s="18" t="s">
        <v>1095</v>
      </c>
      <c r="D194" s="19" t="s">
        <v>1096</v>
      </c>
      <c r="E194" s="8">
        <f>Source!AQ87</f>
        <v>0.31</v>
      </c>
      <c r="F194" s="21"/>
      <c r="G194" s="20" t="str">
        <f>Source!DI87</f>
        <v/>
      </c>
      <c r="H194" s="8">
        <f>Source!AV87</f>
        <v>1</v>
      </c>
      <c r="I194" s="8"/>
      <c r="J194" s="21"/>
      <c r="K194" s="21">
        <f>Source!U87</f>
        <v>11.78</v>
      </c>
    </row>
    <row r="195" spans="1:22" ht="14" x14ac:dyDescent="0.3">
      <c r="A195" s="23"/>
      <c r="B195" s="23"/>
      <c r="C195" s="23"/>
      <c r="D195" s="23"/>
      <c r="E195" s="23"/>
      <c r="F195" s="23"/>
      <c r="G195" s="23"/>
      <c r="H195" s="23"/>
      <c r="I195" s="37">
        <f>J187+J188+J190+J191+J192+J193</f>
        <v>19589.95</v>
      </c>
      <c r="J195" s="37"/>
      <c r="K195" s="24">
        <f>IF(Source!I87&lt;&gt;0, ROUND(I195/Source!I87, 2), 0)</f>
        <v>515.53</v>
      </c>
      <c r="P195" s="22">
        <f>I195</f>
        <v>19589.95</v>
      </c>
    </row>
    <row r="196" spans="1:22" ht="28" x14ac:dyDescent="0.35">
      <c r="A196" s="18">
        <v>4</v>
      </c>
      <c r="B196" s="18" t="str">
        <f>Source!F88</f>
        <v>2.2-2203-4-3/1</v>
      </c>
      <c r="C196" s="18" t="str">
        <f>Source!G88</f>
        <v>Техническое обслуживание задвижки диаметром 150 мм</v>
      </c>
      <c r="D196" s="19" t="str">
        <f>Source!H88</f>
        <v>шт.</v>
      </c>
      <c r="E196" s="8">
        <f>Source!I88</f>
        <v>11</v>
      </c>
      <c r="F196" s="21"/>
      <c r="G196" s="20"/>
      <c r="H196" s="8"/>
      <c r="I196" s="8"/>
      <c r="J196" s="21"/>
      <c r="K196" s="21"/>
      <c r="Q196">
        <f>ROUND((Source!BZ88/100)*ROUND((Source!AF88*Source!AV88)*Source!I88, 2), 2)</f>
        <v>1430.35</v>
      </c>
      <c r="R196">
        <f>Source!X88</f>
        <v>1430.35</v>
      </c>
      <c r="S196">
        <f>ROUND((Source!CA88/100)*ROUND((Source!AF88*Source!AV88)*Source!I88, 2), 2)</f>
        <v>204.34</v>
      </c>
      <c r="T196">
        <f>Source!Y88</f>
        <v>204.34</v>
      </c>
      <c r="U196">
        <f>ROUND((175/100)*ROUND((Source!AE88*Source!AV88)*Source!I88, 2), 2)</f>
        <v>1417.76</v>
      </c>
      <c r="V196">
        <f>ROUND((108/100)*ROUND(Source!CS88*Source!I88, 2), 2)</f>
        <v>874.96</v>
      </c>
    </row>
    <row r="197" spans="1:22" ht="14.5" x14ac:dyDescent="0.35">
      <c r="A197" s="18"/>
      <c r="B197" s="18"/>
      <c r="C197" s="18" t="s">
        <v>1091</v>
      </c>
      <c r="D197" s="19"/>
      <c r="E197" s="8"/>
      <c r="F197" s="21">
        <f>Source!AO88</f>
        <v>185.76</v>
      </c>
      <c r="G197" s="20" t="str">
        <f>Source!DG88</f>
        <v/>
      </c>
      <c r="H197" s="8">
        <f>Source!AV88</f>
        <v>1</v>
      </c>
      <c r="I197" s="8">
        <f>IF(Source!BA88&lt;&gt; 0, Source!BA88, 1)</f>
        <v>1</v>
      </c>
      <c r="J197" s="21">
        <f>Source!S88</f>
        <v>2043.36</v>
      </c>
      <c r="K197" s="21"/>
    </row>
    <row r="198" spans="1:22" ht="14.5" x14ac:dyDescent="0.35">
      <c r="A198" s="18"/>
      <c r="B198" s="18"/>
      <c r="C198" s="18" t="s">
        <v>1097</v>
      </c>
      <c r="D198" s="19"/>
      <c r="E198" s="8"/>
      <c r="F198" s="21">
        <f>Source!AM88</f>
        <v>135.37</v>
      </c>
      <c r="G198" s="20" t="str">
        <f>Source!DE88</f>
        <v/>
      </c>
      <c r="H198" s="8">
        <f>Source!AV88</f>
        <v>1</v>
      </c>
      <c r="I198" s="8">
        <f>IF(Source!BB88&lt;&gt; 0, Source!BB88, 1)</f>
        <v>1</v>
      </c>
      <c r="J198" s="21">
        <f>Source!Q88</f>
        <v>1489.07</v>
      </c>
      <c r="K198" s="21"/>
    </row>
    <row r="199" spans="1:22" ht="14.5" x14ac:dyDescent="0.35">
      <c r="A199" s="18"/>
      <c r="B199" s="18"/>
      <c r="C199" s="18" t="s">
        <v>1098</v>
      </c>
      <c r="D199" s="19"/>
      <c r="E199" s="8"/>
      <c r="F199" s="21">
        <f>Source!AN88</f>
        <v>73.650000000000006</v>
      </c>
      <c r="G199" s="20" t="str">
        <f>Source!DF88</f>
        <v/>
      </c>
      <c r="H199" s="8">
        <f>Source!AV88</f>
        <v>1</v>
      </c>
      <c r="I199" s="8">
        <f>IF(Source!BS88&lt;&gt; 0, Source!BS88, 1)</f>
        <v>1</v>
      </c>
      <c r="J199" s="25">
        <f>Source!R88</f>
        <v>810.15</v>
      </c>
      <c r="K199" s="21"/>
    </row>
    <row r="200" spans="1:22" ht="14.5" x14ac:dyDescent="0.35">
      <c r="A200" s="18"/>
      <c r="B200" s="18"/>
      <c r="C200" s="18" t="s">
        <v>1099</v>
      </c>
      <c r="D200" s="19"/>
      <c r="E200" s="8"/>
      <c r="F200" s="21">
        <f>Source!AL88</f>
        <v>104.14</v>
      </c>
      <c r="G200" s="20" t="str">
        <f>Source!DD88</f>
        <v/>
      </c>
      <c r="H200" s="8">
        <f>Source!AW88</f>
        <v>1</v>
      </c>
      <c r="I200" s="8">
        <f>IF(Source!BC88&lt;&gt; 0, Source!BC88, 1)</f>
        <v>1</v>
      </c>
      <c r="J200" s="21">
        <f>Source!P88</f>
        <v>1145.54</v>
      </c>
      <c r="K200" s="21"/>
    </row>
    <row r="201" spans="1:22" ht="14.5" x14ac:dyDescent="0.35">
      <c r="A201" s="18"/>
      <c r="B201" s="18"/>
      <c r="C201" s="18" t="s">
        <v>1092</v>
      </c>
      <c r="D201" s="19" t="s">
        <v>1093</v>
      </c>
      <c r="E201" s="8">
        <f>Source!AT88</f>
        <v>70</v>
      </c>
      <c r="F201" s="21"/>
      <c r="G201" s="20"/>
      <c r="H201" s="8"/>
      <c r="I201" s="8"/>
      <c r="J201" s="21">
        <f>SUM(R196:R200)</f>
        <v>1430.35</v>
      </c>
      <c r="K201" s="21"/>
    </row>
    <row r="202" spans="1:22" ht="14.5" x14ac:dyDescent="0.35">
      <c r="A202" s="18"/>
      <c r="B202" s="18"/>
      <c r="C202" s="18" t="s">
        <v>1094</v>
      </c>
      <c r="D202" s="19" t="s">
        <v>1093</v>
      </c>
      <c r="E202" s="8">
        <f>Source!AU88</f>
        <v>10</v>
      </c>
      <c r="F202" s="21"/>
      <c r="G202" s="20"/>
      <c r="H202" s="8"/>
      <c r="I202" s="8"/>
      <c r="J202" s="21">
        <f>SUM(T196:T201)</f>
        <v>204.34</v>
      </c>
      <c r="K202" s="21"/>
    </row>
    <row r="203" spans="1:22" ht="14.5" x14ac:dyDescent="0.35">
      <c r="A203" s="18"/>
      <c r="B203" s="18"/>
      <c r="C203" s="18" t="s">
        <v>1100</v>
      </c>
      <c r="D203" s="19" t="s">
        <v>1093</v>
      </c>
      <c r="E203" s="8">
        <f>108</f>
        <v>108</v>
      </c>
      <c r="F203" s="21"/>
      <c r="G203" s="20"/>
      <c r="H203" s="8"/>
      <c r="I203" s="8"/>
      <c r="J203" s="21">
        <f>SUM(V196:V202)</f>
        <v>874.96</v>
      </c>
      <c r="K203" s="21"/>
    </row>
    <row r="204" spans="1:22" ht="14.5" x14ac:dyDescent="0.35">
      <c r="A204" s="18"/>
      <c r="B204" s="18"/>
      <c r="C204" s="18" t="s">
        <v>1095</v>
      </c>
      <c r="D204" s="19" t="s">
        <v>1096</v>
      </c>
      <c r="E204" s="8">
        <f>Source!AQ88</f>
        <v>0.38</v>
      </c>
      <c r="F204" s="21"/>
      <c r="G204" s="20" t="str">
        <f>Source!DI88</f>
        <v/>
      </c>
      <c r="H204" s="8">
        <f>Source!AV88</f>
        <v>1</v>
      </c>
      <c r="I204" s="8"/>
      <c r="J204" s="21"/>
      <c r="K204" s="21">
        <f>Source!U88</f>
        <v>4.18</v>
      </c>
    </row>
    <row r="205" spans="1:22" ht="14" x14ac:dyDescent="0.3">
      <c r="A205" s="23"/>
      <c r="B205" s="23"/>
      <c r="C205" s="23"/>
      <c r="D205" s="23"/>
      <c r="E205" s="23"/>
      <c r="F205" s="23"/>
      <c r="G205" s="23"/>
      <c r="H205" s="23"/>
      <c r="I205" s="37">
        <f>J197+J198+J200+J201+J202+J203</f>
        <v>7187.62</v>
      </c>
      <c r="J205" s="37"/>
      <c r="K205" s="24">
        <f>IF(Source!I88&lt;&gt;0, ROUND(I205/Source!I88, 2), 0)</f>
        <v>653.41999999999996</v>
      </c>
      <c r="P205" s="22">
        <f>I205</f>
        <v>7187.62</v>
      </c>
    </row>
    <row r="206" spans="1:22" ht="28" x14ac:dyDescent="0.35">
      <c r="A206" s="18">
        <v>5</v>
      </c>
      <c r="B206" s="18" t="str">
        <f>Source!F89</f>
        <v>2.2-2203-4-4/1</v>
      </c>
      <c r="C206" s="18" t="str">
        <f>Source!G89</f>
        <v>Техническое обслуживание задвижки диаметром 200 мм</v>
      </c>
      <c r="D206" s="19" t="str">
        <f>Source!H89</f>
        <v>шт.</v>
      </c>
      <c r="E206" s="8">
        <f>Source!I89</f>
        <v>40</v>
      </c>
      <c r="F206" s="21"/>
      <c r="G206" s="20"/>
      <c r="H206" s="8"/>
      <c r="I206" s="8"/>
      <c r="J206" s="21"/>
      <c r="K206" s="21"/>
      <c r="Q206">
        <f>ROUND((Source!BZ89/100)*ROUND((Source!AF89*Source!AV89)*Source!I89, 2), 2)</f>
        <v>6022.52</v>
      </c>
      <c r="R206">
        <f>Source!X89</f>
        <v>6022.52</v>
      </c>
      <c r="S206">
        <f>ROUND((Source!CA89/100)*ROUND((Source!AF89*Source!AV89)*Source!I89, 2), 2)</f>
        <v>860.36</v>
      </c>
      <c r="T206">
        <f>Source!Y89</f>
        <v>860.36</v>
      </c>
      <c r="U206">
        <f>ROUND((175/100)*ROUND((Source!AE89*Source!AV89)*Source!I89, 2), 2)</f>
        <v>5728.8</v>
      </c>
      <c r="V206">
        <f>ROUND((108/100)*ROUND(Source!CS89*Source!I89, 2), 2)</f>
        <v>3535.49</v>
      </c>
    </row>
    <row r="207" spans="1:22" x14ac:dyDescent="0.25">
      <c r="C207" s="26" t="str">
        <f>"Объем: "&amp;Source!I89&amp;"=23+"&amp;"9+"&amp;"8"</f>
        <v>Объем: 40=23+9+8</v>
      </c>
    </row>
    <row r="208" spans="1:22" ht="14.5" x14ac:dyDescent="0.35">
      <c r="A208" s="18"/>
      <c r="B208" s="18"/>
      <c r="C208" s="18" t="s">
        <v>1091</v>
      </c>
      <c r="D208" s="19"/>
      <c r="E208" s="8"/>
      <c r="F208" s="21">
        <f>Source!AO89</f>
        <v>215.09</v>
      </c>
      <c r="G208" s="20" t="str">
        <f>Source!DG89</f>
        <v/>
      </c>
      <c r="H208" s="8">
        <f>Source!AV89</f>
        <v>1</v>
      </c>
      <c r="I208" s="8">
        <f>IF(Source!BA89&lt;&gt; 0, Source!BA89, 1)</f>
        <v>1</v>
      </c>
      <c r="J208" s="21">
        <f>Source!S89</f>
        <v>8603.6</v>
      </c>
      <c r="K208" s="21"/>
    </row>
    <row r="209" spans="1:22" ht="14.5" x14ac:dyDescent="0.35">
      <c r="A209" s="18"/>
      <c r="B209" s="18"/>
      <c r="C209" s="18" t="s">
        <v>1097</v>
      </c>
      <c r="D209" s="19"/>
      <c r="E209" s="8"/>
      <c r="F209" s="21">
        <f>Source!AM89</f>
        <v>150.41999999999999</v>
      </c>
      <c r="G209" s="20" t="str">
        <f>Source!DE89</f>
        <v/>
      </c>
      <c r="H209" s="8">
        <f>Source!AV89</f>
        <v>1</v>
      </c>
      <c r="I209" s="8">
        <f>IF(Source!BB89&lt;&gt; 0, Source!BB89, 1)</f>
        <v>1</v>
      </c>
      <c r="J209" s="21">
        <f>Source!Q89</f>
        <v>6016.8</v>
      </c>
      <c r="K209" s="21"/>
    </row>
    <row r="210" spans="1:22" ht="14.5" x14ac:dyDescent="0.35">
      <c r="A210" s="18"/>
      <c r="B210" s="18"/>
      <c r="C210" s="18" t="s">
        <v>1098</v>
      </c>
      <c r="D210" s="19"/>
      <c r="E210" s="8"/>
      <c r="F210" s="21">
        <f>Source!AN89</f>
        <v>81.84</v>
      </c>
      <c r="G210" s="20" t="str">
        <f>Source!DF89</f>
        <v/>
      </c>
      <c r="H210" s="8">
        <f>Source!AV89</f>
        <v>1</v>
      </c>
      <c r="I210" s="8">
        <f>IF(Source!BS89&lt;&gt; 0, Source!BS89, 1)</f>
        <v>1</v>
      </c>
      <c r="J210" s="25">
        <f>Source!R89</f>
        <v>3273.6</v>
      </c>
      <c r="K210" s="21"/>
    </row>
    <row r="211" spans="1:22" ht="14.5" x14ac:dyDescent="0.35">
      <c r="A211" s="18"/>
      <c r="B211" s="18"/>
      <c r="C211" s="18" t="s">
        <v>1099</v>
      </c>
      <c r="D211" s="19"/>
      <c r="E211" s="8"/>
      <c r="F211" s="21">
        <f>Source!AL89</f>
        <v>132.33000000000001</v>
      </c>
      <c r="G211" s="20" t="str">
        <f>Source!DD89</f>
        <v/>
      </c>
      <c r="H211" s="8">
        <f>Source!AW89</f>
        <v>1</v>
      </c>
      <c r="I211" s="8">
        <f>IF(Source!BC89&lt;&gt; 0, Source!BC89, 1)</f>
        <v>1</v>
      </c>
      <c r="J211" s="21">
        <f>Source!P89</f>
        <v>5293.2</v>
      </c>
      <c r="K211" s="21"/>
    </row>
    <row r="212" spans="1:22" ht="14.5" x14ac:dyDescent="0.35">
      <c r="A212" s="18"/>
      <c r="B212" s="18"/>
      <c r="C212" s="18" t="s">
        <v>1092</v>
      </c>
      <c r="D212" s="19" t="s">
        <v>1093</v>
      </c>
      <c r="E212" s="8">
        <f>Source!AT89</f>
        <v>70</v>
      </c>
      <c r="F212" s="21"/>
      <c r="G212" s="20"/>
      <c r="H212" s="8"/>
      <c r="I212" s="8"/>
      <c r="J212" s="21">
        <f>SUM(R206:R211)</f>
        <v>6022.52</v>
      </c>
      <c r="K212" s="21"/>
    </row>
    <row r="213" spans="1:22" ht="14.5" x14ac:dyDescent="0.35">
      <c r="A213" s="18"/>
      <c r="B213" s="18"/>
      <c r="C213" s="18" t="s">
        <v>1094</v>
      </c>
      <c r="D213" s="19" t="s">
        <v>1093</v>
      </c>
      <c r="E213" s="8">
        <f>Source!AU89</f>
        <v>10</v>
      </c>
      <c r="F213" s="21"/>
      <c r="G213" s="20"/>
      <c r="H213" s="8"/>
      <c r="I213" s="8"/>
      <c r="J213" s="21">
        <f>SUM(T206:T212)</f>
        <v>860.36</v>
      </c>
      <c r="K213" s="21"/>
    </row>
    <row r="214" spans="1:22" ht="14.5" x14ac:dyDescent="0.35">
      <c r="A214" s="18"/>
      <c r="B214" s="18"/>
      <c r="C214" s="18" t="s">
        <v>1100</v>
      </c>
      <c r="D214" s="19" t="s">
        <v>1093</v>
      </c>
      <c r="E214" s="8">
        <f>108</f>
        <v>108</v>
      </c>
      <c r="F214" s="21"/>
      <c r="G214" s="20"/>
      <c r="H214" s="8"/>
      <c r="I214" s="8"/>
      <c r="J214" s="21">
        <f>SUM(V206:V213)</f>
        <v>3535.49</v>
      </c>
      <c r="K214" s="21"/>
    </row>
    <row r="215" spans="1:22" ht="14.5" x14ac:dyDescent="0.35">
      <c r="A215" s="18"/>
      <c r="B215" s="18"/>
      <c r="C215" s="18" t="s">
        <v>1095</v>
      </c>
      <c r="D215" s="19" t="s">
        <v>1096</v>
      </c>
      <c r="E215" s="8">
        <f>Source!AQ89</f>
        <v>0.44</v>
      </c>
      <c r="F215" s="21"/>
      <c r="G215" s="20" t="str">
        <f>Source!DI89</f>
        <v/>
      </c>
      <c r="H215" s="8">
        <f>Source!AV89</f>
        <v>1</v>
      </c>
      <c r="I215" s="8"/>
      <c r="J215" s="21"/>
      <c r="K215" s="21">
        <f>Source!U89</f>
        <v>17.600000000000001</v>
      </c>
    </row>
    <row r="216" spans="1:22" ht="14" x14ac:dyDescent="0.3">
      <c r="A216" s="23"/>
      <c r="B216" s="23"/>
      <c r="C216" s="23"/>
      <c r="D216" s="23"/>
      <c r="E216" s="23"/>
      <c r="F216" s="23"/>
      <c r="G216" s="23"/>
      <c r="H216" s="23"/>
      <c r="I216" s="37">
        <f>J208+J209+J211+J212+J213+J214</f>
        <v>30331.97</v>
      </c>
      <c r="J216" s="37"/>
      <c r="K216" s="24">
        <f>IF(Source!I89&lt;&gt;0, ROUND(I216/Source!I89, 2), 0)</f>
        <v>758.3</v>
      </c>
      <c r="P216" s="22">
        <f>I216</f>
        <v>30331.97</v>
      </c>
    </row>
    <row r="217" spans="1:22" ht="28" x14ac:dyDescent="0.35">
      <c r="A217" s="18">
        <v>6</v>
      </c>
      <c r="B217" s="18" t="str">
        <f>Source!F90</f>
        <v>2.2-2203-4-5/1</v>
      </c>
      <c r="C217" s="18" t="str">
        <f>Source!G90</f>
        <v>Техническое обслуживание задвижки диаметром 250 мм</v>
      </c>
      <c r="D217" s="19" t="str">
        <f>Source!H90</f>
        <v>шт.</v>
      </c>
      <c r="E217" s="8">
        <f>Source!I90</f>
        <v>2</v>
      </c>
      <c r="F217" s="21"/>
      <c r="G217" s="20"/>
      <c r="H217" s="8"/>
      <c r="I217" s="8"/>
      <c r="J217" s="21"/>
      <c r="K217" s="21"/>
      <c r="Q217">
        <f>ROUND((Source!BZ90/100)*ROUND((Source!AF90*Source!AV90)*Source!I90, 2), 2)</f>
        <v>307.97000000000003</v>
      </c>
      <c r="R217">
        <f>Source!X90</f>
        <v>307.97000000000003</v>
      </c>
      <c r="S217">
        <f>ROUND((Source!CA90/100)*ROUND((Source!AF90*Source!AV90)*Source!I90, 2), 2)</f>
        <v>44</v>
      </c>
      <c r="T217">
        <f>Source!Y90</f>
        <v>44</v>
      </c>
      <c r="U217">
        <f>ROUND((175/100)*ROUND((Source!AE90*Source!AV90)*Source!I90, 2), 2)</f>
        <v>286.44</v>
      </c>
      <c r="V217">
        <f>ROUND((108/100)*ROUND(Source!CS90*Source!I90, 2), 2)</f>
        <v>176.77</v>
      </c>
    </row>
    <row r="218" spans="1:22" ht="14.5" x14ac:dyDescent="0.35">
      <c r="A218" s="18"/>
      <c r="B218" s="18"/>
      <c r="C218" s="18" t="s">
        <v>1091</v>
      </c>
      <c r="D218" s="19"/>
      <c r="E218" s="8"/>
      <c r="F218" s="21">
        <f>Source!AO90</f>
        <v>219.98</v>
      </c>
      <c r="G218" s="20" t="str">
        <f>Source!DG90</f>
        <v/>
      </c>
      <c r="H218" s="8">
        <f>Source!AV90</f>
        <v>1</v>
      </c>
      <c r="I218" s="8">
        <f>IF(Source!BA90&lt;&gt; 0, Source!BA90, 1)</f>
        <v>1</v>
      </c>
      <c r="J218" s="21">
        <f>Source!S90</f>
        <v>439.96</v>
      </c>
      <c r="K218" s="21"/>
    </row>
    <row r="219" spans="1:22" ht="14.5" x14ac:dyDescent="0.35">
      <c r="A219" s="18"/>
      <c r="B219" s="18"/>
      <c r="C219" s="18" t="s">
        <v>1097</v>
      </c>
      <c r="D219" s="19"/>
      <c r="E219" s="8"/>
      <c r="F219" s="21">
        <f>Source!AM90</f>
        <v>150.41999999999999</v>
      </c>
      <c r="G219" s="20" t="str">
        <f>Source!DE90</f>
        <v/>
      </c>
      <c r="H219" s="8">
        <f>Source!AV90</f>
        <v>1</v>
      </c>
      <c r="I219" s="8">
        <f>IF(Source!BB90&lt;&gt; 0, Source!BB90, 1)</f>
        <v>1</v>
      </c>
      <c r="J219" s="21">
        <f>Source!Q90</f>
        <v>300.83999999999997</v>
      </c>
      <c r="K219" s="21"/>
    </row>
    <row r="220" spans="1:22" ht="14.5" x14ac:dyDescent="0.35">
      <c r="A220" s="18"/>
      <c r="B220" s="18"/>
      <c r="C220" s="18" t="s">
        <v>1098</v>
      </c>
      <c r="D220" s="19"/>
      <c r="E220" s="8"/>
      <c r="F220" s="21">
        <f>Source!AN90</f>
        <v>81.84</v>
      </c>
      <c r="G220" s="20" t="str">
        <f>Source!DF90</f>
        <v/>
      </c>
      <c r="H220" s="8">
        <f>Source!AV90</f>
        <v>1</v>
      </c>
      <c r="I220" s="8">
        <f>IF(Source!BS90&lt;&gt; 0, Source!BS90, 1)</f>
        <v>1</v>
      </c>
      <c r="J220" s="25">
        <f>Source!R90</f>
        <v>163.68</v>
      </c>
      <c r="K220" s="21"/>
    </row>
    <row r="221" spans="1:22" ht="14.5" x14ac:dyDescent="0.35">
      <c r="A221" s="18"/>
      <c r="B221" s="18"/>
      <c r="C221" s="18" t="s">
        <v>1099</v>
      </c>
      <c r="D221" s="19"/>
      <c r="E221" s="8"/>
      <c r="F221" s="21">
        <f>Source!AL90</f>
        <v>156.65</v>
      </c>
      <c r="G221" s="20" t="str">
        <f>Source!DD90</f>
        <v/>
      </c>
      <c r="H221" s="8">
        <f>Source!AW90</f>
        <v>1</v>
      </c>
      <c r="I221" s="8">
        <f>IF(Source!BC90&lt;&gt; 0, Source!BC90, 1)</f>
        <v>1</v>
      </c>
      <c r="J221" s="21">
        <f>Source!P90</f>
        <v>313.3</v>
      </c>
      <c r="K221" s="21"/>
    </row>
    <row r="222" spans="1:22" ht="14.5" x14ac:dyDescent="0.35">
      <c r="A222" s="18"/>
      <c r="B222" s="18"/>
      <c r="C222" s="18" t="s">
        <v>1092</v>
      </c>
      <c r="D222" s="19" t="s">
        <v>1093</v>
      </c>
      <c r="E222" s="8">
        <f>Source!AT90</f>
        <v>70</v>
      </c>
      <c r="F222" s="21"/>
      <c r="G222" s="20"/>
      <c r="H222" s="8"/>
      <c r="I222" s="8"/>
      <c r="J222" s="21">
        <f>SUM(R217:R221)</f>
        <v>307.97000000000003</v>
      </c>
      <c r="K222" s="21"/>
    </row>
    <row r="223" spans="1:22" ht="14.5" x14ac:dyDescent="0.35">
      <c r="A223" s="18"/>
      <c r="B223" s="18"/>
      <c r="C223" s="18" t="s">
        <v>1094</v>
      </c>
      <c r="D223" s="19" t="s">
        <v>1093</v>
      </c>
      <c r="E223" s="8">
        <f>Source!AU90</f>
        <v>10</v>
      </c>
      <c r="F223" s="21"/>
      <c r="G223" s="20"/>
      <c r="H223" s="8"/>
      <c r="I223" s="8"/>
      <c r="J223" s="21">
        <f>SUM(T217:T222)</f>
        <v>44</v>
      </c>
      <c r="K223" s="21"/>
    </row>
    <row r="224" spans="1:22" ht="14.5" x14ac:dyDescent="0.35">
      <c r="A224" s="18"/>
      <c r="B224" s="18"/>
      <c r="C224" s="18" t="s">
        <v>1100</v>
      </c>
      <c r="D224" s="19" t="s">
        <v>1093</v>
      </c>
      <c r="E224" s="8">
        <f>108</f>
        <v>108</v>
      </c>
      <c r="F224" s="21"/>
      <c r="G224" s="20"/>
      <c r="H224" s="8"/>
      <c r="I224" s="8"/>
      <c r="J224" s="21">
        <f>SUM(V217:V223)</f>
        <v>176.77</v>
      </c>
      <c r="K224" s="21"/>
    </row>
    <row r="225" spans="1:22" ht="14.5" x14ac:dyDescent="0.35">
      <c r="A225" s="18"/>
      <c r="B225" s="18"/>
      <c r="C225" s="18" t="s">
        <v>1095</v>
      </c>
      <c r="D225" s="19" t="s">
        <v>1096</v>
      </c>
      <c r="E225" s="8">
        <f>Source!AQ90</f>
        <v>0.45</v>
      </c>
      <c r="F225" s="21"/>
      <c r="G225" s="20" t="str">
        <f>Source!DI90</f>
        <v/>
      </c>
      <c r="H225" s="8">
        <f>Source!AV90</f>
        <v>1</v>
      </c>
      <c r="I225" s="8"/>
      <c r="J225" s="21"/>
      <c r="K225" s="21">
        <f>Source!U90</f>
        <v>0.9</v>
      </c>
    </row>
    <row r="226" spans="1:22" ht="14" x14ac:dyDescent="0.3">
      <c r="A226" s="23"/>
      <c r="B226" s="23"/>
      <c r="C226" s="23"/>
      <c r="D226" s="23"/>
      <c r="E226" s="23"/>
      <c r="F226" s="23"/>
      <c r="G226" s="23"/>
      <c r="H226" s="23"/>
      <c r="I226" s="37">
        <f>J218+J219+J221+J222+J223+J224</f>
        <v>1582.84</v>
      </c>
      <c r="J226" s="37"/>
      <c r="K226" s="24">
        <f>IF(Source!I90&lt;&gt;0, ROUND(I226/Source!I90, 2), 0)</f>
        <v>791.42</v>
      </c>
      <c r="P226" s="22">
        <f>I226</f>
        <v>1582.84</v>
      </c>
    </row>
    <row r="227" spans="1:22" ht="28" x14ac:dyDescent="0.35">
      <c r="A227" s="18">
        <v>7</v>
      </c>
      <c r="B227" s="18" t="str">
        <f>Source!F91</f>
        <v>2.2-2203-4-6/1</v>
      </c>
      <c r="C227" s="18" t="str">
        <f>Source!G91</f>
        <v>Техническое обслуживание задвижки диаметром 300 мм</v>
      </c>
      <c r="D227" s="19" t="str">
        <f>Source!H91</f>
        <v>шт.</v>
      </c>
      <c r="E227" s="8">
        <f>Source!I91</f>
        <v>26</v>
      </c>
      <c r="F227" s="21"/>
      <c r="G227" s="20"/>
      <c r="H227" s="8"/>
      <c r="I227" s="8"/>
      <c r="J227" s="21"/>
      <c r="K227" s="21"/>
      <c r="Q227">
        <f>ROUND((Source!BZ91/100)*ROUND((Source!AF91*Source!AV91)*Source!I91, 2), 2)</f>
        <v>4270.45</v>
      </c>
      <c r="R227">
        <f>Source!X91</f>
        <v>4270.45</v>
      </c>
      <c r="S227">
        <f>ROUND((Source!CA91/100)*ROUND((Source!AF91*Source!AV91)*Source!I91, 2), 2)</f>
        <v>610.05999999999995</v>
      </c>
      <c r="T227">
        <f>Source!Y91</f>
        <v>610.05999999999995</v>
      </c>
      <c r="U227">
        <f>ROUND((175/100)*ROUND((Source!AE91*Source!AV91)*Source!I91, 2), 2)</f>
        <v>3723.72</v>
      </c>
      <c r="V227">
        <f>ROUND((108/100)*ROUND(Source!CS91*Source!I91, 2), 2)</f>
        <v>2298.0700000000002</v>
      </c>
    </row>
    <row r="228" spans="1:22" x14ac:dyDescent="0.25">
      <c r="C228" s="26" t="str">
        <f>"Объем: "&amp;Source!I91&amp;"=22+"&amp;"4"</f>
        <v>Объем: 26=22+4</v>
      </c>
    </row>
    <row r="229" spans="1:22" ht="14.5" x14ac:dyDescent="0.35">
      <c r="A229" s="18"/>
      <c r="B229" s="18"/>
      <c r="C229" s="18" t="s">
        <v>1091</v>
      </c>
      <c r="D229" s="19"/>
      <c r="E229" s="8"/>
      <c r="F229" s="21">
        <f>Source!AO91</f>
        <v>234.64</v>
      </c>
      <c r="G229" s="20" t="str">
        <f>Source!DG91</f>
        <v/>
      </c>
      <c r="H229" s="8">
        <f>Source!AV91</f>
        <v>1</v>
      </c>
      <c r="I229" s="8">
        <f>IF(Source!BA91&lt;&gt; 0, Source!BA91, 1)</f>
        <v>1</v>
      </c>
      <c r="J229" s="21">
        <f>Source!S91</f>
        <v>6100.64</v>
      </c>
      <c r="K229" s="21"/>
    </row>
    <row r="230" spans="1:22" ht="14.5" x14ac:dyDescent="0.35">
      <c r="A230" s="18"/>
      <c r="B230" s="18"/>
      <c r="C230" s="18" t="s">
        <v>1097</v>
      </c>
      <c r="D230" s="19"/>
      <c r="E230" s="8"/>
      <c r="F230" s="21">
        <f>Source!AM91</f>
        <v>150.41999999999999</v>
      </c>
      <c r="G230" s="20" t="str">
        <f>Source!DE91</f>
        <v/>
      </c>
      <c r="H230" s="8">
        <f>Source!AV91</f>
        <v>1</v>
      </c>
      <c r="I230" s="8">
        <f>IF(Source!BB91&lt;&gt; 0, Source!BB91, 1)</f>
        <v>1</v>
      </c>
      <c r="J230" s="21">
        <f>Source!Q91</f>
        <v>3910.92</v>
      </c>
      <c r="K230" s="21"/>
    </row>
    <row r="231" spans="1:22" ht="14.5" x14ac:dyDescent="0.35">
      <c r="A231" s="18"/>
      <c r="B231" s="18"/>
      <c r="C231" s="18" t="s">
        <v>1098</v>
      </c>
      <c r="D231" s="19"/>
      <c r="E231" s="8"/>
      <c r="F231" s="21">
        <f>Source!AN91</f>
        <v>81.84</v>
      </c>
      <c r="G231" s="20" t="str">
        <f>Source!DF91</f>
        <v/>
      </c>
      <c r="H231" s="8">
        <f>Source!AV91</f>
        <v>1</v>
      </c>
      <c r="I231" s="8">
        <f>IF(Source!BS91&lt;&gt; 0, Source!BS91, 1)</f>
        <v>1</v>
      </c>
      <c r="J231" s="25">
        <f>Source!R91</f>
        <v>2127.84</v>
      </c>
      <c r="K231" s="21"/>
    </row>
    <row r="232" spans="1:22" ht="14.5" x14ac:dyDescent="0.35">
      <c r="A232" s="18"/>
      <c r="B232" s="18"/>
      <c r="C232" s="18" t="s">
        <v>1099</v>
      </c>
      <c r="D232" s="19"/>
      <c r="E232" s="8"/>
      <c r="F232" s="21">
        <f>Source!AL91</f>
        <v>233.69</v>
      </c>
      <c r="G232" s="20" t="str">
        <f>Source!DD91</f>
        <v/>
      </c>
      <c r="H232" s="8">
        <f>Source!AW91</f>
        <v>1</v>
      </c>
      <c r="I232" s="8">
        <f>IF(Source!BC91&lt;&gt; 0, Source!BC91, 1)</f>
        <v>1</v>
      </c>
      <c r="J232" s="21">
        <f>Source!P91</f>
        <v>6075.94</v>
      </c>
      <c r="K232" s="21"/>
    </row>
    <row r="233" spans="1:22" ht="14.5" x14ac:dyDescent="0.35">
      <c r="A233" s="18"/>
      <c r="B233" s="18"/>
      <c r="C233" s="18" t="s">
        <v>1092</v>
      </c>
      <c r="D233" s="19" t="s">
        <v>1093</v>
      </c>
      <c r="E233" s="8">
        <f>Source!AT91</f>
        <v>70</v>
      </c>
      <c r="F233" s="21"/>
      <c r="G233" s="20"/>
      <c r="H233" s="8"/>
      <c r="I233" s="8"/>
      <c r="J233" s="21">
        <f>SUM(R227:R232)</f>
        <v>4270.45</v>
      </c>
      <c r="K233" s="21"/>
    </row>
    <row r="234" spans="1:22" ht="14.5" x14ac:dyDescent="0.35">
      <c r="A234" s="18"/>
      <c r="B234" s="18"/>
      <c r="C234" s="18" t="s">
        <v>1094</v>
      </c>
      <c r="D234" s="19" t="s">
        <v>1093</v>
      </c>
      <c r="E234" s="8">
        <f>Source!AU91</f>
        <v>10</v>
      </c>
      <c r="F234" s="21"/>
      <c r="G234" s="20"/>
      <c r="H234" s="8"/>
      <c r="I234" s="8"/>
      <c r="J234" s="21">
        <f>SUM(T227:T233)</f>
        <v>610.05999999999995</v>
      </c>
      <c r="K234" s="21"/>
    </row>
    <row r="235" spans="1:22" ht="14.5" x14ac:dyDescent="0.35">
      <c r="A235" s="18"/>
      <c r="B235" s="18"/>
      <c r="C235" s="18" t="s">
        <v>1100</v>
      </c>
      <c r="D235" s="19" t="s">
        <v>1093</v>
      </c>
      <c r="E235" s="8">
        <f>108</f>
        <v>108</v>
      </c>
      <c r="F235" s="21"/>
      <c r="G235" s="20"/>
      <c r="H235" s="8"/>
      <c r="I235" s="8"/>
      <c r="J235" s="21">
        <f>SUM(V227:V234)</f>
        <v>2298.0700000000002</v>
      </c>
      <c r="K235" s="21"/>
    </row>
    <row r="236" spans="1:22" ht="14.5" x14ac:dyDescent="0.35">
      <c r="A236" s="18"/>
      <c r="B236" s="18"/>
      <c r="C236" s="18" t="s">
        <v>1095</v>
      </c>
      <c r="D236" s="19" t="s">
        <v>1096</v>
      </c>
      <c r="E236" s="8">
        <f>Source!AQ91</f>
        <v>0.48</v>
      </c>
      <c r="F236" s="21"/>
      <c r="G236" s="20" t="str">
        <f>Source!DI91</f>
        <v/>
      </c>
      <c r="H236" s="8">
        <f>Source!AV91</f>
        <v>1</v>
      </c>
      <c r="I236" s="8"/>
      <c r="J236" s="21"/>
      <c r="K236" s="21">
        <f>Source!U91</f>
        <v>12.48</v>
      </c>
    </row>
    <row r="237" spans="1:22" ht="14" x14ac:dyDescent="0.3">
      <c r="A237" s="23"/>
      <c r="B237" s="23"/>
      <c r="C237" s="23"/>
      <c r="D237" s="23"/>
      <c r="E237" s="23"/>
      <c r="F237" s="23"/>
      <c r="G237" s="23"/>
      <c r="H237" s="23"/>
      <c r="I237" s="37">
        <f>J229+J230+J232+J233+J234+J235</f>
        <v>23266.080000000002</v>
      </c>
      <c r="J237" s="37"/>
      <c r="K237" s="24">
        <f>IF(Source!I91&lt;&gt;0, ROUND(I237/Source!I91, 2), 0)</f>
        <v>894.85</v>
      </c>
      <c r="P237" s="22">
        <f>I237</f>
        <v>23266.080000000002</v>
      </c>
    </row>
    <row r="238" spans="1:22" ht="28" x14ac:dyDescent="0.35">
      <c r="A238" s="18">
        <v>8</v>
      </c>
      <c r="B238" s="18" t="str">
        <f>Source!F92</f>
        <v>2.2-2203-4-7/1</v>
      </c>
      <c r="C238" s="18" t="str">
        <f>Source!G92</f>
        <v>Техническое обслуживание задвижки диаметром 400 мм</v>
      </c>
      <c r="D238" s="19" t="str">
        <f>Source!H92</f>
        <v>шт.</v>
      </c>
      <c r="E238" s="8">
        <f>Source!I92</f>
        <v>43</v>
      </c>
      <c r="F238" s="21"/>
      <c r="G238" s="20"/>
      <c r="H238" s="8"/>
      <c r="I238" s="8"/>
      <c r="J238" s="21"/>
      <c r="K238" s="21"/>
      <c r="Q238">
        <f>ROUND((Source!BZ92/100)*ROUND((Source!AF92*Source!AV92)*Source!I92, 2), 2)</f>
        <v>7357.04</v>
      </c>
      <c r="R238">
        <f>Source!X92</f>
        <v>7357.04</v>
      </c>
      <c r="S238">
        <f>ROUND((Source!CA92/100)*ROUND((Source!AF92*Source!AV92)*Source!I92, 2), 2)</f>
        <v>1051.01</v>
      </c>
      <c r="T238">
        <f>Source!Y92</f>
        <v>1051.01</v>
      </c>
      <c r="U238">
        <f>ROUND((175/100)*ROUND((Source!AE92*Source!AV92)*Source!I92, 2), 2)</f>
        <v>6158.46</v>
      </c>
      <c r="V238">
        <f>ROUND((108/100)*ROUND(Source!CS92*Source!I92, 2), 2)</f>
        <v>3800.65</v>
      </c>
    </row>
    <row r="239" spans="1:22" x14ac:dyDescent="0.25">
      <c r="C239" s="26" t="str">
        <f>"Объем: "&amp;Source!I92&amp;"=42+"&amp;"1"</f>
        <v>Объем: 43=42+1</v>
      </c>
    </row>
    <row r="240" spans="1:22" ht="14.5" x14ac:dyDescent="0.35">
      <c r="A240" s="18"/>
      <c r="B240" s="18"/>
      <c r="C240" s="18" t="s">
        <v>1091</v>
      </c>
      <c r="D240" s="19"/>
      <c r="E240" s="8"/>
      <c r="F240" s="21">
        <f>Source!AO92</f>
        <v>244.42</v>
      </c>
      <c r="G240" s="20" t="str">
        <f>Source!DG92</f>
        <v/>
      </c>
      <c r="H240" s="8">
        <f>Source!AV92</f>
        <v>1</v>
      </c>
      <c r="I240" s="8">
        <f>IF(Source!BA92&lt;&gt; 0, Source!BA92, 1)</f>
        <v>1</v>
      </c>
      <c r="J240" s="21">
        <f>Source!S92</f>
        <v>10510.06</v>
      </c>
      <c r="K240" s="21"/>
    </row>
    <row r="241" spans="1:22" ht="14.5" x14ac:dyDescent="0.35">
      <c r="A241" s="18"/>
      <c r="B241" s="18"/>
      <c r="C241" s="18" t="s">
        <v>1097</v>
      </c>
      <c r="D241" s="19"/>
      <c r="E241" s="8"/>
      <c r="F241" s="21">
        <f>Source!AM92</f>
        <v>150.41999999999999</v>
      </c>
      <c r="G241" s="20" t="str">
        <f>Source!DE92</f>
        <v/>
      </c>
      <c r="H241" s="8">
        <f>Source!AV92</f>
        <v>1</v>
      </c>
      <c r="I241" s="8">
        <f>IF(Source!BB92&lt;&gt; 0, Source!BB92, 1)</f>
        <v>1</v>
      </c>
      <c r="J241" s="21">
        <f>Source!Q92</f>
        <v>6468.06</v>
      </c>
      <c r="K241" s="21"/>
    </row>
    <row r="242" spans="1:22" ht="14.5" x14ac:dyDescent="0.35">
      <c r="A242" s="18"/>
      <c r="B242" s="18"/>
      <c r="C242" s="18" t="s">
        <v>1098</v>
      </c>
      <c r="D242" s="19"/>
      <c r="E242" s="8"/>
      <c r="F242" s="21">
        <f>Source!AN92</f>
        <v>81.84</v>
      </c>
      <c r="G242" s="20" t="str">
        <f>Source!DF92</f>
        <v/>
      </c>
      <c r="H242" s="8">
        <f>Source!AV92</f>
        <v>1</v>
      </c>
      <c r="I242" s="8">
        <f>IF(Source!BS92&lt;&gt; 0, Source!BS92, 1)</f>
        <v>1</v>
      </c>
      <c r="J242" s="25">
        <f>Source!R92</f>
        <v>3519.12</v>
      </c>
      <c r="K242" s="21"/>
    </row>
    <row r="243" spans="1:22" ht="14.5" x14ac:dyDescent="0.35">
      <c r="A243" s="18"/>
      <c r="B243" s="18"/>
      <c r="C243" s="18" t="s">
        <v>1099</v>
      </c>
      <c r="D243" s="19"/>
      <c r="E243" s="8"/>
      <c r="F243" s="21">
        <f>Source!AL92</f>
        <v>281.07</v>
      </c>
      <c r="G243" s="20" t="str">
        <f>Source!DD92</f>
        <v/>
      </c>
      <c r="H243" s="8">
        <f>Source!AW92</f>
        <v>1</v>
      </c>
      <c r="I243" s="8">
        <f>IF(Source!BC92&lt;&gt; 0, Source!BC92, 1)</f>
        <v>1</v>
      </c>
      <c r="J243" s="21">
        <f>Source!P92</f>
        <v>12086.01</v>
      </c>
      <c r="K243" s="21"/>
    </row>
    <row r="244" spans="1:22" ht="14.5" x14ac:dyDescent="0.35">
      <c r="A244" s="18"/>
      <c r="B244" s="18"/>
      <c r="C244" s="18" t="s">
        <v>1092</v>
      </c>
      <c r="D244" s="19" t="s">
        <v>1093</v>
      </c>
      <c r="E244" s="8">
        <f>Source!AT92</f>
        <v>70</v>
      </c>
      <c r="F244" s="21"/>
      <c r="G244" s="20"/>
      <c r="H244" s="8"/>
      <c r="I244" s="8"/>
      <c r="J244" s="21">
        <f>SUM(R238:R243)</f>
        <v>7357.04</v>
      </c>
      <c r="K244" s="21"/>
    </row>
    <row r="245" spans="1:22" ht="14.5" x14ac:dyDescent="0.35">
      <c r="A245" s="18"/>
      <c r="B245" s="18"/>
      <c r="C245" s="18" t="s">
        <v>1094</v>
      </c>
      <c r="D245" s="19" t="s">
        <v>1093</v>
      </c>
      <c r="E245" s="8">
        <f>Source!AU92</f>
        <v>10</v>
      </c>
      <c r="F245" s="21"/>
      <c r="G245" s="20"/>
      <c r="H245" s="8"/>
      <c r="I245" s="8"/>
      <c r="J245" s="21">
        <f>SUM(T238:T244)</f>
        <v>1051.01</v>
      </c>
      <c r="K245" s="21"/>
    </row>
    <row r="246" spans="1:22" ht="14.5" x14ac:dyDescent="0.35">
      <c r="A246" s="18"/>
      <c r="B246" s="18"/>
      <c r="C246" s="18" t="s">
        <v>1100</v>
      </c>
      <c r="D246" s="19" t="s">
        <v>1093</v>
      </c>
      <c r="E246" s="8">
        <f>108</f>
        <v>108</v>
      </c>
      <c r="F246" s="21"/>
      <c r="G246" s="20"/>
      <c r="H246" s="8"/>
      <c r="I246" s="8"/>
      <c r="J246" s="21">
        <f>SUM(V238:V245)</f>
        <v>3800.65</v>
      </c>
      <c r="K246" s="21"/>
    </row>
    <row r="247" spans="1:22" ht="14.5" x14ac:dyDescent="0.35">
      <c r="A247" s="18"/>
      <c r="B247" s="18"/>
      <c r="C247" s="18" t="s">
        <v>1095</v>
      </c>
      <c r="D247" s="19" t="s">
        <v>1096</v>
      </c>
      <c r="E247" s="8">
        <f>Source!AQ92</f>
        <v>0.5</v>
      </c>
      <c r="F247" s="21"/>
      <c r="G247" s="20" t="str">
        <f>Source!DI92</f>
        <v/>
      </c>
      <c r="H247" s="8">
        <f>Source!AV92</f>
        <v>1</v>
      </c>
      <c r="I247" s="8"/>
      <c r="J247" s="21"/>
      <c r="K247" s="21">
        <f>Source!U92</f>
        <v>21.5</v>
      </c>
    </row>
    <row r="248" spans="1:22" ht="14" x14ac:dyDescent="0.3">
      <c r="A248" s="23"/>
      <c r="B248" s="23"/>
      <c r="C248" s="23"/>
      <c r="D248" s="23"/>
      <c r="E248" s="23"/>
      <c r="F248" s="23"/>
      <c r="G248" s="23"/>
      <c r="H248" s="23"/>
      <c r="I248" s="37">
        <f>J240+J241+J243+J244+J245+J246</f>
        <v>41272.83</v>
      </c>
      <c r="J248" s="37"/>
      <c r="K248" s="24">
        <f>IF(Source!I92&lt;&gt;0, ROUND(I248/Source!I92, 2), 0)</f>
        <v>959.83</v>
      </c>
      <c r="P248" s="22">
        <f>I248</f>
        <v>41272.83</v>
      </c>
    </row>
    <row r="249" spans="1:22" ht="28" x14ac:dyDescent="0.35">
      <c r="A249" s="18">
        <v>9</v>
      </c>
      <c r="B249" s="18" t="str">
        <f>Source!F93</f>
        <v>2.2-2203-5-5/1</v>
      </c>
      <c r="C249" s="18" t="str">
        <f>Source!G93</f>
        <v>Техническое обслуживание обратного клапана диаметром 300 мм</v>
      </c>
      <c r="D249" s="19" t="str">
        <f>Source!H93</f>
        <v>шт.</v>
      </c>
      <c r="E249" s="8">
        <f>Source!I93</f>
        <v>2</v>
      </c>
      <c r="F249" s="21"/>
      <c r="G249" s="20"/>
      <c r="H249" s="8"/>
      <c r="I249" s="8"/>
      <c r="J249" s="21"/>
      <c r="K249" s="21"/>
      <c r="Q249">
        <f>ROUND((Source!BZ93/100)*ROUND((Source!AF93*Source!AV93)*Source!I93, 2), 2)</f>
        <v>307.97000000000003</v>
      </c>
      <c r="R249">
        <f>Source!X93</f>
        <v>307.97000000000003</v>
      </c>
      <c r="S249">
        <f>ROUND((Source!CA93/100)*ROUND((Source!AF93*Source!AV93)*Source!I93, 2), 2)</f>
        <v>44</v>
      </c>
      <c r="T249">
        <f>Source!Y93</f>
        <v>44</v>
      </c>
      <c r="U249">
        <f>ROUND((175/100)*ROUND((Source!AE93*Source!AV93)*Source!I93, 2), 2)</f>
        <v>286.44</v>
      </c>
      <c r="V249">
        <f>ROUND((108/100)*ROUND(Source!CS93*Source!I93, 2), 2)</f>
        <v>176.77</v>
      </c>
    </row>
    <row r="250" spans="1:22" ht="14.5" x14ac:dyDescent="0.35">
      <c r="A250" s="18"/>
      <c r="B250" s="18"/>
      <c r="C250" s="18" t="s">
        <v>1091</v>
      </c>
      <c r="D250" s="19"/>
      <c r="E250" s="8"/>
      <c r="F250" s="21">
        <f>Source!AO93</f>
        <v>219.98</v>
      </c>
      <c r="G250" s="20" t="str">
        <f>Source!DG93</f>
        <v/>
      </c>
      <c r="H250" s="8">
        <f>Source!AV93</f>
        <v>1</v>
      </c>
      <c r="I250" s="8">
        <f>IF(Source!BA93&lt;&gt; 0, Source!BA93, 1)</f>
        <v>1</v>
      </c>
      <c r="J250" s="21">
        <f>Source!S93</f>
        <v>439.96</v>
      </c>
      <c r="K250" s="21"/>
    </row>
    <row r="251" spans="1:22" ht="14.5" x14ac:dyDescent="0.35">
      <c r="A251" s="18"/>
      <c r="B251" s="18"/>
      <c r="C251" s="18" t="s">
        <v>1097</v>
      </c>
      <c r="D251" s="19"/>
      <c r="E251" s="8"/>
      <c r="F251" s="21">
        <f>Source!AM93</f>
        <v>150.41999999999999</v>
      </c>
      <c r="G251" s="20" t="str">
        <f>Source!DE93</f>
        <v/>
      </c>
      <c r="H251" s="8">
        <f>Source!AV93</f>
        <v>1</v>
      </c>
      <c r="I251" s="8">
        <f>IF(Source!BB93&lt;&gt; 0, Source!BB93, 1)</f>
        <v>1</v>
      </c>
      <c r="J251" s="21">
        <f>Source!Q93</f>
        <v>300.83999999999997</v>
      </c>
      <c r="K251" s="21"/>
    </row>
    <row r="252" spans="1:22" ht="14.5" x14ac:dyDescent="0.35">
      <c r="A252" s="18"/>
      <c r="B252" s="18"/>
      <c r="C252" s="18" t="s">
        <v>1098</v>
      </c>
      <c r="D252" s="19"/>
      <c r="E252" s="8"/>
      <c r="F252" s="21">
        <f>Source!AN93</f>
        <v>81.84</v>
      </c>
      <c r="G252" s="20" t="str">
        <f>Source!DF93</f>
        <v/>
      </c>
      <c r="H252" s="8">
        <f>Source!AV93</f>
        <v>1</v>
      </c>
      <c r="I252" s="8">
        <f>IF(Source!BS93&lt;&gt; 0, Source!BS93, 1)</f>
        <v>1</v>
      </c>
      <c r="J252" s="25">
        <f>Source!R93</f>
        <v>163.68</v>
      </c>
      <c r="K252" s="21"/>
    </row>
    <row r="253" spans="1:22" ht="14.5" x14ac:dyDescent="0.35">
      <c r="A253" s="18"/>
      <c r="B253" s="18"/>
      <c r="C253" s="18" t="s">
        <v>1099</v>
      </c>
      <c r="D253" s="19"/>
      <c r="E253" s="8"/>
      <c r="F253" s="21">
        <f>Source!AL93</f>
        <v>924.34</v>
      </c>
      <c r="G253" s="20" t="str">
        <f>Source!DD93</f>
        <v/>
      </c>
      <c r="H253" s="8">
        <f>Source!AW93</f>
        <v>1</v>
      </c>
      <c r="I253" s="8">
        <f>IF(Source!BC93&lt;&gt; 0, Source!BC93, 1)</f>
        <v>1</v>
      </c>
      <c r="J253" s="21">
        <f>Source!P93</f>
        <v>1848.68</v>
      </c>
      <c r="K253" s="21"/>
    </row>
    <row r="254" spans="1:22" ht="14.5" x14ac:dyDescent="0.35">
      <c r="A254" s="18"/>
      <c r="B254" s="18"/>
      <c r="C254" s="18" t="s">
        <v>1092</v>
      </c>
      <c r="D254" s="19" t="s">
        <v>1093</v>
      </c>
      <c r="E254" s="8">
        <f>Source!AT93</f>
        <v>70</v>
      </c>
      <c r="F254" s="21"/>
      <c r="G254" s="20"/>
      <c r="H254" s="8"/>
      <c r="I254" s="8"/>
      <c r="J254" s="21">
        <f>SUM(R249:R253)</f>
        <v>307.97000000000003</v>
      </c>
      <c r="K254" s="21"/>
    </row>
    <row r="255" spans="1:22" ht="14.5" x14ac:dyDescent="0.35">
      <c r="A255" s="18"/>
      <c r="B255" s="18"/>
      <c r="C255" s="18" t="s">
        <v>1094</v>
      </c>
      <c r="D255" s="19" t="s">
        <v>1093</v>
      </c>
      <c r="E255" s="8">
        <f>Source!AU93</f>
        <v>10</v>
      </c>
      <c r="F255" s="21"/>
      <c r="G255" s="20"/>
      <c r="H255" s="8"/>
      <c r="I255" s="8"/>
      <c r="J255" s="21">
        <f>SUM(T249:T254)</f>
        <v>44</v>
      </c>
      <c r="K255" s="21"/>
    </row>
    <row r="256" spans="1:22" ht="14.5" x14ac:dyDescent="0.35">
      <c r="A256" s="18"/>
      <c r="B256" s="18"/>
      <c r="C256" s="18" t="s">
        <v>1100</v>
      </c>
      <c r="D256" s="19" t="s">
        <v>1093</v>
      </c>
      <c r="E256" s="8">
        <f>108</f>
        <v>108</v>
      </c>
      <c r="F256" s="21"/>
      <c r="G256" s="20"/>
      <c r="H256" s="8"/>
      <c r="I256" s="8"/>
      <c r="J256" s="21">
        <f>SUM(V249:V255)</f>
        <v>176.77</v>
      </c>
      <c r="K256" s="21"/>
    </row>
    <row r="257" spans="1:22" ht="14.5" x14ac:dyDescent="0.35">
      <c r="A257" s="18"/>
      <c r="B257" s="18"/>
      <c r="C257" s="18" t="s">
        <v>1095</v>
      </c>
      <c r="D257" s="19" t="s">
        <v>1096</v>
      </c>
      <c r="E257" s="8">
        <f>Source!AQ93</f>
        <v>0.45</v>
      </c>
      <c r="F257" s="21"/>
      <c r="G257" s="20" t="str">
        <f>Source!DI93</f>
        <v/>
      </c>
      <c r="H257" s="8">
        <f>Source!AV93</f>
        <v>1</v>
      </c>
      <c r="I257" s="8"/>
      <c r="J257" s="21"/>
      <c r="K257" s="21">
        <f>Source!U93</f>
        <v>0.9</v>
      </c>
    </row>
    <row r="258" spans="1:22" ht="14" x14ac:dyDescent="0.3">
      <c r="A258" s="23"/>
      <c r="B258" s="23"/>
      <c r="C258" s="23"/>
      <c r="D258" s="23"/>
      <c r="E258" s="23"/>
      <c r="F258" s="23"/>
      <c r="G258" s="23"/>
      <c r="H258" s="23"/>
      <c r="I258" s="37">
        <f>J250+J251+J253+J254+J255+J256</f>
        <v>3118.22</v>
      </c>
      <c r="J258" s="37"/>
      <c r="K258" s="24">
        <f>IF(Source!I93&lt;&gt;0, ROUND(I258/Source!I93, 2), 0)</f>
        <v>1559.11</v>
      </c>
      <c r="P258" s="22">
        <f>I258</f>
        <v>3118.22</v>
      </c>
    </row>
    <row r="259" spans="1:22" ht="28" x14ac:dyDescent="0.35">
      <c r="A259" s="18">
        <v>11</v>
      </c>
      <c r="B259" s="18" t="str">
        <f>Source!F95</f>
        <v>2.2-2203-7-2/1</v>
      </c>
      <c r="C259" s="18" t="str">
        <f>Source!G95</f>
        <v>Техническое обслуживание крана шарового диаметром 20 мм</v>
      </c>
      <c r="D259" s="19" t="str">
        <f>Source!H95</f>
        <v>шт.</v>
      </c>
      <c r="E259" s="8">
        <f>Source!I95</f>
        <v>3</v>
      </c>
      <c r="F259" s="21"/>
      <c r="G259" s="20"/>
      <c r="H259" s="8"/>
      <c r="I259" s="8"/>
      <c r="J259" s="21"/>
      <c r="K259" s="21"/>
      <c r="Q259">
        <f>ROUND((Source!BZ95/100)*ROUND((Source!AF95*Source!AV95)*Source!I95, 2), 2)</f>
        <v>297.7</v>
      </c>
      <c r="R259">
        <f>Source!X95</f>
        <v>297.7</v>
      </c>
      <c r="S259">
        <f>ROUND((Source!CA95/100)*ROUND((Source!AF95*Source!AV95)*Source!I95, 2), 2)</f>
        <v>42.53</v>
      </c>
      <c r="T259">
        <f>Source!Y95</f>
        <v>42.53</v>
      </c>
      <c r="U259">
        <f>ROUND((175/100)*ROUND((Source!AE95*Source!AV95)*Source!I95, 2), 2)</f>
        <v>343.72</v>
      </c>
      <c r="V259">
        <f>ROUND((108/100)*ROUND(Source!CS95*Source!I95, 2), 2)</f>
        <v>212.12</v>
      </c>
    </row>
    <row r="260" spans="1:22" ht="14.5" x14ac:dyDescent="0.35">
      <c r="A260" s="18"/>
      <c r="B260" s="18"/>
      <c r="C260" s="18" t="s">
        <v>1091</v>
      </c>
      <c r="D260" s="19"/>
      <c r="E260" s="8"/>
      <c r="F260" s="21">
        <f>Source!AO95</f>
        <v>141.76</v>
      </c>
      <c r="G260" s="20" t="str">
        <f>Source!DG95</f>
        <v/>
      </c>
      <c r="H260" s="8">
        <f>Source!AV95</f>
        <v>1</v>
      </c>
      <c r="I260" s="8">
        <f>IF(Source!BA95&lt;&gt; 0, Source!BA95, 1)</f>
        <v>1</v>
      </c>
      <c r="J260" s="21">
        <f>Source!S95</f>
        <v>425.28</v>
      </c>
      <c r="K260" s="21"/>
    </row>
    <row r="261" spans="1:22" ht="14.5" x14ac:dyDescent="0.35">
      <c r="A261" s="18"/>
      <c r="B261" s="18"/>
      <c r="C261" s="18" t="s">
        <v>1097</v>
      </c>
      <c r="D261" s="19"/>
      <c r="E261" s="8"/>
      <c r="F261" s="21">
        <f>Source!AM95</f>
        <v>120.33</v>
      </c>
      <c r="G261" s="20" t="str">
        <f>Source!DE95</f>
        <v/>
      </c>
      <c r="H261" s="8">
        <f>Source!AV95</f>
        <v>1</v>
      </c>
      <c r="I261" s="8">
        <f>IF(Source!BB95&lt;&gt; 0, Source!BB95, 1)</f>
        <v>1</v>
      </c>
      <c r="J261" s="21">
        <f>Source!Q95</f>
        <v>360.99</v>
      </c>
      <c r="K261" s="21"/>
    </row>
    <row r="262" spans="1:22" ht="14.5" x14ac:dyDescent="0.35">
      <c r="A262" s="18"/>
      <c r="B262" s="18"/>
      <c r="C262" s="18" t="s">
        <v>1098</v>
      </c>
      <c r="D262" s="19"/>
      <c r="E262" s="8"/>
      <c r="F262" s="21">
        <f>Source!AN95</f>
        <v>65.47</v>
      </c>
      <c r="G262" s="20" t="str">
        <f>Source!DF95</f>
        <v/>
      </c>
      <c r="H262" s="8">
        <f>Source!AV95</f>
        <v>1</v>
      </c>
      <c r="I262" s="8">
        <f>IF(Source!BS95&lt;&gt; 0, Source!BS95, 1)</f>
        <v>1</v>
      </c>
      <c r="J262" s="25">
        <f>Source!R95</f>
        <v>196.41</v>
      </c>
      <c r="K262" s="21"/>
    </row>
    <row r="263" spans="1:22" ht="14.5" x14ac:dyDescent="0.35">
      <c r="A263" s="18"/>
      <c r="B263" s="18"/>
      <c r="C263" s="18" t="s">
        <v>1099</v>
      </c>
      <c r="D263" s="19"/>
      <c r="E263" s="8"/>
      <c r="F263" s="21">
        <f>Source!AL95</f>
        <v>6.96</v>
      </c>
      <c r="G263" s="20" t="str">
        <f>Source!DD95</f>
        <v/>
      </c>
      <c r="H263" s="8">
        <f>Source!AW95</f>
        <v>1</v>
      </c>
      <c r="I263" s="8">
        <f>IF(Source!BC95&lt;&gt; 0, Source!BC95, 1)</f>
        <v>1</v>
      </c>
      <c r="J263" s="21">
        <f>Source!P95</f>
        <v>20.88</v>
      </c>
      <c r="K263" s="21"/>
    </row>
    <row r="264" spans="1:22" ht="14.5" x14ac:dyDescent="0.35">
      <c r="A264" s="18"/>
      <c r="B264" s="18"/>
      <c r="C264" s="18" t="s">
        <v>1092</v>
      </c>
      <c r="D264" s="19" t="s">
        <v>1093</v>
      </c>
      <c r="E264" s="8">
        <f>Source!AT95</f>
        <v>70</v>
      </c>
      <c r="F264" s="21"/>
      <c r="G264" s="20"/>
      <c r="H264" s="8"/>
      <c r="I264" s="8"/>
      <c r="J264" s="21">
        <f>SUM(R259:R263)</f>
        <v>297.7</v>
      </c>
      <c r="K264" s="21"/>
    </row>
    <row r="265" spans="1:22" ht="14.5" x14ac:dyDescent="0.35">
      <c r="A265" s="18"/>
      <c r="B265" s="18"/>
      <c r="C265" s="18" t="s">
        <v>1094</v>
      </c>
      <c r="D265" s="19" t="s">
        <v>1093</v>
      </c>
      <c r="E265" s="8">
        <f>Source!AU95</f>
        <v>10</v>
      </c>
      <c r="F265" s="21"/>
      <c r="G265" s="20"/>
      <c r="H265" s="8"/>
      <c r="I265" s="8"/>
      <c r="J265" s="21">
        <f>SUM(T259:T264)</f>
        <v>42.53</v>
      </c>
      <c r="K265" s="21"/>
    </row>
    <row r="266" spans="1:22" ht="14.5" x14ac:dyDescent="0.35">
      <c r="A266" s="18"/>
      <c r="B266" s="18"/>
      <c r="C266" s="18" t="s">
        <v>1100</v>
      </c>
      <c r="D266" s="19" t="s">
        <v>1093</v>
      </c>
      <c r="E266" s="8">
        <f>108</f>
        <v>108</v>
      </c>
      <c r="F266" s="21"/>
      <c r="G266" s="20"/>
      <c r="H266" s="8"/>
      <c r="I266" s="8"/>
      <c r="J266" s="21">
        <f>SUM(V259:V265)</f>
        <v>212.12</v>
      </c>
      <c r="K266" s="21"/>
    </row>
    <row r="267" spans="1:22" ht="14.5" x14ac:dyDescent="0.35">
      <c r="A267" s="18"/>
      <c r="B267" s="18"/>
      <c r="C267" s="18" t="s">
        <v>1095</v>
      </c>
      <c r="D267" s="19" t="s">
        <v>1096</v>
      </c>
      <c r="E267" s="8">
        <f>Source!AQ95</f>
        <v>0.28999999999999998</v>
      </c>
      <c r="F267" s="21"/>
      <c r="G267" s="20" t="str">
        <f>Source!DI95</f>
        <v/>
      </c>
      <c r="H267" s="8">
        <f>Source!AV95</f>
        <v>1</v>
      </c>
      <c r="I267" s="8"/>
      <c r="J267" s="21"/>
      <c r="K267" s="21">
        <f>Source!U95</f>
        <v>0.86999999999999988</v>
      </c>
    </row>
    <row r="268" spans="1:22" ht="14" x14ac:dyDescent="0.3">
      <c r="A268" s="23"/>
      <c r="B268" s="23"/>
      <c r="C268" s="23"/>
      <c r="D268" s="23"/>
      <c r="E268" s="23"/>
      <c r="F268" s="23"/>
      <c r="G268" s="23"/>
      <c r="H268" s="23"/>
      <c r="I268" s="37">
        <f>J260+J261+J263+J264+J265+J266</f>
        <v>1359.5</v>
      </c>
      <c r="J268" s="37"/>
      <c r="K268" s="24">
        <f>IF(Source!I95&lt;&gt;0, ROUND(I268/Source!I95, 2), 0)</f>
        <v>453.17</v>
      </c>
      <c r="P268" s="22">
        <f>I268</f>
        <v>1359.5</v>
      </c>
    </row>
    <row r="269" spans="1:22" ht="28" x14ac:dyDescent="0.35">
      <c r="A269" s="18">
        <v>12</v>
      </c>
      <c r="B269" s="18" t="str">
        <f>Source!F97</f>
        <v>2.2-2203-1-2/1</v>
      </c>
      <c r="C269" s="18" t="str">
        <f>Source!G97</f>
        <v>Техническое обслуживание пожарного гидранта (ПГ)</v>
      </c>
      <c r="D269" s="19" t="str">
        <f>Source!H97</f>
        <v>шт.</v>
      </c>
      <c r="E269" s="8">
        <f>Source!I97</f>
        <v>52</v>
      </c>
      <c r="F269" s="21"/>
      <c r="G269" s="20"/>
      <c r="H269" s="8"/>
      <c r="I269" s="8"/>
      <c r="J269" s="21"/>
      <c r="K269" s="21"/>
      <c r="Q269">
        <f>ROUND((Source!BZ97/100)*ROUND((Source!AF97*Source!AV97)*Source!I97, 2), 2)</f>
        <v>51664.34</v>
      </c>
      <c r="R269">
        <f>Source!X97</f>
        <v>51664.34</v>
      </c>
      <c r="S269">
        <f>ROUND((Source!CA97/100)*ROUND((Source!AF97*Source!AV97)*Source!I97, 2), 2)</f>
        <v>7380.62</v>
      </c>
      <c r="T269">
        <f>Source!Y97</f>
        <v>7380.62</v>
      </c>
      <c r="U269">
        <f>ROUND((175/100)*ROUND((Source!AE97*Source!AV97)*Source!I97, 2), 2)</f>
        <v>56599.27</v>
      </c>
      <c r="V269">
        <f>ROUND((108/100)*ROUND(Source!CS97*Source!I97, 2), 2)</f>
        <v>34929.839999999997</v>
      </c>
    </row>
    <row r="270" spans="1:22" x14ac:dyDescent="0.25">
      <c r="C270" s="26" t="str">
        <f>"Объем: "&amp;Source!I97&amp;"=1+"&amp;"1+"&amp;"6+"&amp;"6+"&amp;"5+"&amp;"7+"&amp;"19+"&amp;"4+"&amp;"3"</f>
        <v>Объем: 52=1+1+6+6+5+7+19+4+3</v>
      </c>
    </row>
    <row r="271" spans="1:22" ht="14.5" x14ac:dyDescent="0.35">
      <c r="A271" s="18"/>
      <c r="B271" s="18"/>
      <c r="C271" s="18" t="s">
        <v>1091</v>
      </c>
      <c r="D271" s="19"/>
      <c r="E271" s="8"/>
      <c r="F271" s="21">
        <f>Source!AO97</f>
        <v>1419.35</v>
      </c>
      <c r="G271" s="20" t="str">
        <f>Source!DG97</f>
        <v/>
      </c>
      <c r="H271" s="8">
        <f>Source!AV97</f>
        <v>1</v>
      </c>
      <c r="I271" s="8">
        <f>IF(Source!BA97&lt;&gt; 0, Source!BA97, 1)</f>
        <v>1</v>
      </c>
      <c r="J271" s="21">
        <f>Source!S97</f>
        <v>73806.2</v>
      </c>
      <c r="K271" s="21"/>
    </row>
    <row r="272" spans="1:22" ht="14.5" x14ac:dyDescent="0.35">
      <c r="A272" s="18"/>
      <c r="B272" s="18"/>
      <c r="C272" s="18" t="s">
        <v>1097</v>
      </c>
      <c r="D272" s="19"/>
      <c r="E272" s="8"/>
      <c r="F272" s="21">
        <f>Source!AM97</f>
        <v>1143.1500000000001</v>
      </c>
      <c r="G272" s="20" t="str">
        <f>Source!DE97</f>
        <v/>
      </c>
      <c r="H272" s="8">
        <f>Source!AV97</f>
        <v>1</v>
      </c>
      <c r="I272" s="8">
        <f>IF(Source!BB97&lt;&gt; 0, Source!BB97, 1)</f>
        <v>1</v>
      </c>
      <c r="J272" s="21">
        <f>Source!Q97</f>
        <v>59443.8</v>
      </c>
      <c r="K272" s="21"/>
    </row>
    <row r="273" spans="1:22" ht="14.5" x14ac:dyDescent="0.35">
      <c r="A273" s="18"/>
      <c r="B273" s="18"/>
      <c r="C273" s="18" t="s">
        <v>1098</v>
      </c>
      <c r="D273" s="19"/>
      <c r="E273" s="8"/>
      <c r="F273" s="21">
        <f>Source!AN97</f>
        <v>621.97</v>
      </c>
      <c r="G273" s="20" t="str">
        <f>Source!DF97</f>
        <v/>
      </c>
      <c r="H273" s="8">
        <f>Source!AV97</f>
        <v>1</v>
      </c>
      <c r="I273" s="8">
        <f>IF(Source!BS97&lt;&gt; 0, Source!BS97, 1)</f>
        <v>1</v>
      </c>
      <c r="J273" s="25">
        <f>Source!R97</f>
        <v>32342.44</v>
      </c>
      <c r="K273" s="21"/>
    </row>
    <row r="274" spans="1:22" ht="14.5" x14ac:dyDescent="0.35">
      <c r="A274" s="18"/>
      <c r="B274" s="18"/>
      <c r="C274" s="18" t="s">
        <v>1092</v>
      </c>
      <c r="D274" s="19" t="s">
        <v>1093</v>
      </c>
      <c r="E274" s="8">
        <f>Source!AT97</f>
        <v>70</v>
      </c>
      <c r="F274" s="21"/>
      <c r="G274" s="20"/>
      <c r="H274" s="8"/>
      <c r="I274" s="8"/>
      <c r="J274" s="21">
        <f>SUM(R269:R273)</f>
        <v>51664.34</v>
      </c>
      <c r="K274" s="21"/>
    </row>
    <row r="275" spans="1:22" ht="14.5" x14ac:dyDescent="0.35">
      <c r="A275" s="18"/>
      <c r="B275" s="18"/>
      <c r="C275" s="18" t="s">
        <v>1094</v>
      </c>
      <c r="D275" s="19" t="s">
        <v>1093</v>
      </c>
      <c r="E275" s="8">
        <f>Source!AU97</f>
        <v>10</v>
      </c>
      <c r="F275" s="21"/>
      <c r="G275" s="20"/>
      <c r="H275" s="8"/>
      <c r="I275" s="8"/>
      <c r="J275" s="21">
        <f>SUM(T269:T274)</f>
        <v>7380.62</v>
      </c>
      <c r="K275" s="21"/>
    </row>
    <row r="276" spans="1:22" ht="14.5" x14ac:dyDescent="0.35">
      <c r="A276" s="18"/>
      <c r="B276" s="18"/>
      <c r="C276" s="18" t="s">
        <v>1100</v>
      </c>
      <c r="D276" s="19" t="s">
        <v>1093</v>
      </c>
      <c r="E276" s="8">
        <f>108</f>
        <v>108</v>
      </c>
      <c r="F276" s="21"/>
      <c r="G276" s="20"/>
      <c r="H276" s="8"/>
      <c r="I276" s="8"/>
      <c r="J276" s="21">
        <f>SUM(V269:V275)</f>
        <v>34929.839999999997</v>
      </c>
      <c r="K276" s="21"/>
    </row>
    <row r="277" spans="1:22" ht="14.5" x14ac:dyDescent="0.35">
      <c r="A277" s="18"/>
      <c r="B277" s="18"/>
      <c r="C277" s="18" t="s">
        <v>1095</v>
      </c>
      <c r="D277" s="19" t="s">
        <v>1096</v>
      </c>
      <c r="E277" s="8">
        <f>Source!AQ97</f>
        <v>2.67</v>
      </c>
      <c r="F277" s="21"/>
      <c r="G277" s="20" t="str">
        <f>Source!DI97</f>
        <v/>
      </c>
      <c r="H277" s="8">
        <f>Source!AV97</f>
        <v>1</v>
      </c>
      <c r="I277" s="8"/>
      <c r="J277" s="21"/>
      <c r="K277" s="21">
        <f>Source!U97</f>
        <v>138.84</v>
      </c>
    </row>
    <row r="278" spans="1:22" ht="14" x14ac:dyDescent="0.3">
      <c r="A278" s="23"/>
      <c r="B278" s="23"/>
      <c r="C278" s="23"/>
      <c r="D278" s="23"/>
      <c r="E278" s="23"/>
      <c r="F278" s="23"/>
      <c r="G278" s="23"/>
      <c r="H278" s="23"/>
      <c r="I278" s="37">
        <f>J271+J272+J274+J275+J276</f>
        <v>227224.8</v>
      </c>
      <c r="J278" s="37"/>
      <c r="K278" s="24">
        <f>IF(Source!I97&lt;&gt;0, ROUND(I278/Source!I97, 2), 0)</f>
        <v>4369.71</v>
      </c>
      <c r="P278" s="22">
        <f>I278</f>
        <v>227224.8</v>
      </c>
    </row>
    <row r="279" spans="1:22" ht="42" x14ac:dyDescent="0.35">
      <c r="A279" s="18">
        <v>13</v>
      </c>
      <c r="B279" s="18" t="str">
        <f>Source!F98</f>
        <v>2.2-2103-1-1/1</v>
      </c>
      <c r="C279" s="18" t="str">
        <f>Source!G98</f>
        <v>Техническое обслуживание фланцевых соединений трубопроводов диаметром 50 мм</v>
      </c>
      <c r="D279" s="19" t="str">
        <f>Source!H98</f>
        <v>шт.</v>
      </c>
      <c r="E279" s="8">
        <f>Source!I98</f>
        <v>54</v>
      </c>
      <c r="F279" s="21"/>
      <c r="G279" s="20"/>
      <c r="H279" s="8"/>
      <c r="I279" s="8"/>
      <c r="J279" s="21"/>
      <c r="K279" s="21"/>
      <c r="Q279">
        <f>ROUND((Source!BZ98/100)*ROUND((Source!AF98*Source!AV98)*Source!I98, 2), 2)</f>
        <v>18502.72</v>
      </c>
      <c r="R279">
        <f>Source!X98</f>
        <v>18502.72</v>
      </c>
      <c r="S279">
        <f>ROUND((Source!CA98/100)*ROUND((Source!AF98*Source!AV98)*Source!I98, 2), 2)</f>
        <v>2643.25</v>
      </c>
      <c r="T279">
        <f>Source!Y98</f>
        <v>2643.25</v>
      </c>
      <c r="U279">
        <f>ROUND((175/100)*ROUND((Source!AE98*Source!AV98)*Source!I98, 2), 2)</f>
        <v>37121.49</v>
      </c>
      <c r="V279">
        <f>ROUND((108/100)*ROUND(Source!CS98*Source!I98, 2), 2)</f>
        <v>22909.26</v>
      </c>
    </row>
    <row r="280" spans="1:22" x14ac:dyDescent="0.25">
      <c r="C280" s="26" t="str">
        <f>"Объем: "&amp;Source!I98&amp;"=30+"&amp;"24"</f>
        <v>Объем: 54=30+24</v>
      </c>
    </row>
    <row r="281" spans="1:22" ht="14.5" x14ac:dyDescent="0.35">
      <c r="A281" s="18"/>
      <c r="B281" s="18"/>
      <c r="C281" s="18" t="s">
        <v>1091</v>
      </c>
      <c r="D281" s="19"/>
      <c r="E281" s="8"/>
      <c r="F281" s="21">
        <f>Source!AO98</f>
        <v>489.49</v>
      </c>
      <c r="G281" s="20" t="str">
        <f>Source!DG98</f>
        <v/>
      </c>
      <c r="H281" s="8">
        <f>Source!AV98</f>
        <v>1</v>
      </c>
      <c r="I281" s="8">
        <f>IF(Source!BA98&lt;&gt; 0, Source!BA98, 1)</f>
        <v>1</v>
      </c>
      <c r="J281" s="21">
        <f>Source!S98</f>
        <v>26432.46</v>
      </c>
      <c r="K281" s="21"/>
    </row>
    <row r="282" spans="1:22" ht="14.5" x14ac:dyDescent="0.35">
      <c r="A282" s="18"/>
      <c r="B282" s="18"/>
      <c r="C282" s="18" t="s">
        <v>1097</v>
      </c>
      <c r="D282" s="19"/>
      <c r="E282" s="8"/>
      <c r="F282" s="21">
        <f>Source!AM98</f>
        <v>721.99</v>
      </c>
      <c r="G282" s="20" t="str">
        <f>Source!DE98</f>
        <v/>
      </c>
      <c r="H282" s="8">
        <f>Source!AV98</f>
        <v>1</v>
      </c>
      <c r="I282" s="8">
        <f>IF(Source!BB98&lt;&gt; 0, Source!BB98, 1)</f>
        <v>1</v>
      </c>
      <c r="J282" s="21">
        <f>Source!Q98</f>
        <v>38987.46</v>
      </c>
      <c r="K282" s="21"/>
    </row>
    <row r="283" spans="1:22" ht="14.5" x14ac:dyDescent="0.35">
      <c r="A283" s="18"/>
      <c r="B283" s="18"/>
      <c r="C283" s="18" t="s">
        <v>1098</v>
      </c>
      <c r="D283" s="19"/>
      <c r="E283" s="8"/>
      <c r="F283" s="21">
        <f>Source!AN98</f>
        <v>392.82</v>
      </c>
      <c r="G283" s="20" t="str">
        <f>Source!DF98</f>
        <v/>
      </c>
      <c r="H283" s="8">
        <f>Source!AV98</f>
        <v>1</v>
      </c>
      <c r="I283" s="8">
        <f>IF(Source!BS98&lt;&gt; 0, Source!BS98, 1)</f>
        <v>1</v>
      </c>
      <c r="J283" s="25">
        <f>Source!R98</f>
        <v>21212.28</v>
      </c>
      <c r="K283" s="21"/>
    </row>
    <row r="284" spans="1:22" ht="14.5" x14ac:dyDescent="0.35">
      <c r="A284" s="18"/>
      <c r="B284" s="18"/>
      <c r="C284" s="18" t="s">
        <v>1099</v>
      </c>
      <c r="D284" s="19"/>
      <c r="E284" s="8"/>
      <c r="F284" s="21">
        <f>Source!AL98</f>
        <v>18.440000000000001</v>
      </c>
      <c r="G284" s="20" t="str">
        <f>Source!DD98</f>
        <v/>
      </c>
      <c r="H284" s="8">
        <f>Source!AW98</f>
        <v>1</v>
      </c>
      <c r="I284" s="8">
        <f>IF(Source!BC98&lt;&gt; 0, Source!BC98, 1)</f>
        <v>1</v>
      </c>
      <c r="J284" s="21">
        <f>Source!P98</f>
        <v>995.76</v>
      </c>
      <c r="K284" s="21"/>
    </row>
    <row r="285" spans="1:22" ht="14.5" x14ac:dyDescent="0.35">
      <c r="A285" s="18"/>
      <c r="B285" s="18"/>
      <c r="C285" s="18" t="s">
        <v>1092</v>
      </c>
      <c r="D285" s="19" t="s">
        <v>1093</v>
      </c>
      <c r="E285" s="8">
        <f>Source!AT98</f>
        <v>70</v>
      </c>
      <c r="F285" s="21"/>
      <c r="G285" s="20"/>
      <c r="H285" s="8"/>
      <c r="I285" s="8"/>
      <c r="J285" s="21">
        <f>SUM(R279:R284)</f>
        <v>18502.72</v>
      </c>
      <c r="K285" s="21"/>
    </row>
    <row r="286" spans="1:22" ht="14.5" x14ac:dyDescent="0.35">
      <c r="A286" s="18"/>
      <c r="B286" s="18"/>
      <c r="C286" s="18" t="s">
        <v>1094</v>
      </c>
      <c r="D286" s="19" t="s">
        <v>1093</v>
      </c>
      <c r="E286" s="8">
        <f>Source!AU98</f>
        <v>10</v>
      </c>
      <c r="F286" s="21"/>
      <c r="G286" s="20"/>
      <c r="H286" s="8"/>
      <c r="I286" s="8"/>
      <c r="J286" s="21">
        <f>SUM(T279:T285)</f>
        <v>2643.25</v>
      </c>
      <c r="K286" s="21"/>
    </row>
    <row r="287" spans="1:22" ht="14.5" x14ac:dyDescent="0.35">
      <c r="A287" s="18"/>
      <c r="B287" s="18"/>
      <c r="C287" s="18" t="s">
        <v>1100</v>
      </c>
      <c r="D287" s="19" t="s">
        <v>1093</v>
      </c>
      <c r="E287" s="8">
        <f>108</f>
        <v>108</v>
      </c>
      <c r="F287" s="21"/>
      <c r="G287" s="20"/>
      <c r="H287" s="8"/>
      <c r="I287" s="8"/>
      <c r="J287" s="21">
        <f>SUM(V279:V286)</f>
        <v>22909.26</v>
      </c>
      <c r="K287" s="21"/>
    </row>
    <row r="288" spans="1:22" ht="14.5" x14ac:dyDescent="0.35">
      <c r="A288" s="18"/>
      <c r="B288" s="18"/>
      <c r="C288" s="18" t="s">
        <v>1095</v>
      </c>
      <c r="D288" s="19" t="s">
        <v>1096</v>
      </c>
      <c r="E288" s="8">
        <f>Source!AQ98</f>
        <v>0.92</v>
      </c>
      <c r="F288" s="21"/>
      <c r="G288" s="20" t="str">
        <f>Source!DI98</f>
        <v/>
      </c>
      <c r="H288" s="8">
        <f>Source!AV98</f>
        <v>1</v>
      </c>
      <c r="I288" s="8"/>
      <c r="J288" s="21"/>
      <c r="K288" s="21">
        <f>Source!U98</f>
        <v>49.68</v>
      </c>
    </row>
    <row r="289" spans="1:22" ht="14" x14ac:dyDescent="0.3">
      <c r="A289" s="23"/>
      <c r="B289" s="23"/>
      <c r="C289" s="23"/>
      <c r="D289" s="23"/>
      <c r="E289" s="23"/>
      <c r="F289" s="23"/>
      <c r="G289" s="23"/>
      <c r="H289" s="23"/>
      <c r="I289" s="37">
        <f>J281+J282+J284+J285+J286+J287</f>
        <v>110470.90999999999</v>
      </c>
      <c r="J289" s="37"/>
      <c r="K289" s="24">
        <f>IF(Source!I98&lt;&gt;0, ROUND(I289/Source!I98, 2), 0)</f>
        <v>2045.76</v>
      </c>
      <c r="P289" s="22">
        <f>I289</f>
        <v>110470.90999999999</v>
      </c>
    </row>
    <row r="290" spans="1:22" ht="42" x14ac:dyDescent="0.35">
      <c r="A290" s="18">
        <v>14</v>
      </c>
      <c r="B290" s="18" t="str">
        <f>Source!F99</f>
        <v>2.2-2103-1-2/1</v>
      </c>
      <c r="C290" s="18" t="str">
        <f>Source!G99</f>
        <v>Техническое обслуживание фланцевых соединений трубопроводов диаметром 100-200 мм</v>
      </c>
      <c r="D290" s="19" t="str">
        <f>Source!H99</f>
        <v>шт.</v>
      </c>
      <c r="E290" s="8">
        <f>Source!I99</f>
        <v>187</v>
      </c>
      <c r="F290" s="21"/>
      <c r="G290" s="20"/>
      <c r="H290" s="8"/>
      <c r="I290" s="8"/>
      <c r="J290" s="21"/>
      <c r="K290" s="21"/>
      <c r="Q290">
        <f>ROUND((Source!BZ99/100)*ROUND((Source!AF99*Source!AV99)*Source!I99, 2), 2)</f>
        <v>87678.13</v>
      </c>
      <c r="R290">
        <f>Source!X99</f>
        <v>87678.13</v>
      </c>
      <c r="S290">
        <f>ROUND((Source!CA99/100)*ROUND((Source!AF99*Source!AV99)*Source!I99, 2), 2)</f>
        <v>12525.45</v>
      </c>
      <c r="T290">
        <f>Source!Y99</f>
        <v>12525.45</v>
      </c>
      <c r="U290">
        <f>ROUND((175/100)*ROUND((Source!AE99*Source!AV99)*Source!I99, 2), 2)</f>
        <v>141941.42000000001</v>
      </c>
      <c r="V290">
        <f>ROUND((108/100)*ROUND(Source!CS99*Source!I99, 2), 2)</f>
        <v>87598.13</v>
      </c>
    </row>
    <row r="291" spans="1:22" x14ac:dyDescent="0.25">
      <c r="C291" s="26" t="str">
        <f>"Объем: "&amp;Source!I99&amp;"=73+"&amp;"26+"&amp;"78+"&amp;"3+"&amp;"1+"&amp;"2+"&amp;"4"</f>
        <v>Объем: 187=73+26+78+3+1+2+4</v>
      </c>
    </row>
    <row r="292" spans="1:22" ht="14.5" x14ac:dyDescent="0.35">
      <c r="A292" s="18"/>
      <c r="B292" s="18"/>
      <c r="C292" s="18" t="s">
        <v>1091</v>
      </c>
      <c r="D292" s="19"/>
      <c r="E292" s="8"/>
      <c r="F292" s="21">
        <f>Source!AO99</f>
        <v>669.81</v>
      </c>
      <c r="G292" s="20" t="str">
        <f>Source!DG99</f>
        <v/>
      </c>
      <c r="H292" s="8">
        <f>Source!AV99</f>
        <v>1</v>
      </c>
      <c r="I292" s="8">
        <f>IF(Source!BA99&lt;&gt; 0, Source!BA99, 1)</f>
        <v>1</v>
      </c>
      <c r="J292" s="21">
        <f>Source!S99</f>
        <v>125254.47</v>
      </c>
      <c r="K292" s="21"/>
    </row>
    <row r="293" spans="1:22" ht="14.5" x14ac:dyDescent="0.35">
      <c r="A293" s="18"/>
      <c r="B293" s="18"/>
      <c r="C293" s="18" t="s">
        <v>1097</v>
      </c>
      <c r="D293" s="19"/>
      <c r="E293" s="8"/>
      <c r="F293" s="21">
        <f>Source!AM99</f>
        <v>797.2</v>
      </c>
      <c r="G293" s="20" t="str">
        <f>Source!DE99</f>
        <v/>
      </c>
      <c r="H293" s="8">
        <f>Source!AV99</f>
        <v>1</v>
      </c>
      <c r="I293" s="8">
        <f>IF(Source!BB99&lt;&gt; 0, Source!BB99, 1)</f>
        <v>1</v>
      </c>
      <c r="J293" s="21">
        <f>Source!Q99</f>
        <v>149076.4</v>
      </c>
      <c r="K293" s="21"/>
    </row>
    <row r="294" spans="1:22" ht="14.5" x14ac:dyDescent="0.35">
      <c r="A294" s="18"/>
      <c r="B294" s="18"/>
      <c r="C294" s="18" t="s">
        <v>1098</v>
      </c>
      <c r="D294" s="19"/>
      <c r="E294" s="8"/>
      <c r="F294" s="21">
        <f>Source!AN99</f>
        <v>433.74</v>
      </c>
      <c r="G294" s="20" t="str">
        <f>Source!DF99</f>
        <v/>
      </c>
      <c r="H294" s="8">
        <f>Source!AV99</f>
        <v>1</v>
      </c>
      <c r="I294" s="8">
        <f>IF(Source!BS99&lt;&gt; 0, Source!BS99, 1)</f>
        <v>1</v>
      </c>
      <c r="J294" s="25">
        <f>Source!R99</f>
        <v>81109.38</v>
      </c>
      <c r="K294" s="21"/>
    </row>
    <row r="295" spans="1:22" ht="14.5" x14ac:dyDescent="0.35">
      <c r="A295" s="18"/>
      <c r="B295" s="18"/>
      <c r="C295" s="18" t="s">
        <v>1099</v>
      </c>
      <c r="D295" s="19"/>
      <c r="E295" s="8"/>
      <c r="F295" s="21">
        <f>Source!AL99</f>
        <v>18.440000000000001</v>
      </c>
      <c r="G295" s="20" t="str">
        <f>Source!DD99</f>
        <v/>
      </c>
      <c r="H295" s="8">
        <f>Source!AW99</f>
        <v>1</v>
      </c>
      <c r="I295" s="8">
        <f>IF(Source!BC99&lt;&gt; 0, Source!BC99, 1)</f>
        <v>1</v>
      </c>
      <c r="J295" s="21">
        <f>Source!P99</f>
        <v>3448.28</v>
      </c>
      <c r="K295" s="21"/>
    </row>
    <row r="296" spans="1:22" ht="14.5" x14ac:dyDescent="0.35">
      <c r="A296" s="18"/>
      <c r="B296" s="18"/>
      <c r="C296" s="18" t="s">
        <v>1092</v>
      </c>
      <c r="D296" s="19" t="s">
        <v>1093</v>
      </c>
      <c r="E296" s="8">
        <f>Source!AT99</f>
        <v>70</v>
      </c>
      <c r="F296" s="21"/>
      <c r="G296" s="20"/>
      <c r="H296" s="8"/>
      <c r="I296" s="8"/>
      <c r="J296" s="21">
        <f>SUM(R290:R295)</f>
        <v>87678.13</v>
      </c>
      <c r="K296" s="21"/>
    </row>
    <row r="297" spans="1:22" ht="14.5" x14ac:dyDescent="0.35">
      <c r="A297" s="18"/>
      <c r="B297" s="18"/>
      <c r="C297" s="18" t="s">
        <v>1094</v>
      </c>
      <c r="D297" s="19" t="s">
        <v>1093</v>
      </c>
      <c r="E297" s="8">
        <f>Source!AU99</f>
        <v>10</v>
      </c>
      <c r="F297" s="21"/>
      <c r="G297" s="20"/>
      <c r="H297" s="8"/>
      <c r="I297" s="8"/>
      <c r="J297" s="21">
        <f>SUM(T290:T296)</f>
        <v>12525.45</v>
      </c>
      <c r="K297" s="21"/>
    </row>
    <row r="298" spans="1:22" ht="14.5" x14ac:dyDescent="0.35">
      <c r="A298" s="18"/>
      <c r="B298" s="18"/>
      <c r="C298" s="18" t="s">
        <v>1100</v>
      </c>
      <c r="D298" s="19" t="s">
        <v>1093</v>
      </c>
      <c r="E298" s="8">
        <f>108</f>
        <v>108</v>
      </c>
      <c r="F298" s="21"/>
      <c r="G298" s="20"/>
      <c r="H298" s="8"/>
      <c r="I298" s="8"/>
      <c r="J298" s="21">
        <f>SUM(V290:V297)</f>
        <v>87598.13</v>
      </c>
      <c r="K298" s="21"/>
    </row>
    <row r="299" spans="1:22" ht="14.5" x14ac:dyDescent="0.35">
      <c r="A299" s="18"/>
      <c r="B299" s="18"/>
      <c r="C299" s="18" t="s">
        <v>1095</v>
      </c>
      <c r="D299" s="19" t="s">
        <v>1096</v>
      </c>
      <c r="E299" s="8">
        <f>Source!AQ99</f>
        <v>1.26</v>
      </c>
      <c r="F299" s="21"/>
      <c r="G299" s="20" t="str">
        <f>Source!DI99</f>
        <v/>
      </c>
      <c r="H299" s="8">
        <f>Source!AV99</f>
        <v>1</v>
      </c>
      <c r="I299" s="8"/>
      <c r="J299" s="21"/>
      <c r="K299" s="21">
        <f>Source!U99</f>
        <v>235.62</v>
      </c>
    </row>
    <row r="300" spans="1:22" ht="14" x14ac:dyDescent="0.3">
      <c r="A300" s="23"/>
      <c r="B300" s="23"/>
      <c r="C300" s="23"/>
      <c r="D300" s="23"/>
      <c r="E300" s="23"/>
      <c r="F300" s="23"/>
      <c r="G300" s="23"/>
      <c r="H300" s="23"/>
      <c r="I300" s="37">
        <f>J292+J293+J295+J296+J297+J298</f>
        <v>465580.86000000004</v>
      </c>
      <c r="J300" s="37"/>
      <c r="K300" s="24">
        <f>IF(Source!I99&lt;&gt;0, ROUND(I300/Source!I99, 2), 0)</f>
        <v>2489.7399999999998</v>
      </c>
      <c r="P300" s="22">
        <f>I300</f>
        <v>465580.86000000004</v>
      </c>
    </row>
    <row r="301" spans="1:22" ht="42" x14ac:dyDescent="0.35">
      <c r="A301" s="18">
        <v>15</v>
      </c>
      <c r="B301" s="18" t="str">
        <f>Source!F100</f>
        <v>2.2-2103-1-3/1</v>
      </c>
      <c r="C301" s="18" t="str">
        <f>Source!G100</f>
        <v>Техническое обслуживание фланцевых соединений трубопроводов диаметром 250-300 мм</v>
      </c>
      <c r="D301" s="19" t="str">
        <f>Source!H100</f>
        <v>шт.</v>
      </c>
      <c r="E301" s="8">
        <f>Source!I100</f>
        <v>159</v>
      </c>
      <c r="F301" s="21"/>
      <c r="G301" s="20"/>
      <c r="H301" s="8"/>
      <c r="I301" s="8"/>
      <c r="J301" s="21"/>
      <c r="K301" s="21"/>
      <c r="Q301">
        <f>ROUND((Source!BZ100/100)*ROUND((Source!AF100*Source!AV100)*Source!I100, 2), 2)</f>
        <v>115373.58</v>
      </c>
      <c r="R301">
        <f>Source!X100</f>
        <v>115373.58</v>
      </c>
      <c r="S301">
        <f>ROUND((Source!CA100/100)*ROUND((Source!AF100*Source!AV100)*Source!I100, 2), 2)</f>
        <v>16481.939999999999</v>
      </c>
      <c r="T301">
        <f>Source!Y100</f>
        <v>16481.939999999999</v>
      </c>
      <c r="U301">
        <f>ROUND((175/100)*ROUND((Source!AE100*Source!AV100)*Source!I100, 2), 2)</f>
        <v>145736.22</v>
      </c>
      <c r="V301">
        <f>ROUND((108/100)*ROUND(Source!CS100*Source!I100, 2), 2)</f>
        <v>89940.07</v>
      </c>
    </row>
    <row r="302" spans="1:22" x14ac:dyDescent="0.25">
      <c r="C302" s="26" t="str">
        <f>"Объем: "&amp;Source!I100&amp;"=157+"&amp;"2"</f>
        <v>Объем: 159=157+2</v>
      </c>
    </row>
    <row r="303" spans="1:22" ht="14.5" x14ac:dyDescent="0.35">
      <c r="A303" s="18"/>
      <c r="B303" s="18"/>
      <c r="C303" s="18" t="s">
        <v>1091</v>
      </c>
      <c r="D303" s="19"/>
      <c r="E303" s="8"/>
      <c r="F303" s="21">
        <f>Source!AO100</f>
        <v>1036.5999999999999</v>
      </c>
      <c r="G303" s="20" t="str">
        <f>Source!DG100</f>
        <v/>
      </c>
      <c r="H303" s="8">
        <f>Source!AV100</f>
        <v>1</v>
      </c>
      <c r="I303" s="8">
        <f>IF(Source!BA100&lt;&gt; 0, Source!BA100, 1)</f>
        <v>1</v>
      </c>
      <c r="J303" s="21">
        <f>Source!S100</f>
        <v>164819.4</v>
      </c>
      <c r="K303" s="21"/>
    </row>
    <row r="304" spans="1:22" ht="14.5" x14ac:dyDescent="0.35">
      <c r="A304" s="18"/>
      <c r="B304" s="18"/>
      <c r="C304" s="18" t="s">
        <v>1097</v>
      </c>
      <c r="D304" s="19"/>
      <c r="E304" s="8"/>
      <c r="F304" s="21">
        <f>Source!AM100</f>
        <v>962.66</v>
      </c>
      <c r="G304" s="20" t="str">
        <f>Source!DE100</f>
        <v/>
      </c>
      <c r="H304" s="8">
        <f>Source!AV100</f>
        <v>1</v>
      </c>
      <c r="I304" s="8">
        <f>IF(Source!BB100&lt;&gt; 0, Source!BB100, 1)</f>
        <v>1</v>
      </c>
      <c r="J304" s="21">
        <f>Source!Q100</f>
        <v>153062.94</v>
      </c>
      <c r="K304" s="21"/>
    </row>
    <row r="305" spans="1:22" ht="14.5" x14ac:dyDescent="0.35">
      <c r="A305" s="18"/>
      <c r="B305" s="18"/>
      <c r="C305" s="18" t="s">
        <v>1098</v>
      </c>
      <c r="D305" s="19"/>
      <c r="E305" s="8"/>
      <c r="F305" s="21">
        <f>Source!AN100</f>
        <v>523.76</v>
      </c>
      <c r="G305" s="20" t="str">
        <f>Source!DF100</f>
        <v/>
      </c>
      <c r="H305" s="8">
        <f>Source!AV100</f>
        <v>1</v>
      </c>
      <c r="I305" s="8">
        <f>IF(Source!BS100&lt;&gt; 0, Source!BS100, 1)</f>
        <v>1</v>
      </c>
      <c r="J305" s="25">
        <f>Source!R100</f>
        <v>83277.84</v>
      </c>
      <c r="K305" s="21"/>
    </row>
    <row r="306" spans="1:22" ht="14.5" x14ac:dyDescent="0.35">
      <c r="A306" s="18"/>
      <c r="B306" s="18"/>
      <c r="C306" s="18" t="s">
        <v>1099</v>
      </c>
      <c r="D306" s="19"/>
      <c r="E306" s="8"/>
      <c r="F306" s="21">
        <f>Source!AL100</f>
        <v>31.53</v>
      </c>
      <c r="G306" s="20" t="str">
        <f>Source!DD100</f>
        <v/>
      </c>
      <c r="H306" s="8">
        <f>Source!AW100</f>
        <v>1</v>
      </c>
      <c r="I306" s="8">
        <f>IF(Source!BC100&lt;&gt; 0, Source!BC100, 1)</f>
        <v>1</v>
      </c>
      <c r="J306" s="21">
        <f>Source!P100</f>
        <v>5013.2700000000004</v>
      </c>
      <c r="K306" s="21"/>
    </row>
    <row r="307" spans="1:22" ht="14.5" x14ac:dyDescent="0.35">
      <c r="A307" s="18"/>
      <c r="B307" s="18"/>
      <c r="C307" s="18" t="s">
        <v>1092</v>
      </c>
      <c r="D307" s="19" t="s">
        <v>1093</v>
      </c>
      <c r="E307" s="8">
        <f>Source!AT100</f>
        <v>70</v>
      </c>
      <c r="F307" s="21"/>
      <c r="G307" s="20"/>
      <c r="H307" s="8"/>
      <c r="I307" s="8"/>
      <c r="J307" s="21">
        <f>SUM(R301:R306)</f>
        <v>115373.58</v>
      </c>
      <c r="K307" s="21"/>
    </row>
    <row r="308" spans="1:22" ht="14.5" x14ac:dyDescent="0.35">
      <c r="A308" s="18"/>
      <c r="B308" s="18"/>
      <c r="C308" s="18" t="s">
        <v>1094</v>
      </c>
      <c r="D308" s="19" t="s">
        <v>1093</v>
      </c>
      <c r="E308" s="8">
        <f>Source!AU100</f>
        <v>10</v>
      </c>
      <c r="F308" s="21"/>
      <c r="G308" s="20"/>
      <c r="H308" s="8"/>
      <c r="I308" s="8"/>
      <c r="J308" s="21">
        <f>SUM(T301:T307)</f>
        <v>16481.939999999999</v>
      </c>
      <c r="K308" s="21"/>
    </row>
    <row r="309" spans="1:22" ht="14.5" x14ac:dyDescent="0.35">
      <c r="A309" s="18"/>
      <c r="B309" s="18"/>
      <c r="C309" s="18" t="s">
        <v>1100</v>
      </c>
      <c r="D309" s="19" t="s">
        <v>1093</v>
      </c>
      <c r="E309" s="8">
        <f>108</f>
        <v>108</v>
      </c>
      <c r="F309" s="21"/>
      <c r="G309" s="20"/>
      <c r="H309" s="8"/>
      <c r="I309" s="8"/>
      <c r="J309" s="21">
        <f>SUM(V301:V308)</f>
        <v>89940.07</v>
      </c>
      <c r="K309" s="21"/>
    </row>
    <row r="310" spans="1:22" ht="14.5" x14ac:dyDescent="0.35">
      <c r="A310" s="18"/>
      <c r="B310" s="18"/>
      <c r="C310" s="18" t="s">
        <v>1095</v>
      </c>
      <c r="D310" s="19" t="s">
        <v>1096</v>
      </c>
      <c r="E310" s="8">
        <f>Source!AQ100</f>
        <v>1.95</v>
      </c>
      <c r="F310" s="21"/>
      <c r="G310" s="20" t="str">
        <f>Source!DI100</f>
        <v/>
      </c>
      <c r="H310" s="8">
        <f>Source!AV100</f>
        <v>1</v>
      </c>
      <c r="I310" s="8"/>
      <c r="J310" s="21"/>
      <c r="K310" s="21">
        <f>Source!U100</f>
        <v>310.05</v>
      </c>
    </row>
    <row r="311" spans="1:22" ht="14" x14ac:dyDescent="0.3">
      <c r="A311" s="23"/>
      <c r="B311" s="23"/>
      <c r="C311" s="23"/>
      <c r="D311" s="23"/>
      <c r="E311" s="23"/>
      <c r="F311" s="23"/>
      <c r="G311" s="23"/>
      <c r="H311" s="23"/>
      <c r="I311" s="37">
        <f>J303+J304+J306+J307+J308+J309</f>
        <v>544691.19999999995</v>
      </c>
      <c r="J311" s="37"/>
      <c r="K311" s="24">
        <f>IF(Source!I100&lt;&gt;0, ROUND(I311/Source!I100, 2), 0)</f>
        <v>3425.73</v>
      </c>
      <c r="P311" s="22">
        <f>I311</f>
        <v>544691.19999999995</v>
      </c>
    </row>
    <row r="312" spans="1:22" ht="42" x14ac:dyDescent="0.35">
      <c r="A312" s="18">
        <v>16</v>
      </c>
      <c r="B312" s="18" t="str">
        <f>Source!F101</f>
        <v>2.2-2103-1-4/1</v>
      </c>
      <c r="C312" s="18" t="str">
        <f>Source!G101</f>
        <v>Техническое обслуживание фланцевых соединений трубопроводов диаметром 400-500 мм</v>
      </c>
      <c r="D312" s="19" t="str">
        <f>Source!H101</f>
        <v>шт.</v>
      </c>
      <c r="E312" s="8">
        <f>Source!I101</f>
        <v>77</v>
      </c>
      <c r="F312" s="21"/>
      <c r="G312" s="20"/>
      <c r="H312" s="8"/>
      <c r="I312" s="8"/>
      <c r="J312" s="21"/>
      <c r="K312" s="21"/>
      <c r="Q312">
        <f>ROUND((Source!BZ101/100)*ROUND((Source!AF101*Source!AV101)*Source!I101, 2), 2)</f>
        <v>64705.87</v>
      </c>
      <c r="R312">
        <f>Source!X101</f>
        <v>64705.87</v>
      </c>
      <c r="S312">
        <f>ROUND((Source!CA101/100)*ROUND((Source!AF101*Source!AV101)*Source!I101, 2), 2)</f>
        <v>9243.7000000000007</v>
      </c>
      <c r="T312">
        <f>Source!Y101</f>
        <v>9243.7000000000007</v>
      </c>
      <c r="U312">
        <f>ROUND((175/100)*ROUND((Source!AE101*Source!AV101)*Source!I101, 2), 2)</f>
        <v>76090.63</v>
      </c>
      <c r="V312">
        <f>ROUND((108/100)*ROUND(Source!CS101*Source!I101, 2), 2)</f>
        <v>46958.79</v>
      </c>
    </row>
    <row r="313" spans="1:22" x14ac:dyDescent="0.25">
      <c r="C313" s="26" t="str">
        <f>"Объем: "&amp;Source!I101&amp;"=75+"&amp;"2"</f>
        <v>Объем: 77=75+2</v>
      </c>
    </row>
    <row r="314" spans="1:22" ht="14.5" x14ac:dyDescent="0.35">
      <c r="A314" s="18"/>
      <c r="B314" s="18"/>
      <c r="C314" s="18" t="s">
        <v>1091</v>
      </c>
      <c r="D314" s="19"/>
      <c r="E314" s="8"/>
      <c r="F314" s="21">
        <f>Source!AO101</f>
        <v>1200.48</v>
      </c>
      <c r="G314" s="20" t="str">
        <f>Source!DG101</f>
        <v/>
      </c>
      <c r="H314" s="8">
        <f>Source!AV101</f>
        <v>1</v>
      </c>
      <c r="I314" s="8">
        <f>IF(Source!BA101&lt;&gt; 0, Source!BA101, 1)</f>
        <v>1</v>
      </c>
      <c r="J314" s="21">
        <f>Source!S101</f>
        <v>92436.96</v>
      </c>
      <c r="K314" s="21"/>
    </row>
    <row r="315" spans="1:22" ht="14.5" x14ac:dyDescent="0.35">
      <c r="A315" s="18"/>
      <c r="B315" s="18"/>
      <c r="C315" s="18" t="s">
        <v>1097</v>
      </c>
      <c r="D315" s="19"/>
      <c r="E315" s="8"/>
      <c r="F315" s="21">
        <f>Source!AM101</f>
        <v>1037.8599999999999</v>
      </c>
      <c r="G315" s="20" t="str">
        <f>Source!DE101</f>
        <v/>
      </c>
      <c r="H315" s="8">
        <f>Source!AV101</f>
        <v>1</v>
      </c>
      <c r="I315" s="8">
        <f>IF(Source!BB101&lt;&gt; 0, Source!BB101, 1)</f>
        <v>1</v>
      </c>
      <c r="J315" s="21">
        <f>Source!Q101</f>
        <v>79915.22</v>
      </c>
      <c r="K315" s="21"/>
    </row>
    <row r="316" spans="1:22" ht="14.5" x14ac:dyDescent="0.35">
      <c r="A316" s="18"/>
      <c r="B316" s="18"/>
      <c r="C316" s="18" t="s">
        <v>1098</v>
      </c>
      <c r="D316" s="19"/>
      <c r="E316" s="8"/>
      <c r="F316" s="21">
        <f>Source!AN101</f>
        <v>564.67999999999995</v>
      </c>
      <c r="G316" s="20" t="str">
        <f>Source!DF101</f>
        <v/>
      </c>
      <c r="H316" s="8">
        <f>Source!AV101</f>
        <v>1</v>
      </c>
      <c r="I316" s="8">
        <f>IF(Source!BS101&lt;&gt; 0, Source!BS101, 1)</f>
        <v>1</v>
      </c>
      <c r="J316" s="25">
        <f>Source!R101</f>
        <v>43480.36</v>
      </c>
      <c r="K316" s="21"/>
    </row>
    <row r="317" spans="1:22" ht="14.5" x14ac:dyDescent="0.35">
      <c r="A317" s="18"/>
      <c r="B317" s="18"/>
      <c r="C317" s="18" t="s">
        <v>1099</v>
      </c>
      <c r="D317" s="19"/>
      <c r="E317" s="8"/>
      <c r="F317" s="21">
        <f>Source!AL101</f>
        <v>31.53</v>
      </c>
      <c r="G317" s="20" t="str">
        <f>Source!DD101</f>
        <v/>
      </c>
      <c r="H317" s="8">
        <f>Source!AW101</f>
        <v>1</v>
      </c>
      <c r="I317" s="8">
        <f>IF(Source!BC101&lt;&gt; 0, Source!BC101, 1)</f>
        <v>1</v>
      </c>
      <c r="J317" s="21">
        <f>Source!P101</f>
        <v>2427.81</v>
      </c>
      <c r="K317" s="21"/>
    </row>
    <row r="318" spans="1:22" ht="14.5" x14ac:dyDescent="0.35">
      <c r="A318" s="18"/>
      <c r="B318" s="18"/>
      <c r="C318" s="18" t="s">
        <v>1092</v>
      </c>
      <c r="D318" s="19" t="s">
        <v>1093</v>
      </c>
      <c r="E318" s="8">
        <f>Source!AT101</f>
        <v>70</v>
      </c>
      <c r="F318" s="21"/>
      <c r="G318" s="20"/>
      <c r="H318" s="8"/>
      <c r="I318" s="8"/>
      <c r="J318" s="21">
        <f>SUM(R312:R317)</f>
        <v>64705.87</v>
      </c>
      <c r="K318" s="21"/>
    </row>
    <row r="319" spans="1:22" ht="14.5" x14ac:dyDescent="0.35">
      <c r="A319" s="18"/>
      <c r="B319" s="18"/>
      <c r="C319" s="18" t="s">
        <v>1094</v>
      </c>
      <c r="D319" s="19" t="s">
        <v>1093</v>
      </c>
      <c r="E319" s="8">
        <f>Source!AU101</f>
        <v>10</v>
      </c>
      <c r="F319" s="21"/>
      <c r="G319" s="20"/>
      <c r="H319" s="8"/>
      <c r="I319" s="8"/>
      <c r="J319" s="21">
        <f>SUM(T312:T318)</f>
        <v>9243.7000000000007</v>
      </c>
      <c r="K319" s="21"/>
    </row>
    <row r="320" spans="1:22" ht="14.5" x14ac:dyDescent="0.35">
      <c r="A320" s="18"/>
      <c r="B320" s="18"/>
      <c r="C320" s="18" t="s">
        <v>1100</v>
      </c>
      <c r="D320" s="19" t="s">
        <v>1093</v>
      </c>
      <c r="E320" s="8">
        <f>108</f>
        <v>108</v>
      </c>
      <c r="F320" s="21"/>
      <c r="G320" s="20"/>
      <c r="H320" s="8"/>
      <c r="I320" s="8"/>
      <c r="J320" s="21">
        <f>SUM(V312:V319)</f>
        <v>46958.79</v>
      </c>
      <c r="K320" s="21"/>
    </row>
    <row r="321" spans="1:22" ht="14.5" x14ac:dyDescent="0.35">
      <c r="A321" s="18"/>
      <c r="B321" s="18"/>
      <c r="C321" s="18" t="s">
        <v>1095</v>
      </c>
      <c r="D321" s="19" t="s">
        <v>1096</v>
      </c>
      <c r="E321" s="8">
        <f>Source!AQ101</f>
        <v>2.2599999999999998</v>
      </c>
      <c r="F321" s="21"/>
      <c r="G321" s="20" t="str">
        <f>Source!DI101</f>
        <v/>
      </c>
      <c r="H321" s="8">
        <f>Source!AV101</f>
        <v>1</v>
      </c>
      <c r="I321" s="8"/>
      <c r="J321" s="21"/>
      <c r="K321" s="21">
        <f>Source!U101</f>
        <v>174.01999999999998</v>
      </c>
    </row>
    <row r="322" spans="1:22" ht="14" x14ac:dyDescent="0.3">
      <c r="A322" s="23"/>
      <c r="B322" s="23"/>
      <c r="C322" s="23"/>
      <c r="D322" s="23"/>
      <c r="E322" s="23"/>
      <c r="F322" s="23"/>
      <c r="G322" s="23"/>
      <c r="H322" s="23"/>
      <c r="I322" s="37">
        <f>J314+J315+J317+J318+J319+J320</f>
        <v>295688.34999999998</v>
      </c>
      <c r="J322" s="37"/>
      <c r="K322" s="24">
        <f>IF(Source!I101&lt;&gt;0, ROUND(I322/Source!I101, 2), 0)</f>
        <v>3840.11</v>
      </c>
      <c r="P322" s="22">
        <f>I322</f>
        <v>295688.34999999998</v>
      </c>
    </row>
    <row r="323" spans="1:22" ht="28" x14ac:dyDescent="0.35">
      <c r="A323" s="18">
        <v>17</v>
      </c>
      <c r="B323" s="18" t="str">
        <f>Source!F102</f>
        <v>2.2-2403-1-2/1</v>
      </c>
      <c r="C323" s="18" t="str">
        <f>Source!G102</f>
        <v>Техническое обслуживание водопроводного колодца</v>
      </c>
      <c r="D323" s="19" t="str">
        <f>Source!H102</f>
        <v>шт.</v>
      </c>
      <c r="E323" s="8">
        <f>Source!I102</f>
        <v>91</v>
      </c>
      <c r="F323" s="21"/>
      <c r="G323" s="20"/>
      <c r="H323" s="8"/>
      <c r="I323" s="8"/>
      <c r="J323" s="21"/>
      <c r="K323" s="21"/>
      <c r="Q323">
        <f>ROUND((Source!BZ102/100)*ROUND((Source!AF102*Source!AV102)*Source!I102, 2), 2)</f>
        <v>59935.97</v>
      </c>
      <c r="R323">
        <f>Source!X102</f>
        <v>59935.97</v>
      </c>
      <c r="S323">
        <f>ROUND((Source!CA102/100)*ROUND((Source!AF102*Source!AV102)*Source!I102, 2), 2)</f>
        <v>8562.2800000000007</v>
      </c>
      <c r="T323">
        <f>Source!Y102</f>
        <v>8562.2800000000007</v>
      </c>
      <c r="U323">
        <f>ROUND((175/100)*ROUND((Source!AE102*Source!AV102)*Source!I102, 2), 2)</f>
        <v>79916.429999999993</v>
      </c>
      <c r="V323">
        <f>ROUND((108/100)*ROUND(Source!CS102*Source!I102, 2), 2)</f>
        <v>49319.85</v>
      </c>
    </row>
    <row r="324" spans="1:22" x14ac:dyDescent="0.25">
      <c r="C324" s="26" t="str">
        <f>"Объем: "&amp;Source!I102&amp;"=21+"&amp;"66+"&amp;"4"</f>
        <v>Объем: 91=21+66+4</v>
      </c>
    </row>
    <row r="325" spans="1:22" ht="14.5" x14ac:dyDescent="0.35">
      <c r="A325" s="18"/>
      <c r="B325" s="18"/>
      <c r="C325" s="18" t="s">
        <v>1091</v>
      </c>
      <c r="D325" s="19"/>
      <c r="E325" s="8"/>
      <c r="F325" s="21">
        <f>Source!AO102</f>
        <v>940.91</v>
      </c>
      <c r="G325" s="20" t="str">
        <f>Source!DG102</f>
        <v/>
      </c>
      <c r="H325" s="8">
        <f>Source!AV102</f>
        <v>1</v>
      </c>
      <c r="I325" s="8">
        <f>IF(Source!BA102&lt;&gt; 0, Source!BA102, 1)</f>
        <v>1</v>
      </c>
      <c r="J325" s="21">
        <f>Source!S102</f>
        <v>85622.81</v>
      </c>
      <c r="K325" s="21"/>
    </row>
    <row r="326" spans="1:22" ht="14.5" x14ac:dyDescent="0.35">
      <c r="A326" s="18"/>
      <c r="B326" s="18"/>
      <c r="C326" s="18" t="s">
        <v>1097</v>
      </c>
      <c r="D326" s="19"/>
      <c r="E326" s="8"/>
      <c r="F326" s="21">
        <f>Source!AM102</f>
        <v>922.34</v>
      </c>
      <c r="G326" s="20" t="str">
        <f>Source!DE102</f>
        <v/>
      </c>
      <c r="H326" s="8">
        <f>Source!AV102</f>
        <v>1</v>
      </c>
      <c r="I326" s="8">
        <f>IF(Source!BB102&lt;&gt; 0, Source!BB102, 1)</f>
        <v>1</v>
      </c>
      <c r="J326" s="21">
        <f>Source!Q102</f>
        <v>83932.94</v>
      </c>
      <c r="K326" s="21"/>
    </row>
    <row r="327" spans="1:22" ht="14.5" x14ac:dyDescent="0.35">
      <c r="A327" s="18"/>
      <c r="B327" s="18"/>
      <c r="C327" s="18" t="s">
        <v>1098</v>
      </c>
      <c r="D327" s="19"/>
      <c r="E327" s="8"/>
      <c r="F327" s="21">
        <f>Source!AN102</f>
        <v>501.83</v>
      </c>
      <c r="G327" s="20" t="str">
        <f>Source!DF102</f>
        <v/>
      </c>
      <c r="H327" s="8">
        <f>Source!AV102</f>
        <v>1</v>
      </c>
      <c r="I327" s="8">
        <f>IF(Source!BS102&lt;&gt; 0, Source!BS102, 1)</f>
        <v>1</v>
      </c>
      <c r="J327" s="25">
        <f>Source!R102</f>
        <v>45666.53</v>
      </c>
      <c r="K327" s="21"/>
    </row>
    <row r="328" spans="1:22" ht="14.5" x14ac:dyDescent="0.35">
      <c r="A328" s="18"/>
      <c r="B328" s="18"/>
      <c r="C328" s="18" t="s">
        <v>1092</v>
      </c>
      <c r="D328" s="19" t="s">
        <v>1093</v>
      </c>
      <c r="E328" s="8">
        <f>Source!AT102</f>
        <v>70</v>
      </c>
      <c r="F328" s="21"/>
      <c r="G328" s="20"/>
      <c r="H328" s="8"/>
      <c r="I328" s="8"/>
      <c r="J328" s="21">
        <f>SUM(R323:R327)</f>
        <v>59935.97</v>
      </c>
      <c r="K328" s="21"/>
    </row>
    <row r="329" spans="1:22" ht="14.5" x14ac:dyDescent="0.35">
      <c r="A329" s="18"/>
      <c r="B329" s="18"/>
      <c r="C329" s="18" t="s">
        <v>1094</v>
      </c>
      <c r="D329" s="19" t="s">
        <v>1093</v>
      </c>
      <c r="E329" s="8">
        <f>Source!AU102</f>
        <v>10</v>
      </c>
      <c r="F329" s="21"/>
      <c r="G329" s="20"/>
      <c r="H329" s="8"/>
      <c r="I329" s="8"/>
      <c r="J329" s="21">
        <f>SUM(T323:T328)</f>
        <v>8562.2800000000007</v>
      </c>
      <c r="K329" s="21"/>
    </row>
    <row r="330" spans="1:22" ht="14.5" x14ac:dyDescent="0.35">
      <c r="A330" s="18"/>
      <c r="B330" s="18"/>
      <c r="C330" s="18" t="s">
        <v>1100</v>
      </c>
      <c r="D330" s="19" t="s">
        <v>1093</v>
      </c>
      <c r="E330" s="8">
        <f>108</f>
        <v>108</v>
      </c>
      <c r="F330" s="21"/>
      <c r="G330" s="20"/>
      <c r="H330" s="8"/>
      <c r="I330" s="8"/>
      <c r="J330" s="21">
        <f>SUM(V323:V329)</f>
        <v>49319.85</v>
      </c>
      <c r="K330" s="21"/>
    </row>
    <row r="331" spans="1:22" ht="14.5" x14ac:dyDescent="0.35">
      <c r="A331" s="18"/>
      <c r="B331" s="18"/>
      <c r="C331" s="18" t="s">
        <v>1095</v>
      </c>
      <c r="D331" s="19" t="s">
        <v>1096</v>
      </c>
      <c r="E331" s="8">
        <f>Source!AQ102</f>
        <v>1.77</v>
      </c>
      <c r="F331" s="21"/>
      <c r="G331" s="20" t="str">
        <f>Source!DI102</f>
        <v/>
      </c>
      <c r="H331" s="8">
        <f>Source!AV102</f>
        <v>1</v>
      </c>
      <c r="I331" s="8"/>
      <c r="J331" s="21"/>
      <c r="K331" s="21">
        <f>Source!U102</f>
        <v>161.07</v>
      </c>
    </row>
    <row r="332" spans="1:22" ht="14" x14ac:dyDescent="0.3">
      <c r="A332" s="23"/>
      <c r="B332" s="23"/>
      <c r="C332" s="23"/>
      <c r="D332" s="23"/>
      <c r="E332" s="23"/>
      <c r="F332" s="23"/>
      <c r="G332" s="23"/>
      <c r="H332" s="23"/>
      <c r="I332" s="37">
        <f>J325+J326+J328+J329+J330</f>
        <v>287373.84999999998</v>
      </c>
      <c r="J332" s="37"/>
      <c r="K332" s="24">
        <f>IF(Source!I102&lt;&gt;0, ROUND(I332/Source!I102, 2), 0)</f>
        <v>3157.95</v>
      </c>
      <c r="P332" s="22">
        <f>I332</f>
        <v>287373.84999999998</v>
      </c>
    </row>
    <row r="333" spans="1:22" ht="28" x14ac:dyDescent="0.35">
      <c r="A333" s="18">
        <v>18</v>
      </c>
      <c r="B333" s="18" t="str">
        <f>Source!F103</f>
        <v>2.2-2403-1-1/1</v>
      </c>
      <c r="C333" s="18" t="str">
        <f>Source!G103</f>
        <v>Техническое обслуживание водопроводной камеры</v>
      </c>
      <c r="D333" s="19" t="str">
        <f>Source!H103</f>
        <v>шт.</v>
      </c>
      <c r="E333" s="8">
        <f>Source!I103</f>
        <v>21</v>
      </c>
      <c r="F333" s="21"/>
      <c r="G333" s="20"/>
      <c r="H333" s="8"/>
      <c r="I333" s="8"/>
      <c r="J333" s="21"/>
      <c r="K333" s="21"/>
      <c r="Q333">
        <f>ROUND((Source!BZ103/100)*ROUND((Source!AF103*Source!AV103)*Source!I103, 2), 2)</f>
        <v>17204.150000000001</v>
      </c>
      <c r="R333">
        <f>Source!X103</f>
        <v>17204.150000000001</v>
      </c>
      <c r="S333">
        <f>ROUND((Source!CA103/100)*ROUND((Source!AF103*Source!AV103)*Source!I103, 2), 2)</f>
        <v>2457.7399999999998</v>
      </c>
      <c r="T333">
        <f>Source!Y103</f>
        <v>2457.7399999999998</v>
      </c>
      <c r="U333">
        <f>ROUND((175/100)*ROUND((Source!AE103*Source!AV103)*Source!I103, 2), 2)</f>
        <v>20463.5</v>
      </c>
      <c r="V333">
        <f>ROUND((108/100)*ROUND(Source!CS103*Source!I103, 2), 2)</f>
        <v>12628.9</v>
      </c>
    </row>
    <row r="334" spans="1:22" x14ac:dyDescent="0.25">
      <c r="C334" s="26" t="str">
        <f>"Объем: "&amp;Source!I103&amp;"=1+"&amp;"8+"&amp;"2+"&amp;"10"</f>
        <v>Объем: 21=1+8+2+10</v>
      </c>
    </row>
    <row r="335" spans="1:22" ht="14.5" x14ac:dyDescent="0.35">
      <c r="A335" s="18"/>
      <c r="B335" s="18"/>
      <c r="C335" s="18" t="s">
        <v>1091</v>
      </c>
      <c r="D335" s="19"/>
      <c r="E335" s="8"/>
      <c r="F335" s="21">
        <f>Source!AO103</f>
        <v>1170.3499999999999</v>
      </c>
      <c r="G335" s="20" t="str">
        <f>Source!DG103</f>
        <v/>
      </c>
      <c r="H335" s="8">
        <f>Source!AV103</f>
        <v>1</v>
      </c>
      <c r="I335" s="8">
        <f>IF(Source!BA103&lt;&gt; 0, Source!BA103, 1)</f>
        <v>1</v>
      </c>
      <c r="J335" s="21">
        <f>Source!S103</f>
        <v>24577.35</v>
      </c>
      <c r="K335" s="21"/>
    </row>
    <row r="336" spans="1:22" ht="14.5" x14ac:dyDescent="0.35">
      <c r="A336" s="18"/>
      <c r="B336" s="18"/>
      <c r="C336" s="18" t="s">
        <v>1097</v>
      </c>
      <c r="D336" s="19"/>
      <c r="E336" s="8"/>
      <c r="F336" s="21">
        <f>Source!AM103</f>
        <v>1023.42</v>
      </c>
      <c r="G336" s="20" t="str">
        <f>Source!DE103</f>
        <v/>
      </c>
      <c r="H336" s="8">
        <f>Source!AV103</f>
        <v>1</v>
      </c>
      <c r="I336" s="8">
        <f>IF(Source!BB103&lt;&gt; 0, Source!BB103, 1)</f>
        <v>1</v>
      </c>
      <c r="J336" s="21">
        <f>Source!Q103</f>
        <v>21491.82</v>
      </c>
      <c r="K336" s="21"/>
    </row>
    <row r="337" spans="1:22" ht="14.5" x14ac:dyDescent="0.35">
      <c r="A337" s="18"/>
      <c r="B337" s="18"/>
      <c r="C337" s="18" t="s">
        <v>1098</v>
      </c>
      <c r="D337" s="19"/>
      <c r="E337" s="8"/>
      <c r="F337" s="21">
        <f>Source!AN103</f>
        <v>556.83000000000004</v>
      </c>
      <c r="G337" s="20" t="str">
        <f>Source!DF103</f>
        <v/>
      </c>
      <c r="H337" s="8">
        <f>Source!AV103</f>
        <v>1</v>
      </c>
      <c r="I337" s="8">
        <f>IF(Source!BS103&lt;&gt; 0, Source!BS103, 1)</f>
        <v>1</v>
      </c>
      <c r="J337" s="25">
        <f>Source!R103</f>
        <v>11693.43</v>
      </c>
      <c r="K337" s="21"/>
    </row>
    <row r="338" spans="1:22" ht="14.5" x14ac:dyDescent="0.35">
      <c r="A338" s="18"/>
      <c r="B338" s="18"/>
      <c r="C338" s="18" t="s">
        <v>1092</v>
      </c>
      <c r="D338" s="19" t="s">
        <v>1093</v>
      </c>
      <c r="E338" s="8">
        <f>Source!AT103</f>
        <v>70</v>
      </c>
      <c r="F338" s="21"/>
      <c r="G338" s="20"/>
      <c r="H338" s="8"/>
      <c r="I338" s="8"/>
      <c r="J338" s="21">
        <f>SUM(R333:R337)</f>
        <v>17204.150000000001</v>
      </c>
      <c r="K338" s="21"/>
    </row>
    <row r="339" spans="1:22" ht="14.5" x14ac:dyDescent="0.35">
      <c r="A339" s="18"/>
      <c r="B339" s="18"/>
      <c r="C339" s="18" t="s">
        <v>1094</v>
      </c>
      <c r="D339" s="19" t="s">
        <v>1093</v>
      </c>
      <c r="E339" s="8">
        <f>Source!AU103</f>
        <v>10</v>
      </c>
      <c r="F339" s="21"/>
      <c r="G339" s="20"/>
      <c r="H339" s="8"/>
      <c r="I339" s="8"/>
      <c r="J339" s="21">
        <f>SUM(T333:T338)</f>
        <v>2457.7399999999998</v>
      </c>
      <c r="K339" s="21"/>
    </row>
    <row r="340" spans="1:22" ht="14.5" x14ac:dyDescent="0.35">
      <c r="A340" s="18"/>
      <c r="B340" s="18"/>
      <c r="C340" s="18" t="s">
        <v>1100</v>
      </c>
      <c r="D340" s="19" t="s">
        <v>1093</v>
      </c>
      <c r="E340" s="8">
        <f>108</f>
        <v>108</v>
      </c>
      <c r="F340" s="21"/>
      <c r="G340" s="20"/>
      <c r="H340" s="8"/>
      <c r="I340" s="8"/>
      <c r="J340" s="21">
        <f>SUM(V333:V339)</f>
        <v>12628.9</v>
      </c>
      <c r="K340" s="21"/>
    </row>
    <row r="341" spans="1:22" ht="14.5" x14ac:dyDescent="0.35">
      <c r="A341" s="18"/>
      <c r="B341" s="18"/>
      <c r="C341" s="18" t="s">
        <v>1095</v>
      </c>
      <c r="D341" s="19" t="s">
        <v>1096</v>
      </c>
      <c r="E341" s="8">
        <f>Source!AQ103</f>
        <v>2.2000000000000002</v>
      </c>
      <c r="F341" s="21"/>
      <c r="G341" s="20" t="str">
        <f>Source!DI103</f>
        <v/>
      </c>
      <c r="H341" s="8">
        <f>Source!AV103</f>
        <v>1</v>
      </c>
      <c r="I341" s="8"/>
      <c r="J341" s="21"/>
      <c r="K341" s="21">
        <f>Source!U103</f>
        <v>46.2</v>
      </c>
    </row>
    <row r="342" spans="1:22" ht="14" x14ac:dyDescent="0.3">
      <c r="A342" s="23"/>
      <c r="B342" s="23"/>
      <c r="C342" s="23"/>
      <c r="D342" s="23"/>
      <c r="E342" s="23"/>
      <c r="F342" s="23"/>
      <c r="G342" s="23"/>
      <c r="H342" s="23"/>
      <c r="I342" s="37">
        <f>J335+J336+J338+J339+J340</f>
        <v>78359.959999999992</v>
      </c>
      <c r="J342" s="37"/>
      <c r="K342" s="24">
        <f>IF(Source!I103&lt;&gt;0, ROUND(I342/Source!I103, 2), 0)</f>
        <v>3731.43</v>
      </c>
      <c r="P342" s="22">
        <f>I342</f>
        <v>78359.959999999992</v>
      </c>
    </row>
    <row r="343" spans="1:22" ht="56" x14ac:dyDescent="0.35">
      <c r="A343" s="18">
        <v>19</v>
      </c>
      <c r="B343" s="18" t="str">
        <f>Source!F104</f>
        <v>2.2-2303-1-1/1</v>
      </c>
      <c r="C343" s="18" t="str">
        <f>Source!G104</f>
        <v>Техническое обслуживание напорных насосных агрегатов импортного производства типа Grundfos, Star, Flygt и др. мощностью до 15 кВт</v>
      </c>
      <c r="D343" s="19" t="str">
        <f>Source!H104</f>
        <v>насос</v>
      </c>
      <c r="E343" s="8">
        <f>Source!I104</f>
        <v>7</v>
      </c>
      <c r="F343" s="21"/>
      <c r="G343" s="20"/>
      <c r="H343" s="8"/>
      <c r="I343" s="8"/>
      <c r="J343" s="21"/>
      <c r="K343" s="21"/>
      <c r="Q343">
        <f>ROUND((Source!BZ104/100)*ROUND((Source!AF104*Source!AV104)*Source!I104, 2), 2)</f>
        <v>7266.41</v>
      </c>
      <c r="R343">
        <f>Source!X104</f>
        <v>7266.41</v>
      </c>
      <c r="S343">
        <f>ROUND((Source!CA104/100)*ROUND((Source!AF104*Source!AV104)*Source!I104, 2), 2)</f>
        <v>1038.06</v>
      </c>
      <c r="T343">
        <f>Source!Y104</f>
        <v>1038.06</v>
      </c>
      <c r="U343">
        <f>ROUND((175/100)*ROUND((Source!AE104*Source!AV104)*Source!I104, 2), 2)</f>
        <v>11027.7</v>
      </c>
      <c r="V343">
        <f>ROUND((108/100)*ROUND(Source!CS104*Source!I104, 2), 2)</f>
        <v>6805.66</v>
      </c>
    </row>
    <row r="344" spans="1:22" ht="14.5" x14ac:dyDescent="0.35">
      <c r="A344" s="18"/>
      <c r="B344" s="18"/>
      <c r="C344" s="18" t="s">
        <v>1091</v>
      </c>
      <c r="D344" s="19"/>
      <c r="E344" s="8"/>
      <c r="F344" s="21">
        <f>Source!AO104</f>
        <v>1482.94</v>
      </c>
      <c r="G344" s="20" t="str">
        <f>Source!DG104</f>
        <v/>
      </c>
      <c r="H344" s="8">
        <f>Source!AV104</f>
        <v>1</v>
      </c>
      <c r="I344" s="8">
        <f>IF(Source!BA104&lt;&gt; 0, Source!BA104, 1)</f>
        <v>1</v>
      </c>
      <c r="J344" s="21">
        <f>Source!S104</f>
        <v>10380.58</v>
      </c>
      <c r="K344" s="21"/>
    </row>
    <row r="345" spans="1:22" ht="14.5" x14ac:dyDescent="0.35">
      <c r="A345" s="18"/>
      <c r="B345" s="18"/>
      <c r="C345" s="18" t="s">
        <v>1097</v>
      </c>
      <c r="D345" s="19"/>
      <c r="E345" s="8"/>
      <c r="F345" s="21">
        <f>Source!AM104</f>
        <v>1654.57</v>
      </c>
      <c r="G345" s="20" t="str">
        <f>Source!DE104</f>
        <v/>
      </c>
      <c r="H345" s="8">
        <f>Source!AV104</f>
        <v>1</v>
      </c>
      <c r="I345" s="8">
        <f>IF(Source!BB104&lt;&gt; 0, Source!BB104, 1)</f>
        <v>1</v>
      </c>
      <c r="J345" s="21">
        <f>Source!Q104</f>
        <v>11581.99</v>
      </c>
      <c r="K345" s="21"/>
    </row>
    <row r="346" spans="1:22" ht="14.5" x14ac:dyDescent="0.35">
      <c r="A346" s="18"/>
      <c r="B346" s="18"/>
      <c r="C346" s="18" t="s">
        <v>1098</v>
      </c>
      <c r="D346" s="19"/>
      <c r="E346" s="8"/>
      <c r="F346" s="21">
        <f>Source!AN104</f>
        <v>900.22</v>
      </c>
      <c r="G346" s="20" t="str">
        <f>Source!DF104</f>
        <v/>
      </c>
      <c r="H346" s="8">
        <f>Source!AV104</f>
        <v>1</v>
      </c>
      <c r="I346" s="8">
        <f>IF(Source!BS104&lt;&gt; 0, Source!BS104, 1)</f>
        <v>1</v>
      </c>
      <c r="J346" s="25">
        <f>Source!R104</f>
        <v>6301.54</v>
      </c>
      <c r="K346" s="21"/>
    </row>
    <row r="347" spans="1:22" ht="14.5" x14ac:dyDescent="0.35">
      <c r="A347" s="18"/>
      <c r="B347" s="18"/>
      <c r="C347" s="18" t="s">
        <v>1099</v>
      </c>
      <c r="D347" s="19"/>
      <c r="E347" s="8"/>
      <c r="F347" s="21">
        <f>Source!AL104</f>
        <v>61.94</v>
      </c>
      <c r="G347" s="20" t="str">
        <f>Source!DD104</f>
        <v/>
      </c>
      <c r="H347" s="8">
        <f>Source!AW104</f>
        <v>1</v>
      </c>
      <c r="I347" s="8">
        <f>IF(Source!BC104&lt;&gt; 0, Source!BC104, 1)</f>
        <v>1</v>
      </c>
      <c r="J347" s="21">
        <f>Source!P104</f>
        <v>433.58</v>
      </c>
      <c r="K347" s="21"/>
    </row>
    <row r="348" spans="1:22" ht="14.5" x14ac:dyDescent="0.35">
      <c r="A348" s="18"/>
      <c r="B348" s="18"/>
      <c r="C348" s="18" t="s">
        <v>1092</v>
      </c>
      <c r="D348" s="19" t="s">
        <v>1093</v>
      </c>
      <c r="E348" s="8">
        <f>Source!AT104</f>
        <v>70</v>
      </c>
      <c r="F348" s="21"/>
      <c r="G348" s="20"/>
      <c r="H348" s="8"/>
      <c r="I348" s="8"/>
      <c r="J348" s="21">
        <f>SUM(R343:R347)</f>
        <v>7266.41</v>
      </c>
      <c r="K348" s="21"/>
    </row>
    <row r="349" spans="1:22" ht="14.5" x14ac:dyDescent="0.35">
      <c r="A349" s="18"/>
      <c r="B349" s="18"/>
      <c r="C349" s="18" t="s">
        <v>1094</v>
      </c>
      <c r="D349" s="19" t="s">
        <v>1093</v>
      </c>
      <c r="E349" s="8">
        <f>Source!AU104</f>
        <v>10</v>
      </c>
      <c r="F349" s="21"/>
      <c r="G349" s="20"/>
      <c r="H349" s="8"/>
      <c r="I349" s="8"/>
      <c r="J349" s="21">
        <f>SUM(T343:T348)</f>
        <v>1038.06</v>
      </c>
      <c r="K349" s="21"/>
    </row>
    <row r="350" spans="1:22" ht="14.5" x14ac:dyDescent="0.35">
      <c r="A350" s="18"/>
      <c r="B350" s="18"/>
      <c r="C350" s="18" t="s">
        <v>1100</v>
      </c>
      <c r="D350" s="19" t="s">
        <v>1093</v>
      </c>
      <c r="E350" s="8">
        <f>108</f>
        <v>108</v>
      </c>
      <c r="F350" s="21"/>
      <c r="G350" s="20"/>
      <c r="H350" s="8"/>
      <c r="I350" s="8"/>
      <c r="J350" s="21">
        <f>SUM(V343:V349)</f>
        <v>6805.66</v>
      </c>
      <c r="K350" s="21"/>
    </row>
    <row r="351" spans="1:22" ht="14.5" x14ac:dyDescent="0.35">
      <c r="A351" s="18"/>
      <c r="B351" s="18"/>
      <c r="C351" s="18" t="s">
        <v>1095</v>
      </c>
      <c r="D351" s="19" t="s">
        <v>1096</v>
      </c>
      <c r="E351" s="8">
        <f>Source!AQ104</f>
        <v>2.57</v>
      </c>
      <c r="F351" s="21"/>
      <c r="G351" s="20" t="str">
        <f>Source!DI104</f>
        <v/>
      </c>
      <c r="H351" s="8">
        <f>Source!AV104</f>
        <v>1</v>
      </c>
      <c r="I351" s="8"/>
      <c r="J351" s="21"/>
      <c r="K351" s="21">
        <f>Source!U104</f>
        <v>17.989999999999998</v>
      </c>
    </row>
    <row r="352" spans="1:22" ht="14" x14ac:dyDescent="0.3">
      <c r="A352" s="23"/>
      <c r="B352" s="23"/>
      <c r="C352" s="23"/>
      <c r="D352" s="23"/>
      <c r="E352" s="23"/>
      <c r="F352" s="23"/>
      <c r="G352" s="23"/>
      <c r="H352" s="23"/>
      <c r="I352" s="37">
        <f>J344+J345+J347+J348+J349+J350</f>
        <v>37506.28</v>
      </c>
      <c r="J352" s="37"/>
      <c r="K352" s="24">
        <f>IF(Source!I104&lt;&gt;0, ROUND(I352/Source!I104, 2), 0)</f>
        <v>5358.04</v>
      </c>
      <c r="P352" s="22">
        <f>I352</f>
        <v>37506.28</v>
      </c>
    </row>
    <row r="353" spans="1:22" ht="42" x14ac:dyDescent="0.35">
      <c r="A353" s="18">
        <v>20</v>
      </c>
      <c r="B353" s="18" t="str">
        <f>Source!F105</f>
        <v>1.21-2203-11-1/1</v>
      </c>
      <c r="C353" s="18" t="str">
        <f>Source!G105</f>
        <v>Техническое обслуживание шкафов управления технологическим оборудованием</v>
      </c>
      <c r="D353" s="19" t="str">
        <f>Source!H105</f>
        <v>100 шт.</v>
      </c>
      <c r="E353" s="8">
        <f>Source!I105</f>
        <v>0.01</v>
      </c>
      <c r="F353" s="21"/>
      <c r="G353" s="20"/>
      <c r="H353" s="8"/>
      <c r="I353" s="8"/>
      <c r="J353" s="21"/>
      <c r="K353" s="21"/>
      <c r="Q353">
        <f>ROUND((Source!BZ105/100)*ROUND((Source!AF105*Source!AV105)*Source!I105, 2), 2)</f>
        <v>586.52</v>
      </c>
      <c r="R353">
        <f>Source!X105</f>
        <v>586.52</v>
      </c>
      <c r="S353">
        <f>ROUND((Source!CA105/100)*ROUND((Source!AF105*Source!AV105)*Source!I105, 2), 2)</f>
        <v>83.79</v>
      </c>
      <c r="T353">
        <f>Source!Y105</f>
        <v>83.79</v>
      </c>
      <c r="U353">
        <f>ROUND((175/100)*ROUND((Source!AE105*Source!AV105)*Source!I105, 2), 2)</f>
        <v>171.87</v>
      </c>
      <c r="V353">
        <f>ROUND((108/100)*ROUND(Source!CS105*Source!I105, 2), 2)</f>
        <v>106.07</v>
      </c>
    </row>
    <row r="354" spans="1:22" x14ac:dyDescent="0.25">
      <c r="C354" s="26" t="str">
        <f>"Объем: "&amp;Source!I105&amp;"=1/"&amp;"100"</f>
        <v>Объем: 0,01=1/100</v>
      </c>
    </row>
    <row r="355" spans="1:22" ht="14.5" x14ac:dyDescent="0.35">
      <c r="A355" s="18"/>
      <c r="B355" s="18"/>
      <c r="C355" s="18" t="s">
        <v>1091</v>
      </c>
      <c r="D355" s="19"/>
      <c r="E355" s="8"/>
      <c r="F355" s="21">
        <f>Source!AO105</f>
        <v>20947.05</v>
      </c>
      <c r="G355" s="20" t="str">
        <f>Source!DG105</f>
        <v>*4</v>
      </c>
      <c r="H355" s="8">
        <f>Source!AV105</f>
        <v>1</v>
      </c>
      <c r="I355" s="8">
        <f>IF(Source!BA105&lt;&gt; 0, Source!BA105, 1)</f>
        <v>1</v>
      </c>
      <c r="J355" s="21">
        <f>Source!S105</f>
        <v>837.88</v>
      </c>
      <c r="K355" s="21"/>
    </row>
    <row r="356" spans="1:22" ht="14.5" x14ac:dyDescent="0.35">
      <c r="A356" s="18"/>
      <c r="B356" s="18"/>
      <c r="C356" s="18" t="s">
        <v>1097</v>
      </c>
      <c r="D356" s="19"/>
      <c r="E356" s="8"/>
      <c r="F356" s="21">
        <f>Source!AM105</f>
        <v>4512.45</v>
      </c>
      <c r="G356" s="20" t="str">
        <f>Source!DE105</f>
        <v>*4</v>
      </c>
      <c r="H356" s="8">
        <f>Source!AV105</f>
        <v>1</v>
      </c>
      <c r="I356" s="8">
        <f>IF(Source!BB105&lt;&gt; 0, Source!BB105, 1)</f>
        <v>1</v>
      </c>
      <c r="J356" s="21">
        <f>Source!Q105</f>
        <v>180.5</v>
      </c>
      <c r="K356" s="21"/>
    </row>
    <row r="357" spans="1:22" ht="14.5" x14ac:dyDescent="0.35">
      <c r="A357" s="18"/>
      <c r="B357" s="18"/>
      <c r="C357" s="18" t="s">
        <v>1098</v>
      </c>
      <c r="D357" s="19"/>
      <c r="E357" s="8"/>
      <c r="F357" s="21">
        <f>Source!AN105</f>
        <v>2455.14</v>
      </c>
      <c r="G357" s="20" t="str">
        <f>Source!DF105</f>
        <v>*4</v>
      </c>
      <c r="H357" s="8">
        <f>Source!AV105</f>
        <v>1</v>
      </c>
      <c r="I357" s="8">
        <f>IF(Source!BS105&lt;&gt; 0, Source!BS105, 1)</f>
        <v>1</v>
      </c>
      <c r="J357" s="25">
        <f>Source!R105</f>
        <v>98.21</v>
      </c>
      <c r="K357" s="21"/>
    </row>
    <row r="358" spans="1:22" ht="14.5" x14ac:dyDescent="0.35">
      <c r="A358" s="18"/>
      <c r="B358" s="18"/>
      <c r="C358" s="18" t="s">
        <v>1099</v>
      </c>
      <c r="D358" s="19"/>
      <c r="E358" s="8"/>
      <c r="F358" s="21">
        <f>Source!AL105</f>
        <v>7.67</v>
      </c>
      <c r="G358" s="20" t="str">
        <f>Source!DD105</f>
        <v>*4</v>
      </c>
      <c r="H358" s="8">
        <f>Source!AW105</f>
        <v>1</v>
      </c>
      <c r="I358" s="8">
        <f>IF(Source!BC105&lt;&gt; 0, Source!BC105, 1)</f>
        <v>1</v>
      </c>
      <c r="J358" s="21">
        <f>Source!P105</f>
        <v>0.31</v>
      </c>
      <c r="K358" s="21"/>
    </row>
    <row r="359" spans="1:22" ht="14.5" x14ac:dyDescent="0.35">
      <c r="A359" s="18"/>
      <c r="B359" s="18"/>
      <c r="C359" s="18" t="s">
        <v>1092</v>
      </c>
      <c r="D359" s="19" t="s">
        <v>1093</v>
      </c>
      <c r="E359" s="8">
        <f>Source!AT105</f>
        <v>70</v>
      </c>
      <c r="F359" s="21"/>
      <c r="G359" s="20"/>
      <c r="H359" s="8"/>
      <c r="I359" s="8"/>
      <c r="J359" s="21">
        <f>SUM(R353:R358)</f>
        <v>586.52</v>
      </c>
      <c r="K359" s="21"/>
    </row>
    <row r="360" spans="1:22" ht="14.5" x14ac:dyDescent="0.35">
      <c r="A360" s="18"/>
      <c r="B360" s="18"/>
      <c r="C360" s="18" t="s">
        <v>1094</v>
      </c>
      <c r="D360" s="19" t="s">
        <v>1093</v>
      </c>
      <c r="E360" s="8">
        <f>Source!AU105</f>
        <v>10</v>
      </c>
      <c r="F360" s="21"/>
      <c r="G360" s="20"/>
      <c r="H360" s="8"/>
      <c r="I360" s="8"/>
      <c r="J360" s="21">
        <f>SUM(T353:T359)</f>
        <v>83.79</v>
      </c>
      <c r="K360" s="21"/>
    </row>
    <row r="361" spans="1:22" ht="14.5" x14ac:dyDescent="0.35">
      <c r="A361" s="18"/>
      <c r="B361" s="18"/>
      <c r="C361" s="18" t="s">
        <v>1100</v>
      </c>
      <c r="D361" s="19" t="s">
        <v>1093</v>
      </c>
      <c r="E361" s="8">
        <f>108</f>
        <v>108</v>
      </c>
      <c r="F361" s="21"/>
      <c r="G361" s="20"/>
      <c r="H361" s="8"/>
      <c r="I361" s="8"/>
      <c r="J361" s="21">
        <f>SUM(V353:V360)</f>
        <v>106.07</v>
      </c>
      <c r="K361" s="21"/>
    </row>
    <row r="362" spans="1:22" ht="14.5" x14ac:dyDescent="0.35">
      <c r="A362" s="18"/>
      <c r="B362" s="18"/>
      <c r="C362" s="18" t="s">
        <v>1095</v>
      </c>
      <c r="D362" s="19" t="s">
        <v>1096</v>
      </c>
      <c r="E362" s="8">
        <f>Source!AQ105</f>
        <v>45</v>
      </c>
      <c r="F362" s="21"/>
      <c r="G362" s="20" t="str">
        <f>Source!DI105</f>
        <v>*4</v>
      </c>
      <c r="H362" s="8">
        <f>Source!AV105</f>
        <v>1</v>
      </c>
      <c r="I362" s="8"/>
      <c r="J362" s="21"/>
      <c r="K362" s="21">
        <f>Source!U105</f>
        <v>1.8</v>
      </c>
    </row>
    <row r="363" spans="1:22" ht="14" x14ac:dyDescent="0.3">
      <c r="A363" s="23"/>
      <c r="B363" s="23"/>
      <c r="C363" s="23"/>
      <c r="D363" s="23"/>
      <c r="E363" s="23"/>
      <c r="F363" s="23"/>
      <c r="G363" s="23"/>
      <c r="H363" s="23"/>
      <c r="I363" s="37">
        <f>J355+J356+J358+J359+J360+J361</f>
        <v>1795.07</v>
      </c>
      <c r="J363" s="37"/>
      <c r="K363" s="24">
        <f>IF(Source!I105&lt;&gt;0, ROUND(I363/Source!I105, 2), 0)</f>
        <v>179507</v>
      </c>
      <c r="P363" s="22">
        <f>I363</f>
        <v>1795.07</v>
      </c>
    </row>
    <row r="364" spans="1:22" ht="28" x14ac:dyDescent="0.35">
      <c r="A364" s="18">
        <v>21</v>
      </c>
      <c r="B364" s="18" t="str">
        <f>Source!F106</f>
        <v>1.23-2103-6-1/1</v>
      </c>
      <c r="C364" s="18" t="str">
        <f>Source!G106</f>
        <v>Техническое обслуживание выключателей поплавковых</v>
      </c>
      <c r="D364" s="19" t="str">
        <f>Source!H106</f>
        <v>100 шт.</v>
      </c>
      <c r="E364" s="8">
        <f>Source!I106</f>
        <v>0.04</v>
      </c>
      <c r="F364" s="21"/>
      <c r="G364" s="20"/>
      <c r="H364" s="8"/>
      <c r="I364" s="8"/>
      <c r="J364" s="21"/>
      <c r="K364" s="21"/>
      <c r="Q364">
        <f>ROUND((Source!BZ106/100)*ROUND((Source!AF106*Source!AV106)*Source!I106, 2), 2)</f>
        <v>78.2</v>
      </c>
      <c r="R364">
        <f>Source!X106</f>
        <v>78.2</v>
      </c>
      <c r="S364">
        <f>ROUND((Source!CA106/100)*ROUND((Source!AF106*Source!AV106)*Source!I106, 2), 2)</f>
        <v>11.17</v>
      </c>
      <c r="T364">
        <f>Source!Y106</f>
        <v>11.17</v>
      </c>
      <c r="U364">
        <f>ROUND((175/100)*ROUND((Source!AE106*Source!AV106)*Source!I106, 2), 2)</f>
        <v>40.090000000000003</v>
      </c>
      <c r="V364">
        <f>ROUND((108/100)*ROUND(Source!CS106*Source!I106, 2), 2)</f>
        <v>24.74</v>
      </c>
    </row>
    <row r="365" spans="1:22" x14ac:dyDescent="0.25">
      <c r="C365" s="26" t="str">
        <f>"Объем: "&amp;Source!I106&amp;"=4/"&amp;"100"</f>
        <v>Объем: 0,04=4/100</v>
      </c>
    </row>
    <row r="366" spans="1:22" ht="14.5" x14ac:dyDescent="0.35">
      <c r="A366" s="18"/>
      <c r="B366" s="18"/>
      <c r="C366" s="18" t="s">
        <v>1091</v>
      </c>
      <c r="D366" s="19"/>
      <c r="E366" s="8"/>
      <c r="F366" s="21">
        <f>Source!AO106</f>
        <v>2792.94</v>
      </c>
      <c r="G366" s="20" t="str">
        <f>Source!DG106</f>
        <v/>
      </c>
      <c r="H366" s="8">
        <f>Source!AV106</f>
        <v>1</v>
      </c>
      <c r="I366" s="8">
        <f>IF(Source!BA106&lt;&gt; 0, Source!BA106, 1)</f>
        <v>1</v>
      </c>
      <c r="J366" s="21">
        <f>Source!S106</f>
        <v>111.72</v>
      </c>
      <c r="K366" s="21"/>
    </row>
    <row r="367" spans="1:22" ht="14.5" x14ac:dyDescent="0.35">
      <c r="A367" s="18"/>
      <c r="B367" s="18"/>
      <c r="C367" s="18" t="s">
        <v>1097</v>
      </c>
      <c r="D367" s="19"/>
      <c r="E367" s="8"/>
      <c r="F367" s="21">
        <f>Source!AM106</f>
        <v>1052.9000000000001</v>
      </c>
      <c r="G367" s="20" t="str">
        <f>Source!DE106</f>
        <v/>
      </c>
      <c r="H367" s="8">
        <f>Source!AV106</f>
        <v>1</v>
      </c>
      <c r="I367" s="8">
        <f>IF(Source!BB106&lt;&gt; 0, Source!BB106, 1)</f>
        <v>1</v>
      </c>
      <c r="J367" s="21">
        <f>Source!Q106</f>
        <v>42.12</v>
      </c>
      <c r="K367" s="21"/>
    </row>
    <row r="368" spans="1:22" ht="14.5" x14ac:dyDescent="0.35">
      <c r="A368" s="18"/>
      <c r="B368" s="18"/>
      <c r="C368" s="18" t="s">
        <v>1098</v>
      </c>
      <c r="D368" s="19"/>
      <c r="E368" s="8"/>
      <c r="F368" s="21">
        <f>Source!AN106</f>
        <v>572.87</v>
      </c>
      <c r="G368" s="20" t="str">
        <f>Source!DF106</f>
        <v/>
      </c>
      <c r="H368" s="8">
        <f>Source!AV106</f>
        <v>1</v>
      </c>
      <c r="I368" s="8">
        <f>IF(Source!BS106&lt;&gt; 0, Source!BS106, 1)</f>
        <v>1</v>
      </c>
      <c r="J368" s="25">
        <f>Source!R106</f>
        <v>22.91</v>
      </c>
      <c r="K368" s="21"/>
    </row>
    <row r="369" spans="1:22" ht="14.5" x14ac:dyDescent="0.35">
      <c r="A369" s="18"/>
      <c r="B369" s="18"/>
      <c r="C369" s="18" t="s">
        <v>1099</v>
      </c>
      <c r="D369" s="19"/>
      <c r="E369" s="8"/>
      <c r="F369" s="21">
        <f>Source!AL106</f>
        <v>0.77</v>
      </c>
      <c r="G369" s="20" t="str">
        <f>Source!DD106</f>
        <v/>
      </c>
      <c r="H369" s="8">
        <f>Source!AW106</f>
        <v>1</v>
      </c>
      <c r="I369" s="8">
        <f>IF(Source!BC106&lt;&gt; 0, Source!BC106, 1)</f>
        <v>1</v>
      </c>
      <c r="J369" s="21">
        <f>Source!P106</f>
        <v>0.03</v>
      </c>
      <c r="K369" s="21"/>
    </row>
    <row r="370" spans="1:22" ht="14.5" x14ac:dyDescent="0.35">
      <c r="A370" s="18"/>
      <c r="B370" s="18"/>
      <c r="C370" s="18" t="s">
        <v>1092</v>
      </c>
      <c r="D370" s="19" t="s">
        <v>1093</v>
      </c>
      <c r="E370" s="8">
        <f>Source!AT106</f>
        <v>70</v>
      </c>
      <c r="F370" s="21"/>
      <c r="G370" s="20"/>
      <c r="H370" s="8"/>
      <c r="I370" s="8"/>
      <c r="J370" s="21">
        <f>SUM(R364:R369)</f>
        <v>78.2</v>
      </c>
      <c r="K370" s="21"/>
    </row>
    <row r="371" spans="1:22" ht="14.5" x14ac:dyDescent="0.35">
      <c r="A371" s="18"/>
      <c r="B371" s="18"/>
      <c r="C371" s="18" t="s">
        <v>1094</v>
      </c>
      <c r="D371" s="19" t="s">
        <v>1093</v>
      </c>
      <c r="E371" s="8">
        <f>Source!AU106</f>
        <v>10</v>
      </c>
      <c r="F371" s="21"/>
      <c r="G371" s="20"/>
      <c r="H371" s="8"/>
      <c r="I371" s="8"/>
      <c r="J371" s="21">
        <f>SUM(T364:T370)</f>
        <v>11.17</v>
      </c>
      <c r="K371" s="21"/>
    </row>
    <row r="372" spans="1:22" ht="14.5" x14ac:dyDescent="0.35">
      <c r="A372" s="18"/>
      <c r="B372" s="18"/>
      <c r="C372" s="18" t="s">
        <v>1100</v>
      </c>
      <c r="D372" s="19" t="s">
        <v>1093</v>
      </c>
      <c r="E372" s="8">
        <f>108</f>
        <v>108</v>
      </c>
      <c r="F372" s="21"/>
      <c r="G372" s="20"/>
      <c r="H372" s="8"/>
      <c r="I372" s="8"/>
      <c r="J372" s="21">
        <f>SUM(V364:V371)</f>
        <v>24.74</v>
      </c>
      <c r="K372" s="21"/>
    </row>
    <row r="373" spans="1:22" ht="14.5" x14ac:dyDescent="0.35">
      <c r="A373" s="18"/>
      <c r="B373" s="18"/>
      <c r="C373" s="18" t="s">
        <v>1095</v>
      </c>
      <c r="D373" s="19" t="s">
        <v>1096</v>
      </c>
      <c r="E373" s="8">
        <f>Source!AQ106</f>
        <v>6</v>
      </c>
      <c r="F373" s="21"/>
      <c r="G373" s="20" t="str">
        <f>Source!DI106</f>
        <v/>
      </c>
      <c r="H373" s="8">
        <f>Source!AV106</f>
        <v>1</v>
      </c>
      <c r="I373" s="8"/>
      <c r="J373" s="21"/>
      <c r="K373" s="21">
        <f>Source!U106</f>
        <v>0.24</v>
      </c>
    </row>
    <row r="374" spans="1:22" ht="14" x14ac:dyDescent="0.3">
      <c r="A374" s="23"/>
      <c r="B374" s="23"/>
      <c r="C374" s="23"/>
      <c r="D374" s="23"/>
      <c r="E374" s="23"/>
      <c r="F374" s="23"/>
      <c r="G374" s="23"/>
      <c r="H374" s="23"/>
      <c r="I374" s="37">
        <f>J366+J367+J369+J370+J371+J372</f>
        <v>267.97999999999996</v>
      </c>
      <c r="J374" s="37"/>
      <c r="K374" s="24">
        <f>IF(Source!I106&lt;&gt;0, ROUND(I374/Source!I106, 2), 0)</f>
        <v>6699.5</v>
      </c>
      <c r="P374" s="22">
        <f>I374</f>
        <v>267.97999999999996</v>
      </c>
    </row>
    <row r="375" spans="1:22" ht="42" x14ac:dyDescent="0.35">
      <c r="A375" s="18">
        <v>22</v>
      </c>
      <c r="B375" s="18" t="str">
        <f>Source!F107</f>
        <v>1.15-2403-1-2/1</v>
      </c>
      <c r="C375" s="18" t="str">
        <f>Source!G107</f>
        <v>Техническое обслуживание внутреннего противопожарного водопровода - перекатка пожарного рукава</v>
      </c>
      <c r="D375" s="19" t="str">
        <f>Source!H107</f>
        <v>шт.</v>
      </c>
      <c r="E375" s="8">
        <f>Source!I107</f>
        <v>1</v>
      </c>
      <c r="F375" s="21"/>
      <c r="G375" s="20"/>
      <c r="H375" s="8"/>
      <c r="I375" s="8"/>
      <c r="J375" s="21"/>
      <c r="K375" s="21"/>
      <c r="Q375">
        <f>ROUND((Source!BZ107/100)*ROUND((Source!AF107*Source!AV107)*Source!I107, 2), 2)</f>
        <v>303.60000000000002</v>
      </c>
      <c r="R375">
        <f>Source!X107</f>
        <v>303.60000000000002</v>
      </c>
      <c r="S375">
        <f>ROUND((Source!CA107/100)*ROUND((Source!AF107*Source!AV107)*Source!I107, 2), 2)</f>
        <v>43.37</v>
      </c>
      <c r="T375">
        <f>Source!Y107</f>
        <v>43.37</v>
      </c>
      <c r="U375">
        <f>ROUND((175/100)*ROUND((Source!AE107*Source!AV107)*Source!I107, 2), 2)</f>
        <v>429.64</v>
      </c>
      <c r="V375">
        <f>ROUND((108/100)*ROUND(Source!CS107*Source!I107, 2), 2)</f>
        <v>265.14999999999998</v>
      </c>
    </row>
    <row r="376" spans="1:22" ht="14.5" x14ac:dyDescent="0.35">
      <c r="A376" s="18"/>
      <c r="B376" s="18"/>
      <c r="C376" s="18" t="s">
        <v>1091</v>
      </c>
      <c r="D376" s="19"/>
      <c r="E376" s="8"/>
      <c r="F376" s="21">
        <f>Source!AO107</f>
        <v>433.71</v>
      </c>
      <c r="G376" s="20" t="str">
        <f>Source!DG107</f>
        <v/>
      </c>
      <c r="H376" s="8">
        <f>Source!AV107</f>
        <v>1</v>
      </c>
      <c r="I376" s="8">
        <f>IF(Source!BA107&lt;&gt; 0, Source!BA107, 1)</f>
        <v>1</v>
      </c>
      <c r="J376" s="21">
        <f>Source!S107</f>
        <v>433.71</v>
      </c>
      <c r="K376" s="21"/>
    </row>
    <row r="377" spans="1:22" ht="14.5" x14ac:dyDescent="0.35">
      <c r="A377" s="18"/>
      <c r="B377" s="18"/>
      <c r="C377" s="18" t="s">
        <v>1097</v>
      </c>
      <c r="D377" s="19"/>
      <c r="E377" s="8"/>
      <c r="F377" s="21">
        <f>Source!AM107</f>
        <v>451.25</v>
      </c>
      <c r="G377" s="20" t="str">
        <f>Source!DE107</f>
        <v/>
      </c>
      <c r="H377" s="8">
        <f>Source!AV107</f>
        <v>1</v>
      </c>
      <c r="I377" s="8">
        <f>IF(Source!BB107&lt;&gt; 0, Source!BB107, 1)</f>
        <v>1</v>
      </c>
      <c r="J377" s="21">
        <f>Source!Q107</f>
        <v>451.25</v>
      </c>
      <c r="K377" s="21"/>
    </row>
    <row r="378" spans="1:22" ht="14.5" x14ac:dyDescent="0.35">
      <c r="A378" s="18"/>
      <c r="B378" s="18"/>
      <c r="C378" s="18" t="s">
        <v>1098</v>
      </c>
      <c r="D378" s="19"/>
      <c r="E378" s="8"/>
      <c r="F378" s="21">
        <f>Source!AN107</f>
        <v>245.51</v>
      </c>
      <c r="G378" s="20" t="str">
        <f>Source!DF107</f>
        <v/>
      </c>
      <c r="H378" s="8">
        <f>Source!AV107</f>
        <v>1</v>
      </c>
      <c r="I378" s="8">
        <f>IF(Source!BS107&lt;&gt; 0, Source!BS107, 1)</f>
        <v>1</v>
      </c>
      <c r="J378" s="25">
        <f>Source!R107</f>
        <v>245.51</v>
      </c>
      <c r="K378" s="21"/>
    </row>
    <row r="379" spans="1:22" ht="14.5" x14ac:dyDescent="0.35">
      <c r="A379" s="18"/>
      <c r="B379" s="18"/>
      <c r="C379" s="18" t="s">
        <v>1092</v>
      </c>
      <c r="D379" s="19" t="s">
        <v>1093</v>
      </c>
      <c r="E379" s="8">
        <f>Source!AT107</f>
        <v>70</v>
      </c>
      <c r="F379" s="21"/>
      <c r="G379" s="20"/>
      <c r="H379" s="8"/>
      <c r="I379" s="8"/>
      <c r="J379" s="21">
        <f>SUM(R375:R378)</f>
        <v>303.60000000000002</v>
      </c>
      <c r="K379" s="21"/>
    </row>
    <row r="380" spans="1:22" ht="14.5" x14ac:dyDescent="0.35">
      <c r="A380" s="18"/>
      <c r="B380" s="18"/>
      <c r="C380" s="18" t="s">
        <v>1094</v>
      </c>
      <c r="D380" s="19" t="s">
        <v>1093</v>
      </c>
      <c r="E380" s="8">
        <f>Source!AU107</f>
        <v>10</v>
      </c>
      <c r="F380" s="21"/>
      <c r="G380" s="20"/>
      <c r="H380" s="8"/>
      <c r="I380" s="8"/>
      <c r="J380" s="21">
        <f>SUM(T375:T379)</f>
        <v>43.37</v>
      </c>
      <c r="K380" s="21"/>
    </row>
    <row r="381" spans="1:22" ht="14.5" x14ac:dyDescent="0.35">
      <c r="A381" s="18"/>
      <c r="B381" s="18"/>
      <c r="C381" s="18" t="s">
        <v>1100</v>
      </c>
      <c r="D381" s="19" t="s">
        <v>1093</v>
      </c>
      <c r="E381" s="8">
        <f>108</f>
        <v>108</v>
      </c>
      <c r="F381" s="21"/>
      <c r="G381" s="20"/>
      <c r="H381" s="8"/>
      <c r="I381" s="8"/>
      <c r="J381" s="21">
        <f>SUM(V375:V380)</f>
        <v>265.14999999999998</v>
      </c>
      <c r="K381" s="21"/>
    </row>
    <row r="382" spans="1:22" ht="14.5" x14ac:dyDescent="0.35">
      <c r="A382" s="18"/>
      <c r="B382" s="18"/>
      <c r="C382" s="18" t="s">
        <v>1095</v>
      </c>
      <c r="D382" s="19" t="s">
        <v>1096</v>
      </c>
      <c r="E382" s="8">
        <f>Source!AQ107</f>
        <v>0.82</v>
      </c>
      <c r="F382" s="21"/>
      <c r="G382" s="20" t="str">
        <f>Source!DI107</f>
        <v/>
      </c>
      <c r="H382" s="8">
        <f>Source!AV107</f>
        <v>1</v>
      </c>
      <c r="I382" s="8"/>
      <c r="J382" s="21"/>
      <c r="K382" s="21">
        <f>Source!U107</f>
        <v>0.82</v>
      </c>
    </row>
    <row r="383" spans="1:22" ht="14" x14ac:dyDescent="0.3">
      <c r="A383" s="23"/>
      <c r="B383" s="23"/>
      <c r="C383" s="23"/>
      <c r="D383" s="23"/>
      <c r="E383" s="23"/>
      <c r="F383" s="23"/>
      <c r="G383" s="23"/>
      <c r="H383" s="23"/>
      <c r="I383" s="37">
        <f>J376+J377+J379+J380+J381</f>
        <v>1497.08</v>
      </c>
      <c r="J383" s="37"/>
      <c r="K383" s="24">
        <f>IF(Source!I107&lt;&gt;0, ROUND(I383/Source!I107, 2), 0)</f>
        <v>1497.08</v>
      </c>
      <c r="P383" s="22">
        <f>I383</f>
        <v>1497.08</v>
      </c>
    </row>
    <row r="384" spans="1:22" ht="28" x14ac:dyDescent="0.35">
      <c r="A384" s="18">
        <v>23</v>
      </c>
      <c r="B384" s="18" t="str">
        <f>Source!F108</f>
        <v>1.24-2301-7-1/1</v>
      </c>
      <c r="C384" s="18" t="str">
        <f>Source!G108</f>
        <v>Осмотр пожарных резервуаров</v>
      </c>
      <c r="D384" s="19" t="str">
        <f>Source!H108</f>
        <v>10 шт.</v>
      </c>
      <c r="E384" s="8">
        <f>Source!I108</f>
        <v>1.1000000000000001</v>
      </c>
      <c r="F384" s="21"/>
      <c r="G384" s="20"/>
      <c r="H384" s="8"/>
      <c r="I384" s="8"/>
      <c r="J384" s="21"/>
      <c r="K384" s="21"/>
      <c r="Q384">
        <f>ROUND((Source!BZ108/100)*ROUND((Source!AF108*Source!AV108)*Source!I108, 2), 2)</f>
        <v>380.37</v>
      </c>
      <c r="R384">
        <f>Source!X108</f>
        <v>380.37</v>
      </c>
      <c r="S384">
        <f>ROUND((Source!CA108/100)*ROUND((Source!AF108*Source!AV108)*Source!I108, 2), 2)</f>
        <v>54.34</v>
      </c>
      <c r="T384">
        <f>Source!Y108</f>
        <v>54.34</v>
      </c>
      <c r="U384">
        <f>ROUND((175/100)*ROUND((Source!AE108*Source!AV108)*Source!I108, 2), 2)</f>
        <v>0</v>
      </c>
      <c r="V384">
        <f>ROUND((108/100)*ROUND(Source!CS108*Source!I108, 2), 2)</f>
        <v>0</v>
      </c>
    </row>
    <row r="385" spans="1:22" x14ac:dyDescent="0.25">
      <c r="C385" s="26" t="str">
        <f>"Объем: "&amp;Source!I108&amp;"=11/"&amp;"10"</f>
        <v>Объем: 1,1=11/10</v>
      </c>
    </row>
    <row r="386" spans="1:22" ht="14.5" x14ac:dyDescent="0.35">
      <c r="A386" s="18"/>
      <c r="B386" s="18"/>
      <c r="C386" s="18" t="s">
        <v>1091</v>
      </c>
      <c r="D386" s="19"/>
      <c r="E386" s="8"/>
      <c r="F386" s="21">
        <f>Source!AO108</f>
        <v>493.99</v>
      </c>
      <c r="G386" s="20" t="str">
        <f>Source!DG108</f>
        <v/>
      </c>
      <c r="H386" s="8">
        <f>Source!AV108</f>
        <v>1</v>
      </c>
      <c r="I386" s="8">
        <f>IF(Source!BA108&lt;&gt; 0, Source!BA108, 1)</f>
        <v>1</v>
      </c>
      <c r="J386" s="21">
        <f>Source!S108</f>
        <v>543.39</v>
      </c>
      <c r="K386" s="21"/>
    </row>
    <row r="387" spans="1:22" ht="14.5" x14ac:dyDescent="0.35">
      <c r="A387" s="18"/>
      <c r="B387" s="18"/>
      <c r="C387" s="18" t="s">
        <v>1092</v>
      </c>
      <c r="D387" s="19" t="s">
        <v>1093</v>
      </c>
      <c r="E387" s="8">
        <f>Source!AT108</f>
        <v>70</v>
      </c>
      <c r="F387" s="21"/>
      <c r="G387" s="20"/>
      <c r="H387" s="8"/>
      <c r="I387" s="8"/>
      <c r="J387" s="21">
        <f>SUM(R384:R386)</f>
        <v>380.37</v>
      </c>
      <c r="K387" s="21"/>
    </row>
    <row r="388" spans="1:22" ht="14.5" x14ac:dyDescent="0.35">
      <c r="A388" s="18"/>
      <c r="B388" s="18"/>
      <c r="C388" s="18" t="s">
        <v>1094</v>
      </c>
      <c r="D388" s="19" t="s">
        <v>1093</v>
      </c>
      <c r="E388" s="8">
        <f>Source!AU108</f>
        <v>10</v>
      </c>
      <c r="F388" s="21"/>
      <c r="G388" s="20"/>
      <c r="H388" s="8"/>
      <c r="I388" s="8"/>
      <c r="J388" s="21">
        <f>SUM(T384:T387)</f>
        <v>54.34</v>
      </c>
      <c r="K388" s="21"/>
    </row>
    <row r="389" spans="1:22" ht="14.5" x14ac:dyDescent="0.35">
      <c r="A389" s="18"/>
      <c r="B389" s="18"/>
      <c r="C389" s="18" t="s">
        <v>1095</v>
      </c>
      <c r="D389" s="19" t="s">
        <v>1096</v>
      </c>
      <c r="E389" s="8">
        <f>Source!AQ108</f>
        <v>0.92</v>
      </c>
      <c r="F389" s="21"/>
      <c r="G389" s="20" t="str">
        <f>Source!DI108</f>
        <v/>
      </c>
      <c r="H389" s="8">
        <f>Source!AV108</f>
        <v>1</v>
      </c>
      <c r="I389" s="8"/>
      <c r="J389" s="21"/>
      <c r="K389" s="21">
        <f>Source!U108</f>
        <v>1.0120000000000002</v>
      </c>
    </row>
    <row r="390" spans="1:22" ht="14" x14ac:dyDescent="0.3">
      <c r="A390" s="23"/>
      <c r="B390" s="23"/>
      <c r="C390" s="23"/>
      <c r="D390" s="23"/>
      <c r="E390" s="23"/>
      <c r="F390" s="23"/>
      <c r="G390" s="23"/>
      <c r="H390" s="23"/>
      <c r="I390" s="37">
        <f>J386+J387+J388</f>
        <v>978.1</v>
      </c>
      <c r="J390" s="37"/>
      <c r="K390" s="24">
        <f>IF(Source!I108&lt;&gt;0, ROUND(I390/Source!I108, 2), 0)</f>
        <v>889.18</v>
      </c>
      <c r="P390" s="22">
        <f>I390</f>
        <v>978.1</v>
      </c>
    </row>
    <row r="392" spans="1:22" ht="14" x14ac:dyDescent="0.3">
      <c r="A392" s="32" t="str">
        <f>CONCATENATE("Итого по локальной смете: ",IF(Source!G110&lt;&gt;"Новая локальная смета", Source!G110, ""))</f>
        <v>Итого по локальной смете: Водопровод противопожарный</v>
      </c>
      <c r="B392" s="32"/>
      <c r="C392" s="32"/>
      <c r="D392" s="32"/>
      <c r="E392" s="32"/>
      <c r="F392" s="32"/>
      <c r="G392" s="32"/>
      <c r="H392" s="32"/>
      <c r="I392" s="33">
        <f>SUM(P167:P391)</f>
        <v>2185029.96</v>
      </c>
      <c r="J392" s="34"/>
      <c r="K392" s="27"/>
    </row>
    <row r="395" spans="1:22" ht="16.5" x14ac:dyDescent="0.35">
      <c r="A395" s="38" t="str">
        <f>CONCATENATE("Локальная смета: ",IF(Source!G140&lt;&gt;"Новая локальная смета", Source!G140, ""))</f>
        <v>Локальная смета: Сети теплоснабжения</v>
      </c>
      <c r="B395" s="38"/>
      <c r="C395" s="38"/>
      <c r="D395" s="38"/>
      <c r="E395" s="38"/>
      <c r="F395" s="38"/>
      <c r="G395" s="38"/>
      <c r="H395" s="38"/>
      <c r="I395" s="38"/>
      <c r="J395" s="38"/>
      <c r="K395" s="38"/>
    </row>
    <row r="396" spans="1:22" ht="28" x14ac:dyDescent="0.35">
      <c r="A396" s="18">
        <v>1</v>
      </c>
      <c r="B396" s="18" t="str">
        <f>Source!F144</f>
        <v>2.12-2101-4-1/1</v>
      </c>
      <c r="C396" s="18" t="str">
        <f>Source!G144</f>
        <v>Осмотр трассы сети и магистрали без открывания крышек</v>
      </c>
      <c r="D396" s="19" t="str">
        <f>Source!H144</f>
        <v>шт.</v>
      </c>
      <c r="E396" s="8">
        <f>Source!I144</f>
        <v>0</v>
      </c>
      <c r="F396" s="21"/>
      <c r="G396" s="20"/>
      <c r="H396" s="8"/>
      <c r="I396" s="8"/>
      <c r="J396" s="21"/>
      <c r="K396" s="21"/>
      <c r="Q396">
        <f>ROUND((Source!BZ144/100)*ROUND((Source!AF144*Source!AV144)*Source!I144, 2), 2)</f>
        <v>0</v>
      </c>
      <c r="R396">
        <f>Source!X144</f>
        <v>0</v>
      </c>
      <c r="S396">
        <f>ROUND((Source!CA144/100)*ROUND((Source!AF144*Source!AV144)*Source!I144, 2), 2)</f>
        <v>0</v>
      </c>
      <c r="T396">
        <f>Source!Y144</f>
        <v>0</v>
      </c>
      <c r="U396">
        <f>ROUND((175/100)*ROUND((Source!AE144*Source!AV144)*Source!I144, 2), 2)</f>
        <v>0</v>
      </c>
      <c r="V396">
        <f>ROUND((108/100)*ROUND(Source!CS144*Source!I144, 2), 2)</f>
        <v>0</v>
      </c>
    </row>
    <row r="397" spans="1:22" ht="14.5" x14ac:dyDescent="0.35">
      <c r="A397" s="18"/>
      <c r="B397" s="18"/>
      <c r="C397" s="18" t="s">
        <v>1091</v>
      </c>
      <c r="D397" s="19"/>
      <c r="E397" s="8"/>
      <c r="F397" s="21">
        <f>Source!AO144</f>
        <v>392.25</v>
      </c>
      <c r="G397" s="20" t="str">
        <f>Source!DG144</f>
        <v>*18</v>
      </c>
      <c r="H397" s="8">
        <f>Source!AV144</f>
        <v>1</v>
      </c>
      <c r="I397" s="8">
        <f>IF(Source!BA144&lt;&gt; 0, Source!BA144, 1)</f>
        <v>1</v>
      </c>
      <c r="J397" s="21">
        <f>Source!S144</f>
        <v>0</v>
      </c>
      <c r="K397" s="21"/>
    </row>
    <row r="398" spans="1:22" ht="14.5" x14ac:dyDescent="0.35">
      <c r="A398" s="18"/>
      <c r="B398" s="18"/>
      <c r="C398" s="18" t="s">
        <v>1092</v>
      </c>
      <c r="D398" s="19" t="s">
        <v>1093</v>
      </c>
      <c r="E398" s="8">
        <f>Source!AT144</f>
        <v>70</v>
      </c>
      <c r="F398" s="21"/>
      <c r="G398" s="20"/>
      <c r="H398" s="8"/>
      <c r="I398" s="8"/>
      <c r="J398" s="21">
        <f>SUM(R396:R397)</f>
        <v>0</v>
      </c>
      <c r="K398" s="21"/>
    </row>
    <row r="399" spans="1:22" ht="14.5" x14ac:dyDescent="0.35">
      <c r="A399" s="18"/>
      <c r="B399" s="18"/>
      <c r="C399" s="18" t="s">
        <v>1094</v>
      </c>
      <c r="D399" s="19" t="s">
        <v>1093</v>
      </c>
      <c r="E399" s="8">
        <f>Source!AU144</f>
        <v>10</v>
      </c>
      <c r="F399" s="21"/>
      <c r="G399" s="20"/>
      <c r="H399" s="8"/>
      <c r="I399" s="8"/>
      <c r="J399" s="21">
        <f>SUM(T396:T398)</f>
        <v>0</v>
      </c>
      <c r="K399" s="21"/>
    </row>
    <row r="400" spans="1:22" ht="14.5" x14ac:dyDescent="0.35">
      <c r="A400" s="18"/>
      <c r="B400" s="18"/>
      <c r="C400" s="18" t="s">
        <v>1095</v>
      </c>
      <c r="D400" s="19" t="s">
        <v>1096</v>
      </c>
      <c r="E400" s="8">
        <f>Source!AQ144</f>
        <v>0.89</v>
      </c>
      <c r="F400" s="21"/>
      <c r="G400" s="20" t="str">
        <f>Source!DI144</f>
        <v>*18</v>
      </c>
      <c r="H400" s="8">
        <f>Source!AV144</f>
        <v>1</v>
      </c>
      <c r="I400" s="8"/>
      <c r="J400" s="21"/>
      <c r="K400" s="21">
        <f>Source!U144</f>
        <v>0</v>
      </c>
    </row>
    <row r="401" spans="1:22" ht="14" x14ac:dyDescent="0.3">
      <c r="A401" s="23"/>
      <c r="B401" s="23"/>
      <c r="C401" s="23"/>
      <c r="D401" s="23"/>
      <c r="E401" s="23"/>
      <c r="F401" s="23"/>
      <c r="G401" s="23"/>
      <c r="H401" s="23"/>
      <c r="I401" s="37">
        <f>J397+J398+J399</f>
        <v>0</v>
      </c>
      <c r="J401" s="37"/>
      <c r="K401" s="24">
        <f>IF(Source!I144&lt;&gt;0, ROUND(I401/Source!I144, 2), 0)</f>
        <v>0</v>
      </c>
      <c r="P401" s="22">
        <f>I401</f>
        <v>0</v>
      </c>
    </row>
    <row r="402" spans="1:22" ht="28" x14ac:dyDescent="0.35">
      <c r="A402" s="18">
        <v>2</v>
      </c>
      <c r="B402" s="18" t="str">
        <f>Source!F145</f>
        <v>2.2-2403-1-1/1</v>
      </c>
      <c r="C402" s="18" t="str">
        <f>Source!G145</f>
        <v>Техническое обслуживание водопроводной камеры</v>
      </c>
      <c r="D402" s="19" t="str">
        <f>Source!H145</f>
        <v>шт.</v>
      </c>
      <c r="E402" s="8">
        <f>Source!I145</f>
        <v>12</v>
      </c>
      <c r="F402" s="21"/>
      <c r="G402" s="20"/>
      <c r="H402" s="8"/>
      <c r="I402" s="8"/>
      <c r="J402" s="21"/>
      <c r="K402" s="21"/>
      <c r="Q402">
        <f>ROUND((Source!BZ145/100)*ROUND((Source!AF145*Source!AV145)*Source!I145, 2), 2)</f>
        <v>39323.760000000002</v>
      </c>
      <c r="R402">
        <f>Source!X145</f>
        <v>39323.760000000002</v>
      </c>
      <c r="S402">
        <f>ROUND((Source!CA145/100)*ROUND((Source!AF145*Source!AV145)*Source!I145, 2), 2)</f>
        <v>5617.68</v>
      </c>
      <c r="T402">
        <f>Source!Y145</f>
        <v>5617.68</v>
      </c>
      <c r="U402">
        <f>ROUND((175/100)*ROUND((Source!AE145*Source!AV145)*Source!I145, 2), 2)</f>
        <v>46773.72</v>
      </c>
      <c r="V402">
        <f>ROUND((108/100)*ROUND(Source!CS145*Source!I145, 2), 2)</f>
        <v>28866.07</v>
      </c>
    </row>
    <row r="403" spans="1:22" ht="14.5" x14ac:dyDescent="0.35">
      <c r="A403" s="18"/>
      <c r="B403" s="18"/>
      <c r="C403" s="18" t="s">
        <v>1091</v>
      </c>
      <c r="D403" s="19"/>
      <c r="E403" s="8"/>
      <c r="F403" s="21">
        <f>Source!AO145</f>
        <v>1170.3499999999999</v>
      </c>
      <c r="G403" s="20" t="str">
        <f>Source!DG145</f>
        <v>*4</v>
      </c>
      <c r="H403" s="8">
        <f>Source!AV145</f>
        <v>1</v>
      </c>
      <c r="I403" s="8">
        <f>IF(Source!BA145&lt;&gt; 0, Source!BA145, 1)</f>
        <v>1</v>
      </c>
      <c r="J403" s="21">
        <f>Source!S145</f>
        <v>56176.800000000003</v>
      </c>
      <c r="K403" s="21"/>
    </row>
    <row r="404" spans="1:22" ht="14.5" x14ac:dyDescent="0.35">
      <c r="A404" s="18"/>
      <c r="B404" s="18"/>
      <c r="C404" s="18" t="s">
        <v>1097</v>
      </c>
      <c r="D404" s="19"/>
      <c r="E404" s="8"/>
      <c r="F404" s="21">
        <f>Source!AM145</f>
        <v>1023.42</v>
      </c>
      <c r="G404" s="20" t="str">
        <f>Source!DE145</f>
        <v>*4</v>
      </c>
      <c r="H404" s="8">
        <f>Source!AV145</f>
        <v>1</v>
      </c>
      <c r="I404" s="8">
        <f>IF(Source!BB145&lt;&gt; 0, Source!BB145, 1)</f>
        <v>1</v>
      </c>
      <c r="J404" s="21">
        <f>Source!Q145</f>
        <v>49124.160000000003</v>
      </c>
      <c r="K404" s="21"/>
    </row>
    <row r="405" spans="1:22" ht="14.5" x14ac:dyDescent="0.35">
      <c r="A405" s="18"/>
      <c r="B405" s="18"/>
      <c r="C405" s="18" t="s">
        <v>1098</v>
      </c>
      <c r="D405" s="19"/>
      <c r="E405" s="8"/>
      <c r="F405" s="21">
        <f>Source!AN145</f>
        <v>556.83000000000004</v>
      </c>
      <c r="G405" s="20" t="str">
        <f>Source!DF145</f>
        <v>*4</v>
      </c>
      <c r="H405" s="8">
        <f>Source!AV145</f>
        <v>1</v>
      </c>
      <c r="I405" s="8">
        <f>IF(Source!BS145&lt;&gt; 0, Source!BS145, 1)</f>
        <v>1</v>
      </c>
      <c r="J405" s="25">
        <f>Source!R145</f>
        <v>26727.84</v>
      </c>
      <c r="K405" s="21"/>
    </row>
    <row r="406" spans="1:22" ht="14.5" x14ac:dyDescent="0.35">
      <c r="A406" s="18"/>
      <c r="B406" s="18"/>
      <c r="C406" s="18" t="s">
        <v>1092</v>
      </c>
      <c r="D406" s="19" t="s">
        <v>1093</v>
      </c>
      <c r="E406" s="8">
        <f>Source!AT145</f>
        <v>70</v>
      </c>
      <c r="F406" s="21"/>
      <c r="G406" s="20"/>
      <c r="H406" s="8"/>
      <c r="I406" s="8"/>
      <c r="J406" s="21">
        <f>SUM(R402:R405)</f>
        <v>39323.760000000002</v>
      </c>
      <c r="K406" s="21"/>
    </row>
    <row r="407" spans="1:22" ht="14.5" x14ac:dyDescent="0.35">
      <c r="A407" s="18"/>
      <c r="B407" s="18"/>
      <c r="C407" s="18" t="s">
        <v>1094</v>
      </c>
      <c r="D407" s="19" t="s">
        <v>1093</v>
      </c>
      <c r="E407" s="8">
        <f>Source!AU145</f>
        <v>10</v>
      </c>
      <c r="F407" s="21"/>
      <c r="G407" s="20"/>
      <c r="H407" s="8"/>
      <c r="I407" s="8"/>
      <c r="J407" s="21">
        <f>SUM(T402:T406)</f>
        <v>5617.68</v>
      </c>
      <c r="K407" s="21"/>
    </row>
    <row r="408" spans="1:22" ht="14.5" x14ac:dyDescent="0.35">
      <c r="A408" s="18"/>
      <c r="B408" s="18"/>
      <c r="C408" s="18" t="s">
        <v>1100</v>
      </c>
      <c r="D408" s="19" t="s">
        <v>1093</v>
      </c>
      <c r="E408" s="8">
        <f>108</f>
        <v>108</v>
      </c>
      <c r="F408" s="21"/>
      <c r="G408" s="20"/>
      <c r="H408" s="8"/>
      <c r="I408" s="8"/>
      <c r="J408" s="21">
        <f>SUM(V402:V407)</f>
        <v>28866.07</v>
      </c>
      <c r="K408" s="21"/>
    </row>
    <row r="409" spans="1:22" ht="14.5" x14ac:dyDescent="0.35">
      <c r="A409" s="18"/>
      <c r="B409" s="18"/>
      <c r="C409" s="18" t="s">
        <v>1095</v>
      </c>
      <c r="D409" s="19" t="s">
        <v>1096</v>
      </c>
      <c r="E409" s="8">
        <f>Source!AQ145</f>
        <v>2.2000000000000002</v>
      </c>
      <c r="F409" s="21"/>
      <c r="G409" s="20" t="str">
        <f>Source!DI145</f>
        <v>*4</v>
      </c>
      <c r="H409" s="8">
        <f>Source!AV145</f>
        <v>1</v>
      </c>
      <c r="I409" s="8"/>
      <c r="J409" s="21"/>
      <c r="K409" s="21">
        <f>Source!U145</f>
        <v>105.60000000000001</v>
      </c>
    </row>
    <row r="410" spans="1:22" ht="14" x14ac:dyDescent="0.3">
      <c r="A410" s="23"/>
      <c r="B410" s="23"/>
      <c r="C410" s="23"/>
      <c r="D410" s="23"/>
      <c r="E410" s="23"/>
      <c r="F410" s="23"/>
      <c r="G410" s="23"/>
      <c r="H410" s="23"/>
      <c r="I410" s="37">
        <f>J403+J404+J406+J407+J408</f>
        <v>179108.47</v>
      </c>
      <c r="J410" s="37"/>
      <c r="K410" s="24">
        <f>IF(Source!I145&lt;&gt;0, ROUND(I410/Source!I145, 2), 0)</f>
        <v>14925.71</v>
      </c>
      <c r="P410" s="22">
        <f>I410</f>
        <v>179108.47</v>
      </c>
    </row>
    <row r="411" spans="1:22" ht="28" x14ac:dyDescent="0.35">
      <c r="A411" s="18">
        <v>3</v>
      </c>
      <c r="B411" s="18" t="str">
        <f>Source!F146</f>
        <v>2.2-2403-1-2/1</v>
      </c>
      <c r="C411" s="18" t="str">
        <f>Source!G146</f>
        <v>Техническое обслуживание водопроводного колодца</v>
      </c>
      <c r="D411" s="19" t="str">
        <f>Source!H146</f>
        <v>шт.</v>
      </c>
      <c r="E411" s="8">
        <f>Source!I146</f>
        <v>21</v>
      </c>
      <c r="F411" s="21"/>
      <c r="G411" s="20"/>
      <c r="H411" s="8"/>
      <c r="I411" s="8"/>
      <c r="J411" s="21"/>
      <c r="K411" s="21"/>
      <c r="Q411">
        <f>ROUND((Source!BZ146/100)*ROUND((Source!AF146*Source!AV146)*Source!I146, 2), 2)</f>
        <v>13831.38</v>
      </c>
      <c r="R411">
        <f>Source!X146</f>
        <v>13831.38</v>
      </c>
      <c r="S411">
        <f>ROUND((Source!CA146/100)*ROUND((Source!AF146*Source!AV146)*Source!I146, 2), 2)</f>
        <v>1975.91</v>
      </c>
      <c r="T411">
        <f>Source!Y146</f>
        <v>1975.91</v>
      </c>
      <c r="U411">
        <f>ROUND((175/100)*ROUND((Source!AE146*Source!AV146)*Source!I146, 2), 2)</f>
        <v>18442.25</v>
      </c>
      <c r="V411">
        <f>ROUND((108/100)*ROUND(Source!CS146*Source!I146, 2), 2)</f>
        <v>11381.5</v>
      </c>
    </row>
    <row r="412" spans="1:22" ht="14.5" x14ac:dyDescent="0.35">
      <c r="A412" s="18"/>
      <c r="B412" s="18"/>
      <c r="C412" s="18" t="s">
        <v>1091</v>
      </c>
      <c r="D412" s="19"/>
      <c r="E412" s="8"/>
      <c r="F412" s="21">
        <f>Source!AO146</f>
        <v>940.91</v>
      </c>
      <c r="G412" s="20" t="str">
        <f>Source!DG146</f>
        <v/>
      </c>
      <c r="H412" s="8">
        <f>Source!AV146</f>
        <v>1</v>
      </c>
      <c r="I412" s="8">
        <f>IF(Source!BA146&lt;&gt; 0, Source!BA146, 1)</f>
        <v>1</v>
      </c>
      <c r="J412" s="21">
        <f>Source!S146</f>
        <v>19759.11</v>
      </c>
      <c r="K412" s="21"/>
    </row>
    <row r="413" spans="1:22" ht="14.5" x14ac:dyDescent="0.35">
      <c r="A413" s="18"/>
      <c r="B413" s="18"/>
      <c r="C413" s="18" t="s">
        <v>1097</v>
      </c>
      <c r="D413" s="19"/>
      <c r="E413" s="8"/>
      <c r="F413" s="21">
        <f>Source!AM146</f>
        <v>922.34</v>
      </c>
      <c r="G413" s="20" t="str">
        <f>Source!DE146</f>
        <v/>
      </c>
      <c r="H413" s="8">
        <f>Source!AV146</f>
        <v>1</v>
      </c>
      <c r="I413" s="8">
        <f>IF(Source!BB146&lt;&gt; 0, Source!BB146, 1)</f>
        <v>1</v>
      </c>
      <c r="J413" s="21">
        <f>Source!Q146</f>
        <v>19369.14</v>
      </c>
      <c r="K413" s="21"/>
    </row>
    <row r="414" spans="1:22" ht="14.5" x14ac:dyDescent="0.35">
      <c r="A414" s="18"/>
      <c r="B414" s="18"/>
      <c r="C414" s="18" t="s">
        <v>1098</v>
      </c>
      <c r="D414" s="19"/>
      <c r="E414" s="8"/>
      <c r="F414" s="21">
        <f>Source!AN146</f>
        <v>501.83</v>
      </c>
      <c r="G414" s="20" t="str">
        <f>Source!DF146</f>
        <v/>
      </c>
      <c r="H414" s="8">
        <f>Source!AV146</f>
        <v>1</v>
      </c>
      <c r="I414" s="8">
        <f>IF(Source!BS146&lt;&gt; 0, Source!BS146, 1)</f>
        <v>1</v>
      </c>
      <c r="J414" s="25">
        <f>Source!R146</f>
        <v>10538.43</v>
      </c>
      <c r="K414" s="21"/>
    </row>
    <row r="415" spans="1:22" ht="14.5" x14ac:dyDescent="0.35">
      <c r="A415" s="18"/>
      <c r="B415" s="18"/>
      <c r="C415" s="18" t="s">
        <v>1092</v>
      </c>
      <c r="D415" s="19" t="s">
        <v>1093</v>
      </c>
      <c r="E415" s="8">
        <f>Source!AT146</f>
        <v>70</v>
      </c>
      <c r="F415" s="21"/>
      <c r="G415" s="20"/>
      <c r="H415" s="8"/>
      <c r="I415" s="8"/>
      <c r="J415" s="21">
        <f>SUM(R411:R414)</f>
        <v>13831.38</v>
      </c>
      <c r="K415" s="21"/>
    </row>
    <row r="416" spans="1:22" ht="14.5" x14ac:dyDescent="0.35">
      <c r="A416" s="18"/>
      <c r="B416" s="18"/>
      <c r="C416" s="18" t="s">
        <v>1094</v>
      </c>
      <c r="D416" s="19" t="s">
        <v>1093</v>
      </c>
      <c r="E416" s="8">
        <f>Source!AU146</f>
        <v>10</v>
      </c>
      <c r="F416" s="21"/>
      <c r="G416" s="20"/>
      <c r="H416" s="8"/>
      <c r="I416" s="8"/>
      <c r="J416" s="21">
        <f>SUM(T411:T415)</f>
        <v>1975.91</v>
      </c>
      <c r="K416" s="21"/>
    </row>
    <row r="417" spans="1:22" ht="14.5" x14ac:dyDescent="0.35">
      <c r="A417" s="18"/>
      <c r="B417" s="18"/>
      <c r="C417" s="18" t="s">
        <v>1100</v>
      </c>
      <c r="D417" s="19" t="s">
        <v>1093</v>
      </c>
      <c r="E417" s="8">
        <f>108</f>
        <v>108</v>
      </c>
      <c r="F417" s="21"/>
      <c r="G417" s="20"/>
      <c r="H417" s="8"/>
      <c r="I417" s="8"/>
      <c r="J417" s="21">
        <f>SUM(V411:V416)</f>
        <v>11381.5</v>
      </c>
      <c r="K417" s="21"/>
    </row>
    <row r="418" spans="1:22" ht="14.5" x14ac:dyDescent="0.35">
      <c r="A418" s="18"/>
      <c r="B418" s="18"/>
      <c r="C418" s="18" t="s">
        <v>1095</v>
      </c>
      <c r="D418" s="19" t="s">
        <v>1096</v>
      </c>
      <c r="E418" s="8">
        <f>Source!AQ146</f>
        <v>1.77</v>
      </c>
      <c r="F418" s="21"/>
      <c r="G418" s="20" t="str">
        <f>Source!DI146</f>
        <v/>
      </c>
      <c r="H418" s="8">
        <f>Source!AV146</f>
        <v>1</v>
      </c>
      <c r="I418" s="8"/>
      <c r="J418" s="21"/>
      <c r="K418" s="21">
        <f>Source!U146</f>
        <v>37.17</v>
      </c>
    </row>
    <row r="419" spans="1:22" ht="14" x14ac:dyDescent="0.3">
      <c r="A419" s="23"/>
      <c r="B419" s="23"/>
      <c r="C419" s="23"/>
      <c r="D419" s="23"/>
      <c r="E419" s="23"/>
      <c r="F419" s="23"/>
      <c r="G419" s="23"/>
      <c r="H419" s="23"/>
      <c r="I419" s="37">
        <f>J412+J413+J415+J416+J417</f>
        <v>66317.040000000008</v>
      </c>
      <c r="J419" s="37"/>
      <c r="K419" s="24">
        <f>IF(Source!I146&lt;&gt;0, ROUND(I419/Source!I146, 2), 0)</f>
        <v>3157.95</v>
      </c>
      <c r="P419" s="22">
        <f>I419</f>
        <v>66317.040000000008</v>
      </c>
    </row>
    <row r="420" spans="1:22" ht="28" x14ac:dyDescent="0.35">
      <c r="A420" s="18">
        <v>4</v>
      </c>
      <c r="B420" s="18" t="str">
        <f>Source!F155</f>
        <v>2.2-2203-7-2/1</v>
      </c>
      <c r="C420" s="18" t="str">
        <f>Source!G155</f>
        <v>Техническое обслуживание крана шарового диаметром 20 мм</v>
      </c>
      <c r="D420" s="19" t="str">
        <f>Source!H155</f>
        <v>шт.</v>
      </c>
      <c r="E420" s="8">
        <f>Source!I155</f>
        <v>24</v>
      </c>
      <c r="F420" s="21"/>
      <c r="G420" s="20"/>
      <c r="H420" s="8"/>
      <c r="I420" s="8"/>
      <c r="J420" s="21"/>
      <c r="K420" s="21"/>
      <c r="Q420">
        <f>ROUND((Source!BZ155/100)*ROUND((Source!AF155*Source!AV155)*Source!I155, 2), 2)</f>
        <v>4763.1400000000003</v>
      </c>
      <c r="R420">
        <f>Source!X155</f>
        <v>4763.1400000000003</v>
      </c>
      <c r="S420">
        <f>ROUND((Source!CA155/100)*ROUND((Source!AF155*Source!AV155)*Source!I155, 2), 2)</f>
        <v>680.45</v>
      </c>
      <c r="T420">
        <f>Source!Y155</f>
        <v>680.45</v>
      </c>
      <c r="U420">
        <f>ROUND((175/100)*ROUND((Source!AE155*Source!AV155)*Source!I155, 2), 2)</f>
        <v>5499.48</v>
      </c>
      <c r="V420">
        <f>ROUND((108/100)*ROUND(Source!CS155*Source!I155, 2), 2)</f>
        <v>3393.96</v>
      </c>
    </row>
    <row r="421" spans="1:22" x14ac:dyDescent="0.25">
      <c r="C421" s="26" t="str">
        <f>"Объем: "&amp;Source!I155&amp;"=2+"&amp;"14+"&amp;"2+"&amp;"6"</f>
        <v>Объем: 24=2+14+2+6</v>
      </c>
    </row>
    <row r="422" spans="1:22" ht="14.5" x14ac:dyDescent="0.35">
      <c r="A422" s="18"/>
      <c r="B422" s="18"/>
      <c r="C422" s="18" t="s">
        <v>1091</v>
      </c>
      <c r="D422" s="19"/>
      <c r="E422" s="8"/>
      <c r="F422" s="21">
        <f>Source!AO155</f>
        <v>141.76</v>
      </c>
      <c r="G422" s="20" t="str">
        <f>Source!DG155</f>
        <v>*2</v>
      </c>
      <c r="H422" s="8">
        <f>Source!AV155</f>
        <v>1</v>
      </c>
      <c r="I422" s="8">
        <f>IF(Source!BA155&lt;&gt; 0, Source!BA155, 1)</f>
        <v>1</v>
      </c>
      <c r="J422" s="21">
        <f>Source!S155</f>
        <v>6804.48</v>
      </c>
      <c r="K422" s="21"/>
    </row>
    <row r="423" spans="1:22" ht="14.5" x14ac:dyDescent="0.35">
      <c r="A423" s="18"/>
      <c r="B423" s="18"/>
      <c r="C423" s="18" t="s">
        <v>1097</v>
      </c>
      <c r="D423" s="19"/>
      <c r="E423" s="8"/>
      <c r="F423" s="21">
        <f>Source!AM155</f>
        <v>120.33</v>
      </c>
      <c r="G423" s="20" t="str">
        <f>Source!DE155</f>
        <v>*2</v>
      </c>
      <c r="H423" s="8">
        <f>Source!AV155</f>
        <v>1</v>
      </c>
      <c r="I423" s="8">
        <f>IF(Source!BB155&lt;&gt; 0, Source!BB155, 1)</f>
        <v>1</v>
      </c>
      <c r="J423" s="21">
        <f>Source!Q155</f>
        <v>5775.84</v>
      </c>
      <c r="K423" s="21"/>
    </row>
    <row r="424" spans="1:22" ht="14.5" x14ac:dyDescent="0.35">
      <c r="A424" s="18"/>
      <c r="B424" s="18"/>
      <c r="C424" s="18" t="s">
        <v>1098</v>
      </c>
      <c r="D424" s="19"/>
      <c r="E424" s="8"/>
      <c r="F424" s="21">
        <f>Source!AN155</f>
        <v>65.47</v>
      </c>
      <c r="G424" s="20" t="str">
        <f>Source!DF155</f>
        <v>*2</v>
      </c>
      <c r="H424" s="8">
        <f>Source!AV155</f>
        <v>1</v>
      </c>
      <c r="I424" s="8">
        <f>IF(Source!BS155&lt;&gt; 0, Source!BS155, 1)</f>
        <v>1</v>
      </c>
      <c r="J424" s="25">
        <f>Source!R155</f>
        <v>3142.56</v>
      </c>
      <c r="K424" s="21"/>
    </row>
    <row r="425" spans="1:22" ht="14.5" x14ac:dyDescent="0.35">
      <c r="A425" s="18"/>
      <c r="B425" s="18"/>
      <c r="C425" s="18" t="s">
        <v>1099</v>
      </c>
      <c r="D425" s="19"/>
      <c r="E425" s="8"/>
      <c r="F425" s="21">
        <f>Source!AL155</f>
        <v>6.96</v>
      </c>
      <c r="G425" s="20" t="str">
        <f>Source!DD155</f>
        <v>*2</v>
      </c>
      <c r="H425" s="8">
        <f>Source!AW155</f>
        <v>1</v>
      </c>
      <c r="I425" s="8">
        <f>IF(Source!BC155&lt;&gt; 0, Source!BC155, 1)</f>
        <v>1</v>
      </c>
      <c r="J425" s="21">
        <f>Source!P155</f>
        <v>334.08</v>
      </c>
      <c r="K425" s="21"/>
    </row>
    <row r="426" spans="1:22" ht="14.5" x14ac:dyDescent="0.35">
      <c r="A426" s="18"/>
      <c r="B426" s="18"/>
      <c r="C426" s="18" t="s">
        <v>1092</v>
      </c>
      <c r="D426" s="19" t="s">
        <v>1093</v>
      </c>
      <c r="E426" s="8">
        <f>Source!AT155</f>
        <v>70</v>
      </c>
      <c r="F426" s="21"/>
      <c r="G426" s="20"/>
      <c r="H426" s="8"/>
      <c r="I426" s="8"/>
      <c r="J426" s="21">
        <f>SUM(R420:R425)</f>
        <v>4763.1400000000003</v>
      </c>
      <c r="K426" s="21"/>
    </row>
    <row r="427" spans="1:22" ht="14.5" x14ac:dyDescent="0.35">
      <c r="A427" s="18"/>
      <c r="B427" s="18"/>
      <c r="C427" s="18" t="s">
        <v>1094</v>
      </c>
      <c r="D427" s="19" t="s">
        <v>1093</v>
      </c>
      <c r="E427" s="8">
        <f>Source!AU155</f>
        <v>10</v>
      </c>
      <c r="F427" s="21"/>
      <c r="G427" s="20"/>
      <c r="H427" s="8"/>
      <c r="I427" s="8"/>
      <c r="J427" s="21">
        <f>SUM(T420:T426)</f>
        <v>680.45</v>
      </c>
      <c r="K427" s="21"/>
    </row>
    <row r="428" spans="1:22" ht="14.5" x14ac:dyDescent="0.35">
      <c r="A428" s="18"/>
      <c r="B428" s="18"/>
      <c r="C428" s="18" t="s">
        <v>1100</v>
      </c>
      <c r="D428" s="19" t="s">
        <v>1093</v>
      </c>
      <c r="E428" s="8">
        <f>108</f>
        <v>108</v>
      </c>
      <c r="F428" s="21"/>
      <c r="G428" s="20"/>
      <c r="H428" s="8"/>
      <c r="I428" s="8"/>
      <c r="J428" s="21">
        <f>SUM(V420:V427)</f>
        <v>3393.96</v>
      </c>
      <c r="K428" s="21"/>
    </row>
    <row r="429" spans="1:22" ht="14.5" x14ac:dyDescent="0.35">
      <c r="A429" s="18"/>
      <c r="B429" s="18"/>
      <c r="C429" s="18" t="s">
        <v>1095</v>
      </c>
      <c r="D429" s="19" t="s">
        <v>1096</v>
      </c>
      <c r="E429" s="8">
        <f>Source!AQ155</f>
        <v>0.28999999999999998</v>
      </c>
      <c r="F429" s="21"/>
      <c r="G429" s="20" t="str">
        <f>Source!DI155</f>
        <v>*2</v>
      </c>
      <c r="H429" s="8">
        <f>Source!AV155</f>
        <v>1</v>
      </c>
      <c r="I429" s="8"/>
      <c r="J429" s="21"/>
      <c r="K429" s="21">
        <f>Source!U155</f>
        <v>13.919999999999998</v>
      </c>
    </row>
    <row r="430" spans="1:22" ht="14" x14ac:dyDescent="0.3">
      <c r="A430" s="23"/>
      <c r="B430" s="23"/>
      <c r="C430" s="23"/>
      <c r="D430" s="23"/>
      <c r="E430" s="23"/>
      <c r="F430" s="23"/>
      <c r="G430" s="23"/>
      <c r="H430" s="23"/>
      <c r="I430" s="37">
        <f>J422+J423+J425+J426+J427+J428</f>
        <v>21751.95</v>
      </c>
      <c r="J430" s="37"/>
      <c r="K430" s="24">
        <f>IF(Source!I155&lt;&gt;0, ROUND(I430/Source!I155, 2), 0)</f>
        <v>906.33</v>
      </c>
      <c r="P430" s="22">
        <f>I430</f>
        <v>21751.95</v>
      </c>
    </row>
    <row r="431" spans="1:22" ht="28" x14ac:dyDescent="0.35">
      <c r="A431" s="18">
        <v>5</v>
      </c>
      <c r="B431" s="18" t="str">
        <f>Source!F156</f>
        <v>2.2-2203-7-3/1</v>
      </c>
      <c r="C431" s="18" t="str">
        <f>Source!G156</f>
        <v>Техническое обслуживание крана шарового диаметром 40 мм</v>
      </c>
      <c r="D431" s="19" t="str">
        <f>Source!H156</f>
        <v>шт.</v>
      </c>
      <c r="E431" s="8">
        <f>Source!I156</f>
        <v>10</v>
      </c>
      <c r="F431" s="21"/>
      <c r="G431" s="20"/>
      <c r="H431" s="8"/>
      <c r="I431" s="8"/>
      <c r="J431" s="21"/>
      <c r="K431" s="21"/>
      <c r="Q431">
        <f>ROUND((Source!BZ156/100)*ROUND((Source!AF156*Source!AV156)*Source!I156, 2), 2)</f>
        <v>2190.02</v>
      </c>
      <c r="R431">
        <f>Source!X156</f>
        <v>2190.02</v>
      </c>
      <c r="S431">
        <f>ROUND((Source!CA156/100)*ROUND((Source!AF156*Source!AV156)*Source!I156, 2), 2)</f>
        <v>312.86</v>
      </c>
      <c r="T431">
        <f>Source!Y156</f>
        <v>312.86</v>
      </c>
      <c r="U431">
        <f>ROUND((175/100)*ROUND((Source!AE156*Source!AV156)*Source!I156, 2), 2)</f>
        <v>2291.4499999999998</v>
      </c>
      <c r="V431">
        <f>ROUND((108/100)*ROUND(Source!CS156*Source!I156, 2), 2)</f>
        <v>1414.15</v>
      </c>
    </row>
    <row r="432" spans="1:22" ht="14.5" x14ac:dyDescent="0.35">
      <c r="A432" s="18"/>
      <c r="B432" s="18"/>
      <c r="C432" s="18" t="s">
        <v>1091</v>
      </c>
      <c r="D432" s="19"/>
      <c r="E432" s="8"/>
      <c r="F432" s="21">
        <f>Source!AO156</f>
        <v>156.43</v>
      </c>
      <c r="G432" s="20" t="str">
        <f>Source!DG156</f>
        <v>*2</v>
      </c>
      <c r="H432" s="8">
        <f>Source!AV156</f>
        <v>1</v>
      </c>
      <c r="I432" s="8">
        <f>IF(Source!BA156&lt;&gt; 0, Source!BA156, 1)</f>
        <v>1</v>
      </c>
      <c r="J432" s="21">
        <f>Source!S156</f>
        <v>3128.6</v>
      </c>
      <c r="K432" s="21"/>
    </row>
    <row r="433" spans="1:22" ht="14.5" x14ac:dyDescent="0.35">
      <c r="A433" s="18"/>
      <c r="B433" s="18"/>
      <c r="C433" s="18" t="s">
        <v>1097</v>
      </c>
      <c r="D433" s="19"/>
      <c r="E433" s="8"/>
      <c r="F433" s="21">
        <f>Source!AM156</f>
        <v>120.33</v>
      </c>
      <c r="G433" s="20" t="str">
        <f>Source!DE156</f>
        <v>*2</v>
      </c>
      <c r="H433" s="8">
        <f>Source!AV156</f>
        <v>1</v>
      </c>
      <c r="I433" s="8">
        <f>IF(Source!BB156&lt;&gt; 0, Source!BB156, 1)</f>
        <v>1</v>
      </c>
      <c r="J433" s="21">
        <f>Source!Q156</f>
        <v>2406.6</v>
      </c>
      <c r="K433" s="21"/>
    </row>
    <row r="434" spans="1:22" ht="14.5" x14ac:dyDescent="0.35">
      <c r="A434" s="18"/>
      <c r="B434" s="18"/>
      <c r="C434" s="18" t="s">
        <v>1098</v>
      </c>
      <c r="D434" s="19"/>
      <c r="E434" s="8"/>
      <c r="F434" s="21">
        <f>Source!AN156</f>
        <v>65.47</v>
      </c>
      <c r="G434" s="20" t="str">
        <f>Source!DF156</f>
        <v>*2</v>
      </c>
      <c r="H434" s="8">
        <f>Source!AV156</f>
        <v>1</v>
      </c>
      <c r="I434" s="8">
        <f>IF(Source!BS156&lt;&gt; 0, Source!BS156, 1)</f>
        <v>1</v>
      </c>
      <c r="J434" s="25">
        <f>Source!R156</f>
        <v>1309.4000000000001</v>
      </c>
      <c r="K434" s="21"/>
    </row>
    <row r="435" spans="1:22" ht="14.5" x14ac:dyDescent="0.35">
      <c r="A435" s="18"/>
      <c r="B435" s="18"/>
      <c r="C435" s="18" t="s">
        <v>1099</v>
      </c>
      <c r="D435" s="19"/>
      <c r="E435" s="8"/>
      <c r="F435" s="21">
        <f>Source!AL156</f>
        <v>13.92</v>
      </c>
      <c r="G435" s="20" t="str">
        <f>Source!DD156</f>
        <v>*2</v>
      </c>
      <c r="H435" s="8">
        <f>Source!AW156</f>
        <v>1</v>
      </c>
      <c r="I435" s="8">
        <f>IF(Source!BC156&lt;&gt; 0, Source!BC156, 1)</f>
        <v>1</v>
      </c>
      <c r="J435" s="21">
        <f>Source!P156</f>
        <v>278.39999999999998</v>
      </c>
      <c r="K435" s="21"/>
    </row>
    <row r="436" spans="1:22" ht="14.5" x14ac:dyDescent="0.35">
      <c r="A436" s="18"/>
      <c r="B436" s="18"/>
      <c r="C436" s="18" t="s">
        <v>1092</v>
      </c>
      <c r="D436" s="19" t="s">
        <v>1093</v>
      </c>
      <c r="E436" s="8">
        <f>Source!AT156</f>
        <v>70</v>
      </c>
      <c r="F436" s="21"/>
      <c r="G436" s="20"/>
      <c r="H436" s="8"/>
      <c r="I436" s="8"/>
      <c r="J436" s="21">
        <f>SUM(R431:R435)</f>
        <v>2190.02</v>
      </c>
      <c r="K436" s="21"/>
    </row>
    <row r="437" spans="1:22" ht="14.5" x14ac:dyDescent="0.35">
      <c r="A437" s="18"/>
      <c r="B437" s="18"/>
      <c r="C437" s="18" t="s">
        <v>1094</v>
      </c>
      <c r="D437" s="19" t="s">
        <v>1093</v>
      </c>
      <c r="E437" s="8">
        <f>Source!AU156</f>
        <v>10</v>
      </c>
      <c r="F437" s="21"/>
      <c r="G437" s="20"/>
      <c r="H437" s="8"/>
      <c r="I437" s="8"/>
      <c r="J437" s="21">
        <f>SUM(T431:T436)</f>
        <v>312.86</v>
      </c>
      <c r="K437" s="21"/>
    </row>
    <row r="438" spans="1:22" ht="14.5" x14ac:dyDescent="0.35">
      <c r="A438" s="18"/>
      <c r="B438" s="18"/>
      <c r="C438" s="18" t="s">
        <v>1100</v>
      </c>
      <c r="D438" s="19" t="s">
        <v>1093</v>
      </c>
      <c r="E438" s="8">
        <f>108</f>
        <v>108</v>
      </c>
      <c r="F438" s="21"/>
      <c r="G438" s="20"/>
      <c r="H438" s="8"/>
      <c r="I438" s="8"/>
      <c r="J438" s="21">
        <f>SUM(V431:V437)</f>
        <v>1414.15</v>
      </c>
      <c r="K438" s="21"/>
    </row>
    <row r="439" spans="1:22" ht="14.5" x14ac:dyDescent="0.35">
      <c r="A439" s="18"/>
      <c r="B439" s="18"/>
      <c r="C439" s="18" t="s">
        <v>1095</v>
      </c>
      <c r="D439" s="19" t="s">
        <v>1096</v>
      </c>
      <c r="E439" s="8">
        <f>Source!AQ156</f>
        <v>0.32</v>
      </c>
      <c r="F439" s="21"/>
      <c r="G439" s="20" t="str">
        <f>Source!DI156</f>
        <v>*2</v>
      </c>
      <c r="H439" s="8">
        <f>Source!AV156</f>
        <v>1</v>
      </c>
      <c r="I439" s="8"/>
      <c r="J439" s="21"/>
      <c r="K439" s="21">
        <f>Source!U156</f>
        <v>6.4</v>
      </c>
    </row>
    <row r="440" spans="1:22" ht="14" x14ac:dyDescent="0.3">
      <c r="A440" s="23"/>
      <c r="B440" s="23"/>
      <c r="C440" s="23"/>
      <c r="D440" s="23"/>
      <c r="E440" s="23"/>
      <c r="F440" s="23"/>
      <c r="G440" s="23"/>
      <c r="H440" s="23"/>
      <c r="I440" s="37">
        <f>J432+J433+J435+J436+J437+J438</f>
        <v>9730.6299999999992</v>
      </c>
      <c r="J440" s="37"/>
      <c r="K440" s="24">
        <f>IF(Source!I156&lt;&gt;0, ROUND(I440/Source!I156, 2), 0)</f>
        <v>973.06</v>
      </c>
      <c r="P440" s="22">
        <f>I440</f>
        <v>9730.6299999999992</v>
      </c>
    </row>
    <row r="441" spans="1:22" ht="28" x14ac:dyDescent="0.35">
      <c r="A441" s="18">
        <v>6</v>
      </c>
      <c r="B441" s="18" t="str">
        <f>Source!F157</f>
        <v>2.2-2203-7-4/1</v>
      </c>
      <c r="C441" s="18" t="str">
        <f>Source!G157</f>
        <v>Техническое обслуживание крана шарового диаметром 50 мм</v>
      </c>
      <c r="D441" s="19" t="str">
        <f>Source!H157</f>
        <v>шт.</v>
      </c>
      <c r="E441" s="8">
        <f>Source!I157</f>
        <v>4</v>
      </c>
      <c r="F441" s="21"/>
      <c r="G441" s="20"/>
      <c r="H441" s="8"/>
      <c r="I441" s="8"/>
      <c r="J441" s="21"/>
      <c r="K441" s="21"/>
      <c r="Q441">
        <f>ROUND((Source!BZ157/100)*ROUND((Source!AF157*Source!AV157)*Source!I157, 2), 2)</f>
        <v>903.39</v>
      </c>
      <c r="R441">
        <f>Source!X157</f>
        <v>903.39</v>
      </c>
      <c r="S441">
        <f>ROUND((Source!CA157/100)*ROUND((Source!AF157*Source!AV157)*Source!I157, 2), 2)</f>
        <v>129.06</v>
      </c>
      <c r="T441">
        <f>Source!Y157</f>
        <v>129.06</v>
      </c>
      <c r="U441">
        <f>ROUND((175/100)*ROUND((Source!AE157*Source!AV157)*Source!I157, 2), 2)</f>
        <v>916.58</v>
      </c>
      <c r="V441">
        <f>ROUND((108/100)*ROUND(Source!CS157*Source!I157, 2), 2)</f>
        <v>565.66</v>
      </c>
    </row>
    <row r="442" spans="1:22" ht="14.5" x14ac:dyDescent="0.35">
      <c r="A442" s="18"/>
      <c r="B442" s="18"/>
      <c r="C442" s="18" t="s">
        <v>1091</v>
      </c>
      <c r="D442" s="19"/>
      <c r="E442" s="8"/>
      <c r="F442" s="21">
        <f>Source!AO157</f>
        <v>161.32</v>
      </c>
      <c r="G442" s="20" t="str">
        <f>Source!DG157</f>
        <v>*2</v>
      </c>
      <c r="H442" s="8">
        <f>Source!AV157</f>
        <v>1</v>
      </c>
      <c r="I442" s="8">
        <f>IF(Source!BA157&lt;&gt; 0, Source!BA157, 1)</f>
        <v>1</v>
      </c>
      <c r="J442" s="21">
        <f>Source!S157</f>
        <v>1290.56</v>
      </c>
      <c r="K442" s="21"/>
    </row>
    <row r="443" spans="1:22" ht="14.5" x14ac:dyDescent="0.35">
      <c r="A443" s="18"/>
      <c r="B443" s="18"/>
      <c r="C443" s="18" t="s">
        <v>1097</v>
      </c>
      <c r="D443" s="19"/>
      <c r="E443" s="8"/>
      <c r="F443" s="21">
        <f>Source!AM157</f>
        <v>120.33</v>
      </c>
      <c r="G443" s="20" t="str">
        <f>Source!DE157</f>
        <v>*2</v>
      </c>
      <c r="H443" s="8">
        <f>Source!AV157</f>
        <v>1</v>
      </c>
      <c r="I443" s="8">
        <f>IF(Source!BB157&lt;&gt; 0, Source!BB157, 1)</f>
        <v>1</v>
      </c>
      <c r="J443" s="21">
        <f>Source!Q157</f>
        <v>962.64</v>
      </c>
      <c r="K443" s="21"/>
    </row>
    <row r="444" spans="1:22" ht="14.5" x14ac:dyDescent="0.35">
      <c r="A444" s="18"/>
      <c r="B444" s="18"/>
      <c r="C444" s="18" t="s">
        <v>1098</v>
      </c>
      <c r="D444" s="19"/>
      <c r="E444" s="8"/>
      <c r="F444" s="21">
        <f>Source!AN157</f>
        <v>65.47</v>
      </c>
      <c r="G444" s="20" t="str">
        <f>Source!DF157</f>
        <v>*2</v>
      </c>
      <c r="H444" s="8">
        <f>Source!AV157</f>
        <v>1</v>
      </c>
      <c r="I444" s="8">
        <f>IF(Source!BS157&lt;&gt; 0, Source!BS157, 1)</f>
        <v>1</v>
      </c>
      <c r="J444" s="25">
        <f>Source!R157</f>
        <v>523.76</v>
      </c>
      <c r="K444" s="21"/>
    </row>
    <row r="445" spans="1:22" ht="14.5" x14ac:dyDescent="0.35">
      <c r="A445" s="18"/>
      <c r="B445" s="18"/>
      <c r="C445" s="18" t="s">
        <v>1099</v>
      </c>
      <c r="D445" s="19"/>
      <c r="E445" s="8"/>
      <c r="F445" s="21">
        <f>Source!AL157</f>
        <v>27.83</v>
      </c>
      <c r="G445" s="20" t="str">
        <f>Source!DD157</f>
        <v>*2</v>
      </c>
      <c r="H445" s="8">
        <f>Source!AW157</f>
        <v>1</v>
      </c>
      <c r="I445" s="8">
        <f>IF(Source!BC157&lt;&gt; 0, Source!BC157, 1)</f>
        <v>1</v>
      </c>
      <c r="J445" s="21">
        <f>Source!P157</f>
        <v>222.64</v>
      </c>
      <c r="K445" s="21"/>
    </row>
    <row r="446" spans="1:22" ht="14.5" x14ac:dyDescent="0.35">
      <c r="A446" s="18"/>
      <c r="B446" s="18"/>
      <c r="C446" s="18" t="s">
        <v>1092</v>
      </c>
      <c r="D446" s="19" t="s">
        <v>1093</v>
      </c>
      <c r="E446" s="8">
        <f>Source!AT157</f>
        <v>70</v>
      </c>
      <c r="F446" s="21"/>
      <c r="G446" s="20"/>
      <c r="H446" s="8"/>
      <c r="I446" s="8"/>
      <c r="J446" s="21">
        <f>SUM(R441:R445)</f>
        <v>903.39</v>
      </c>
      <c r="K446" s="21"/>
    </row>
    <row r="447" spans="1:22" ht="14.5" x14ac:dyDescent="0.35">
      <c r="A447" s="18"/>
      <c r="B447" s="18"/>
      <c r="C447" s="18" t="s">
        <v>1094</v>
      </c>
      <c r="D447" s="19" t="s">
        <v>1093</v>
      </c>
      <c r="E447" s="8">
        <f>Source!AU157</f>
        <v>10</v>
      </c>
      <c r="F447" s="21"/>
      <c r="G447" s="20"/>
      <c r="H447" s="8"/>
      <c r="I447" s="8"/>
      <c r="J447" s="21">
        <f>SUM(T441:T446)</f>
        <v>129.06</v>
      </c>
      <c r="K447" s="21"/>
    </row>
    <row r="448" spans="1:22" ht="14.5" x14ac:dyDescent="0.35">
      <c r="A448" s="18"/>
      <c r="B448" s="18"/>
      <c r="C448" s="18" t="s">
        <v>1100</v>
      </c>
      <c r="D448" s="19" t="s">
        <v>1093</v>
      </c>
      <c r="E448" s="8">
        <f>108</f>
        <v>108</v>
      </c>
      <c r="F448" s="21"/>
      <c r="G448" s="20"/>
      <c r="H448" s="8"/>
      <c r="I448" s="8"/>
      <c r="J448" s="21">
        <f>SUM(V441:V447)</f>
        <v>565.66</v>
      </c>
      <c r="K448" s="21"/>
    </row>
    <row r="449" spans="1:22" ht="14.5" x14ac:dyDescent="0.35">
      <c r="A449" s="18"/>
      <c r="B449" s="18"/>
      <c r="C449" s="18" t="s">
        <v>1095</v>
      </c>
      <c r="D449" s="19" t="s">
        <v>1096</v>
      </c>
      <c r="E449" s="8">
        <f>Source!AQ157</f>
        <v>0.33</v>
      </c>
      <c r="F449" s="21"/>
      <c r="G449" s="20" t="str">
        <f>Source!DI157</f>
        <v>*2</v>
      </c>
      <c r="H449" s="8">
        <f>Source!AV157</f>
        <v>1</v>
      </c>
      <c r="I449" s="8"/>
      <c r="J449" s="21"/>
      <c r="K449" s="21">
        <f>Source!U157</f>
        <v>2.64</v>
      </c>
    </row>
    <row r="450" spans="1:22" ht="14" x14ac:dyDescent="0.3">
      <c r="A450" s="23"/>
      <c r="B450" s="23"/>
      <c r="C450" s="23"/>
      <c r="D450" s="23"/>
      <c r="E450" s="23"/>
      <c r="F450" s="23"/>
      <c r="G450" s="23"/>
      <c r="H450" s="23"/>
      <c r="I450" s="37">
        <f>J442+J443+J445+J446+J447+J448</f>
        <v>4073.9499999999994</v>
      </c>
      <c r="J450" s="37"/>
      <c r="K450" s="24">
        <f>IF(Source!I157&lt;&gt;0, ROUND(I450/Source!I157, 2), 0)</f>
        <v>1018.49</v>
      </c>
      <c r="P450" s="22">
        <f>I450</f>
        <v>4073.9499999999994</v>
      </c>
    </row>
    <row r="451" spans="1:22" ht="28" x14ac:dyDescent="0.35">
      <c r="A451" s="18">
        <v>7</v>
      </c>
      <c r="B451" s="18" t="str">
        <f>Source!F158</f>
        <v>2.2-2203-7-5/1</v>
      </c>
      <c r="C451" s="18" t="str">
        <f>Source!G158</f>
        <v>Техническое обслуживание крана шарового диаметром 100 мм</v>
      </c>
      <c r="D451" s="19" t="str">
        <f>Source!H158</f>
        <v>шт.</v>
      </c>
      <c r="E451" s="8">
        <f>Source!I158</f>
        <v>82</v>
      </c>
      <c r="F451" s="21"/>
      <c r="G451" s="20"/>
      <c r="H451" s="8"/>
      <c r="I451" s="8"/>
      <c r="J451" s="21"/>
      <c r="K451" s="21"/>
      <c r="Q451">
        <f>ROUND((Source!BZ158/100)*ROUND((Source!AF158*Source!AV158)*Source!I158, 2), 2)</f>
        <v>21325.25</v>
      </c>
      <c r="R451">
        <f>Source!X158</f>
        <v>21325.25</v>
      </c>
      <c r="S451">
        <f>ROUND((Source!CA158/100)*ROUND((Source!AF158*Source!AV158)*Source!I158, 2), 2)</f>
        <v>3046.46</v>
      </c>
      <c r="T451">
        <f>Source!Y158</f>
        <v>3046.46</v>
      </c>
      <c r="U451">
        <f>ROUND((175/100)*ROUND((Source!AE158*Source!AV158)*Source!I158, 2), 2)</f>
        <v>21137.55</v>
      </c>
      <c r="V451">
        <f>ROUND((108/100)*ROUND(Source!CS158*Source!I158, 2), 2)</f>
        <v>13044.89</v>
      </c>
    </row>
    <row r="452" spans="1:22" x14ac:dyDescent="0.25">
      <c r="C452" s="26" t="str">
        <f>"Объем: "&amp;Source!I158&amp;"=4+"&amp;"14+"&amp;"6+"&amp;"8+"&amp;"6+"&amp;"2+"&amp;"2+"&amp;"22+"&amp;"18"</f>
        <v>Объем: 82=4+14+6+8+6+2+2+22+18</v>
      </c>
    </row>
    <row r="453" spans="1:22" ht="14.5" x14ac:dyDescent="0.35">
      <c r="A453" s="18"/>
      <c r="B453" s="18"/>
      <c r="C453" s="18" t="s">
        <v>1091</v>
      </c>
      <c r="D453" s="19"/>
      <c r="E453" s="8"/>
      <c r="F453" s="21">
        <f>Source!AO158</f>
        <v>185.76</v>
      </c>
      <c r="G453" s="20" t="str">
        <f>Source!DG158</f>
        <v>*2</v>
      </c>
      <c r="H453" s="8">
        <f>Source!AV158</f>
        <v>1</v>
      </c>
      <c r="I453" s="8">
        <f>IF(Source!BA158&lt;&gt; 0, Source!BA158, 1)</f>
        <v>1</v>
      </c>
      <c r="J453" s="21">
        <f>Source!S158</f>
        <v>30464.639999999999</v>
      </c>
      <c r="K453" s="21"/>
    </row>
    <row r="454" spans="1:22" ht="14.5" x14ac:dyDescent="0.35">
      <c r="A454" s="18"/>
      <c r="B454" s="18"/>
      <c r="C454" s="18" t="s">
        <v>1097</v>
      </c>
      <c r="D454" s="19"/>
      <c r="E454" s="8"/>
      <c r="F454" s="21">
        <f>Source!AM158</f>
        <v>135.37</v>
      </c>
      <c r="G454" s="20" t="str">
        <f>Source!DE158</f>
        <v>*2</v>
      </c>
      <c r="H454" s="8">
        <f>Source!AV158</f>
        <v>1</v>
      </c>
      <c r="I454" s="8">
        <f>IF(Source!BB158&lt;&gt; 0, Source!BB158, 1)</f>
        <v>1</v>
      </c>
      <c r="J454" s="21">
        <f>Source!Q158</f>
        <v>22200.68</v>
      </c>
      <c r="K454" s="21"/>
    </row>
    <row r="455" spans="1:22" ht="14.5" x14ac:dyDescent="0.35">
      <c r="A455" s="18"/>
      <c r="B455" s="18"/>
      <c r="C455" s="18" t="s">
        <v>1098</v>
      </c>
      <c r="D455" s="19"/>
      <c r="E455" s="8"/>
      <c r="F455" s="21">
        <f>Source!AN158</f>
        <v>73.650000000000006</v>
      </c>
      <c r="G455" s="20" t="str">
        <f>Source!DF158</f>
        <v>*2</v>
      </c>
      <c r="H455" s="8">
        <f>Source!AV158</f>
        <v>1</v>
      </c>
      <c r="I455" s="8">
        <f>IF(Source!BS158&lt;&gt; 0, Source!BS158, 1)</f>
        <v>1</v>
      </c>
      <c r="J455" s="25">
        <f>Source!R158</f>
        <v>12078.6</v>
      </c>
      <c r="K455" s="21"/>
    </row>
    <row r="456" spans="1:22" ht="14.5" x14ac:dyDescent="0.35">
      <c r="A456" s="18"/>
      <c r="B456" s="18"/>
      <c r="C456" s="18" t="s">
        <v>1099</v>
      </c>
      <c r="D456" s="19"/>
      <c r="E456" s="8"/>
      <c r="F456" s="21">
        <f>Source!AL158</f>
        <v>55.66</v>
      </c>
      <c r="G456" s="20" t="str">
        <f>Source!DD158</f>
        <v>*2</v>
      </c>
      <c r="H456" s="8">
        <f>Source!AW158</f>
        <v>1</v>
      </c>
      <c r="I456" s="8">
        <f>IF(Source!BC158&lt;&gt; 0, Source!BC158, 1)</f>
        <v>1</v>
      </c>
      <c r="J456" s="21">
        <f>Source!P158</f>
        <v>9128.24</v>
      </c>
      <c r="K456" s="21"/>
    </row>
    <row r="457" spans="1:22" ht="14.5" x14ac:dyDescent="0.35">
      <c r="A457" s="18"/>
      <c r="B457" s="18"/>
      <c r="C457" s="18" t="s">
        <v>1092</v>
      </c>
      <c r="D457" s="19" t="s">
        <v>1093</v>
      </c>
      <c r="E457" s="8">
        <f>Source!AT158</f>
        <v>70</v>
      </c>
      <c r="F457" s="21"/>
      <c r="G457" s="20"/>
      <c r="H457" s="8"/>
      <c r="I457" s="8"/>
      <c r="J457" s="21">
        <f>SUM(R451:R456)</f>
        <v>21325.25</v>
      </c>
      <c r="K457" s="21"/>
    </row>
    <row r="458" spans="1:22" ht="14.5" x14ac:dyDescent="0.35">
      <c r="A458" s="18"/>
      <c r="B458" s="18"/>
      <c r="C458" s="18" t="s">
        <v>1094</v>
      </c>
      <c r="D458" s="19" t="s">
        <v>1093</v>
      </c>
      <c r="E458" s="8">
        <f>Source!AU158</f>
        <v>10</v>
      </c>
      <c r="F458" s="21"/>
      <c r="G458" s="20"/>
      <c r="H458" s="8"/>
      <c r="I458" s="8"/>
      <c r="J458" s="21">
        <f>SUM(T451:T457)</f>
        <v>3046.46</v>
      </c>
      <c r="K458" s="21"/>
    </row>
    <row r="459" spans="1:22" ht="14.5" x14ac:dyDescent="0.35">
      <c r="A459" s="18"/>
      <c r="B459" s="18"/>
      <c r="C459" s="18" t="s">
        <v>1100</v>
      </c>
      <c r="D459" s="19" t="s">
        <v>1093</v>
      </c>
      <c r="E459" s="8">
        <f>108</f>
        <v>108</v>
      </c>
      <c r="F459" s="21"/>
      <c r="G459" s="20"/>
      <c r="H459" s="8"/>
      <c r="I459" s="8"/>
      <c r="J459" s="21">
        <f>SUM(V451:V458)</f>
        <v>13044.89</v>
      </c>
      <c r="K459" s="21"/>
    </row>
    <row r="460" spans="1:22" ht="14.5" x14ac:dyDescent="0.35">
      <c r="A460" s="18"/>
      <c r="B460" s="18"/>
      <c r="C460" s="18" t="s">
        <v>1095</v>
      </c>
      <c r="D460" s="19" t="s">
        <v>1096</v>
      </c>
      <c r="E460" s="8">
        <f>Source!AQ158</f>
        <v>0.38</v>
      </c>
      <c r="F460" s="21"/>
      <c r="G460" s="20" t="str">
        <f>Source!DI158</f>
        <v>*2</v>
      </c>
      <c r="H460" s="8">
        <f>Source!AV158</f>
        <v>1</v>
      </c>
      <c r="I460" s="8"/>
      <c r="J460" s="21"/>
      <c r="K460" s="21">
        <f>Source!U158</f>
        <v>62.32</v>
      </c>
    </row>
    <row r="461" spans="1:22" ht="14" x14ac:dyDescent="0.3">
      <c r="A461" s="23"/>
      <c r="B461" s="23"/>
      <c r="C461" s="23"/>
      <c r="D461" s="23"/>
      <c r="E461" s="23"/>
      <c r="F461" s="23"/>
      <c r="G461" s="23"/>
      <c r="H461" s="23"/>
      <c r="I461" s="37">
        <f>J453+J454+J456+J457+J458+J459</f>
        <v>99210.16</v>
      </c>
      <c r="J461" s="37"/>
      <c r="K461" s="24">
        <f>IF(Source!I158&lt;&gt;0, ROUND(I461/Source!I158, 2), 0)</f>
        <v>1209.8800000000001</v>
      </c>
      <c r="P461" s="22">
        <f>I461</f>
        <v>99210.16</v>
      </c>
    </row>
    <row r="462" spans="1:22" ht="28" x14ac:dyDescent="0.35">
      <c r="A462" s="18">
        <v>8</v>
      </c>
      <c r="B462" s="18" t="str">
        <f>Source!F159</f>
        <v>2.2-2203-4-1/1</v>
      </c>
      <c r="C462" s="18" t="str">
        <f>Source!G159</f>
        <v>Техническое обслуживание задвижки диаметром 50 мм</v>
      </c>
      <c r="D462" s="19" t="str">
        <f>Source!H159</f>
        <v>шт.</v>
      </c>
      <c r="E462" s="8">
        <f>Source!I159</f>
        <v>20</v>
      </c>
      <c r="F462" s="21"/>
      <c r="G462" s="20"/>
      <c r="H462" s="8"/>
      <c r="I462" s="8"/>
      <c r="J462" s="21"/>
      <c r="K462" s="21"/>
      <c r="Q462">
        <f>ROUND((Source!BZ159/100)*ROUND((Source!AF159*Source!AV159)*Source!I159, 2), 2)</f>
        <v>1642.48</v>
      </c>
      <c r="R462">
        <f>Source!X159</f>
        <v>1642.48</v>
      </c>
      <c r="S462">
        <f>ROUND((Source!CA159/100)*ROUND((Source!AF159*Source!AV159)*Source!I159, 2), 2)</f>
        <v>234.64</v>
      </c>
      <c r="T462">
        <f>Source!Y159</f>
        <v>234.64</v>
      </c>
      <c r="U462">
        <f>ROUND((175/100)*ROUND((Source!AE159*Source!AV159)*Source!I159, 2), 2)</f>
        <v>1718.5</v>
      </c>
      <c r="V462">
        <f>ROUND((108/100)*ROUND(Source!CS159*Source!I159, 2), 2)</f>
        <v>1060.56</v>
      </c>
    </row>
    <row r="463" spans="1:22" ht="14.5" x14ac:dyDescent="0.35">
      <c r="A463" s="18"/>
      <c r="B463" s="18"/>
      <c r="C463" s="18" t="s">
        <v>1091</v>
      </c>
      <c r="D463" s="19"/>
      <c r="E463" s="8"/>
      <c r="F463" s="21">
        <f>Source!AO159</f>
        <v>117.32</v>
      </c>
      <c r="G463" s="20" t="str">
        <f>Source!DG159</f>
        <v/>
      </c>
      <c r="H463" s="8">
        <f>Source!AV159</f>
        <v>1</v>
      </c>
      <c r="I463" s="8">
        <f>IF(Source!BA159&lt;&gt; 0, Source!BA159, 1)</f>
        <v>1</v>
      </c>
      <c r="J463" s="21">
        <f>Source!S159</f>
        <v>2346.4</v>
      </c>
      <c r="K463" s="21"/>
    </row>
    <row r="464" spans="1:22" ht="14.5" x14ac:dyDescent="0.35">
      <c r="A464" s="18"/>
      <c r="B464" s="18"/>
      <c r="C464" s="18" t="s">
        <v>1097</v>
      </c>
      <c r="D464" s="19"/>
      <c r="E464" s="8"/>
      <c r="F464" s="21">
        <f>Source!AM159</f>
        <v>90.25</v>
      </c>
      <c r="G464" s="20" t="str">
        <f>Source!DE159</f>
        <v/>
      </c>
      <c r="H464" s="8">
        <f>Source!AV159</f>
        <v>1</v>
      </c>
      <c r="I464" s="8">
        <f>IF(Source!BB159&lt;&gt; 0, Source!BB159, 1)</f>
        <v>1</v>
      </c>
      <c r="J464" s="21">
        <f>Source!Q159</f>
        <v>1805</v>
      </c>
      <c r="K464" s="21"/>
    </row>
    <row r="465" spans="1:22" ht="14.5" x14ac:dyDescent="0.35">
      <c r="A465" s="18"/>
      <c r="B465" s="18"/>
      <c r="C465" s="18" t="s">
        <v>1098</v>
      </c>
      <c r="D465" s="19"/>
      <c r="E465" s="8"/>
      <c r="F465" s="21">
        <f>Source!AN159</f>
        <v>49.1</v>
      </c>
      <c r="G465" s="20" t="str">
        <f>Source!DF159</f>
        <v/>
      </c>
      <c r="H465" s="8">
        <f>Source!AV159</f>
        <v>1</v>
      </c>
      <c r="I465" s="8">
        <f>IF(Source!BS159&lt;&gt; 0, Source!BS159, 1)</f>
        <v>1</v>
      </c>
      <c r="J465" s="25">
        <f>Source!R159</f>
        <v>982</v>
      </c>
      <c r="K465" s="21"/>
    </row>
    <row r="466" spans="1:22" ht="14.5" x14ac:dyDescent="0.35">
      <c r="A466" s="18"/>
      <c r="B466" s="18"/>
      <c r="C466" s="18" t="s">
        <v>1099</v>
      </c>
      <c r="D466" s="19"/>
      <c r="E466" s="8"/>
      <c r="F466" s="21">
        <f>Source!AL159</f>
        <v>37.979999999999997</v>
      </c>
      <c r="G466" s="20" t="str">
        <f>Source!DD159</f>
        <v/>
      </c>
      <c r="H466" s="8">
        <f>Source!AW159</f>
        <v>1</v>
      </c>
      <c r="I466" s="8">
        <f>IF(Source!BC159&lt;&gt; 0, Source!BC159, 1)</f>
        <v>1</v>
      </c>
      <c r="J466" s="21">
        <f>Source!P159</f>
        <v>759.6</v>
      </c>
      <c r="K466" s="21"/>
    </row>
    <row r="467" spans="1:22" ht="14.5" x14ac:dyDescent="0.35">
      <c r="A467" s="18"/>
      <c r="B467" s="18"/>
      <c r="C467" s="18" t="s">
        <v>1092</v>
      </c>
      <c r="D467" s="19" t="s">
        <v>1093</v>
      </c>
      <c r="E467" s="8">
        <f>Source!AT159</f>
        <v>70</v>
      </c>
      <c r="F467" s="21"/>
      <c r="G467" s="20"/>
      <c r="H467" s="8"/>
      <c r="I467" s="8"/>
      <c r="J467" s="21">
        <f>SUM(R462:R466)</f>
        <v>1642.48</v>
      </c>
      <c r="K467" s="21"/>
    </row>
    <row r="468" spans="1:22" ht="14.5" x14ac:dyDescent="0.35">
      <c r="A468" s="18"/>
      <c r="B468" s="18"/>
      <c r="C468" s="18" t="s">
        <v>1094</v>
      </c>
      <c r="D468" s="19" t="s">
        <v>1093</v>
      </c>
      <c r="E468" s="8">
        <f>Source!AU159</f>
        <v>10</v>
      </c>
      <c r="F468" s="21"/>
      <c r="G468" s="20"/>
      <c r="H468" s="8"/>
      <c r="I468" s="8"/>
      <c r="J468" s="21">
        <f>SUM(T462:T467)</f>
        <v>234.64</v>
      </c>
      <c r="K468" s="21"/>
    </row>
    <row r="469" spans="1:22" ht="14.5" x14ac:dyDescent="0.35">
      <c r="A469" s="18"/>
      <c r="B469" s="18"/>
      <c r="C469" s="18" t="s">
        <v>1100</v>
      </c>
      <c r="D469" s="19" t="s">
        <v>1093</v>
      </c>
      <c r="E469" s="8">
        <f>108</f>
        <v>108</v>
      </c>
      <c r="F469" s="21"/>
      <c r="G469" s="20"/>
      <c r="H469" s="8"/>
      <c r="I469" s="8"/>
      <c r="J469" s="21">
        <f>SUM(V462:V468)</f>
        <v>1060.56</v>
      </c>
      <c r="K469" s="21"/>
    </row>
    <row r="470" spans="1:22" ht="14.5" x14ac:dyDescent="0.35">
      <c r="A470" s="18"/>
      <c r="B470" s="18"/>
      <c r="C470" s="18" t="s">
        <v>1095</v>
      </c>
      <c r="D470" s="19" t="s">
        <v>1096</v>
      </c>
      <c r="E470" s="8">
        <f>Source!AQ159</f>
        <v>0.24</v>
      </c>
      <c r="F470" s="21"/>
      <c r="G470" s="20" t="str">
        <f>Source!DI159</f>
        <v/>
      </c>
      <c r="H470" s="8">
        <f>Source!AV159</f>
        <v>1</v>
      </c>
      <c r="I470" s="8"/>
      <c r="J470" s="21"/>
      <c r="K470" s="21">
        <f>Source!U159</f>
        <v>4.8</v>
      </c>
    </row>
    <row r="471" spans="1:22" ht="14" x14ac:dyDescent="0.3">
      <c r="A471" s="23"/>
      <c r="B471" s="23"/>
      <c r="C471" s="23"/>
      <c r="D471" s="23"/>
      <c r="E471" s="23"/>
      <c r="F471" s="23"/>
      <c r="G471" s="23"/>
      <c r="H471" s="23"/>
      <c r="I471" s="37">
        <f>J463+J464+J466+J467+J468+J469</f>
        <v>7848.68</v>
      </c>
      <c r="J471" s="37"/>
      <c r="K471" s="24">
        <f>IF(Source!I159&lt;&gt;0, ROUND(I471/Source!I159, 2), 0)</f>
        <v>392.43</v>
      </c>
      <c r="P471" s="22">
        <f>I471</f>
        <v>7848.68</v>
      </c>
    </row>
    <row r="472" spans="1:22" ht="28" x14ac:dyDescent="0.35">
      <c r="A472" s="18">
        <v>9</v>
      </c>
      <c r="B472" s="18" t="str">
        <f>Source!F160</f>
        <v>2.2-2203-4-2/1</v>
      </c>
      <c r="C472" s="18" t="str">
        <f>Source!G160</f>
        <v>Техническое обслуживание задвижки диаметром 100 мм</v>
      </c>
      <c r="D472" s="19" t="str">
        <f>Source!H160</f>
        <v>шт.</v>
      </c>
      <c r="E472" s="8">
        <f>Source!I160</f>
        <v>6</v>
      </c>
      <c r="F472" s="21"/>
      <c r="G472" s="20"/>
      <c r="H472" s="8"/>
      <c r="I472" s="8"/>
      <c r="J472" s="21"/>
      <c r="K472" s="21"/>
      <c r="Q472">
        <f>ROUND((Source!BZ160/100)*ROUND((Source!AF160*Source!AV160)*Source!I160, 2), 2)</f>
        <v>636.47</v>
      </c>
      <c r="R472">
        <f>Source!X160</f>
        <v>636.47</v>
      </c>
      <c r="S472">
        <f>ROUND((Source!CA160/100)*ROUND((Source!AF160*Source!AV160)*Source!I160, 2), 2)</f>
        <v>90.92</v>
      </c>
      <c r="T472">
        <f>Source!Y160</f>
        <v>90.92</v>
      </c>
      <c r="U472">
        <f>ROUND((175/100)*ROUND((Source!AE160*Source!AV160)*Source!I160, 2), 2)</f>
        <v>601.54999999999995</v>
      </c>
      <c r="V472">
        <f>ROUND((108/100)*ROUND(Source!CS160*Source!I160, 2), 2)</f>
        <v>371.24</v>
      </c>
    </row>
    <row r="473" spans="1:22" ht="14.5" x14ac:dyDescent="0.35">
      <c r="A473" s="18"/>
      <c r="B473" s="18"/>
      <c r="C473" s="18" t="s">
        <v>1091</v>
      </c>
      <c r="D473" s="19"/>
      <c r="E473" s="8"/>
      <c r="F473" s="21">
        <f>Source!AO160</f>
        <v>151.54</v>
      </c>
      <c r="G473" s="20" t="str">
        <f>Source!DG160</f>
        <v/>
      </c>
      <c r="H473" s="8">
        <f>Source!AV160</f>
        <v>1</v>
      </c>
      <c r="I473" s="8">
        <f>IF(Source!BA160&lt;&gt; 0, Source!BA160, 1)</f>
        <v>1</v>
      </c>
      <c r="J473" s="21">
        <f>Source!S160</f>
        <v>909.24</v>
      </c>
      <c r="K473" s="21"/>
    </row>
    <row r="474" spans="1:22" ht="14.5" x14ac:dyDescent="0.35">
      <c r="A474" s="18"/>
      <c r="B474" s="18"/>
      <c r="C474" s="18" t="s">
        <v>1097</v>
      </c>
      <c r="D474" s="19"/>
      <c r="E474" s="8"/>
      <c r="F474" s="21">
        <f>Source!AM160</f>
        <v>105.29</v>
      </c>
      <c r="G474" s="20" t="str">
        <f>Source!DE160</f>
        <v/>
      </c>
      <c r="H474" s="8">
        <f>Source!AV160</f>
        <v>1</v>
      </c>
      <c r="I474" s="8">
        <f>IF(Source!BB160&lt;&gt; 0, Source!BB160, 1)</f>
        <v>1</v>
      </c>
      <c r="J474" s="21">
        <f>Source!Q160</f>
        <v>631.74</v>
      </c>
      <c r="K474" s="21"/>
    </row>
    <row r="475" spans="1:22" ht="14.5" x14ac:dyDescent="0.35">
      <c r="A475" s="18"/>
      <c r="B475" s="18"/>
      <c r="C475" s="18" t="s">
        <v>1098</v>
      </c>
      <c r="D475" s="19"/>
      <c r="E475" s="8"/>
      <c r="F475" s="21">
        <f>Source!AN160</f>
        <v>57.29</v>
      </c>
      <c r="G475" s="20" t="str">
        <f>Source!DF160</f>
        <v/>
      </c>
      <c r="H475" s="8">
        <f>Source!AV160</f>
        <v>1</v>
      </c>
      <c r="I475" s="8">
        <f>IF(Source!BS160&lt;&gt; 0, Source!BS160, 1)</f>
        <v>1</v>
      </c>
      <c r="J475" s="25">
        <f>Source!R160</f>
        <v>343.74</v>
      </c>
      <c r="K475" s="21"/>
    </row>
    <row r="476" spans="1:22" ht="14.5" x14ac:dyDescent="0.35">
      <c r="A476" s="18"/>
      <c r="B476" s="18"/>
      <c r="C476" s="18" t="s">
        <v>1099</v>
      </c>
      <c r="D476" s="19"/>
      <c r="E476" s="8"/>
      <c r="F476" s="21">
        <f>Source!AL160</f>
        <v>75.59</v>
      </c>
      <c r="G476" s="20" t="str">
        <f>Source!DD160</f>
        <v/>
      </c>
      <c r="H476" s="8">
        <f>Source!AW160</f>
        <v>1</v>
      </c>
      <c r="I476" s="8">
        <f>IF(Source!BC160&lt;&gt; 0, Source!BC160, 1)</f>
        <v>1</v>
      </c>
      <c r="J476" s="21">
        <f>Source!P160</f>
        <v>453.54</v>
      </c>
      <c r="K476" s="21"/>
    </row>
    <row r="477" spans="1:22" ht="14.5" x14ac:dyDescent="0.35">
      <c r="A477" s="18"/>
      <c r="B477" s="18"/>
      <c r="C477" s="18" t="s">
        <v>1092</v>
      </c>
      <c r="D477" s="19" t="s">
        <v>1093</v>
      </c>
      <c r="E477" s="8">
        <f>Source!AT160</f>
        <v>70</v>
      </c>
      <c r="F477" s="21"/>
      <c r="G477" s="20"/>
      <c r="H477" s="8"/>
      <c r="I477" s="8"/>
      <c r="J477" s="21">
        <f>SUM(R472:R476)</f>
        <v>636.47</v>
      </c>
      <c r="K477" s="21"/>
    </row>
    <row r="478" spans="1:22" ht="14.5" x14ac:dyDescent="0.35">
      <c r="A478" s="18"/>
      <c r="B478" s="18"/>
      <c r="C478" s="18" t="s">
        <v>1094</v>
      </c>
      <c r="D478" s="19" t="s">
        <v>1093</v>
      </c>
      <c r="E478" s="8">
        <f>Source!AU160</f>
        <v>10</v>
      </c>
      <c r="F478" s="21"/>
      <c r="G478" s="20"/>
      <c r="H478" s="8"/>
      <c r="I478" s="8"/>
      <c r="J478" s="21">
        <f>SUM(T472:T477)</f>
        <v>90.92</v>
      </c>
      <c r="K478" s="21"/>
    </row>
    <row r="479" spans="1:22" ht="14.5" x14ac:dyDescent="0.35">
      <c r="A479" s="18"/>
      <c r="B479" s="18"/>
      <c r="C479" s="18" t="s">
        <v>1100</v>
      </c>
      <c r="D479" s="19" t="s">
        <v>1093</v>
      </c>
      <c r="E479" s="8">
        <f>108</f>
        <v>108</v>
      </c>
      <c r="F479" s="21"/>
      <c r="G479" s="20"/>
      <c r="H479" s="8"/>
      <c r="I479" s="8"/>
      <c r="J479" s="21">
        <f>SUM(V472:V478)</f>
        <v>371.24</v>
      </c>
      <c r="K479" s="21"/>
    </row>
    <row r="480" spans="1:22" ht="14.5" x14ac:dyDescent="0.35">
      <c r="A480" s="18"/>
      <c r="B480" s="18"/>
      <c r="C480" s="18" t="s">
        <v>1095</v>
      </c>
      <c r="D480" s="19" t="s">
        <v>1096</v>
      </c>
      <c r="E480" s="8">
        <f>Source!AQ160</f>
        <v>0.31</v>
      </c>
      <c r="F480" s="21"/>
      <c r="G480" s="20" t="str">
        <f>Source!DI160</f>
        <v/>
      </c>
      <c r="H480" s="8">
        <f>Source!AV160</f>
        <v>1</v>
      </c>
      <c r="I480" s="8"/>
      <c r="J480" s="21"/>
      <c r="K480" s="21">
        <f>Source!U160</f>
        <v>1.8599999999999999</v>
      </c>
    </row>
    <row r="481" spans="1:22" ht="14" x14ac:dyDescent="0.3">
      <c r="A481" s="23"/>
      <c r="B481" s="23"/>
      <c r="C481" s="23"/>
      <c r="D481" s="23"/>
      <c r="E481" s="23"/>
      <c r="F481" s="23"/>
      <c r="G481" s="23"/>
      <c r="H481" s="23"/>
      <c r="I481" s="37">
        <f>J473+J474+J476+J477+J478+J479</f>
        <v>3093.1499999999996</v>
      </c>
      <c r="J481" s="37"/>
      <c r="K481" s="24">
        <f>IF(Source!I160&lt;&gt;0, ROUND(I481/Source!I160, 2), 0)</f>
        <v>515.53</v>
      </c>
      <c r="P481" s="22">
        <f>I481</f>
        <v>3093.1499999999996</v>
      </c>
    </row>
    <row r="482" spans="1:22" ht="28" x14ac:dyDescent="0.35">
      <c r="A482" s="18">
        <v>10</v>
      </c>
      <c r="B482" s="18" t="str">
        <f>Source!F161</f>
        <v>2.2-2203-4-3/1</v>
      </c>
      <c r="C482" s="18" t="str">
        <f>Source!G161</f>
        <v>Техническое обслуживание задвижки диаметром 150 мм</v>
      </c>
      <c r="D482" s="19" t="str">
        <f>Source!H161</f>
        <v>шт.</v>
      </c>
      <c r="E482" s="8">
        <f>Source!I161</f>
        <v>9</v>
      </c>
      <c r="F482" s="21"/>
      <c r="G482" s="20"/>
      <c r="H482" s="8"/>
      <c r="I482" s="8"/>
      <c r="J482" s="21"/>
      <c r="K482" s="21"/>
      <c r="Q482">
        <f>ROUND((Source!BZ161/100)*ROUND((Source!AF161*Source!AV161)*Source!I161, 2), 2)</f>
        <v>1170.29</v>
      </c>
      <c r="R482">
        <f>Source!X161</f>
        <v>1170.29</v>
      </c>
      <c r="S482">
        <f>ROUND((Source!CA161/100)*ROUND((Source!AF161*Source!AV161)*Source!I161, 2), 2)</f>
        <v>167.18</v>
      </c>
      <c r="T482">
        <f>Source!Y161</f>
        <v>167.18</v>
      </c>
      <c r="U482">
        <f>ROUND((175/100)*ROUND((Source!AE161*Source!AV161)*Source!I161, 2), 2)</f>
        <v>1159.99</v>
      </c>
      <c r="V482">
        <f>ROUND((108/100)*ROUND(Source!CS161*Source!I161, 2), 2)</f>
        <v>715.88</v>
      </c>
    </row>
    <row r="483" spans="1:22" x14ac:dyDescent="0.25">
      <c r="C483" s="26" t="str">
        <f>"Объем: "&amp;Source!I161&amp;"=5+"&amp;"4"</f>
        <v>Объем: 9=5+4</v>
      </c>
    </row>
    <row r="484" spans="1:22" ht="14.5" x14ac:dyDescent="0.35">
      <c r="A484" s="18"/>
      <c r="B484" s="18"/>
      <c r="C484" s="18" t="s">
        <v>1091</v>
      </c>
      <c r="D484" s="19"/>
      <c r="E484" s="8"/>
      <c r="F484" s="21">
        <f>Source!AO161</f>
        <v>185.76</v>
      </c>
      <c r="G484" s="20" t="str">
        <f>Source!DG161</f>
        <v/>
      </c>
      <c r="H484" s="8">
        <f>Source!AV161</f>
        <v>1</v>
      </c>
      <c r="I484" s="8">
        <f>IF(Source!BA161&lt;&gt; 0, Source!BA161, 1)</f>
        <v>1</v>
      </c>
      <c r="J484" s="21">
        <f>Source!S161</f>
        <v>1671.84</v>
      </c>
      <c r="K484" s="21"/>
    </row>
    <row r="485" spans="1:22" ht="14.5" x14ac:dyDescent="0.35">
      <c r="A485" s="18"/>
      <c r="B485" s="18"/>
      <c r="C485" s="18" t="s">
        <v>1097</v>
      </c>
      <c r="D485" s="19"/>
      <c r="E485" s="8"/>
      <c r="F485" s="21">
        <f>Source!AM161</f>
        <v>135.37</v>
      </c>
      <c r="G485" s="20" t="str">
        <f>Source!DE161</f>
        <v/>
      </c>
      <c r="H485" s="8">
        <f>Source!AV161</f>
        <v>1</v>
      </c>
      <c r="I485" s="8">
        <f>IF(Source!BB161&lt;&gt; 0, Source!BB161, 1)</f>
        <v>1</v>
      </c>
      <c r="J485" s="21">
        <f>Source!Q161</f>
        <v>1218.33</v>
      </c>
      <c r="K485" s="21"/>
    </row>
    <row r="486" spans="1:22" ht="14.5" x14ac:dyDescent="0.35">
      <c r="A486" s="18"/>
      <c r="B486" s="18"/>
      <c r="C486" s="18" t="s">
        <v>1098</v>
      </c>
      <c r="D486" s="19"/>
      <c r="E486" s="8"/>
      <c r="F486" s="21">
        <f>Source!AN161</f>
        <v>73.650000000000006</v>
      </c>
      <c r="G486" s="20" t="str">
        <f>Source!DF161</f>
        <v/>
      </c>
      <c r="H486" s="8">
        <f>Source!AV161</f>
        <v>1</v>
      </c>
      <c r="I486" s="8">
        <f>IF(Source!BS161&lt;&gt; 0, Source!BS161, 1)</f>
        <v>1</v>
      </c>
      <c r="J486" s="25">
        <f>Source!R161</f>
        <v>662.85</v>
      </c>
      <c r="K486" s="21"/>
    </row>
    <row r="487" spans="1:22" ht="14.5" x14ac:dyDescent="0.35">
      <c r="A487" s="18"/>
      <c r="B487" s="18"/>
      <c r="C487" s="18" t="s">
        <v>1099</v>
      </c>
      <c r="D487" s="19"/>
      <c r="E487" s="8"/>
      <c r="F487" s="21">
        <f>Source!AL161</f>
        <v>104.14</v>
      </c>
      <c r="G487" s="20" t="str">
        <f>Source!DD161</f>
        <v/>
      </c>
      <c r="H487" s="8">
        <f>Source!AW161</f>
        <v>1</v>
      </c>
      <c r="I487" s="8">
        <f>IF(Source!BC161&lt;&gt; 0, Source!BC161, 1)</f>
        <v>1</v>
      </c>
      <c r="J487" s="21">
        <f>Source!P161</f>
        <v>937.26</v>
      </c>
      <c r="K487" s="21"/>
    </row>
    <row r="488" spans="1:22" ht="14.5" x14ac:dyDescent="0.35">
      <c r="A488" s="18"/>
      <c r="B488" s="18"/>
      <c r="C488" s="18" t="s">
        <v>1092</v>
      </c>
      <c r="D488" s="19" t="s">
        <v>1093</v>
      </c>
      <c r="E488" s="8">
        <f>Source!AT161</f>
        <v>70</v>
      </c>
      <c r="F488" s="21"/>
      <c r="G488" s="20"/>
      <c r="H488" s="8"/>
      <c r="I488" s="8"/>
      <c r="J488" s="21">
        <f>SUM(R482:R487)</f>
        <v>1170.29</v>
      </c>
      <c r="K488" s="21"/>
    </row>
    <row r="489" spans="1:22" ht="14.5" x14ac:dyDescent="0.35">
      <c r="A489" s="18"/>
      <c r="B489" s="18"/>
      <c r="C489" s="18" t="s">
        <v>1094</v>
      </c>
      <c r="D489" s="19" t="s">
        <v>1093</v>
      </c>
      <c r="E489" s="8">
        <f>Source!AU161</f>
        <v>10</v>
      </c>
      <c r="F489" s="21"/>
      <c r="G489" s="20"/>
      <c r="H489" s="8"/>
      <c r="I489" s="8"/>
      <c r="J489" s="21">
        <f>SUM(T482:T488)</f>
        <v>167.18</v>
      </c>
      <c r="K489" s="21"/>
    </row>
    <row r="490" spans="1:22" ht="14.5" x14ac:dyDescent="0.35">
      <c r="A490" s="18"/>
      <c r="B490" s="18"/>
      <c r="C490" s="18" t="s">
        <v>1100</v>
      </c>
      <c r="D490" s="19" t="s">
        <v>1093</v>
      </c>
      <c r="E490" s="8">
        <f>108</f>
        <v>108</v>
      </c>
      <c r="F490" s="21"/>
      <c r="G490" s="20"/>
      <c r="H490" s="8"/>
      <c r="I490" s="8"/>
      <c r="J490" s="21">
        <f>SUM(V482:V489)</f>
        <v>715.88</v>
      </c>
      <c r="K490" s="21"/>
    </row>
    <row r="491" spans="1:22" ht="14.5" x14ac:dyDescent="0.35">
      <c r="A491" s="18"/>
      <c r="B491" s="18"/>
      <c r="C491" s="18" t="s">
        <v>1095</v>
      </c>
      <c r="D491" s="19" t="s">
        <v>1096</v>
      </c>
      <c r="E491" s="8">
        <f>Source!AQ161</f>
        <v>0.38</v>
      </c>
      <c r="F491" s="21"/>
      <c r="G491" s="20" t="str">
        <f>Source!DI161</f>
        <v/>
      </c>
      <c r="H491" s="8">
        <f>Source!AV161</f>
        <v>1</v>
      </c>
      <c r="I491" s="8"/>
      <c r="J491" s="21"/>
      <c r="K491" s="21">
        <f>Source!U161</f>
        <v>3.42</v>
      </c>
    </row>
    <row r="492" spans="1:22" ht="14" x14ac:dyDescent="0.3">
      <c r="A492" s="23"/>
      <c r="B492" s="23"/>
      <c r="C492" s="23"/>
      <c r="D492" s="23"/>
      <c r="E492" s="23"/>
      <c r="F492" s="23"/>
      <c r="G492" s="23"/>
      <c r="H492" s="23"/>
      <c r="I492" s="37">
        <f>J484+J485+J487+J488+J489+J490</f>
        <v>5880.7800000000007</v>
      </c>
      <c r="J492" s="37"/>
      <c r="K492" s="24">
        <f>IF(Source!I161&lt;&gt;0, ROUND(I492/Source!I161, 2), 0)</f>
        <v>653.41999999999996</v>
      </c>
      <c r="P492" s="22">
        <f>I492</f>
        <v>5880.7800000000007</v>
      </c>
    </row>
    <row r="493" spans="1:22" ht="42" x14ac:dyDescent="0.35">
      <c r="A493" s="18">
        <v>11</v>
      </c>
      <c r="B493" s="18" t="str">
        <f>Source!F162</f>
        <v>2.2-2103-1-1/1</v>
      </c>
      <c r="C493" s="18" t="str">
        <f>Source!G162</f>
        <v>Техническое обслуживание фланцевых соединений трубопроводов диаметром 50 мм</v>
      </c>
      <c r="D493" s="19" t="str">
        <f>Source!H162</f>
        <v>шт.</v>
      </c>
      <c r="E493" s="8">
        <f>Source!I162</f>
        <v>40</v>
      </c>
      <c r="F493" s="21"/>
      <c r="G493" s="20"/>
      <c r="H493" s="8"/>
      <c r="I493" s="8"/>
      <c r="J493" s="21"/>
      <c r="K493" s="21"/>
      <c r="Q493">
        <f>ROUND((Source!BZ162/100)*ROUND((Source!AF162*Source!AV162)*Source!I162, 2), 2)</f>
        <v>13705.72</v>
      </c>
      <c r="R493">
        <f>Source!X162</f>
        <v>13705.72</v>
      </c>
      <c r="S493">
        <f>ROUND((Source!CA162/100)*ROUND((Source!AF162*Source!AV162)*Source!I162, 2), 2)</f>
        <v>1957.96</v>
      </c>
      <c r="T493">
        <f>Source!Y162</f>
        <v>1957.96</v>
      </c>
      <c r="U493">
        <f>ROUND((175/100)*ROUND((Source!AE162*Source!AV162)*Source!I162, 2), 2)</f>
        <v>27497.4</v>
      </c>
      <c r="V493">
        <f>ROUND((108/100)*ROUND(Source!CS162*Source!I162, 2), 2)</f>
        <v>16969.82</v>
      </c>
    </row>
    <row r="494" spans="1:22" ht="14.5" x14ac:dyDescent="0.35">
      <c r="A494" s="18"/>
      <c r="B494" s="18"/>
      <c r="C494" s="18" t="s">
        <v>1091</v>
      </c>
      <c r="D494" s="19"/>
      <c r="E494" s="8"/>
      <c r="F494" s="21">
        <f>Source!AO162</f>
        <v>489.49</v>
      </c>
      <c r="G494" s="20" t="str">
        <f>Source!DG162</f>
        <v/>
      </c>
      <c r="H494" s="8">
        <f>Source!AV162</f>
        <v>1</v>
      </c>
      <c r="I494" s="8">
        <f>IF(Source!BA162&lt;&gt; 0, Source!BA162, 1)</f>
        <v>1</v>
      </c>
      <c r="J494" s="21">
        <f>Source!S162</f>
        <v>19579.599999999999</v>
      </c>
      <c r="K494" s="21"/>
    </row>
    <row r="495" spans="1:22" ht="14.5" x14ac:dyDescent="0.35">
      <c r="A495" s="18"/>
      <c r="B495" s="18"/>
      <c r="C495" s="18" t="s">
        <v>1097</v>
      </c>
      <c r="D495" s="19"/>
      <c r="E495" s="8"/>
      <c r="F495" s="21">
        <f>Source!AM162</f>
        <v>721.99</v>
      </c>
      <c r="G495" s="20" t="str">
        <f>Source!DE162</f>
        <v/>
      </c>
      <c r="H495" s="8">
        <f>Source!AV162</f>
        <v>1</v>
      </c>
      <c r="I495" s="8">
        <f>IF(Source!BB162&lt;&gt; 0, Source!BB162, 1)</f>
        <v>1</v>
      </c>
      <c r="J495" s="21">
        <f>Source!Q162</f>
        <v>28879.599999999999</v>
      </c>
      <c r="K495" s="21"/>
    </row>
    <row r="496" spans="1:22" ht="14.5" x14ac:dyDescent="0.35">
      <c r="A496" s="18"/>
      <c r="B496" s="18"/>
      <c r="C496" s="18" t="s">
        <v>1098</v>
      </c>
      <c r="D496" s="19"/>
      <c r="E496" s="8"/>
      <c r="F496" s="21">
        <f>Source!AN162</f>
        <v>392.82</v>
      </c>
      <c r="G496" s="20" t="str">
        <f>Source!DF162</f>
        <v/>
      </c>
      <c r="H496" s="8">
        <f>Source!AV162</f>
        <v>1</v>
      </c>
      <c r="I496" s="8">
        <f>IF(Source!BS162&lt;&gt; 0, Source!BS162, 1)</f>
        <v>1</v>
      </c>
      <c r="J496" s="25">
        <f>Source!R162</f>
        <v>15712.8</v>
      </c>
      <c r="K496" s="21"/>
    </row>
    <row r="497" spans="1:22" ht="14.5" x14ac:dyDescent="0.35">
      <c r="A497" s="18"/>
      <c r="B497" s="18"/>
      <c r="C497" s="18" t="s">
        <v>1099</v>
      </c>
      <c r="D497" s="19"/>
      <c r="E497" s="8"/>
      <c r="F497" s="21">
        <f>Source!AL162</f>
        <v>18.440000000000001</v>
      </c>
      <c r="G497" s="20" t="str">
        <f>Source!DD162</f>
        <v/>
      </c>
      <c r="H497" s="8">
        <f>Source!AW162</f>
        <v>1</v>
      </c>
      <c r="I497" s="8">
        <f>IF(Source!BC162&lt;&gt; 0, Source!BC162, 1)</f>
        <v>1</v>
      </c>
      <c r="J497" s="21">
        <f>Source!P162</f>
        <v>737.6</v>
      </c>
      <c r="K497" s="21"/>
    </row>
    <row r="498" spans="1:22" ht="14.5" x14ac:dyDescent="0.35">
      <c r="A498" s="18"/>
      <c r="B498" s="18"/>
      <c r="C498" s="18" t="s">
        <v>1092</v>
      </c>
      <c r="D498" s="19" t="s">
        <v>1093</v>
      </c>
      <c r="E498" s="8">
        <f>Source!AT162</f>
        <v>70</v>
      </c>
      <c r="F498" s="21"/>
      <c r="G498" s="20"/>
      <c r="H498" s="8"/>
      <c r="I498" s="8"/>
      <c r="J498" s="21">
        <f>SUM(R493:R497)</f>
        <v>13705.72</v>
      </c>
      <c r="K498" s="21"/>
    </row>
    <row r="499" spans="1:22" ht="14.5" x14ac:dyDescent="0.35">
      <c r="A499" s="18"/>
      <c r="B499" s="18"/>
      <c r="C499" s="18" t="s">
        <v>1094</v>
      </c>
      <c r="D499" s="19" t="s">
        <v>1093</v>
      </c>
      <c r="E499" s="8">
        <f>Source!AU162</f>
        <v>10</v>
      </c>
      <c r="F499" s="21"/>
      <c r="G499" s="20"/>
      <c r="H499" s="8"/>
      <c r="I499" s="8"/>
      <c r="J499" s="21">
        <f>SUM(T493:T498)</f>
        <v>1957.96</v>
      </c>
      <c r="K499" s="21"/>
    </row>
    <row r="500" spans="1:22" ht="14.5" x14ac:dyDescent="0.35">
      <c r="A500" s="18"/>
      <c r="B500" s="18"/>
      <c r="C500" s="18" t="s">
        <v>1100</v>
      </c>
      <c r="D500" s="19" t="s">
        <v>1093</v>
      </c>
      <c r="E500" s="8">
        <f>108</f>
        <v>108</v>
      </c>
      <c r="F500" s="21"/>
      <c r="G500" s="20"/>
      <c r="H500" s="8"/>
      <c r="I500" s="8"/>
      <c r="J500" s="21">
        <f>SUM(V493:V499)</f>
        <v>16969.82</v>
      </c>
      <c r="K500" s="21"/>
    </row>
    <row r="501" spans="1:22" ht="14.5" x14ac:dyDescent="0.35">
      <c r="A501" s="18"/>
      <c r="B501" s="18"/>
      <c r="C501" s="18" t="s">
        <v>1095</v>
      </c>
      <c r="D501" s="19" t="s">
        <v>1096</v>
      </c>
      <c r="E501" s="8">
        <f>Source!AQ162</f>
        <v>0.92</v>
      </c>
      <c r="F501" s="21"/>
      <c r="G501" s="20" t="str">
        <f>Source!DI162</f>
        <v/>
      </c>
      <c r="H501" s="8">
        <f>Source!AV162</f>
        <v>1</v>
      </c>
      <c r="I501" s="8"/>
      <c r="J501" s="21"/>
      <c r="K501" s="21">
        <f>Source!U162</f>
        <v>36.800000000000004</v>
      </c>
    </row>
    <row r="502" spans="1:22" ht="14" x14ac:dyDescent="0.3">
      <c r="A502" s="23"/>
      <c r="B502" s="23"/>
      <c r="C502" s="23"/>
      <c r="D502" s="23"/>
      <c r="E502" s="23"/>
      <c r="F502" s="23"/>
      <c r="G502" s="23"/>
      <c r="H502" s="23"/>
      <c r="I502" s="37">
        <f>J494+J495+J497+J498+J499+J500</f>
        <v>81830.299999999988</v>
      </c>
      <c r="J502" s="37"/>
      <c r="K502" s="24">
        <f>IF(Source!I162&lt;&gt;0, ROUND(I502/Source!I162, 2), 0)</f>
        <v>2045.76</v>
      </c>
      <c r="P502" s="22">
        <f>I502</f>
        <v>81830.299999999988</v>
      </c>
    </row>
    <row r="503" spans="1:22" ht="42" x14ac:dyDescent="0.35">
      <c r="A503" s="18">
        <v>12</v>
      </c>
      <c r="B503" s="18" t="str">
        <f>Source!F163</f>
        <v>2.2-2103-1-2/1</v>
      </c>
      <c r="C503" s="18" t="str">
        <f>Source!G163</f>
        <v>Техническое обслуживание фланцевых соединений трубопроводов диаметром 100-200 мм</v>
      </c>
      <c r="D503" s="19" t="str">
        <f>Source!H163</f>
        <v>шт.</v>
      </c>
      <c r="E503" s="8">
        <f>Source!I163</f>
        <v>30</v>
      </c>
      <c r="F503" s="21"/>
      <c r="G503" s="20"/>
      <c r="H503" s="8"/>
      <c r="I503" s="8"/>
      <c r="J503" s="21"/>
      <c r="K503" s="21"/>
      <c r="Q503">
        <f>ROUND((Source!BZ163/100)*ROUND((Source!AF163*Source!AV163)*Source!I163, 2), 2)</f>
        <v>14066.01</v>
      </c>
      <c r="R503">
        <f>Source!X163</f>
        <v>14066.01</v>
      </c>
      <c r="S503">
        <f>ROUND((Source!CA163/100)*ROUND((Source!AF163*Source!AV163)*Source!I163, 2), 2)</f>
        <v>2009.43</v>
      </c>
      <c r="T503">
        <f>Source!Y163</f>
        <v>2009.43</v>
      </c>
      <c r="U503">
        <f>ROUND((175/100)*ROUND((Source!AE163*Source!AV163)*Source!I163, 2), 2)</f>
        <v>22771.35</v>
      </c>
      <c r="V503">
        <f>ROUND((108/100)*ROUND(Source!CS163*Source!I163, 2), 2)</f>
        <v>14053.18</v>
      </c>
    </row>
    <row r="504" spans="1:22" x14ac:dyDescent="0.25">
      <c r="C504" s="26" t="str">
        <f>"Объем: "&amp;Source!I163&amp;"=12+"&amp;"8+"&amp;"10"</f>
        <v>Объем: 30=12+8+10</v>
      </c>
    </row>
    <row r="505" spans="1:22" ht="14.5" x14ac:dyDescent="0.35">
      <c r="A505" s="18"/>
      <c r="B505" s="18"/>
      <c r="C505" s="18" t="s">
        <v>1091</v>
      </c>
      <c r="D505" s="19"/>
      <c r="E505" s="8"/>
      <c r="F505" s="21">
        <f>Source!AO163</f>
        <v>669.81</v>
      </c>
      <c r="G505" s="20" t="str">
        <f>Source!DG163</f>
        <v/>
      </c>
      <c r="H505" s="8">
        <f>Source!AV163</f>
        <v>1</v>
      </c>
      <c r="I505" s="8">
        <f>IF(Source!BA163&lt;&gt; 0, Source!BA163, 1)</f>
        <v>1</v>
      </c>
      <c r="J505" s="21">
        <f>Source!S163</f>
        <v>20094.3</v>
      </c>
      <c r="K505" s="21"/>
    </row>
    <row r="506" spans="1:22" ht="14.5" x14ac:dyDescent="0.35">
      <c r="A506" s="18"/>
      <c r="B506" s="18"/>
      <c r="C506" s="18" t="s">
        <v>1097</v>
      </c>
      <c r="D506" s="19"/>
      <c r="E506" s="8"/>
      <c r="F506" s="21">
        <f>Source!AM163</f>
        <v>797.2</v>
      </c>
      <c r="G506" s="20" t="str">
        <f>Source!DE163</f>
        <v/>
      </c>
      <c r="H506" s="8">
        <f>Source!AV163</f>
        <v>1</v>
      </c>
      <c r="I506" s="8">
        <f>IF(Source!BB163&lt;&gt; 0, Source!BB163, 1)</f>
        <v>1</v>
      </c>
      <c r="J506" s="21">
        <f>Source!Q163</f>
        <v>23916</v>
      </c>
      <c r="K506" s="21"/>
    </row>
    <row r="507" spans="1:22" ht="14.5" x14ac:dyDescent="0.35">
      <c r="A507" s="18"/>
      <c r="B507" s="18"/>
      <c r="C507" s="18" t="s">
        <v>1098</v>
      </c>
      <c r="D507" s="19"/>
      <c r="E507" s="8"/>
      <c r="F507" s="21">
        <f>Source!AN163</f>
        <v>433.74</v>
      </c>
      <c r="G507" s="20" t="str">
        <f>Source!DF163</f>
        <v/>
      </c>
      <c r="H507" s="8">
        <f>Source!AV163</f>
        <v>1</v>
      </c>
      <c r="I507" s="8">
        <f>IF(Source!BS163&lt;&gt; 0, Source!BS163, 1)</f>
        <v>1</v>
      </c>
      <c r="J507" s="25">
        <f>Source!R163</f>
        <v>13012.2</v>
      </c>
      <c r="K507" s="21"/>
    </row>
    <row r="508" spans="1:22" ht="14.5" x14ac:dyDescent="0.35">
      <c r="A508" s="18"/>
      <c r="B508" s="18"/>
      <c r="C508" s="18" t="s">
        <v>1099</v>
      </c>
      <c r="D508" s="19"/>
      <c r="E508" s="8"/>
      <c r="F508" s="21">
        <f>Source!AL163</f>
        <v>18.440000000000001</v>
      </c>
      <c r="G508" s="20" t="str">
        <f>Source!DD163</f>
        <v/>
      </c>
      <c r="H508" s="8">
        <f>Source!AW163</f>
        <v>1</v>
      </c>
      <c r="I508" s="8">
        <f>IF(Source!BC163&lt;&gt; 0, Source!BC163, 1)</f>
        <v>1</v>
      </c>
      <c r="J508" s="21">
        <f>Source!P163</f>
        <v>553.20000000000005</v>
      </c>
      <c r="K508" s="21"/>
    </row>
    <row r="509" spans="1:22" ht="14.5" x14ac:dyDescent="0.35">
      <c r="A509" s="18"/>
      <c r="B509" s="18"/>
      <c r="C509" s="18" t="s">
        <v>1092</v>
      </c>
      <c r="D509" s="19" t="s">
        <v>1093</v>
      </c>
      <c r="E509" s="8">
        <f>Source!AT163</f>
        <v>70</v>
      </c>
      <c r="F509" s="21"/>
      <c r="G509" s="20"/>
      <c r="H509" s="8"/>
      <c r="I509" s="8"/>
      <c r="J509" s="21">
        <f>SUM(R503:R508)</f>
        <v>14066.01</v>
      </c>
      <c r="K509" s="21"/>
    </row>
    <row r="510" spans="1:22" ht="14.5" x14ac:dyDescent="0.35">
      <c r="A510" s="18"/>
      <c r="B510" s="18"/>
      <c r="C510" s="18" t="s">
        <v>1094</v>
      </c>
      <c r="D510" s="19" t="s">
        <v>1093</v>
      </c>
      <c r="E510" s="8">
        <f>Source!AU163</f>
        <v>10</v>
      </c>
      <c r="F510" s="21"/>
      <c r="G510" s="20"/>
      <c r="H510" s="8"/>
      <c r="I510" s="8"/>
      <c r="J510" s="21">
        <f>SUM(T503:T509)</f>
        <v>2009.43</v>
      </c>
      <c r="K510" s="21"/>
    </row>
    <row r="511" spans="1:22" ht="14.5" x14ac:dyDescent="0.35">
      <c r="A511" s="18"/>
      <c r="B511" s="18"/>
      <c r="C511" s="18" t="s">
        <v>1100</v>
      </c>
      <c r="D511" s="19" t="s">
        <v>1093</v>
      </c>
      <c r="E511" s="8">
        <f>108</f>
        <v>108</v>
      </c>
      <c r="F511" s="21"/>
      <c r="G511" s="20"/>
      <c r="H511" s="8"/>
      <c r="I511" s="8"/>
      <c r="J511" s="21">
        <f>SUM(V503:V510)</f>
        <v>14053.18</v>
      </c>
      <c r="K511" s="21"/>
    </row>
    <row r="512" spans="1:22" ht="14.5" x14ac:dyDescent="0.35">
      <c r="A512" s="18"/>
      <c r="B512" s="18"/>
      <c r="C512" s="18" t="s">
        <v>1095</v>
      </c>
      <c r="D512" s="19" t="s">
        <v>1096</v>
      </c>
      <c r="E512" s="8">
        <f>Source!AQ163</f>
        <v>1.26</v>
      </c>
      <c r="F512" s="21"/>
      <c r="G512" s="20" t="str">
        <f>Source!DI163</f>
        <v/>
      </c>
      <c r="H512" s="8">
        <f>Source!AV163</f>
        <v>1</v>
      </c>
      <c r="I512" s="8"/>
      <c r="J512" s="21"/>
      <c r="K512" s="21">
        <f>Source!U163</f>
        <v>37.799999999999997</v>
      </c>
    </row>
    <row r="513" spans="1:22" ht="14" x14ac:dyDescent="0.3">
      <c r="A513" s="23"/>
      <c r="B513" s="23"/>
      <c r="C513" s="23"/>
      <c r="D513" s="23"/>
      <c r="E513" s="23"/>
      <c r="F513" s="23"/>
      <c r="G513" s="23"/>
      <c r="H513" s="23"/>
      <c r="I513" s="37">
        <f>J505+J506+J508+J509+J510+J511</f>
        <v>74692.12</v>
      </c>
      <c r="J513" s="37"/>
      <c r="K513" s="24">
        <f>IF(Source!I163&lt;&gt;0, ROUND(I513/Source!I163, 2), 0)</f>
        <v>2489.7399999999998</v>
      </c>
      <c r="P513" s="22">
        <f>I513</f>
        <v>74692.12</v>
      </c>
    </row>
    <row r="515" spans="1:22" ht="14" x14ac:dyDescent="0.3">
      <c r="A515" s="32" t="str">
        <f>CONCATENATE("Итого по локальной смете: ",IF(Source!G165&lt;&gt;"Новая локальная смета", Source!G165, ""))</f>
        <v>Итого по локальной смете: Сети теплоснабжения</v>
      </c>
      <c r="B515" s="32"/>
      <c r="C515" s="32"/>
      <c r="D515" s="32"/>
      <c r="E515" s="32"/>
      <c r="F515" s="32"/>
      <c r="G515" s="32"/>
      <c r="H515" s="32"/>
      <c r="I515" s="33">
        <f>SUM(P395:P514)</f>
        <v>553537.2300000001</v>
      </c>
      <c r="J515" s="34"/>
      <c r="K515" s="27"/>
    </row>
    <row r="518" spans="1:22" ht="16.5" x14ac:dyDescent="0.35">
      <c r="A518" s="38" t="str">
        <f>CONCATENATE("Локальная смета: ",IF(Source!G195&lt;&gt;"Новая локальная смета", Source!G195, ""))</f>
        <v>Локальная смета: Канализация</v>
      </c>
      <c r="B518" s="38"/>
      <c r="C518" s="38"/>
      <c r="D518" s="38"/>
      <c r="E518" s="38"/>
      <c r="F518" s="38"/>
      <c r="G518" s="38"/>
      <c r="H518" s="38"/>
      <c r="I518" s="38"/>
      <c r="J518" s="38"/>
      <c r="K518" s="38"/>
    </row>
    <row r="520" spans="1:22" ht="16.5" x14ac:dyDescent="0.35">
      <c r="A520" s="38" t="str">
        <f>CONCATENATE("Раздел: ",IF(Source!G199&lt;&gt;"Новый раздел", Source!G199, ""))</f>
        <v>Раздел: Хозяйственно-бытовая</v>
      </c>
      <c r="B520" s="38"/>
      <c r="C520" s="38"/>
      <c r="D520" s="38"/>
      <c r="E520" s="38"/>
      <c r="F520" s="38"/>
      <c r="G520" s="38"/>
      <c r="H520" s="38"/>
      <c r="I520" s="38"/>
      <c r="J520" s="38"/>
      <c r="K520" s="38"/>
    </row>
    <row r="521" spans="1:22" ht="42" x14ac:dyDescent="0.35">
      <c r="A521" s="18">
        <v>1</v>
      </c>
      <c r="B521" s="18" t="str">
        <f>Source!F203</f>
        <v>6.5-0122-1-2</v>
      </c>
      <c r="C521" s="18" t="str">
        <f>Source!G203</f>
        <v>Осмотр и обслуживание в течение года канализационно-насосных станций КНС 1 (КНС 2, КНС 4-7, КНС 9-23)</v>
      </c>
      <c r="D521" s="19" t="str">
        <f>Source!H203</f>
        <v>станция</v>
      </c>
      <c r="E521" s="8">
        <f>Source!I203</f>
        <v>7</v>
      </c>
      <c r="F521" s="21"/>
      <c r="G521" s="20"/>
      <c r="H521" s="8"/>
      <c r="I521" s="8"/>
      <c r="J521" s="21"/>
      <c r="K521" s="21"/>
      <c r="Q521">
        <f>ROUND((Source!BZ203/100)*ROUND((Source!AF203*Source!AV203)*Source!I203, 2), 2)</f>
        <v>11085812.869999999</v>
      </c>
      <c r="R521">
        <f>Source!X203</f>
        <v>149311.26</v>
      </c>
      <c r="S521">
        <f>ROUND((Source!CA203/100)*ROUND((Source!AF203*Source!AV203)*Source!I203, 2), 2)</f>
        <v>1651694.22</v>
      </c>
      <c r="T521">
        <f>Source!Y203</f>
        <v>22246.14</v>
      </c>
      <c r="U521">
        <f>ROUND((175/100)*ROUND((Source!AE203*Source!AV203)*Source!I203, 2), 2)</f>
        <v>0</v>
      </c>
      <c r="V521">
        <f>ROUND((108/100)*ROUND(Source!CS203*Source!I203, 2), 2)</f>
        <v>0</v>
      </c>
    </row>
    <row r="522" spans="1:22" ht="14.5" x14ac:dyDescent="0.35">
      <c r="A522" s="18"/>
      <c r="B522" s="18"/>
      <c r="C522" s="18" t="s">
        <v>1091</v>
      </c>
      <c r="D522" s="19"/>
      <c r="E522" s="8"/>
      <c r="F522" s="21">
        <f>Source!AO203</f>
        <v>29698.53</v>
      </c>
      <c r="G522" s="20" t="str">
        <f>Source!DG203</f>
        <v>*0,25</v>
      </c>
      <c r="H522" s="8">
        <f>Source!AV203</f>
        <v>1</v>
      </c>
      <c r="I522" s="8">
        <f>IF(Source!BA203&lt;&gt; 0, Source!BA203, 1)</f>
        <v>1</v>
      </c>
      <c r="J522" s="21">
        <f>Source!S203</f>
        <v>51972.43</v>
      </c>
      <c r="K522" s="21"/>
    </row>
    <row r="523" spans="1:22" ht="14.5" x14ac:dyDescent="0.35">
      <c r="A523" s="18"/>
      <c r="B523" s="18"/>
      <c r="C523" s="18" t="s">
        <v>1097</v>
      </c>
      <c r="D523" s="19"/>
      <c r="E523" s="8"/>
      <c r="F523" s="21">
        <f>Source!AM203</f>
        <v>1109.3</v>
      </c>
      <c r="G523" s="20" t="str">
        <f>Source!DE203</f>
        <v>*0,25</v>
      </c>
      <c r="H523" s="8">
        <f>Source!AV203</f>
        <v>1</v>
      </c>
      <c r="I523" s="8">
        <f>IF(Source!BB203&lt;&gt; 0, Source!BB203, 1)</f>
        <v>1</v>
      </c>
      <c r="J523" s="21">
        <f>Source!Q203</f>
        <v>1941.28</v>
      </c>
      <c r="K523" s="21"/>
    </row>
    <row r="524" spans="1:22" ht="14.5" x14ac:dyDescent="0.35">
      <c r="A524" s="18"/>
      <c r="B524" s="18"/>
      <c r="C524" s="18" t="s">
        <v>1099</v>
      </c>
      <c r="D524" s="19"/>
      <c r="E524" s="8"/>
      <c r="F524" s="21">
        <f>Source!AL203</f>
        <v>17025.75</v>
      </c>
      <c r="G524" s="20" t="str">
        <f>Source!DD203</f>
        <v>*0,25</v>
      </c>
      <c r="H524" s="8">
        <f>Source!AW203</f>
        <v>1</v>
      </c>
      <c r="I524" s="8">
        <f>IF(Source!BC203&lt;&gt; 0, Source!BC203, 1)</f>
        <v>1</v>
      </c>
      <c r="J524" s="21">
        <f>Source!P203</f>
        <v>29795.06</v>
      </c>
      <c r="K524" s="21"/>
    </row>
    <row r="525" spans="1:22" ht="14.5" x14ac:dyDescent="0.35">
      <c r="A525" s="18"/>
      <c r="B525" s="18"/>
      <c r="C525" s="18" t="s">
        <v>1092</v>
      </c>
      <c r="D525" s="19" t="s">
        <v>1093</v>
      </c>
      <c r="E525" s="8">
        <f>Source!AT203</f>
        <v>0</v>
      </c>
      <c r="F525" s="21"/>
      <c r="G525" s="20"/>
      <c r="H525" s="8"/>
      <c r="I525" s="8"/>
      <c r="J525" s="21">
        <f>SUM(R521:R524)</f>
        <v>149311.26</v>
      </c>
      <c r="K525" s="21"/>
    </row>
    <row r="526" spans="1:22" ht="14.5" x14ac:dyDescent="0.35">
      <c r="A526" s="18"/>
      <c r="B526" s="18"/>
      <c r="C526" s="18" t="s">
        <v>1094</v>
      </c>
      <c r="D526" s="19" t="s">
        <v>1093</v>
      </c>
      <c r="E526" s="8">
        <f>Source!AU203</f>
        <v>0</v>
      </c>
      <c r="F526" s="21"/>
      <c r="G526" s="20"/>
      <c r="H526" s="8"/>
      <c r="I526" s="8"/>
      <c r="J526" s="21">
        <f>SUM(T521:T525)</f>
        <v>22246.14</v>
      </c>
      <c r="K526" s="21"/>
    </row>
    <row r="527" spans="1:22" ht="14.5" x14ac:dyDescent="0.35">
      <c r="A527" s="18"/>
      <c r="B527" s="18"/>
      <c r="C527" s="18" t="s">
        <v>1095</v>
      </c>
      <c r="D527" s="19" t="s">
        <v>1096</v>
      </c>
      <c r="E527" s="8">
        <f>Source!AQ203</f>
        <v>115.11</v>
      </c>
      <c r="F527" s="21"/>
      <c r="G527" s="20" t="str">
        <f>Source!DI203</f>
        <v>*0,25</v>
      </c>
      <c r="H527" s="8">
        <f>Source!AV203</f>
        <v>1</v>
      </c>
      <c r="I527" s="8"/>
      <c r="J527" s="21"/>
      <c r="K527" s="21">
        <f>Source!U203</f>
        <v>201.4425</v>
      </c>
    </row>
    <row r="528" spans="1:22" ht="14" x14ac:dyDescent="0.3">
      <c r="A528" s="23"/>
      <c r="B528" s="23"/>
      <c r="C528" s="23"/>
      <c r="D528" s="23"/>
      <c r="E528" s="23"/>
      <c r="F528" s="23"/>
      <c r="G528" s="23"/>
      <c r="H528" s="23"/>
      <c r="I528" s="37">
        <f>J522+J523+J524+J525+J526</f>
        <v>255266.17000000004</v>
      </c>
      <c r="J528" s="37"/>
      <c r="K528" s="24">
        <f>IF(Source!I203&lt;&gt;0, ROUND(I528/Source!I203, 2), 0)</f>
        <v>36466.6</v>
      </c>
      <c r="P528" s="22">
        <f>I528</f>
        <v>255266.17000000004</v>
      </c>
    </row>
    <row r="529" spans="1:22" ht="28" x14ac:dyDescent="0.35">
      <c r="A529" s="18">
        <v>2</v>
      </c>
      <c r="B529" s="18" t="str">
        <f>Source!F204</f>
        <v>2.12-2101-4-1/1</v>
      </c>
      <c r="C529" s="18" t="str">
        <f>Source!G204</f>
        <v>Осмотр трассы сети и магистрали без открывания крышек</v>
      </c>
      <c r="D529" s="19" t="str">
        <f>Source!H204</f>
        <v>шт.</v>
      </c>
      <c r="E529" s="8">
        <f>Source!I204</f>
        <v>0</v>
      </c>
      <c r="F529" s="21"/>
      <c r="G529" s="20"/>
      <c r="H529" s="8"/>
      <c r="I529" s="8"/>
      <c r="J529" s="21"/>
      <c r="K529" s="21"/>
      <c r="Q529">
        <f>ROUND((Source!BZ204/100)*ROUND((Source!AF204*Source!AV204)*Source!I204, 2), 2)</f>
        <v>0</v>
      </c>
      <c r="R529">
        <f>Source!X204</f>
        <v>0</v>
      </c>
      <c r="S529">
        <f>ROUND((Source!CA204/100)*ROUND((Source!AF204*Source!AV204)*Source!I204, 2), 2)</f>
        <v>0</v>
      </c>
      <c r="T529">
        <f>Source!Y204</f>
        <v>0</v>
      </c>
      <c r="U529">
        <f>ROUND((175/100)*ROUND((Source!AE204*Source!AV204)*Source!I204, 2), 2)</f>
        <v>0</v>
      </c>
      <c r="V529">
        <f>ROUND((108/100)*ROUND(Source!CS204*Source!I204, 2), 2)</f>
        <v>0</v>
      </c>
    </row>
    <row r="530" spans="1:22" ht="14.5" x14ac:dyDescent="0.35">
      <c r="A530" s="18"/>
      <c r="B530" s="18"/>
      <c r="C530" s="18" t="s">
        <v>1091</v>
      </c>
      <c r="D530" s="19"/>
      <c r="E530" s="8"/>
      <c r="F530" s="21">
        <f>Source!AO204</f>
        <v>392.25</v>
      </c>
      <c r="G530" s="20" t="str">
        <f>Source!DG204</f>
        <v>*18</v>
      </c>
      <c r="H530" s="8">
        <f>Source!AV204</f>
        <v>1</v>
      </c>
      <c r="I530" s="8">
        <f>IF(Source!BA204&lt;&gt; 0, Source!BA204, 1)</f>
        <v>1</v>
      </c>
      <c r="J530" s="21">
        <f>Source!S204</f>
        <v>0</v>
      </c>
      <c r="K530" s="21"/>
    </row>
    <row r="531" spans="1:22" ht="14.5" x14ac:dyDescent="0.35">
      <c r="A531" s="18"/>
      <c r="B531" s="18"/>
      <c r="C531" s="18" t="s">
        <v>1092</v>
      </c>
      <c r="D531" s="19" t="s">
        <v>1093</v>
      </c>
      <c r="E531" s="8">
        <f>Source!AT204</f>
        <v>70</v>
      </c>
      <c r="F531" s="21"/>
      <c r="G531" s="20"/>
      <c r="H531" s="8"/>
      <c r="I531" s="8"/>
      <c r="J531" s="21">
        <f>SUM(R529:R530)</f>
        <v>0</v>
      </c>
      <c r="K531" s="21"/>
    </row>
    <row r="532" spans="1:22" ht="14.5" x14ac:dyDescent="0.35">
      <c r="A532" s="18"/>
      <c r="B532" s="18"/>
      <c r="C532" s="18" t="s">
        <v>1094</v>
      </c>
      <c r="D532" s="19" t="s">
        <v>1093</v>
      </c>
      <c r="E532" s="8">
        <f>Source!AU204</f>
        <v>10</v>
      </c>
      <c r="F532" s="21"/>
      <c r="G532" s="20"/>
      <c r="H532" s="8"/>
      <c r="I532" s="8"/>
      <c r="J532" s="21">
        <f>SUM(T529:T531)</f>
        <v>0</v>
      </c>
      <c r="K532" s="21"/>
    </row>
    <row r="533" spans="1:22" ht="14.5" x14ac:dyDescent="0.35">
      <c r="A533" s="18"/>
      <c r="B533" s="18"/>
      <c r="C533" s="18" t="s">
        <v>1095</v>
      </c>
      <c r="D533" s="19" t="s">
        <v>1096</v>
      </c>
      <c r="E533" s="8">
        <f>Source!AQ204</f>
        <v>0.89</v>
      </c>
      <c r="F533" s="21"/>
      <c r="G533" s="20" t="str">
        <f>Source!DI204</f>
        <v>*18</v>
      </c>
      <c r="H533" s="8">
        <f>Source!AV204</f>
        <v>1</v>
      </c>
      <c r="I533" s="8"/>
      <c r="J533" s="21"/>
      <c r="K533" s="21">
        <f>Source!U204</f>
        <v>0</v>
      </c>
    </row>
    <row r="534" spans="1:22" ht="14" x14ac:dyDescent="0.3">
      <c r="A534" s="23"/>
      <c r="B534" s="23"/>
      <c r="C534" s="23"/>
      <c r="D534" s="23"/>
      <c r="E534" s="23"/>
      <c r="F534" s="23"/>
      <c r="G534" s="23"/>
      <c r="H534" s="23"/>
      <c r="I534" s="37">
        <f>J530+J531+J532</f>
        <v>0</v>
      </c>
      <c r="J534" s="37"/>
      <c r="K534" s="24">
        <f>IF(Source!I204&lt;&gt;0, ROUND(I534/Source!I204, 2), 0)</f>
        <v>0</v>
      </c>
      <c r="P534" s="22">
        <f>I534</f>
        <v>0</v>
      </c>
    </row>
    <row r="535" spans="1:22" ht="28" x14ac:dyDescent="0.35">
      <c r="A535" s="18">
        <v>3</v>
      </c>
      <c r="B535" s="18" t="str">
        <f>Source!F205</f>
        <v>2.2-2403-1-2/1</v>
      </c>
      <c r="C535" s="18" t="str">
        <f>Source!G205</f>
        <v>Техническое обслуживание водопроводного колодца</v>
      </c>
      <c r="D535" s="19" t="str">
        <f>Source!H205</f>
        <v>шт.</v>
      </c>
      <c r="E535" s="8">
        <f>Source!I205</f>
        <v>200</v>
      </c>
      <c r="F535" s="21"/>
      <c r="G535" s="20"/>
      <c r="H535" s="8"/>
      <c r="I535" s="8"/>
      <c r="J535" s="21"/>
      <c r="K535" s="21"/>
      <c r="Q535">
        <f>ROUND((Source!BZ205/100)*ROUND((Source!AF205*Source!AV205)*Source!I205, 2), 2)</f>
        <v>131727.4</v>
      </c>
      <c r="R535">
        <f>Source!X205</f>
        <v>131727.4</v>
      </c>
      <c r="S535">
        <f>ROUND((Source!CA205/100)*ROUND((Source!AF205*Source!AV205)*Source!I205, 2), 2)</f>
        <v>18818.2</v>
      </c>
      <c r="T535">
        <f>Source!Y205</f>
        <v>18818.2</v>
      </c>
      <c r="U535">
        <f>ROUND((175/100)*ROUND((Source!AE205*Source!AV205)*Source!I205, 2), 2)</f>
        <v>175640.5</v>
      </c>
      <c r="V535">
        <f>ROUND((108/100)*ROUND(Source!CS205*Source!I205, 2), 2)</f>
        <v>108395.28</v>
      </c>
    </row>
    <row r="536" spans="1:22" ht="14.5" x14ac:dyDescent="0.35">
      <c r="A536" s="18"/>
      <c r="B536" s="18"/>
      <c r="C536" s="18" t="s">
        <v>1091</v>
      </c>
      <c r="D536" s="19"/>
      <c r="E536" s="8"/>
      <c r="F536" s="21">
        <f>Source!AO205</f>
        <v>940.91</v>
      </c>
      <c r="G536" s="20" t="str">
        <f>Source!DG205</f>
        <v/>
      </c>
      <c r="H536" s="8">
        <f>Source!AV205</f>
        <v>1</v>
      </c>
      <c r="I536" s="8">
        <f>IF(Source!BA205&lt;&gt; 0, Source!BA205, 1)</f>
        <v>1</v>
      </c>
      <c r="J536" s="21">
        <f>Source!S205</f>
        <v>188182</v>
      </c>
      <c r="K536" s="21"/>
    </row>
    <row r="537" spans="1:22" ht="14.5" x14ac:dyDescent="0.35">
      <c r="A537" s="18"/>
      <c r="B537" s="18"/>
      <c r="C537" s="18" t="s">
        <v>1097</v>
      </c>
      <c r="D537" s="19"/>
      <c r="E537" s="8"/>
      <c r="F537" s="21">
        <f>Source!AM205</f>
        <v>922.34</v>
      </c>
      <c r="G537" s="20" t="str">
        <f>Source!DE205</f>
        <v/>
      </c>
      <c r="H537" s="8">
        <f>Source!AV205</f>
        <v>1</v>
      </c>
      <c r="I537" s="8">
        <f>IF(Source!BB205&lt;&gt; 0, Source!BB205, 1)</f>
        <v>1</v>
      </c>
      <c r="J537" s="21">
        <f>Source!Q205</f>
        <v>184468</v>
      </c>
      <c r="K537" s="21"/>
    </row>
    <row r="538" spans="1:22" ht="14.5" x14ac:dyDescent="0.35">
      <c r="A538" s="18"/>
      <c r="B538" s="18"/>
      <c r="C538" s="18" t="s">
        <v>1098</v>
      </c>
      <c r="D538" s="19"/>
      <c r="E538" s="8"/>
      <c r="F538" s="21">
        <f>Source!AN205</f>
        <v>501.83</v>
      </c>
      <c r="G538" s="20" t="str">
        <f>Source!DF205</f>
        <v/>
      </c>
      <c r="H538" s="8">
        <f>Source!AV205</f>
        <v>1</v>
      </c>
      <c r="I538" s="8">
        <f>IF(Source!BS205&lt;&gt; 0, Source!BS205, 1)</f>
        <v>1</v>
      </c>
      <c r="J538" s="25">
        <f>Source!R205</f>
        <v>100366</v>
      </c>
      <c r="K538" s="21"/>
    </row>
    <row r="539" spans="1:22" ht="14.5" x14ac:dyDescent="0.35">
      <c r="A539" s="18"/>
      <c r="B539" s="18"/>
      <c r="C539" s="18" t="s">
        <v>1092</v>
      </c>
      <c r="D539" s="19" t="s">
        <v>1093</v>
      </c>
      <c r="E539" s="8">
        <f>Source!AT205</f>
        <v>70</v>
      </c>
      <c r="F539" s="21"/>
      <c r="G539" s="20"/>
      <c r="H539" s="8"/>
      <c r="I539" s="8"/>
      <c r="J539" s="21">
        <f>SUM(R535:R538)</f>
        <v>131727.4</v>
      </c>
      <c r="K539" s="21"/>
    </row>
    <row r="540" spans="1:22" ht="14.5" x14ac:dyDescent="0.35">
      <c r="A540" s="18"/>
      <c r="B540" s="18"/>
      <c r="C540" s="18" t="s">
        <v>1094</v>
      </c>
      <c r="D540" s="19" t="s">
        <v>1093</v>
      </c>
      <c r="E540" s="8">
        <f>Source!AU205</f>
        <v>10</v>
      </c>
      <c r="F540" s="21"/>
      <c r="G540" s="20"/>
      <c r="H540" s="8"/>
      <c r="I540" s="8"/>
      <c r="J540" s="21">
        <f>SUM(T535:T539)</f>
        <v>18818.2</v>
      </c>
      <c r="K540" s="21"/>
    </row>
    <row r="541" spans="1:22" ht="14.5" x14ac:dyDescent="0.35">
      <c r="A541" s="18"/>
      <c r="B541" s="18"/>
      <c r="C541" s="18" t="s">
        <v>1100</v>
      </c>
      <c r="D541" s="19" t="s">
        <v>1093</v>
      </c>
      <c r="E541" s="8">
        <f>108</f>
        <v>108</v>
      </c>
      <c r="F541" s="21"/>
      <c r="G541" s="20"/>
      <c r="H541" s="8"/>
      <c r="I541" s="8"/>
      <c r="J541" s="21">
        <f>SUM(V535:V540)</f>
        <v>108395.28</v>
      </c>
      <c r="K541" s="21"/>
    </row>
    <row r="542" spans="1:22" ht="14.5" x14ac:dyDescent="0.35">
      <c r="A542" s="18"/>
      <c r="B542" s="18"/>
      <c r="C542" s="18" t="s">
        <v>1095</v>
      </c>
      <c r="D542" s="19" t="s">
        <v>1096</v>
      </c>
      <c r="E542" s="8">
        <f>Source!AQ205</f>
        <v>1.77</v>
      </c>
      <c r="F542" s="21"/>
      <c r="G542" s="20" t="str">
        <f>Source!DI205</f>
        <v/>
      </c>
      <c r="H542" s="8">
        <f>Source!AV205</f>
        <v>1</v>
      </c>
      <c r="I542" s="8"/>
      <c r="J542" s="21"/>
      <c r="K542" s="21">
        <f>Source!U205</f>
        <v>354</v>
      </c>
    </row>
    <row r="543" spans="1:22" ht="14" x14ac:dyDescent="0.3">
      <c r="A543" s="23"/>
      <c r="B543" s="23"/>
      <c r="C543" s="23"/>
      <c r="D543" s="23"/>
      <c r="E543" s="23"/>
      <c r="F543" s="23"/>
      <c r="G543" s="23"/>
      <c r="H543" s="23"/>
      <c r="I543" s="37">
        <f>J536+J537+J539+J540+J541</f>
        <v>631590.88</v>
      </c>
      <c r="J543" s="37"/>
      <c r="K543" s="24">
        <f>IF(Source!I205&lt;&gt;0, ROUND(I543/Source!I205, 2), 0)</f>
        <v>3157.95</v>
      </c>
      <c r="P543" s="22">
        <f>I543</f>
        <v>631590.88</v>
      </c>
    </row>
    <row r="544" spans="1:22" ht="28" x14ac:dyDescent="0.35">
      <c r="A544" s="18">
        <v>4</v>
      </c>
      <c r="B544" s="18" t="str">
        <f>Source!F207</f>
        <v>2.12-1101-18-1/1</v>
      </c>
      <c r="C544" s="18" t="str">
        <f>Source!G207</f>
        <v>Промывка сетей с малыми скоростями и тупиков, диаметр 400 мм</v>
      </c>
      <c r="D544" s="19" t="str">
        <f>Source!H207</f>
        <v>шт.</v>
      </c>
      <c r="E544" s="8">
        <f>Source!I207</f>
        <v>3</v>
      </c>
      <c r="F544" s="21"/>
      <c r="G544" s="20"/>
      <c r="H544" s="8"/>
      <c r="I544" s="8"/>
      <c r="J544" s="21"/>
      <c r="K544" s="21"/>
      <c r="Q544">
        <f>ROUND((Source!BZ207/100)*ROUND((Source!AF207*Source!AV207)*Source!I207, 2), 2)</f>
        <v>26638.48</v>
      </c>
      <c r="R544">
        <f>Source!X207</f>
        <v>26638.48</v>
      </c>
      <c r="S544">
        <f>ROUND((Source!CA207/100)*ROUND((Source!AF207*Source!AV207)*Source!I207, 2), 2)</f>
        <v>3805.5</v>
      </c>
      <c r="T544">
        <f>Source!Y207</f>
        <v>3805.5</v>
      </c>
      <c r="U544">
        <f>ROUND((175/100)*ROUND((Source!AE207*Source!AV207)*Source!I207, 2), 2)</f>
        <v>23287.01</v>
      </c>
      <c r="V544">
        <f>ROUND((108/100)*ROUND(Source!CS207*Source!I207, 2), 2)</f>
        <v>14371.41</v>
      </c>
    </row>
    <row r="545" spans="1:22" ht="14.5" x14ac:dyDescent="0.35">
      <c r="A545" s="18"/>
      <c r="B545" s="18"/>
      <c r="C545" s="18" t="s">
        <v>1091</v>
      </c>
      <c r="D545" s="19"/>
      <c r="E545" s="8"/>
      <c r="F545" s="21">
        <f>Source!AO207</f>
        <v>12684.99</v>
      </c>
      <c r="G545" s="20" t="str">
        <f>Source!DG207</f>
        <v/>
      </c>
      <c r="H545" s="8">
        <f>Source!AV207</f>
        <v>1</v>
      </c>
      <c r="I545" s="8">
        <f>IF(Source!BA207&lt;&gt; 0, Source!BA207, 1)</f>
        <v>1</v>
      </c>
      <c r="J545" s="21">
        <f>Source!S207</f>
        <v>38054.97</v>
      </c>
      <c r="K545" s="21"/>
    </row>
    <row r="546" spans="1:22" ht="14.5" x14ac:dyDescent="0.35">
      <c r="A546" s="18"/>
      <c r="B546" s="18"/>
      <c r="C546" s="18" t="s">
        <v>1097</v>
      </c>
      <c r="D546" s="19"/>
      <c r="E546" s="8"/>
      <c r="F546" s="21">
        <f>Source!AM207</f>
        <v>8152.49</v>
      </c>
      <c r="G546" s="20" t="str">
        <f>Source!DE207</f>
        <v/>
      </c>
      <c r="H546" s="8">
        <f>Source!AV207</f>
        <v>1</v>
      </c>
      <c r="I546" s="8">
        <f>IF(Source!BB207&lt;&gt; 0, Source!BB207, 1)</f>
        <v>1</v>
      </c>
      <c r="J546" s="21">
        <f>Source!Q207</f>
        <v>24457.47</v>
      </c>
      <c r="K546" s="21"/>
    </row>
    <row r="547" spans="1:22" ht="14.5" x14ac:dyDescent="0.35">
      <c r="A547" s="18"/>
      <c r="B547" s="18"/>
      <c r="C547" s="18" t="s">
        <v>1098</v>
      </c>
      <c r="D547" s="19"/>
      <c r="E547" s="8"/>
      <c r="F547" s="21">
        <f>Source!AN207</f>
        <v>4435.62</v>
      </c>
      <c r="G547" s="20" t="str">
        <f>Source!DF207</f>
        <v/>
      </c>
      <c r="H547" s="8">
        <f>Source!AV207</f>
        <v>1</v>
      </c>
      <c r="I547" s="8">
        <f>IF(Source!BS207&lt;&gt; 0, Source!BS207, 1)</f>
        <v>1</v>
      </c>
      <c r="J547" s="25">
        <f>Source!R207</f>
        <v>13306.86</v>
      </c>
      <c r="K547" s="21"/>
    </row>
    <row r="548" spans="1:22" ht="14.5" x14ac:dyDescent="0.35">
      <c r="A548" s="18"/>
      <c r="B548" s="18"/>
      <c r="C548" s="18" t="s">
        <v>1092</v>
      </c>
      <c r="D548" s="19" t="s">
        <v>1093</v>
      </c>
      <c r="E548" s="8">
        <f>Source!AT207</f>
        <v>70</v>
      </c>
      <c r="F548" s="21"/>
      <c r="G548" s="20"/>
      <c r="H548" s="8"/>
      <c r="I548" s="8"/>
      <c r="J548" s="21">
        <f>SUM(R544:R547)</f>
        <v>26638.48</v>
      </c>
      <c r="K548" s="21"/>
    </row>
    <row r="549" spans="1:22" ht="14.5" x14ac:dyDescent="0.35">
      <c r="A549" s="18"/>
      <c r="B549" s="18"/>
      <c r="C549" s="18" t="s">
        <v>1094</v>
      </c>
      <c r="D549" s="19" t="s">
        <v>1093</v>
      </c>
      <c r="E549" s="8">
        <f>Source!AU207</f>
        <v>10</v>
      </c>
      <c r="F549" s="21"/>
      <c r="G549" s="20"/>
      <c r="H549" s="8"/>
      <c r="I549" s="8"/>
      <c r="J549" s="21">
        <f>SUM(T544:T548)</f>
        <v>3805.5</v>
      </c>
      <c r="K549" s="21"/>
    </row>
    <row r="550" spans="1:22" ht="14.5" x14ac:dyDescent="0.35">
      <c r="A550" s="18"/>
      <c r="B550" s="18"/>
      <c r="C550" s="18" t="s">
        <v>1100</v>
      </c>
      <c r="D550" s="19" t="s">
        <v>1093</v>
      </c>
      <c r="E550" s="8">
        <f>108</f>
        <v>108</v>
      </c>
      <c r="F550" s="21"/>
      <c r="G550" s="20"/>
      <c r="H550" s="8"/>
      <c r="I550" s="8"/>
      <c r="J550" s="21">
        <f>SUM(V544:V549)</f>
        <v>14371.41</v>
      </c>
      <c r="K550" s="21"/>
    </row>
    <row r="551" spans="1:22" ht="14.5" x14ac:dyDescent="0.35">
      <c r="A551" s="18"/>
      <c r="B551" s="18"/>
      <c r="C551" s="18" t="s">
        <v>1095</v>
      </c>
      <c r="D551" s="19" t="s">
        <v>1096</v>
      </c>
      <c r="E551" s="8">
        <f>Source!AQ207</f>
        <v>26.83</v>
      </c>
      <c r="F551" s="21"/>
      <c r="G551" s="20" t="str">
        <f>Source!DI207</f>
        <v/>
      </c>
      <c r="H551" s="8">
        <f>Source!AV207</f>
        <v>1</v>
      </c>
      <c r="I551" s="8"/>
      <c r="J551" s="21"/>
      <c r="K551" s="21">
        <f>Source!U207</f>
        <v>80.489999999999995</v>
      </c>
    </row>
    <row r="552" spans="1:22" ht="14" x14ac:dyDescent="0.3">
      <c r="A552" s="23"/>
      <c r="B552" s="23"/>
      <c r="C552" s="23"/>
      <c r="D552" s="23"/>
      <c r="E552" s="23"/>
      <c r="F552" s="23"/>
      <c r="G552" s="23"/>
      <c r="H552" s="23"/>
      <c r="I552" s="37">
        <f>J545+J546+J548+J549+J550</f>
        <v>107327.83</v>
      </c>
      <c r="J552" s="37"/>
      <c r="K552" s="24">
        <f>IF(Source!I207&lt;&gt;0, ROUND(I552/Source!I207, 2), 0)</f>
        <v>35775.94</v>
      </c>
      <c r="P552" s="22">
        <f>I552</f>
        <v>107327.83</v>
      </c>
    </row>
    <row r="553" spans="1:22" ht="28" x14ac:dyDescent="0.35">
      <c r="A553" s="18">
        <v>5</v>
      </c>
      <c r="B553" s="18" t="str">
        <f>Source!F209</f>
        <v>2.2-2203-4-2/1</v>
      </c>
      <c r="C553" s="18" t="str">
        <f>Source!G209</f>
        <v>Техническое обслуживание задвижки диаметром 100 мм</v>
      </c>
      <c r="D553" s="19" t="str">
        <f>Source!H209</f>
        <v>шт.</v>
      </c>
      <c r="E553" s="8">
        <f>Source!I209</f>
        <v>14</v>
      </c>
      <c r="F553" s="21"/>
      <c r="G553" s="20"/>
      <c r="H553" s="8"/>
      <c r="I553" s="8"/>
      <c r="J553" s="21"/>
      <c r="K553" s="21"/>
      <c r="Q553">
        <f>ROUND((Source!BZ209/100)*ROUND((Source!AF209*Source!AV209)*Source!I209, 2), 2)</f>
        <v>1485.09</v>
      </c>
      <c r="R553">
        <f>Source!X209</f>
        <v>1485.09</v>
      </c>
      <c r="S553">
        <f>ROUND((Source!CA209/100)*ROUND((Source!AF209*Source!AV209)*Source!I209, 2), 2)</f>
        <v>212.16</v>
      </c>
      <c r="T553">
        <f>Source!Y209</f>
        <v>212.16</v>
      </c>
      <c r="U553">
        <f>ROUND((175/100)*ROUND((Source!AE209*Source!AV209)*Source!I209, 2), 2)</f>
        <v>1403.61</v>
      </c>
      <c r="V553">
        <f>ROUND((108/100)*ROUND(Source!CS209*Source!I209, 2), 2)</f>
        <v>866.22</v>
      </c>
    </row>
    <row r="554" spans="1:22" x14ac:dyDescent="0.25">
      <c r="C554" s="26" t="str">
        <f>"Объем: "&amp;Source!I209&amp;"=12+"&amp;"2"</f>
        <v>Объем: 14=12+2</v>
      </c>
    </row>
    <row r="555" spans="1:22" ht="14.5" x14ac:dyDescent="0.35">
      <c r="A555" s="18"/>
      <c r="B555" s="18"/>
      <c r="C555" s="18" t="s">
        <v>1091</v>
      </c>
      <c r="D555" s="19"/>
      <c r="E555" s="8"/>
      <c r="F555" s="21">
        <f>Source!AO209</f>
        <v>151.54</v>
      </c>
      <c r="G555" s="20" t="str">
        <f>Source!DG209</f>
        <v/>
      </c>
      <c r="H555" s="8">
        <f>Source!AV209</f>
        <v>1</v>
      </c>
      <c r="I555" s="8">
        <f>IF(Source!BA209&lt;&gt; 0, Source!BA209, 1)</f>
        <v>1</v>
      </c>
      <c r="J555" s="21">
        <f>Source!S209</f>
        <v>2121.56</v>
      </c>
      <c r="K555" s="21"/>
    </row>
    <row r="556" spans="1:22" ht="14.5" x14ac:dyDescent="0.35">
      <c r="A556" s="18"/>
      <c r="B556" s="18"/>
      <c r="C556" s="18" t="s">
        <v>1097</v>
      </c>
      <c r="D556" s="19"/>
      <c r="E556" s="8"/>
      <c r="F556" s="21">
        <f>Source!AM209</f>
        <v>105.29</v>
      </c>
      <c r="G556" s="20" t="str">
        <f>Source!DE209</f>
        <v/>
      </c>
      <c r="H556" s="8">
        <f>Source!AV209</f>
        <v>1</v>
      </c>
      <c r="I556" s="8">
        <f>IF(Source!BB209&lt;&gt; 0, Source!BB209, 1)</f>
        <v>1</v>
      </c>
      <c r="J556" s="21">
        <f>Source!Q209</f>
        <v>1474.06</v>
      </c>
      <c r="K556" s="21"/>
    </row>
    <row r="557" spans="1:22" ht="14.5" x14ac:dyDescent="0.35">
      <c r="A557" s="18"/>
      <c r="B557" s="18"/>
      <c r="C557" s="18" t="s">
        <v>1098</v>
      </c>
      <c r="D557" s="19"/>
      <c r="E557" s="8"/>
      <c r="F557" s="21">
        <f>Source!AN209</f>
        <v>57.29</v>
      </c>
      <c r="G557" s="20" t="str">
        <f>Source!DF209</f>
        <v/>
      </c>
      <c r="H557" s="8">
        <f>Source!AV209</f>
        <v>1</v>
      </c>
      <c r="I557" s="8">
        <f>IF(Source!BS209&lt;&gt; 0, Source!BS209, 1)</f>
        <v>1</v>
      </c>
      <c r="J557" s="25">
        <f>Source!R209</f>
        <v>802.06</v>
      </c>
      <c r="K557" s="21"/>
    </row>
    <row r="558" spans="1:22" ht="14.5" x14ac:dyDescent="0.35">
      <c r="A558" s="18"/>
      <c r="B558" s="18"/>
      <c r="C558" s="18" t="s">
        <v>1099</v>
      </c>
      <c r="D558" s="19"/>
      <c r="E558" s="8"/>
      <c r="F558" s="21">
        <f>Source!AL209</f>
        <v>75.59</v>
      </c>
      <c r="G558" s="20" t="str">
        <f>Source!DD209</f>
        <v/>
      </c>
      <c r="H558" s="8">
        <f>Source!AW209</f>
        <v>1</v>
      </c>
      <c r="I558" s="8">
        <f>IF(Source!BC209&lt;&gt; 0, Source!BC209, 1)</f>
        <v>1</v>
      </c>
      <c r="J558" s="21">
        <f>Source!P209</f>
        <v>1058.26</v>
      </c>
      <c r="K558" s="21"/>
    </row>
    <row r="559" spans="1:22" ht="14.5" x14ac:dyDescent="0.35">
      <c r="A559" s="18"/>
      <c r="B559" s="18"/>
      <c r="C559" s="18" t="s">
        <v>1092</v>
      </c>
      <c r="D559" s="19" t="s">
        <v>1093</v>
      </c>
      <c r="E559" s="8">
        <f>Source!AT209</f>
        <v>70</v>
      </c>
      <c r="F559" s="21"/>
      <c r="G559" s="20"/>
      <c r="H559" s="8"/>
      <c r="I559" s="8"/>
      <c r="J559" s="21">
        <f>SUM(R553:R558)</f>
        <v>1485.09</v>
      </c>
      <c r="K559" s="21"/>
    </row>
    <row r="560" spans="1:22" ht="14.5" x14ac:dyDescent="0.35">
      <c r="A560" s="18"/>
      <c r="B560" s="18"/>
      <c r="C560" s="18" t="s">
        <v>1094</v>
      </c>
      <c r="D560" s="19" t="s">
        <v>1093</v>
      </c>
      <c r="E560" s="8">
        <f>Source!AU209</f>
        <v>10</v>
      </c>
      <c r="F560" s="21"/>
      <c r="G560" s="20"/>
      <c r="H560" s="8"/>
      <c r="I560" s="8"/>
      <c r="J560" s="21">
        <f>SUM(T553:T559)</f>
        <v>212.16</v>
      </c>
      <c r="K560" s="21"/>
    </row>
    <row r="561" spans="1:22" ht="14.5" x14ac:dyDescent="0.35">
      <c r="A561" s="18"/>
      <c r="B561" s="18"/>
      <c r="C561" s="18" t="s">
        <v>1100</v>
      </c>
      <c r="D561" s="19" t="s">
        <v>1093</v>
      </c>
      <c r="E561" s="8">
        <f>108</f>
        <v>108</v>
      </c>
      <c r="F561" s="21"/>
      <c r="G561" s="20"/>
      <c r="H561" s="8"/>
      <c r="I561" s="8"/>
      <c r="J561" s="21">
        <f>SUM(V553:V560)</f>
        <v>866.22</v>
      </c>
      <c r="K561" s="21"/>
    </row>
    <row r="562" spans="1:22" ht="14.5" x14ac:dyDescent="0.35">
      <c r="A562" s="18"/>
      <c r="B562" s="18"/>
      <c r="C562" s="18" t="s">
        <v>1095</v>
      </c>
      <c r="D562" s="19" t="s">
        <v>1096</v>
      </c>
      <c r="E562" s="8">
        <f>Source!AQ209</f>
        <v>0.31</v>
      </c>
      <c r="F562" s="21"/>
      <c r="G562" s="20" t="str">
        <f>Source!DI209</f>
        <v/>
      </c>
      <c r="H562" s="8">
        <f>Source!AV209</f>
        <v>1</v>
      </c>
      <c r="I562" s="8"/>
      <c r="J562" s="21"/>
      <c r="K562" s="21">
        <f>Source!U209</f>
        <v>4.34</v>
      </c>
    </row>
    <row r="563" spans="1:22" ht="14" x14ac:dyDescent="0.3">
      <c r="A563" s="23"/>
      <c r="B563" s="23"/>
      <c r="C563" s="23"/>
      <c r="D563" s="23"/>
      <c r="E563" s="23"/>
      <c r="F563" s="23"/>
      <c r="G563" s="23"/>
      <c r="H563" s="23"/>
      <c r="I563" s="37">
        <f>J555+J556+J558+J559+J560+J561</f>
        <v>7217.35</v>
      </c>
      <c r="J563" s="37"/>
      <c r="K563" s="24">
        <f>IF(Source!I209&lt;&gt;0, ROUND(I563/Source!I209, 2), 0)</f>
        <v>515.53</v>
      </c>
      <c r="P563" s="22">
        <f>I563</f>
        <v>7217.35</v>
      </c>
    </row>
    <row r="564" spans="1:22" ht="28" x14ac:dyDescent="0.35">
      <c r="A564" s="18">
        <v>6</v>
      </c>
      <c r="B564" s="18" t="str">
        <f>Source!F210</f>
        <v>2.2-2203-4-3/1</v>
      </c>
      <c r="C564" s="18" t="str">
        <f>Source!G210</f>
        <v>Техническое обслуживание задвижки диаметром 150 мм</v>
      </c>
      <c r="D564" s="19" t="str">
        <f>Source!H210</f>
        <v>шт.</v>
      </c>
      <c r="E564" s="8">
        <f>Source!I210</f>
        <v>1</v>
      </c>
      <c r="F564" s="21"/>
      <c r="G564" s="20"/>
      <c r="H564" s="8"/>
      <c r="I564" s="8"/>
      <c r="J564" s="21"/>
      <c r="K564" s="21"/>
      <c r="Q564">
        <f>ROUND((Source!BZ210/100)*ROUND((Source!AF210*Source!AV210)*Source!I210, 2), 2)</f>
        <v>130.03</v>
      </c>
      <c r="R564">
        <f>Source!X210</f>
        <v>130.03</v>
      </c>
      <c r="S564">
        <f>ROUND((Source!CA210/100)*ROUND((Source!AF210*Source!AV210)*Source!I210, 2), 2)</f>
        <v>18.579999999999998</v>
      </c>
      <c r="T564">
        <f>Source!Y210</f>
        <v>18.579999999999998</v>
      </c>
      <c r="U564">
        <f>ROUND((175/100)*ROUND((Source!AE210*Source!AV210)*Source!I210, 2), 2)</f>
        <v>128.88999999999999</v>
      </c>
      <c r="V564">
        <f>ROUND((108/100)*ROUND(Source!CS210*Source!I210, 2), 2)</f>
        <v>79.540000000000006</v>
      </c>
    </row>
    <row r="565" spans="1:22" ht="14.5" x14ac:dyDescent="0.35">
      <c r="A565" s="18"/>
      <c r="B565" s="18"/>
      <c r="C565" s="18" t="s">
        <v>1091</v>
      </c>
      <c r="D565" s="19"/>
      <c r="E565" s="8"/>
      <c r="F565" s="21">
        <f>Source!AO210</f>
        <v>185.76</v>
      </c>
      <c r="G565" s="20" t="str">
        <f>Source!DG210</f>
        <v/>
      </c>
      <c r="H565" s="8">
        <f>Source!AV210</f>
        <v>1</v>
      </c>
      <c r="I565" s="8">
        <f>IF(Source!BA210&lt;&gt; 0, Source!BA210, 1)</f>
        <v>1</v>
      </c>
      <c r="J565" s="21">
        <f>Source!S210</f>
        <v>185.76</v>
      </c>
      <c r="K565" s="21"/>
    </row>
    <row r="566" spans="1:22" ht="14.5" x14ac:dyDescent="0.35">
      <c r="A566" s="18"/>
      <c r="B566" s="18"/>
      <c r="C566" s="18" t="s">
        <v>1097</v>
      </c>
      <c r="D566" s="19"/>
      <c r="E566" s="8"/>
      <c r="F566" s="21">
        <f>Source!AM210</f>
        <v>135.37</v>
      </c>
      <c r="G566" s="20" t="str">
        <f>Source!DE210</f>
        <v/>
      </c>
      <c r="H566" s="8">
        <f>Source!AV210</f>
        <v>1</v>
      </c>
      <c r="I566" s="8">
        <f>IF(Source!BB210&lt;&gt; 0, Source!BB210, 1)</f>
        <v>1</v>
      </c>
      <c r="J566" s="21">
        <f>Source!Q210</f>
        <v>135.37</v>
      </c>
      <c r="K566" s="21"/>
    </row>
    <row r="567" spans="1:22" ht="14.5" x14ac:dyDescent="0.35">
      <c r="A567" s="18"/>
      <c r="B567" s="18"/>
      <c r="C567" s="18" t="s">
        <v>1098</v>
      </c>
      <c r="D567" s="19"/>
      <c r="E567" s="8"/>
      <c r="F567" s="21">
        <f>Source!AN210</f>
        <v>73.650000000000006</v>
      </c>
      <c r="G567" s="20" t="str">
        <f>Source!DF210</f>
        <v/>
      </c>
      <c r="H567" s="8">
        <f>Source!AV210</f>
        <v>1</v>
      </c>
      <c r="I567" s="8">
        <f>IF(Source!BS210&lt;&gt; 0, Source!BS210, 1)</f>
        <v>1</v>
      </c>
      <c r="J567" s="25">
        <f>Source!R210</f>
        <v>73.650000000000006</v>
      </c>
      <c r="K567" s="21"/>
    </row>
    <row r="568" spans="1:22" ht="14.5" x14ac:dyDescent="0.35">
      <c r="A568" s="18"/>
      <c r="B568" s="18"/>
      <c r="C568" s="18" t="s">
        <v>1099</v>
      </c>
      <c r="D568" s="19"/>
      <c r="E568" s="8"/>
      <c r="F568" s="21">
        <f>Source!AL210</f>
        <v>104.14</v>
      </c>
      <c r="G568" s="20" t="str">
        <f>Source!DD210</f>
        <v/>
      </c>
      <c r="H568" s="8">
        <f>Source!AW210</f>
        <v>1</v>
      </c>
      <c r="I568" s="8">
        <f>IF(Source!BC210&lt;&gt; 0, Source!BC210, 1)</f>
        <v>1</v>
      </c>
      <c r="J568" s="21">
        <f>Source!P210</f>
        <v>104.14</v>
      </c>
      <c r="K568" s="21"/>
    </row>
    <row r="569" spans="1:22" ht="14.5" x14ac:dyDescent="0.35">
      <c r="A569" s="18"/>
      <c r="B569" s="18"/>
      <c r="C569" s="18" t="s">
        <v>1092</v>
      </c>
      <c r="D569" s="19" t="s">
        <v>1093</v>
      </c>
      <c r="E569" s="8">
        <f>Source!AT210</f>
        <v>70</v>
      </c>
      <c r="F569" s="21"/>
      <c r="G569" s="20"/>
      <c r="H569" s="8"/>
      <c r="I569" s="8"/>
      <c r="J569" s="21">
        <f>SUM(R564:R568)</f>
        <v>130.03</v>
      </c>
      <c r="K569" s="21"/>
    </row>
    <row r="570" spans="1:22" ht="14.5" x14ac:dyDescent="0.35">
      <c r="A570" s="18"/>
      <c r="B570" s="18"/>
      <c r="C570" s="18" t="s">
        <v>1094</v>
      </c>
      <c r="D570" s="19" t="s">
        <v>1093</v>
      </c>
      <c r="E570" s="8">
        <f>Source!AU210</f>
        <v>10</v>
      </c>
      <c r="F570" s="21"/>
      <c r="G570" s="20"/>
      <c r="H570" s="8"/>
      <c r="I570" s="8"/>
      <c r="J570" s="21">
        <f>SUM(T564:T569)</f>
        <v>18.579999999999998</v>
      </c>
      <c r="K570" s="21"/>
    </row>
    <row r="571" spans="1:22" ht="14.5" x14ac:dyDescent="0.35">
      <c r="A571" s="18"/>
      <c r="B571" s="18"/>
      <c r="C571" s="18" t="s">
        <v>1100</v>
      </c>
      <c r="D571" s="19" t="s">
        <v>1093</v>
      </c>
      <c r="E571" s="8">
        <f>108</f>
        <v>108</v>
      </c>
      <c r="F571" s="21"/>
      <c r="G571" s="20"/>
      <c r="H571" s="8"/>
      <c r="I571" s="8"/>
      <c r="J571" s="21">
        <f>SUM(V564:V570)</f>
        <v>79.540000000000006</v>
      </c>
      <c r="K571" s="21"/>
    </row>
    <row r="572" spans="1:22" ht="14.5" x14ac:dyDescent="0.35">
      <c r="A572" s="18"/>
      <c r="B572" s="18"/>
      <c r="C572" s="18" t="s">
        <v>1095</v>
      </c>
      <c r="D572" s="19" t="s">
        <v>1096</v>
      </c>
      <c r="E572" s="8">
        <f>Source!AQ210</f>
        <v>0.38</v>
      </c>
      <c r="F572" s="21"/>
      <c r="G572" s="20" t="str">
        <f>Source!DI210</f>
        <v/>
      </c>
      <c r="H572" s="8">
        <f>Source!AV210</f>
        <v>1</v>
      </c>
      <c r="I572" s="8"/>
      <c r="J572" s="21"/>
      <c r="K572" s="21">
        <f>Source!U210</f>
        <v>0.38</v>
      </c>
    </row>
    <row r="573" spans="1:22" ht="14" x14ac:dyDescent="0.3">
      <c r="A573" s="23"/>
      <c r="B573" s="23"/>
      <c r="C573" s="23"/>
      <c r="D573" s="23"/>
      <c r="E573" s="23"/>
      <c r="F573" s="23"/>
      <c r="G573" s="23"/>
      <c r="H573" s="23"/>
      <c r="I573" s="37">
        <f>J565+J566+J568+J569+J570+J571</f>
        <v>653.41999999999996</v>
      </c>
      <c r="J573" s="37"/>
      <c r="K573" s="24">
        <f>IF(Source!I210&lt;&gt;0, ROUND(I573/Source!I210, 2), 0)</f>
        <v>653.41999999999996</v>
      </c>
      <c r="P573" s="22">
        <f>I573</f>
        <v>653.41999999999996</v>
      </c>
    </row>
    <row r="574" spans="1:22" ht="28" x14ac:dyDescent="0.35">
      <c r="A574" s="18">
        <v>7</v>
      </c>
      <c r="B574" s="18" t="str">
        <f>Source!F211</f>
        <v>2.2-2203-4-4/1</v>
      </c>
      <c r="C574" s="18" t="str">
        <f>Source!G211</f>
        <v>Техническое обслуживание задвижки диаметром 200 мм</v>
      </c>
      <c r="D574" s="19" t="str">
        <f>Source!H211</f>
        <v>шт.</v>
      </c>
      <c r="E574" s="8">
        <f>Source!I211</f>
        <v>2</v>
      </c>
      <c r="F574" s="21"/>
      <c r="G574" s="20"/>
      <c r="H574" s="8"/>
      <c r="I574" s="8"/>
      <c r="J574" s="21"/>
      <c r="K574" s="21"/>
      <c r="Q574">
        <f>ROUND((Source!BZ211/100)*ROUND((Source!AF211*Source!AV211)*Source!I211, 2), 2)</f>
        <v>301.13</v>
      </c>
      <c r="R574">
        <f>Source!X211</f>
        <v>301.13</v>
      </c>
      <c r="S574">
        <f>ROUND((Source!CA211/100)*ROUND((Source!AF211*Source!AV211)*Source!I211, 2), 2)</f>
        <v>43.02</v>
      </c>
      <c r="T574">
        <f>Source!Y211</f>
        <v>43.02</v>
      </c>
      <c r="U574">
        <f>ROUND((175/100)*ROUND((Source!AE211*Source!AV211)*Source!I211, 2), 2)</f>
        <v>286.44</v>
      </c>
      <c r="V574">
        <f>ROUND((108/100)*ROUND(Source!CS211*Source!I211, 2), 2)</f>
        <v>176.77</v>
      </c>
    </row>
    <row r="575" spans="1:22" ht="14.5" x14ac:dyDescent="0.35">
      <c r="A575" s="18"/>
      <c r="B575" s="18"/>
      <c r="C575" s="18" t="s">
        <v>1091</v>
      </c>
      <c r="D575" s="19"/>
      <c r="E575" s="8"/>
      <c r="F575" s="21">
        <f>Source!AO211</f>
        <v>215.09</v>
      </c>
      <c r="G575" s="20" t="str">
        <f>Source!DG211</f>
        <v/>
      </c>
      <c r="H575" s="8">
        <f>Source!AV211</f>
        <v>1</v>
      </c>
      <c r="I575" s="8">
        <f>IF(Source!BA211&lt;&gt; 0, Source!BA211, 1)</f>
        <v>1</v>
      </c>
      <c r="J575" s="21">
        <f>Source!S211</f>
        <v>430.18</v>
      </c>
      <c r="K575" s="21"/>
    </row>
    <row r="576" spans="1:22" ht="14.5" x14ac:dyDescent="0.35">
      <c r="A576" s="18"/>
      <c r="B576" s="18"/>
      <c r="C576" s="18" t="s">
        <v>1097</v>
      </c>
      <c r="D576" s="19"/>
      <c r="E576" s="8"/>
      <c r="F576" s="21">
        <f>Source!AM211</f>
        <v>150.41999999999999</v>
      </c>
      <c r="G576" s="20" t="str">
        <f>Source!DE211</f>
        <v/>
      </c>
      <c r="H576" s="8">
        <f>Source!AV211</f>
        <v>1</v>
      </c>
      <c r="I576" s="8">
        <f>IF(Source!BB211&lt;&gt; 0, Source!BB211, 1)</f>
        <v>1</v>
      </c>
      <c r="J576" s="21">
        <f>Source!Q211</f>
        <v>300.83999999999997</v>
      </c>
      <c r="K576" s="21"/>
    </row>
    <row r="577" spans="1:22" ht="14.5" x14ac:dyDescent="0.35">
      <c r="A577" s="18"/>
      <c r="B577" s="18"/>
      <c r="C577" s="18" t="s">
        <v>1098</v>
      </c>
      <c r="D577" s="19"/>
      <c r="E577" s="8"/>
      <c r="F577" s="21">
        <f>Source!AN211</f>
        <v>81.84</v>
      </c>
      <c r="G577" s="20" t="str">
        <f>Source!DF211</f>
        <v/>
      </c>
      <c r="H577" s="8">
        <f>Source!AV211</f>
        <v>1</v>
      </c>
      <c r="I577" s="8">
        <f>IF(Source!BS211&lt;&gt; 0, Source!BS211, 1)</f>
        <v>1</v>
      </c>
      <c r="J577" s="25">
        <f>Source!R211</f>
        <v>163.68</v>
      </c>
      <c r="K577" s="21"/>
    </row>
    <row r="578" spans="1:22" ht="14.5" x14ac:dyDescent="0.35">
      <c r="A578" s="18"/>
      <c r="B578" s="18"/>
      <c r="C578" s="18" t="s">
        <v>1099</v>
      </c>
      <c r="D578" s="19"/>
      <c r="E578" s="8"/>
      <c r="F578" s="21">
        <f>Source!AL211</f>
        <v>132.33000000000001</v>
      </c>
      <c r="G578" s="20" t="str">
        <f>Source!DD211</f>
        <v/>
      </c>
      <c r="H578" s="8">
        <f>Source!AW211</f>
        <v>1</v>
      </c>
      <c r="I578" s="8">
        <f>IF(Source!BC211&lt;&gt; 0, Source!BC211, 1)</f>
        <v>1</v>
      </c>
      <c r="J578" s="21">
        <f>Source!P211</f>
        <v>264.66000000000003</v>
      </c>
      <c r="K578" s="21"/>
    </row>
    <row r="579" spans="1:22" ht="14.5" x14ac:dyDescent="0.35">
      <c r="A579" s="18"/>
      <c r="B579" s="18"/>
      <c r="C579" s="18" t="s">
        <v>1092</v>
      </c>
      <c r="D579" s="19" t="s">
        <v>1093</v>
      </c>
      <c r="E579" s="8">
        <f>Source!AT211</f>
        <v>70</v>
      </c>
      <c r="F579" s="21"/>
      <c r="G579" s="20"/>
      <c r="H579" s="8"/>
      <c r="I579" s="8"/>
      <c r="J579" s="21">
        <f>SUM(R574:R578)</f>
        <v>301.13</v>
      </c>
      <c r="K579" s="21"/>
    </row>
    <row r="580" spans="1:22" ht="14.5" x14ac:dyDescent="0.35">
      <c r="A580" s="18"/>
      <c r="B580" s="18"/>
      <c r="C580" s="18" t="s">
        <v>1094</v>
      </c>
      <c r="D580" s="19" t="s">
        <v>1093</v>
      </c>
      <c r="E580" s="8">
        <f>Source!AU211</f>
        <v>10</v>
      </c>
      <c r="F580" s="21"/>
      <c r="G580" s="20"/>
      <c r="H580" s="8"/>
      <c r="I580" s="8"/>
      <c r="J580" s="21">
        <f>SUM(T574:T579)</f>
        <v>43.02</v>
      </c>
      <c r="K580" s="21"/>
    </row>
    <row r="581" spans="1:22" ht="14.5" x14ac:dyDescent="0.35">
      <c r="A581" s="18"/>
      <c r="B581" s="18"/>
      <c r="C581" s="18" t="s">
        <v>1100</v>
      </c>
      <c r="D581" s="19" t="s">
        <v>1093</v>
      </c>
      <c r="E581" s="8">
        <f>108</f>
        <v>108</v>
      </c>
      <c r="F581" s="21"/>
      <c r="G581" s="20"/>
      <c r="H581" s="8"/>
      <c r="I581" s="8"/>
      <c r="J581" s="21">
        <f>SUM(V574:V580)</f>
        <v>176.77</v>
      </c>
      <c r="K581" s="21"/>
    </row>
    <row r="582" spans="1:22" ht="14.5" x14ac:dyDescent="0.35">
      <c r="A582" s="18"/>
      <c r="B582" s="18"/>
      <c r="C582" s="18" t="s">
        <v>1095</v>
      </c>
      <c r="D582" s="19" t="s">
        <v>1096</v>
      </c>
      <c r="E582" s="8">
        <f>Source!AQ211</f>
        <v>0.44</v>
      </c>
      <c r="F582" s="21"/>
      <c r="G582" s="20" t="str">
        <f>Source!DI211</f>
        <v/>
      </c>
      <c r="H582" s="8">
        <f>Source!AV211</f>
        <v>1</v>
      </c>
      <c r="I582" s="8"/>
      <c r="J582" s="21"/>
      <c r="K582" s="21">
        <f>Source!U211</f>
        <v>0.88</v>
      </c>
    </row>
    <row r="583" spans="1:22" ht="14" x14ac:dyDescent="0.3">
      <c r="A583" s="23"/>
      <c r="B583" s="23"/>
      <c r="C583" s="23"/>
      <c r="D583" s="23"/>
      <c r="E583" s="23"/>
      <c r="F583" s="23"/>
      <c r="G583" s="23"/>
      <c r="H583" s="23"/>
      <c r="I583" s="37">
        <f>J575+J576+J578+J579+J580+J581</f>
        <v>1516.6</v>
      </c>
      <c r="J583" s="37"/>
      <c r="K583" s="24">
        <f>IF(Source!I211&lt;&gt;0, ROUND(I583/Source!I211, 2), 0)</f>
        <v>758.3</v>
      </c>
      <c r="P583" s="22">
        <f>I583</f>
        <v>1516.6</v>
      </c>
    </row>
    <row r="584" spans="1:22" ht="28" x14ac:dyDescent="0.35">
      <c r="A584" s="18">
        <v>8</v>
      </c>
      <c r="B584" s="18" t="str">
        <f>Source!F212</f>
        <v>2.2-2203-4-5/1</v>
      </c>
      <c r="C584" s="18" t="str">
        <f>Source!G212</f>
        <v>Техническое обслуживание задвижки диаметром 250 мм</v>
      </c>
      <c r="D584" s="19" t="str">
        <f>Source!H212</f>
        <v>шт.</v>
      </c>
      <c r="E584" s="8">
        <f>Source!I212</f>
        <v>2</v>
      </c>
      <c r="F584" s="21"/>
      <c r="G584" s="20"/>
      <c r="H584" s="8"/>
      <c r="I584" s="8"/>
      <c r="J584" s="21"/>
      <c r="K584" s="21"/>
      <c r="Q584">
        <f>ROUND((Source!BZ212/100)*ROUND((Source!AF212*Source!AV212)*Source!I212, 2), 2)</f>
        <v>307.97000000000003</v>
      </c>
      <c r="R584">
        <f>Source!X212</f>
        <v>307.97000000000003</v>
      </c>
      <c r="S584">
        <f>ROUND((Source!CA212/100)*ROUND((Source!AF212*Source!AV212)*Source!I212, 2), 2)</f>
        <v>44</v>
      </c>
      <c r="T584">
        <f>Source!Y212</f>
        <v>44</v>
      </c>
      <c r="U584">
        <f>ROUND((175/100)*ROUND((Source!AE212*Source!AV212)*Source!I212, 2), 2)</f>
        <v>286.44</v>
      </c>
      <c r="V584">
        <f>ROUND((108/100)*ROUND(Source!CS212*Source!I212, 2), 2)</f>
        <v>176.77</v>
      </c>
    </row>
    <row r="585" spans="1:22" ht="14.5" x14ac:dyDescent="0.35">
      <c r="A585" s="18"/>
      <c r="B585" s="18"/>
      <c r="C585" s="18" t="s">
        <v>1091</v>
      </c>
      <c r="D585" s="19"/>
      <c r="E585" s="8"/>
      <c r="F585" s="21">
        <f>Source!AO212</f>
        <v>219.98</v>
      </c>
      <c r="G585" s="20" t="str">
        <f>Source!DG212</f>
        <v/>
      </c>
      <c r="H585" s="8">
        <f>Source!AV212</f>
        <v>1</v>
      </c>
      <c r="I585" s="8">
        <f>IF(Source!BA212&lt;&gt; 0, Source!BA212, 1)</f>
        <v>1</v>
      </c>
      <c r="J585" s="21">
        <f>Source!S212</f>
        <v>439.96</v>
      </c>
      <c r="K585" s="21"/>
    </row>
    <row r="586" spans="1:22" ht="14.5" x14ac:dyDescent="0.35">
      <c r="A586" s="18"/>
      <c r="B586" s="18"/>
      <c r="C586" s="18" t="s">
        <v>1097</v>
      </c>
      <c r="D586" s="19"/>
      <c r="E586" s="8"/>
      <c r="F586" s="21">
        <f>Source!AM212</f>
        <v>150.41999999999999</v>
      </c>
      <c r="G586" s="20" t="str">
        <f>Source!DE212</f>
        <v/>
      </c>
      <c r="H586" s="8">
        <f>Source!AV212</f>
        <v>1</v>
      </c>
      <c r="I586" s="8">
        <f>IF(Source!BB212&lt;&gt; 0, Source!BB212, 1)</f>
        <v>1</v>
      </c>
      <c r="J586" s="21">
        <f>Source!Q212</f>
        <v>300.83999999999997</v>
      </c>
      <c r="K586" s="21"/>
    </row>
    <row r="587" spans="1:22" ht="14.5" x14ac:dyDescent="0.35">
      <c r="A587" s="18"/>
      <c r="B587" s="18"/>
      <c r="C587" s="18" t="s">
        <v>1098</v>
      </c>
      <c r="D587" s="19"/>
      <c r="E587" s="8"/>
      <c r="F587" s="21">
        <f>Source!AN212</f>
        <v>81.84</v>
      </c>
      <c r="G587" s="20" t="str">
        <f>Source!DF212</f>
        <v/>
      </c>
      <c r="H587" s="8">
        <f>Source!AV212</f>
        <v>1</v>
      </c>
      <c r="I587" s="8">
        <f>IF(Source!BS212&lt;&gt; 0, Source!BS212, 1)</f>
        <v>1</v>
      </c>
      <c r="J587" s="25">
        <f>Source!R212</f>
        <v>163.68</v>
      </c>
      <c r="K587" s="21"/>
    </row>
    <row r="588" spans="1:22" ht="14.5" x14ac:dyDescent="0.35">
      <c r="A588" s="18"/>
      <c r="B588" s="18"/>
      <c r="C588" s="18" t="s">
        <v>1099</v>
      </c>
      <c r="D588" s="19"/>
      <c r="E588" s="8"/>
      <c r="F588" s="21">
        <f>Source!AL212</f>
        <v>156.65</v>
      </c>
      <c r="G588" s="20" t="str">
        <f>Source!DD212</f>
        <v/>
      </c>
      <c r="H588" s="8">
        <f>Source!AW212</f>
        <v>1</v>
      </c>
      <c r="I588" s="8">
        <f>IF(Source!BC212&lt;&gt; 0, Source!BC212, 1)</f>
        <v>1</v>
      </c>
      <c r="J588" s="21">
        <f>Source!P212</f>
        <v>313.3</v>
      </c>
      <c r="K588" s="21"/>
    </row>
    <row r="589" spans="1:22" ht="14.5" x14ac:dyDescent="0.35">
      <c r="A589" s="18"/>
      <c r="B589" s="18"/>
      <c r="C589" s="18" t="s">
        <v>1092</v>
      </c>
      <c r="D589" s="19" t="s">
        <v>1093</v>
      </c>
      <c r="E589" s="8">
        <f>Source!AT212</f>
        <v>70</v>
      </c>
      <c r="F589" s="21"/>
      <c r="G589" s="20"/>
      <c r="H589" s="8"/>
      <c r="I589" s="8"/>
      <c r="J589" s="21">
        <f>SUM(R584:R588)</f>
        <v>307.97000000000003</v>
      </c>
      <c r="K589" s="21"/>
    </row>
    <row r="590" spans="1:22" ht="14.5" x14ac:dyDescent="0.35">
      <c r="A590" s="18"/>
      <c r="B590" s="18"/>
      <c r="C590" s="18" t="s">
        <v>1094</v>
      </c>
      <c r="D590" s="19" t="s">
        <v>1093</v>
      </c>
      <c r="E590" s="8">
        <f>Source!AU212</f>
        <v>10</v>
      </c>
      <c r="F590" s="21"/>
      <c r="G590" s="20"/>
      <c r="H590" s="8"/>
      <c r="I590" s="8"/>
      <c r="J590" s="21">
        <f>SUM(T584:T589)</f>
        <v>44</v>
      </c>
      <c r="K590" s="21"/>
    </row>
    <row r="591" spans="1:22" ht="14.5" x14ac:dyDescent="0.35">
      <c r="A591" s="18"/>
      <c r="B591" s="18"/>
      <c r="C591" s="18" t="s">
        <v>1100</v>
      </c>
      <c r="D591" s="19" t="s">
        <v>1093</v>
      </c>
      <c r="E591" s="8">
        <f>108</f>
        <v>108</v>
      </c>
      <c r="F591" s="21"/>
      <c r="G591" s="20"/>
      <c r="H591" s="8"/>
      <c r="I591" s="8"/>
      <c r="J591" s="21">
        <f>SUM(V584:V590)</f>
        <v>176.77</v>
      </c>
      <c r="K591" s="21"/>
    </row>
    <row r="592" spans="1:22" ht="14.5" x14ac:dyDescent="0.35">
      <c r="A592" s="18"/>
      <c r="B592" s="18"/>
      <c r="C592" s="18" t="s">
        <v>1095</v>
      </c>
      <c r="D592" s="19" t="s">
        <v>1096</v>
      </c>
      <c r="E592" s="8">
        <f>Source!AQ212</f>
        <v>0.45</v>
      </c>
      <c r="F592" s="21"/>
      <c r="G592" s="20" t="str">
        <f>Source!DI212</f>
        <v/>
      </c>
      <c r="H592" s="8">
        <f>Source!AV212</f>
        <v>1</v>
      </c>
      <c r="I592" s="8"/>
      <c r="J592" s="21"/>
      <c r="K592" s="21">
        <f>Source!U212</f>
        <v>0.9</v>
      </c>
    </row>
    <row r="593" spans="1:22" ht="14" x14ac:dyDescent="0.3">
      <c r="A593" s="23"/>
      <c r="B593" s="23"/>
      <c r="C593" s="23"/>
      <c r="D593" s="23"/>
      <c r="E593" s="23"/>
      <c r="F593" s="23"/>
      <c r="G593" s="23"/>
      <c r="H593" s="23"/>
      <c r="I593" s="37">
        <f>J585+J586+J588+J589+J590+J591</f>
        <v>1582.84</v>
      </c>
      <c r="J593" s="37"/>
      <c r="K593" s="24">
        <f>IF(Source!I212&lt;&gt;0, ROUND(I593/Source!I212, 2), 0)</f>
        <v>791.42</v>
      </c>
      <c r="P593" s="22">
        <f>I593</f>
        <v>1582.84</v>
      </c>
    </row>
    <row r="594" spans="1:22" ht="28" x14ac:dyDescent="0.35">
      <c r="A594" s="18">
        <v>9</v>
      </c>
      <c r="B594" s="18" t="str">
        <f>Source!F213</f>
        <v>2.2-2203-5-2/1</v>
      </c>
      <c r="C594" s="18" t="str">
        <f>Source!G213</f>
        <v>Техническое обслуживание обратного клапана диаметром 100 мм</v>
      </c>
      <c r="D594" s="19" t="str">
        <f>Source!H213</f>
        <v>шт.</v>
      </c>
      <c r="E594" s="8">
        <f>Source!I213</f>
        <v>10</v>
      </c>
      <c r="F594" s="21"/>
      <c r="G594" s="20"/>
      <c r="H594" s="8"/>
      <c r="I594" s="8"/>
      <c r="J594" s="21"/>
      <c r="K594" s="21"/>
      <c r="Q594">
        <f>ROUND((Source!BZ213/100)*ROUND((Source!AF213*Source!AV213)*Source!I213, 2), 2)</f>
        <v>1026.55</v>
      </c>
      <c r="R594">
        <f>Source!X213</f>
        <v>1026.55</v>
      </c>
      <c r="S594">
        <f>ROUND((Source!CA213/100)*ROUND((Source!AF213*Source!AV213)*Source!I213, 2), 2)</f>
        <v>146.65</v>
      </c>
      <c r="T594">
        <f>Source!Y213</f>
        <v>146.65</v>
      </c>
      <c r="U594">
        <f>ROUND((175/100)*ROUND((Source!AE213*Source!AV213)*Source!I213, 2), 2)</f>
        <v>1002.58</v>
      </c>
      <c r="V594">
        <f>ROUND((108/100)*ROUND(Source!CS213*Source!I213, 2), 2)</f>
        <v>618.73</v>
      </c>
    </row>
    <row r="595" spans="1:22" ht="14.5" x14ac:dyDescent="0.35">
      <c r="A595" s="18"/>
      <c r="B595" s="18"/>
      <c r="C595" s="18" t="s">
        <v>1091</v>
      </c>
      <c r="D595" s="19"/>
      <c r="E595" s="8"/>
      <c r="F595" s="21">
        <f>Source!AO213</f>
        <v>146.65</v>
      </c>
      <c r="G595" s="20" t="str">
        <f>Source!DG213</f>
        <v/>
      </c>
      <c r="H595" s="8">
        <f>Source!AV213</f>
        <v>1</v>
      </c>
      <c r="I595" s="8">
        <f>IF(Source!BA213&lt;&gt; 0, Source!BA213, 1)</f>
        <v>1</v>
      </c>
      <c r="J595" s="21">
        <f>Source!S213</f>
        <v>1466.5</v>
      </c>
      <c r="K595" s="21"/>
    </row>
    <row r="596" spans="1:22" ht="14.5" x14ac:dyDescent="0.35">
      <c r="A596" s="18"/>
      <c r="B596" s="18"/>
      <c r="C596" s="18" t="s">
        <v>1097</v>
      </c>
      <c r="D596" s="19"/>
      <c r="E596" s="8"/>
      <c r="F596" s="21">
        <f>Source!AM213</f>
        <v>105.29</v>
      </c>
      <c r="G596" s="20" t="str">
        <f>Source!DE213</f>
        <v/>
      </c>
      <c r="H596" s="8">
        <f>Source!AV213</f>
        <v>1</v>
      </c>
      <c r="I596" s="8">
        <f>IF(Source!BB213&lt;&gt; 0, Source!BB213, 1)</f>
        <v>1</v>
      </c>
      <c r="J596" s="21">
        <f>Source!Q213</f>
        <v>1052.9000000000001</v>
      </c>
      <c r="K596" s="21"/>
    </row>
    <row r="597" spans="1:22" ht="14.5" x14ac:dyDescent="0.35">
      <c r="A597" s="18"/>
      <c r="B597" s="18"/>
      <c r="C597" s="18" t="s">
        <v>1098</v>
      </c>
      <c r="D597" s="19"/>
      <c r="E597" s="8"/>
      <c r="F597" s="21">
        <f>Source!AN213</f>
        <v>57.29</v>
      </c>
      <c r="G597" s="20" t="str">
        <f>Source!DF213</f>
        <v/>
      </c>
      <c r="H597" s="8">
        <f>Source!AV213</f>
        <v>1</v>
      </c>
      <c r="I597" s="8">
        <f>IF(Source!BS213&lt;&gt; 0, Source!BS213, 1)</f>
        <v>1</v>
      </c>
      <c r="J597" s="25">
        <f>Source!R213</f>
        <v>572.9</v>
      </c>
      <c r="K597" s="21"/>
    </row>
    <row r="598" spans="1:22" ht="14.5" x14ac:dyDescent="0.35">
      <c r="A598" s="18"/>
      <c r="B598" s="18"/>
      <c r="C598" s="18" t="s">
        <v>1099</v>
      </c>
      <c r="D598" s="19"/>
      <c r="E598" s="8"/>
      <c r="F598" s="21">
        <f>Source!AL213</f>
        <v>852.51</v>
      </c>
      <c r="G598" s="20" t="str">
        <f>Source!DD213</f>
        <v/>
      </c>
      <c r="H598" s="8">
        <f>Source!AW213</f>
        <v>1</v>
      </c>
      <c r="I598" s="8">
        <f>IF(Source!BC213&lt;&gt; 0, Source!BC213, 1)</f>
        <v>1</v>
      </c>
      <c r="J598" s="21">
        <f>Source!P213</f>
        <v>8525.1</v>
      </c>
      <c r="K598" s="21"/>
    </row>
    <row r="599" spans="1:22" ht="14.5" x14ac:dyDescent="0.35">
      <c r="A599" s="18"/>
      <c r="B599" s="18"/>
      <c r="C599" s="18" t="s">
        <v>1092</v>
      </c>
      <c r="D599" s="19" t="s">
        <v>1093</v>
      </c>
      <c r="E599" s="8">
        <f>Source!AT213</f>
        <v>70</v>
      </c>
      <c r="F599" s="21"/>
      <c r="G599" s="20"/>
      <c r="H599" s="8"/>
      <c r="I599" s="8"/>
      <c r="J599" s="21">
        <f>SUM(R594:R598)</f>
        <v>1026.55</v>
      </c>
      <c r="K599" s="21"/>
    </row>
    <row r="600" spans="1:22" ht="14.5" x14ac:dyDescent="0.35">
      <c r="A600" s="18"/>
      <c r="B600" s="18"/>
      <c r="C600" s="18" t="s">
        <v>1094</v>
      </c>
      <c r="D600" s="19" t="s">
        <v>1093</v>
      </c>
      <c r="E600" s="8">
        <f>Source!AU213</f>
        <v>10</v>
      </c>
      <c r="F600" s="21"/>
      <c r="G600" s="20"/>
      <c r="H600" s="8"/>
      <c r="I600" s="8"/>
      <c r="J600" s="21">
        <f>SUM(T594:T599)</f>
        <v>146.65</v>
      </c>
      <c r="K600" s="21"/>
    </row>
    <row r="601" spans="1:22" ht="14.5" x14ac:dyDescent="0.35">
      <c r="A601" s="18"/>
      <c r="B601" s="18"/>
      <c r="C601" s="18" t="s">
        <v>1100</v>
      </c>
      <c r="D601" s="19" t="s">
        <v>1093</v>
      </c>
      <c r="E601" s="8">
        <f>108</f>
        <v>108</v>
      </c>
      <c r="F601" s="21"/>
      <c r="G601" s="20"/>
      <c r="H601" s="8"/>
      <c r="I601" s="8"/>
      <c r="J601" s="21">
        <f>SUM(V594:V600)</f>
        <v>618.73</v>
      </c>
      <c r="K601" s="21"/>
    </row>
    <row r="602" spans="1:22" ht="14.5" x14ac:dyDescent="0.35">
      <c r="A602" s="18"/>
      <c r="B602" s="18"/>
      <c r="C602" s="18" t="s">
        <v>1095</v>
      </c>
      <c r="D602" s="19" t="s">
        <v>1096</v>
      </c>
      <c r="E602" s="8">
        <f>Source!AQ213</f>
        <v>0.3</v>
      </c>
      <c r="F602" s="21"/>
      <c r="G602" s="20" t="str">
        <f>Source!DI213</f>
        <v/>
      </c>
      <c r="H602" s="8">
        <f>Source!AV213</f>
        <v>1</v>
      </c>
      <c r="I602" s="8"/>
      <c r="J602" s="21"/>
      <c r="K602" s="21">
        <f>Source!U213</f>
        <v>3</v>
      </c>
    </row>
    <row r="603" spans="1:22" ht="14" x14ac:dyDescent="0.3">
      <c r="A603" s="23"/>
      <c r="B603" s="23"/>
      <c r="C603" s="23"/>
      <c r="D603" s="23"/>
      <c r="E603" s="23"/>
      <c r="F603" s="23"/>
      <c r="G603" s="23"/>
      <c r="H603" s="23"/>
      <c r="I603" s="37">
        <f>J595+J596+J598+J599+J600+J601</f>
        <v>12836.429999999998</v>
      </c>
      <c r="J603" s="37"/>
      <c r="K603" s="24">
        <f>IF(Source!I213&lt;&gt;0, ROUND(I603/Source!I213, 2), 0)</f>
        <v>1283.6400000000001</v>
      </c>
      <c r="P603" s="22">
        <f>I603</f>
        <v>12836.429999999998</v>
      </c>
    </row>
    <row r="604" spans="1:22" ht="42" x14ac:dyDescent="0.35">
      <c r="A604" s="18">
        <v>10</v>
      </c>
      <c r="B604" s="18" t="str">
        <f>Source!F214</f>
        <v>2.2-2103-1-2/1</v>
      </c>
      <c r="C604" s="18" t="str">
        <f>Source!G214</f>
        <v>Техническое обслуживание фланцевых соединений трубопроводов диаметром 100-200 мм</v>
      </c>
      <c r="D604" s="19" t="str">
        <f>Source!H214</f>
        <v>шт.</v>
      </c>
      <c r="E604" s="8">
        <f>Source!I214</f>
        <v>64</v>
      </c>
      <c r="F604" s="21"/>
      <c r="G604" s="20"/>
      <c r="H604" s="8"/>
      <c r="I604" s="8"/>
      <c r="J604" s="21"/>
      <c r="K604" s="21"/>
      <c r="Q604">
        <f>ROUND((Source!BZ214/100)*ROUND((Source!AF214*Source!AV214)*Source!I214, 2), 2)</f>
        <v>30007.49</v>
      </c>
      <c r="R604">
        <f>Source!X214</f>
        <v>30007.49</v>
      </c>
      <c r="S604">
        <f>ROUND((Source!CA214/100)*ROUND((Source!AF214*Source!AV214)*Source!I214, 2), 2)</f>
        <v>4286.78</v>
      </c>
      <c r="T604">
        <f>Source!Y214</f>
        <v>4286.78</v>
      </c>
      <c r="U604">
        <f>ROUND((175/100)*ROUND((Source!AE214*Source!AV214)*Source!I214, 2), 2)</f>
        <v>48578.879999999997</v>
      </c>
      <c r="V604">
        <f>ROUND((108/100)*ROUND(Source!CS214*Source!I214, 2), 2)</f>
        <v>29980.11</v>
      </c>
    </row>
    <row r="605" spans="1:22" x14ac:dyDescent="0.25">
      <c r="C605" s="26" t="str">
        <f>"Объем: "&amp;Source!I214&amp;"=62+"&amp;"2"</f>
        <v>Объем: 64=62+2</v>
      </c>
    </row>
    <row r="606" spans="1:22" ht="14.5" x14ac:dyDescent="0.35">
      <c r="A606" s="18"/>
      <c r="B606" s="18"/>
      <c r="C606" s="18" t="s">
        <v>1091</v>
      </c>
      <c r="D606" s="19"/>
      <c r="E606" s="8"/>
      <c r="F606" s="21">
        <f>Source!AO214</f>
        <v>669.81</v>
      </c>
      <c r="G606" s="20" t="str">
        <f>Source!DG214</f>
        <v/>
      </c>
      <c r="H606" s="8">
        <f>Source!AV214</f>
        <v>1</v>
      </c>
      <c r="I606" s="8">
        <f>IF(Source!BA214&lt;&gt; 0, Source!BA214, 1)</f>
        <v>1</v>
      </c>
      <c r="J606" s="21">
        <f>Source!S214</f>
        <v>42867.839999999997</v>
      </c>
      <c r="K606" s="21"/>
    </row>
    <row r="607" spans="1:22" ht="14.5" x14ac:dyDescent="0.35">
      <c r="A607" s="18"/>
      <c r="B607" s="18"/>
      <c r="C607" s="18" t="s">
        <v>1097</v>
      </c>
      <c r="D607" s="19"/>
      <c r="E607" s="8"/>
      <c r="F607" s="21">
        <f>Source!AM214</f>
        <v>797.2</v>
      </c>
      <c r="G607" s="20" t="str">
        <f>Source!DE214</f>
        <v/>
      </c>
      <c r="H607" s="8">
        <f>Source!AV214</f>
        <v>1</v>
      </c>
      <c r="I607" s="8">
        <f>IF(Source!BB214&lt;&gt; 0, Source!BB214, 1)</f>
        <v>1</v>
      </c>
      <c r="J607" s="21">
        <f>Source!Q214</f>
        <v>51020.800000000003</v>
      </c>
      <c r="K607" s="21"/>
    </row>
    <row r="608" spans="1:22" ht="14.5" x14ac:dyDescent="0.35">
      <c r="A608" s="18"/>
      <c r="B608" s="18"/>
      <c r="C608" s="18" t="s">
        <v>1098</v>
      </c>
      <c r="D608" s="19"/>
      <c r="E608" s="8"/>
      <c r="F608" s="21">
        <f>Source!AN214</f>
        <v>433.74</v>
      </c>
      <c r="G608" s="20" t="str">
        <f>Source!DF214</f>
        <v/>
      </c>
      <c r="H608" s="8">
        <f>Source!AV214</f>
        <v>1</v>
      </c>
      <c r="I608" s="8">
        <f>IF(Source!BS214&lt;&gt; 0, Source!BS214, 1)</f>
        <v>1</v>
      </c>
      <c r="J608" s="25">
        <f>Source!R214</f>
        <v>27759.360000000001</v>
      </c>
      <c r="K608" s="21"/>
    </row>
    <row r="609" spans="1:22" ht="14.5" x14ac:dyDescent="0.35">
      <c r="A609" s="18"/>
      <c r="B609" s="18"/>
      <c r="C609" s="18" t="s">
        <v>1099</v>
      </c>
      <c r="D609" s="19"/>
      <c r="E609" s="8"/>
      <c r="F609" s="21">
        <f>Source!AL214</f>
        <v>18.440000000000001</v>
      </c>
      <c r="G609" s="20" t="str">
        <f>Source!DD214</f>
        <v/>
      </c>
      <c r="H609" s="8">
        <f>Source!AW214</f>
        <v>1</v>
      </c>
      <c r="I609" s="8">
        <f>IF(Source!BC214&lt;&gt; 0, Source!BC214, 1)</f>
        <v>1</v>
      </c>
      <c r="J609" s="21">
        <f>Source!P214</f>
        <v>1180.1600000000001</v>
      </c>
      <c r="K609" s="21"/>
    </row>
    <row r="610" spans="1:22" ht="14.5" x14ac:dyDescent="0.35">
      <c r="A610" s="18"/>
      <c r="B610" s="18"/>
      <c r="C610" s="18" t="s">
        <v>1092</v>
      </c>
      <c r="D610" s="19" t="s">
        <v>1093</v>
      </c>
      <c r="E610" s="8">
        <f>Source!AT214</f>
        <v>70</v>
      </c>
      <c r="F610" s="21"/>
      <c r="G610" s="20"/>
      <c r="H610" s="8"/>
      <c r="I610" s="8"/>
      <c r="J610" s="21">
        <f>SUM(R604:R609)</f>
        <v>30007.49</v>
      </c>
      <c r="K610" s="21"/>
    </row>
    <row r="611" spans="1:22" ht="14.5" x14ac:dyDescent="0.35">
      <c r="A611" s="18"/>
      <c r="B611" s="18"/>
      <c r="C611" s="18" t="s">
        <v>1094</v>
      </c>
      <c r="D611" s="19" t="s">
        <v>1093</v>
      </c>
      <c r="E611" s="8">
        <f>Source!AU214</f>
        <v>10</v>
      </c>
      <c r="F611" s="21"/>
      <c r="G611" s="20"/>
      <c r="H611" s="8"/>
      <c r="I611" s="8"/>
      <c r="J611" s="21">
        <f>SUM(T604:T610)</f>
        <v>4286.78</v>
      </c>
      <c r="K611" s="21"/>
    </row>
    <row r="612" spans="1:22" ht="14.5" x14ac:dyDescent="0.35">
      <c r="A612" s="18"/>
      <c r="B612" s="18"/>
      <c r="C612" s="18" t="s">
        <v>1100</v>
      </c>
      <c r="D612" s="19" t="s">
        <v>1093</v>
      </c>
      <c r="E612" s="8">
        <f>108</f>
        <v>108</v>
      </c>
      <c r="F612" s="21"/>
      <c r="G612" s="20"/>
      <c r="H612" s="8"/>
      <c r="I612" s="8"/>
      <c r="J612" s="21">
        <f>SUM(V604:V611)</f>
        <v>29980.11</v>
      </c>
      <c r="K612" s="21"/>
    </row>
    <row r="613" spans="1:22" ht="14.5" x14ac:dyDescent="0.35">
      <c r="A613" s="18"/>
      <c r="B613" s="18"/>
      <c r="C613" s="18" t="s">
        <v>1095</v>
      </c>
      <c r="D613" s="19" t="s">
        <v>1096</v>
      </c>
      <c r="E613" s="8">
        <f>Source!AQ214</f>
        <v>1.26</v>
      </c>
      <c r="F613" s="21"/>
      <c r="G613" s="20" t="str">
        <f>Source!DI214</f>
        <v/>
      </c>
      <c r="H613" s="8">
        <f>Source!AV214</f>
        <v>1</v>
      </c>
      <c r="I613" s="8"/>
      <c r="J613" s="21"/>
      <c r="K613" s="21">
        <f>Source!U214</f>
        <v>80.64</v>
      </c>
    </row>
    <row r="614" spans="1:22" ht="14" x14ac:dyDescent="0.3">
      <c r="A614" s="23"/>
      <c r="B614" s="23"/>
      <c r="C614" s="23"/>
      <c r="D614" s="23"/>
      <c r="E614" s="23"/>
      <c r="F614" s="23"/>
      <c r="G614" s="23"/>
      <c r="H614" s="23"/>
      <c r="I614" s="37">
        <f>J606+J607+J609+J610+J611+J612</f>
        <v>159343.18</v>
      </c>
      <c r="J614" s="37"/>
      <c r="K614" s="24">
        <f>IF(Source!I214&lt;&gt;0, ROUND(I614/Source!I214, 2), 0)</f>
        <v>2489.7399999999998</v>
      </c>
      <c r="P614" s="22">
        <f>I614</f>
        <v>159343.18</v>
      </c>
    </row>
    <row r="615" spans="1:22" ht="42" x14ac:dyDescent="0.35">
      <c r="A615" s="18">
        <v>11</v>
      </c>
      <c r="B615" s="18" t="str">
        <f>Source!F215</f>
        <v>2.2-2103-1-3/1</v>
      </c>
      <c r="C615" s="18" t="str">
        <f>Source!G215</f>
        <v>Техническое обслуживание фланцевых соединений трубопроводов диаметром 250-300 мм</v>
      </c>
      <c r="D615" s="19" t="str">
        <f>Source!H215</f>
        <v>шт.</v>
      </c>
      <c r="E615" s="8">
        <f>Source!I215</f>
        <v>4</v>
      </c>
      <c r="F615" s="21"/>
      <c r="G615" s="20"/>
      <c r="H615" s="8"/>
      <c r="I615" s="8"/>
      <c r="J615" s="21"/>
      <c r="K615" s="21"/>
      <c r="Q615">
        <f>ROUND((Source!BZ215/100)*ROUND((Source!AF215*Source!AV215)*Source!I215, 2), 2)</f>
        <v>2902.48</v>
      </c>
      <c r="R615">
        <f>Source!X215</f>
        <v>2902.48</v>
      </c>
      <c r="S615">
        <f>ROUND((Source!CA215/100)*ROUND((Source!AF215*Source!AV215)*Source!I215, 2), 2)</f>
        <v>414.64</v>
      </c>
      <c r="T615">
        <f>Source!Y215</f>
        <v>414.64</v>
      </c>
      <c r="U615">
        <f>ROUND((175/100)*ROUND((Source!AE215*Source!AV215)*Source!I215, 2), 2)</f>
        <v>3666.32</v>
      </c>
      <c r="V615">
        <f>ROUND((108/100)*ROUND(Source!CS215*Source!I215, 2), 2)</f>
        <v>2262.64</v>
      </c>
    </row>
    <row r="616" spans="1:22" x14ac:dyDescent="0.25">
      <c r="C616" s="26" t="str">
        <f>"Объем: "&amp;Source!I215&amp;"=2+"&amp;"2"</f>
        <v>Объем: 4=2+2</v>
      </c>
    </row>
    <row r="617" spans="1:22" ht="14.5" x14ac:dyDescent="0.35">
      <c r="A617" s="18"/>
      <c r="B617" s="18"/>
      <c r="C617" s="18" t="s">
        <v>1091</v>
      </c>
      <c r="D617" s="19"/>
      <c r="E617" s="8"/>
      <c r="F617" s="21">
        <f>Source!AO215</f>
        <v>1036.5999999999999</v>
      </c>
      <c r="G617" s="20" t="str">
        <f>Source!DG215</f>
        <v/>
      </c>
      <c r="H617" s="8">
        <f>Source!AV215</f>
        <v>1</v>
      </c>
      <c r="I617" s="8">
        <f>IF(Source!BA215&lt;&gt; 0, Source!BA215, 1)</f>
        <v>1</v>
      </c>
      <c r="J617" s="21">
        <f>Source!S215</f>
        <v>4146.3999999999996</v>
      </c>
      <c r="K617" s="21"/>
    </row>
    <row r="618" spans="1:22" ht="14.5" x14ac:dyDescent="0.35">
      <c r="A618" s="18"/>
      <c r="B618" s="18"/>
      <c r="C618" s="18" t="s">
        <v>1097</v>
      </c>
      <c r="D618" s="19"/>
      <c r="E618" s="8"/>
      <c r="F618" s="21">
        <f>Source!AM215</f>
        <v>962.66</v>
      </c>
      <c r="G618" s="20" t="str">
        <f>Source!DE215</f>
        <v/>
      </c>
      <c r="H618" s="8">
        <f>Source!AV215</f>
        <v>1</v>
      </c>
      <c r="I618" s="8">
        <f>IF(Source!BB215&lt;&gt; 0, Source!BB215, 1)</f>
        <v>1</v>
      </c>
      <c r="J618" s="21">
        <f>Source!Q215</f>
        <v>3850.64</v>
      </c>
      <c r="K618" s="21"/>
    </row>
    <row r="619" spans="1:22" ht="14.5" x14ac:dyDescent="0.35">
      <c r="A619" s="18"/>
      <c r="B619" s="18"/>
      <c r="C619" s="18" t="s">
        <v>1098</v>
      </c>
      <c r="D619" s="19"/>
      <c r="E619" s="8"/>
      <c r="F619" s="21">
        <f>Source!AN215</f>
        <v>523.76</v>
      </c>
      <c r="G619" s="20" t="str">
        <f>Source!DF215</f>
        <v/>
      </c>
      <c r="H619" s="8">
        <f>Source!AV215</f>
        <v>1</v>
      </c>
      <c r="I619" s="8">
        <f>IF(Source!BS215&lt;&gt; 0, Source!BS215, 1)</f>
        <v>1</v>
      </c>
      <c r="J619" s="25">
        <f>Source!R215</f>
        <v>2095.04</v>
      </c>
      <c r="K619" s="21"/>
    </row>
    <row r="620" spans="1:22" ht="14.5" x14ac:dyDescent="0.35">
      <c r="A620" s="18"/>
      <c r="B620" s="18"/>
      <c r="C620" s="18" t="s">
        <v>1099</v>
      </c>
      <c r="D620" s="19"/>
      <c r="E620" s="8"/>
      <c r="F620" s="21">
        <f>Source!AL215</f>
        <v>31.53</v>
      </c>
      <c r="G620" s="20" t="str">
        <f>Source!DD215</f>
        <v/>
      </c>
      <c r="H620" s="8">
        <f>Source!AW215</f>
        <v>1</v>
      </c>
      <c r="I620" s="8">
        <f>IF(Source!BC215&lt;&gt; 0, Source!BC215, 1)</f>
        <v>1</v>
      </c>
      <c r="J620" s="21">
        <f>Source!P215</f>
        <v>126.12</v>
      </c>
      <c r="K620" s="21"/>
    </row>
    <row r="621" spans="1:22" ht="14.5" x14ac:dyDescent="0.35">
      <c r="A621" s="18"/>
      <c r="B621" s="18"/>
      <c r="C621" s="18" t="s">
        <v>1092</v>
      </c>
      <c r="D621" s="19" t="s">
        <v>1093</v>
      </c>
      <c r="E621" s="8">
        <f>Source!AT215</f>
        <v>70</v>
      </c>
      <c r="F621" s="21"/>
      <c r="G621" s="20"/>
      <c r="H621" s="8"/>
      <c r="I621" s="8"/>
      <c r="J621" s="21">
        <f>SUM(R615:R620)</f>
        <v>2902.48</v>
      </c>
      <c r="K621" s="21"/>
    </row>
    <row r="622" spans="1:22" ht="14.5" x14ac:dyDescent="0.35">
      <c r="A622" s="18"/>
      <c r="B622" s="18"/>
      <c r="C622" s="18" t="s">
        <v>1094</v>
      </c>
      <c r="D622" s="19" t="s">
        <v>1093</v>
      </c>
      <c r="E622" s="8">
        <f>Source!AU215</f>
        <v>10</v>
      </c>
      <c r="F622" s="21"/>
      <c r="G622" s="20"/>
      <c r="H622" s="8"/>
      <c r="I622" s="8"/>
      <c r="J622" s="21">
        <f>SUM(T615:T621)</f>
        <v>414.64</v>
      </c>
      <c r="K622" s="21"/>
    </row>
    <row r="623" spans="1:22" ht="14.5" x14ac:dyDescent="0.35">
      <c r="A623" s="18"/>
      <c r="B623" s="18"/>
      <c r="C623" s="18" t="s">
        <v>1100</v>
      </c>
      <c r="D623" s="19" t="s">
        <v>1093</v>
      </c>
      <c r="E623" s="8">
        <f>108</f>
        <v>108</v>
      </c>
      <c r="F623" s="21"/>
      <c r="G623" s="20"/>
      <c r="H623" s="8"/>
      <c r="I623" s="8"/>
      <c r="J623" s="21">
        <f>SUM(V615:V622)</f>
        <v>2262.64</v>
      </c>
      <c r="K623" s="21"/>
    </row>
    <row r="624" spans="1:22" ht="14.5" x14ac:dyDescent="0.35">
      <c r="A624" s="18"/>
      <c r="B624" s="18"/>
      <c r="C624" s="18" t="s">
        <v>1095</v>
      </c>
      <c r="D624" s="19" t="s">
        <v>1096</v>
      </c>
      <c r="E624" s="8">
        <f>Source!AQ215</f>
        <v>1.95</v>
      </c>
      <c r="F624" s="21"/>
      <c r="G624" s="20" t="str">
        <f>Source!DI215</f>
        <v/>
      </c>
      <c r="H624" s="8">
        <f>Source!AV215</f>
        <v>1</v>
      </c>
      <c r="I624" s="8"/>
      <c r="J624" s="21"/>
      <c r="K624" s="21">
        <f>Source!U215</f>
        <v>7.8</v>
      </c>
    </row>
    <row r="625" spans="1:22" ht="14" x14ac:dyDescent="0.3">
      <c r="A625" s="23"/>
      <c r="B625" s="23"/>
      <c r="C625" s="23"/>
      <c r="D625" s="23"/>
      <c r="E625" s="23"/>
      <c r="F625" s="23"/>
      <c r="G625" s="23"/>
      <c r="H625" s="23"/>
      <c r="I625" s="37">
        <f>J617+J618+J620+J621+J622+J623</f>
        <v>13702.919999999998</v>
      </c>
      <c r="J625" s="37"/>
      <c r="K625" s="24">
        <f>IF(Source!I215&lt;&gt;0, ROUND(I625/Source!I215, 2), 0)</f>
        <v>3425.73</v>
      </c>
      <c r="P625" s="22">
        <f>I625</f>
        <v>13702.919999999998</v>
      </c>
    </row>
    <row r="626" spans="1:22" ht="28" x14ac:dyDescent="0.35">
      <c r="A626" s="18">
        <v>12</v>
      </c>
      <c r="B626" s="18" t="str">
        <f>Source!F216</f>
        <v>2.6-2103-32-3/1</v>
      </c>
      <c r="C626" s="18" t="str">
        <f>Source!G216</f>
        <v>Техническое обслуживание очистных сооружений хозфекальных стоков</v>
      </c>
      <c r="D626" s="19" t="str">
        <f>Source!H216</f>
        <v>шт.</v>
      </c>
      <c r="E626" s="8">
        <f>Source!I216</f>
        <v>1</v>
      </c>
      <c r="F626" s="21"/>
      <c r="G626" s="20"/>
      <c r="H626" s="8"/>
      <c r="I626" s="8"/>
      <c r="J626" s="21"/>
      <c r="K626" s="21"/>
      <c r="Q626">
        <f>ROUND((Source!BZ216/100)*ROUND((Source!AF216*Source!AV216)*Source!I216, 2), 2)</f>
        <v>5130.8900000000003</v>
      </c>
      <c r="R626">
        <f>Source!X216</f>
        <v>5130.8900000000003</v>
      </c>
      <c r="S626">
        <f>ROUND((Source!CA216/100)*ROUND((Source!AF216*Source!AV216)*Source!I216, 2), 2)</f>
        <v>732.98</v>
      </c>
      <c r="T626">
        <f>Source!Y216</f>
        <v>732.98</v>
      </c>
      <c r="U626">
        <f>ROUND((175/100)*ROUND((Source!AE216*Source!AV216)*Source!I216, 2), 2)</f>
        <v>0</v>
      </c>
      <c r="V626">
        <f>ROUND((108/100)*ROUND(Source!CS216*Source!I216, 2), 2)</f>
        <v>0</v>
      </c>
    </row>
    <row r="627" spans="1:22" ht="14.5" x14ac:dyDescent="0.35">
      <c r="A627" s="18"/>
      <c r="B627" s="18"/>
      <c r="C627" s="18" t="s">
        <v>1091</v>
      </c>
      <c r="D627" s="19"/>
      <c r="E627" s="8"/>
      <c r="F627" s="21">
        <f>Source!AO216</f>
        <v>7329.84</v>
      </c>
      <c r="G627" s="20" t="str">
        <f>Source!DG216</f>
        <v/>
      </c>
      <c r="H627" s="8">
        <f>Source!AV216</f>
        <v>1</v>
      </c>
      <c r="I627" s="8">
        <f>IF(Source!BA216&lt;&gt; 0, Source!BA216, 1)</f>
        <v>1</v>
      </c>
      <c r="J627" s="21">
        <f>Source!S216</f>
        <v>7329.84</v>
      </c>
      <c r="K627" s="21"/>
    </row>
    <row r="628" spans="1:22" ht="14.5" x14ac:dyDescent="0.35">
      <c r="A628" s="18"/>
      <c r="B628" s="18"/>
      <c r="C628" s="18" t="s">
        <v>1099</v>
      </c>
      <c r="D628" s="19"/>
      <c r="E628" s="8"/>
      <c r="F628" s="21">
        <f>Source!AL216</f>
        <v>706.79</v>
      </c>
      <c r="G628" s="20" t="str">
        <f>Source!DD216</f>
        <v/>
      </c>
      <c r="H628" s="8">
        <f>Source!AW216</f>
        <v>1</v>
      </c>
      <c r="I628" s="8">
        <f>IF(Source!BC216&lt;&gt; 0, Source!BC216, 1)</f>
        <v>1</v>
      </c>
      <c r="J628" s="21">
        <f>Source!P216</f>
        <v>706.79</v>
      </c>
      <c r="K628" s="21"/>
    </row>
    <row r="629" spans="1:22" ht="14.5" x14ac:dyDescent="0.35">
      <c r="A629" s="18"/>
      <c r="B629" s="18"/>
      <c r="C629" s="18" t="s">
        <v>1092</v>
      </c>
      <c r="D629" s="19" t="s">
        <v>1093</v>
      </c>
      <c r="E629" s="8">
        <f>Source!AT216</f>
        <v>70</v>
      </c>
      <c r="F629" s="21"/>
      <c r="G629" s="20"/>
      <c r="H629" s="8"/>
      <c r="I629" s="8"/>
      <c r="J629" s="21">
        <f>SUM(R626:R628)</f>
        <v>5130.8900000000003</v>
      </c>
      <c r="K629" s="21"/>
    </row>
    <row r="630" spans="1:22" ht="14.5" x14ac:dyDescent="0.35">
      <c r="A630" s="18"/>
      <c r="B630" s="18"/>
      <c r="C630" s="18" t="s">
        <v>1094</v>
      </c>
      <c r="D630" s="19" t="s">
        <v>1093</v>
      </c>
      <c r="E630" s="8">
        <f>Source!AU216</f>
        <v>10</v>
      </c>
      <c r="F630" s="21"/>
      <c r="G630" s="20"/>
      <c r="H630" s="8"/>
      <c r="I630" s="8"/>
      <c r="J630" s="21">
        <f>SUM(T626:T629)</f>
        <v>732.98</v>
      </c>
      <c r="K630" s="21"/>
    </row>
    <row r="631" spans="1:22" ht="14.5" x14ac:dyDescent="0.35">
      <c r="A631" s="18"/>
      <c r="B631" s="18"/>
      <c r="C631" s="18" t="s">
        <v>1095</v>
      </c>
      <c r="D631" s="19" t="s">
        <v>1096</v>
      </c>
      <c r="E631" s="8">
        <f>Source!AQ216</f>
        <v>15.48</v>
      </c>
      <c r="F631" s="21"/>
      <c r="G631" s="20" t="str">
        <f>Source!DI216</f>
        <v/>
      </c>
      <c r="H631" s="8">
        <f>Source!AV216</f>
        <v>1</v>
      </c>
      <c r="I631" s="8"/>
      <c r="J631" s="21"/>
      <c r="K631" s="21">
        <f>Source!U216</f>
        <v>15.48</v>
      </c>
    </row>
    <row r="632" spans="1:22" ht="14" x14ac:dyDescent="0.3">
      <c r="A632" s="23"/>
      <c r="B632" s="23"/>
      <c r="C632" s="23"/>
      <c r="D632" s="23"/>
      <c r="E632" s="23"/>
      <c r="F632" s="23"/>
      <c r="G632" s="23"/>
      <c r="H632" s="23"/>
      <c r="I632" s="37">
        <f>J627+J628+J629+J630</f>
        <v>13900.5</v>
      </c>
      <c r="J632" s="37"/>
      <c r="K632" s="24">
        <f>IF(Source!I216&lt;&gt;0, ROUND(I632/Source!I216, 2), 0)</f>
        <v>13900.5</v>
      </c>
      <c r="P632" s="22">
        <f>I632</f>
        <v>13900.5</v>
      </c>
    </row>
    <row r="633" spans="1:22" ht="29" x14ac:dyDescent="0.35">
      <c r="A633" s="18">
        <v>13</v>
      </c>
      <c r="B633" s="18" t="str">
        <f>Source!F217</f>
        <v>2.11-2101-1-1/1</v>
      </c>
      <c r="C633" s="18" t="str">
        <f>Source!G217</f>
        <v>Обследование состояния очистного сооружения</v>
      </c>
      <c r="D633" s="19" t="str">
        <f>Source!H217</f>
        <v>сооружение</v>
      </c>
      <c r="E633" s="8">
        <f>Source!I217</f>
        <v>1</v>
      </c>
      <c r="F633" s="21"/>
      <c r="G633" s="20"/>
      <c r="H633" s="8"/>
      <c r="I633" s="8"/>
      <c r="J633" s="21"/>
      <c r="K633" s="21"/>
      <c r="Q633">
        <f>ROUND((Source!BZ217/100)*ROUND((Source!AF217*Source!AV217)*Source!I217, 2), 2)</f>
        <v>196033.14</v>
      </c>
      <c r="R633">
        <f>Source!X217</f>
        <v>196033.14</v>
      </c>
      <c r="S633">
        <f>ROUND((Source!CA217/100)*ROUND((Source!AF217*Source!AV217)*Source!I217, 2), 2)</f>
        <v>28004.73</v>
      </c>
      <c r="T633">
        <f>Source!Y217</f>
        <v>28004.73</v>
      </c>
      <c r="U633">
        <f>ROUND((175/100)*ROUND((Source!AE217*Source!AV217)*Source!I217, 2), 2)</f>
        <v>0</v>
      </c>
      <c r="V633">
        <f>ROUND((108/100)*ROUND(Source!CS217*Source!I217, 2), 2)</f>
        <v>0</v>
      </c>
    </row>
    <row r="634" spans="1:22" ht="14.5" x14ac:dyDescent="0.35">
      <c r="A634" s="18"/>
      <c r="B634" s="18"/>
      <c r="C634" s="18" t="s">
        <v>1091</v>
      </c>
      <c r="D634" s="19"/>
      <c r="E634" s="8"/>
      <c r="F634" s="21">
        <f>Source!AO217</f>
        <v>2295.4699999999998</v>
      </c>
      <c r="G634" s="20" t="str">
        <f>Source!DG217</f>
        <v>*122</v>
      </c>
      <c r="H634" s="8">
        <f>Source!AV217</f>
        <v>1</v>
      </c>
      <c r="I634" s="8">
        <f>IF(Source!BA217&lt;&gt; 0, Source!BA217, 1)</f>
        <v>1</v>
      </c>
      <c r="J634" s="21">
        <f>Source!S217</f>
        <v>280047.34000000003</v>
      </c>
      <c r="K634" s="21"/>
    </row>
    <row r="635" spans="1:22" ht="14.5" x14ac:dyDescent="0.35">
      <c r="A635" s="18"/>
      <c r="B635" s="18"/>
      <c r="C635" s="18" t="s">
        <v>1092</v>
      </c>
      <c r="D635" s="19" t="s">
        <v>1093</v>
      </c>
      <c r="E635" s="8">
        <f>Source!AT217</f>
        <v>70</v>
      </c>
      <c r="F635" s="21"/>
      <c r="G635" s="20"/>
      <c r="H635" s="8"/>
      <c r="I635" s="8"/>
      <c r="J635" s="21">
        <f>SUM(R633:R634)</f>
        <v>196033.14</v>
      </c>
      <c r="K635" s="21"/>
    </row>
    <row r="636" spans="1:22" ht="14.5" x14ac:dyDescent="0.35">
      <c r="A636" s="18"/>
      <c r="B636" s="18"/>
      <c r="C636" s="18" t="s">
        <v>1094</v>
      </c>
      <c r="D636" s="19" t="s">
        <v>1093</v>
      </c>
      <c r="E636" s="8">
        <f>Source!AU217</f>
        <v>10</v>
      </c>
      <c r="F636" s="21"/>
      <c r="G636" s="20"/>
      <c r="H636" s="8"/>
      <c r="I636" s="8"/>
      <c r="J636" s="21">
        <f>SUM(T633:T635)</f>
        <v>28004.73</v>
      </c>
      <c r="K636" s="21"/>
    </row>
    <row r="637" spans="1:22" ht="14.5" x14ac:dyDescent="0.35">
      <c r="A637" s="18"/>
      <c r="B637" s="18"/>
      <c r="C637" s="18" t="s">
        <v>1095</v>
      </c>
      <c r="D637" s="19" t="s">
        <v>1096</v>
      </c>
      <c r="E637" s="8">
        <f>Source!AQ217</f>
        <v>4.34</v>
      </c>
      <c r="F637" s="21"/>
      <c r="G637" s="20" t="str">
        <f>Source!DI217</f>
        <v>*122</v>
      </c>
      <c r="H637" s="8">
        <f>Source!AV217</f>
        <v>1</v>
      </c>
      <c r="I637" s="8"/>
      <c r="J637" s="21"/>
      <c r="K637" s="21">
        <f>Source!U217</f>
        <v>529.48</v>
      </c>
    </row>
    <row r="638" spans="1:22" ht="14" x14ac:dyDescent="0.3">
      <c r="A638" s="23"/>
      <c r="B638" s="23"/>
      <c r="C638" s="23"/>
      <c r="D638" s="23"/>
      <c r="E638" s="23"/>
      <c r="F638" s="23"/>
      <c r="G638" s="23"/>
      <c r="H638" s="23"/>
      <c r="I638" s="37">
        <f>J634+J635+J636</f>
        <v>504085.21</v>
      </c>
      <c r="J638" s="37"/>
      <c r="K638" s="24">
        <f>IF(Source!I217&lt;&gt;0, ROUND(I638/Source!I217, 2), 0)</f>
        <v>504085.21</v>
      </c>
      <c r="P638" s="22">
        <f>I638</f>
        <v>504085.21</v>
      </c>
    </row>
    <row r="640" spans="1:22" ht="14" x14ac:dyDescent="0.3">
      <c r="A640" s="32" t="str">
        <f>CONCATENATE("Итого по разделу: ",IF(Source!G219&lt;&gt;"Новый раздел", Source!G219, ""))</f>
        <v>Итого по разделу: Хозяйственно-бытовая</v>
      </c>
      <c r="B640" s="32"/>
      <c r="C640" s="32"/>
      <c r="D640" s="32"/>
      <c r="E640" s="32"/>
      <c r="F640" s="32"/>
      <c r="G640" s="32"/>
      <c r="H640" s="32"/>
      <c r="I640" s="33">
        <f>SUM(P520:P639)</f>
        <v>1709023.3299999998</v>
      </c>
      <c r="J640" s="34"/>
      <c r="K640" s="27"/>
    </row>
    <row r="643" spans="1:22" ht="16.5" x14ac:dyDescent="0.35">
      <c r="A643" s="38" t="str">
        <f>CONCATENATE("Раздел: ",IF(Source!G249&lt;&gt;"Новый раздел", Source!G249, ""))</f>
        <v>Раздел: Самотечная ливневая канализация</v>
      </c>
      <c r="B643" s="38"/>
      <c r="C643" s="38"/>
      <c r="D643" s="38"/>
      <c r="E643" s="38"/>
      <c r="F643" s="38"/>
      <c r="G643" s="38"/>
      <c r="H643" s="38"/>
      <c r="I643" s="38"/>
      <c r="J643" s="38"/>
      <c r="K643" s="38"/>
    </row>
    <row r="644" spans="1:22" ht="41" x14ac:dyDescent="0.35">
      <c r="A644" s="18">
        <v>14</v>
      </c>
      <c r="B644" s="18" t="str">
        <f>Source!F253</f>
        <v>2.12-2101-4-1/1</v>
      </c>
      <c r="C644" s="18" t="s">
        <v>1101</v>
      </c>
      <c r="D644" s="19" t="str">
        <f>Source!H253</f>
        <v>шт.</v>
      </c>
      <c r="E644" s="8">
        <f>Source!I253</f>
        <v>0</v>
      </c>
      <c r="F644" s="21"/>
      <c r="G644" s="20"/>
      <c r="H644" s="8"/>
      <c r="I644" s="8"/>
      <c r="J644" s="21"/>
      <c r="K644" s="21"/>
      <c r="Q644">
        <f>ROUND((Source!BZ253/100)*ROUND((Source!AF253*Source!AV253)*Source!I253, 2), 2)</f>
        <v>0</v>
      </c>
      <c r="R644">
        <f>Source!X253</f>
        <v>0</v>
      </c>
      <c r="S644">
        <f>ROUND((Source!CA253/100)*ROUND((Source!AF253*Source!AV253)*Source!I253, 2), 2)</f>
        <v>0</v>
      </c>
      <c r="T644">
        <f>Source!Y253</f>
        <v>0</v>
      </c>
      <c r="U644">
        <f>ROUND((175/100)*ROUND((Source!AE253*Source!AV253)*Source!I253, 2), 2)</f>
        <v>0</v>
      </c>
      <c r="V644">
        <f>ROUND((108/100)*ROUND(Source!CS253*Source!I253, 2), 2)</f>
        <v>0</v>
      </c>
    </row>
    <row r="645" spans="1:22" ht="14.5" x14ac:dyDescent="0.35">
      <c r="A645" s="18"/>
      <c r="B645" s="18"/>
      <c r="C645" s="18" t="s">
        <v>1091</v>
      </c>
      <c r="D645" s="19"/>
      <c r="E645" s="8"/>
      <c r="F645" s="21">
        <f>Source!AO253</f>
        <v>392.25</v>
      </c>
      <c r="G645" s="20" t="str">
        <f>Source!DG253</f>
        <v>*18</v>
      </c>
      <c r="H645" s="8">
        <f>Source!AV253</f>
        <v>1</v>
      </c>
      <c r="I645" s="8">
        <f>IF(Source!BA253&lt;&gt; 0, Source!BA253, 1)</f>
        <v>1</v>
      </c>
      <c r="J645" s="21">
        <f>Source!S253</f>
        <v>0</v>
      </c>
      <c r="K645" s="21"/>
    </row>
    <row r="646" spans="1:22" ht="14.5" x14ac:dyDescent="0.35">
      <c r="A646" s="18"/>
      <c r="B646" s="18"/>
      <c r="C646" s="18" t="s">
        <v>1092</v>
      </c>
      <c r="D646" s="19" t="s">
        <v>1093</v>
      </c>
      <c r="E646" s="8">
        <f>Source!AT253</f>
        <v>70</v>
      </c>
      <c r="F646" s="21"/>
      <c r="G646" s="20"/>
      <c r="H646" s="8"/>
      <c r="I646" s="8"/>
      <c r="J646" s="21">
        <f>SUM(R644:R645)</f>
        <v>0</v>
      </c>
      <c r="K646" s="21"/>
    </row>
    <row r="647" spans="1:22" ht="14.5" x14ac:dyDescent="0.35">
      <c r="A647" s="18"/>
      <c r="B647" s="18"/>
      <c r="C647" s="18" t="s">
        <v>1094</v>
      </c>
      <c r="D647" s="19" t="s">
        <v>1093</v>
      </c>
      <c r="E647" s="8">
        <f>Source!AU253</f>
        <v>10</v>
      </c>
      <c r="F647" s="21"/>
      <c r="G647" s="20"/>
      <c r="H647" s="8"/>
      <c r="I647" s="8"/>
      <c r="J647" s="21">
        <f>SUM(T644:T646)</f>
        <v>0</v>
      </c>
      <c r="K647" s="21"/>
    </row>
    <row r="648" spans="1:22" ht="14.5" x14ac:dyDescent="0.35">
      <c r="A648" s="18"/>
      <c r="B648" s="18"/>
      <c r="C648" s="18" t="s">
        <v>1095</v>
      </c>
      <c r="D648" s="19" t="s">
        <v>1096</v>
      </c>
      <c r="E648" s="8">
        <f>Source!AQ253</f>
        <v>0.89</v>
      </c>
      <c r="F648" s="21"/>
      <c r="G648" s="20" t="str">
        <f>Source!DI253</f>
        <v>*18</v>
      </c>
      <c r="H648" s="8">
        <f>Source!AV253</f>
        <v>1</v>
      </c>
      <c r="I648" s="8"/>
      <c r="J648" s="21"/>
      <c r="K648" s="21">
        <f>Source!U253</f>
        <v>0</v>
      </c>
    </row>
    <row r="649" spans="1:22" ht="14" x14ac:dyDescent="0.3">
      <c r="A649" s="23"/>
      <c r="B649" s="23"/>
      <c r="C649" s="23"/>
      <c r="D649" s="23"/>
      <c r="E649" s="23"/>
      <c r="F649" s="23"/>
      <c r="G649" s="23"/>
      <c r="H649" s="23"/>
      <c r="I649" s="37">
        <f>J645+J646+J647</f>
        <v>0</v>
      </c>
      <c r="J649" s="37"/>
      <c r="K649" s="24">
        <f>IF(Source!I253&lt;&gt;0, ROUND(I649/Source!I253, 2), 0)</f>
        <v>0</v>
      </c>
      <c r="P649" s="22">
        <f>I649</f>
        <v>0</v>
      </c>
    </row>
    <row r="650" spans="1:22" ht="28" x14ac:dyDescent="0.35">
      <c r="A650" s="18">
        <v>15</v>
      </c>
      <c r="B650" s="18" t="str">
        <f>Source!F254</f>
        <v>2.2-2403-1-2/1</v>
      </c>
      <c r="C650" s="18" t="str">
        <f>Source!G254</f>
        <v>Техническое обслуживание водопроводного колодца</v>
      </c>
      <c r="D650" s="19" t="str">
        <f>Source!H254</f>
        <v>шт.</v>
      </c>
      <c r="E650" s="8">
        <f>Source!I254</f>
        <v>313</v>
      </c>
      <c r="F650" s="21"/>
      <c r="G650" s="20"/>
      <c r="H650" s="8"/>
      <c r="I650" s="8"/>
      <c r="J650" s="21"/>
      <c r="K650" s="21"/>
      <c r="Q650">
        <f>ROUND((Source!BZ254/100)*ROUND((Source!AF254*Source!AV254)*Source!I254, 2), 2)</f>
        <v>206153.38</v>
      </c>
      <c r="R650">
        <f>Source!X254</f>
        <v>206153.38</v>
      </c>
      <c r="S650">
        <f>ROUND((Source!CA254/100)*ROUND((Source!AF254*Source!AV254)*Source!I254, 2), 2)</f>
        <v>29450.48</v>
      </c>
      <c r="T650">
        <f>Source!Y254</f>
        <v>29450.48</v>
      </c>
      <c r="U650">
        <f>ROUND((175/100)*ROUND((Source!AE254*Source!AV254)*Source!I254, 2), 2)</f>
        <v>274877.38</v>
      </c>
      <c r="V650">
        <f>ROUND((108/100)*ROUND(Source!CS254*Source!I254, 2), 2)</f>
        <v>169638.61</v>
      </c>
    </row>
    <row r="651" spans="1:22" ht="14.5" x14ac:dyDescent="0.35">
      <c r="A651" s="18"/>
      <c r="B651" s="18"/>
      <c r="C651" s="18" t="s">
        <v>1091</v>
      </c>
      <c r="D651" s="19"/>
      <c r="E651" s="8"/>
      <c r="F651" s="21">
        <f>Source!AO254</f>
        <v>940.91</v>
      </c>
      <c r="G651" s="20" t="str">
        <f>Source!DG254</f>
        <v/>
      </c>
      <c r="H651" s="8">
        <f>Source!AV254</f>
        <v>1</v>
      </c>
      <c r="I651" s="8">
        <f>IF(Source!BA254&lt;&gt; 0, Source!BA254, 1)</f>
        <v>1</v>
      </c>
      <c r="J651" s="21">
        <f>Source!S254</f>
        <v>294504.83</v>
      </c>
      <c r="K651" s="21"/>
    </row>
    <row r="652" spans="1:22" ht="14.5" x14ac:dyDescent="0.35">
      <c r="A652" s="18"/>
      <c r="B652" s="18"/>
      <c r="C652" s="18" t="s">
        <v>1097</v>
      </c>
      <c r="D652" s="19"/>
      <c r="E652" s="8"/>
      <c r="F652" s="21">
        <f>Source!AM254</f>
        <v>922.34</v>
      </c>
      <c r="G652" s="20" t="str">
        <f>Source!DE254</f>
        <v/>
      </c>
      <c r="H652" s="8">
        <f>Source!AV254</f>
        <v>1</v>
      </c>
      <c r="I652" s="8">
        <f>IF(Source!BB254&lt;&gt; 0, Source!BB254, 1)</f>
        <v>1</v>
      </c>
      <c r="J652" s="21">
        <f>Source!Q254</f>
        <v>288692.42</v>
      </c>
      <c r="K652" s="21"/>
    </row>
    <row r="653" spans="1:22" ht="14.5" x14ac:dyDescent="0.35">
      <c r="A653" s="18"/>
      <c r="B653" s="18"/>
      <c r="C653" s="18" t="s">
        <v>1098</v>
      </c>
      <c r="D653" s="19"/>
      <c r="E653" s="8"/>
      <c r="F653" s="21">
        <f>Source!AN254</f>
        <v>501.83</v>
      </c>
      <c r="G653" s="20" t="str">
        <f>Source!DF254</f>
        <v/>
      </c>
      <c r="H653" s="8">
        <f>Source!AV254</f>
        <v>1</v>
      </c>
      <c r="I653" s="8">
        <f>IF(Source!BS254&lt;&gt; 0, Source!BS254, 1)</f>
        <v>1</v>
      </c>
      <c r="J653" s="25">
        <f>Source!R254</f>
        <v>157072.79</v>
      </c>
      <c r="K653" s="21"/>
    </row>
    <row r="654" spans="1:22" ht="14.5" x14ac:dyDescent="0.35">
      <c r="A654" s="18"/>
      <c r="B654" s="18"/>
      <c r="C654" s="18" t="s">
        <v>1092</v>
      </c>
      <c r="D654" s="19" t="s">
        <v>1093</v>
      </c>
      <c r="E654" s="8">
        <f>Source!AT254</f>
        <v>70</v>
      </c>
      <c r="F654" s="21"/>
      <c r="G654" s="20"/>
      <c r="H654" s="8"/>
      <c r="I654" s="8"/>
      <c r="J654" s="21">
        <f>SUM(R650:R653)</f>
        <v>206153.38</v>
      </c>
      <c r="K654" s="21"/>
    </row>
    <row r="655" spans="1:22" ht="14.5" x14ac:dyDescent="0.35">
      <c r="A655" s="18"/>
      <c r="B655" s="18"/>
      <c r="C655" s="18" t="s">
        <v>1094</v>
      </c>
      <c r="D655" s="19" t="s">
        <v>1093</v>
      </c>
      <c r="E655" s="8">
        <f>Source!AU254</f>
        <v>10</v>
      </c>
      <c r="F655" s="21"/>
      <c r="G655" s="20"/>
      <c r="H655" s="8"/>
      <c r="I655" s="8"/>
      <c r="J655" s="21">
        <f>SUM(T650:T654)</f>
        <v>29450.48</v>
      </c>
      <c r="K655" s="21"/>
    </row>
    <row r="656" spans="1:22" ht="14.5" x14ac:dyDescent="0.35">
      <c r="A656" s="18"/>
      <c r="B656" s="18"/>
      <c r="C656" s="18" t="s">
        <v>1100</v>
      </c>
      <c r="D656" s="19" t="s">
        <v>1093</v>
      </c>
      <c r="E656" s="8">
        <f>108</f>
        <v>108</v>
      </c>
      <c r="F656" s="21"/>
      <c r="G656" s="20"/>
      <c r="H656" s="8"/>
      <c r="I656" s="8"/>
      <c r="J656" s="21">
        <f>SUM(V650:V655)</f>
        <v>169638.61</v>
      </c>
      <c r="K656" s="21"/>
    </row>
    <row r="657" spans="1:22" ht="14.5" x14ac:dyDescent="0.35">
      <c r="A657" s="18"/>
      <c r="B657" s="18"/>
      <c r="C657" s="18" t="s">
        <v>1095</v>
      </c>
      <c r="D657" s="19" t="s">
        <v>1096</v>
      </c>
      <c r="E657" s="8">
        <f>Source!AQ254</f>
        <v>1.77</v>
      </c>
      <c r="F657" s="21"/>
      <c r="G657" s="20" t="str">
        <f>Source!DI254</f>
        <v/>
      </c>
      <c r="H657" s="8">
        <f>Source!AV254</f>
        <v>1</v>
      </c>
      <c r="I657" s="8"/>
      <c r="J657" s="21"/>
      <c r="K657" s="21">
        <f>Source!U254</f>
        <v>554.01</v>
      </c>
    </row>
    <row r="658" spans="1:22" ht="14" x14ac:dyDescent="0.3">
      <c r="A658" s="23"/>
      <c r="B658" s="23"/>
      <c r="C658" s="23"/>
      <c r="D658" s="23"/>
      <c r="E658" s="23"/>
      <c r="F658" s="23"/>
      <c r="G658" s="23"/>
      <c r="H658" s="23"/>
      <c r="I658" s="37">
        <f>J651+J652+J654+J655+J656</f>
        <v>988439.72</v>
      </c>
      <c r="J658" s="37"/>
      <c r="K658" s="24">
        <f>IF(Source!I254&lt;&gt;0, ROUND(I658/Source!I254, 2), 0)</f>
        <v>3157.95</v>
      </c>
      <c r="P658" s="22">
        <f>I658</f>
        <v>988439.72</v>
      </c>
    </row>
    <row r="659" spans="1:22" ht="28" x14ac:dyDescent="0.35">
      <c r="A659" s="18">
        <v>16</v>
      </c>
      <c r="B659" s="18" t="str">
        <f>Source!F256</f>
        <v>2.12-1101-18-1/1</v>
      </c>
      <c r="C659" s="18" t="str">
        <f>Source!G256</f>
        <v>Промывка сетей с малыми скоростями и тупиков, диаметр 400 мм</v>
      </c>
      <c r="D659" s="19" t="str">
        <f>Source!H256</f>
        <v>шт.</v>
      </c>
      <c r="E659" s="8">
        <f>Source!I256</f>
        <v>4</v>
      </c>
      <c r="F659" s="21"/>
      <c r="G659" s="20"/>
      <c r="H659" s="8"/>
      <c r="I659" s="8"/>
      <c r="J659" s="21"/>
      <c r="K659" s="21"/>
      <c r="Q659">
        <f>ROUND((Source!BZ256/100)*ROUND((Source!AF256*Source!AV256)*Source!I256, 2), 2)</f>
        <v>35517.97</v>
      </c>
      <c r="R659">
        <f>Source!X256</f>
        <v>35517.97</v>
      </c>
      <c r="S659">
        <f>ROUND((Source!CA256/100)*ROUND((Source!AF256*Source!AV256)*Source!I256, 2), 2)</f>
        <v>5074</v>
      </c>
      <c r="T659">
        <f>Source!Y256</f>
        <v>5074</v>
      </c>
      <c r="U659">
        <f>ROUND((175/100)*ROUND((Source!AE256*Source!AV256)*Source!I256, 2), 2)</f>
        <v>31049.34</v>
      </c>
      <c r="V659">
        <f>ROUND((108/100)*ROUND(Source!CS256*Source!I256, 2), 2)</f>
        <v>19161.88</v>
      </c>
    </row>
    <row r="660" spans="1:22" ht="14.5" x14ac:dyDescent="0.35">
      <c r="A660" s="18"/>
      <c r="B660" s="18"/>
      <c r="C660" s="18" t="s">
        <v>1091</v>
      </c>
      <c r="D660" s="19"/>
      <c r="E660" s="8"/>
      <c r="F660" s="21">
        <f>Source!AO256</f>
        <v>12684.99</v>
      </c>
      <c r="G660" s="20" t="str">
        <f>Source!DG256</f>
        <v/>
      </c>
      <c r="H660" s="8">
        <f>Source!AV256</f>
        <v>1</v>
      </c>
      <c r="I660" s="8">
        <f>IF(Source!BA256&lt;&gt; 0, Source!BA256, 1)</f>
        <v>1</v>
      </c>
      <c r="J660" s="21">
        <f>Source!S256</f>
        <v>50739.96</v>
      </c>
      <c r="K660" s="21"/>
    </row>
    <row r="661" spans="1:22" ht="14.5" x14ac:dyDescent="0.35">
      <c r="A661" s="18"/>
      <c r="B661" s="18"/>
      <c r="C661" s="18" t="s">
        <v>1097</v>
      </c>
      <c r="D661" s="19"/>
      <c r="E661" s="8"/>
      <c r="F661" s="21">
        <f>Source!AM256</f>
        <v>8152.49</v>
      </c>
      <c r="G661" s="20" t="str">
        <f>Source!DE256</f>
        <v/>
      </c>
      <c r="H661" s="8">
        <f>Source!AV256</f>
        <v>1</v>
      </c>
      <c r="I661" s="8">
        <f>IF(Source!BB256&lt;&gt; 0, Source!BB256, 1)</f>
        <v>1</v>
      </c>
      <c r="J661" s="21">
        <f>Source!Q256</f>
        <v>32609.96</v>
      </c>
      <c r="K661" s="21"/>
    </row>
    <row r="662" spans="1:22" ht="14.5" x14ac:dyDescent="0.35">
      <c r="A662" s="18"/>
      <c r="B662" s="18"/>
      <c r="C662" s="18" t="s">
        <v>1098</v>
      </c>
      <c r="D662" s="19"/>
      <c r="E662" s="8"/>
      <c r="F662" s="21">
        <f>Source!AN256</f>
        <v>4435.62</v>
      </c>
      <c r="G662" s="20" t="str">
        <f>Source!DF256</f>
        <v/>
      </c>
      <c r="H662" s="8">
        <f>Source!AV256</f>
        <v>1</v>
      </c>
      <c r="I662" s="8">
        <f>IF(Source!BS256&lt;&gt; 0, Source!BS256, 1)</f>
        <v>1</v>
      </c>
      <c r="J662" s="25">
        <f>Source!R256</f>
        <v>17742.48</v>
      </c>
      <c r="K662" s="21"/>
    </row>
    <row r="663" spans="1:22" ht="14.5" x14ac:dyDescent="0.35">
      <c r="A663" s="18"/>
      <c r="B663" s="18"/>
      <c r="C663" s="18" t="s">
        <v>1092</v>
      </c>
      <c r="D663" s="19" t="s">
        <v>1093</v>
      </c>
      <c r="E663" s="8">
        <f>Source!AT256</f>
        <v>70</v>
      </c>
      <c r="F663" s="21"/>
      <c r="G663" s="20"/>
      <c r="H663" s="8"/>
      <c r="I663" s="8"/>
      <c r="J663" s="21">
        <f>SUM(R659:R662)</f>
        <v>35517.97</v>
      </c>
      <c r="K663" s="21"/>
    </row>
    <row r="664" spans="1:22" ht="14.5" x14ac:dyDescent="0.35">
      <c r="A664" s="18"/>
      <c r="B664" s="18"/>
      <c r="C664" s="18" t="s">
        <v>1094</v>
      </c>
      <c r="D664" s="19" t="s">
        <v>1093</v>
      </c>
      <c r="E664" s="8">
        <f>Source!AU256</f>
        <v>10</v>
      </c>
      <c r="F664" s="21"/>
      <c r="G664" s="20"/>
      <c r="H664" s="8"/>
      <c r="I664" s="8"/>
      <c r="J664" s="21">
        <f>SUM(T659:T663)</f>
        <v>5074</v>
      </c>
      <c r="K664" s="21"/>
    </row>
    <row r="665" spans="1:22" ht="14.5" x14ac:dyDescent="0.35">
      <c r="A665" s="18"/>
      <c r="B665" s="18"/>
      <c r="C665" s="18" t="s">
        <v>1100</v>
      </c>
      <c r="D665" s="19" t="s">
        <v>1093</v>
      </c>
      <c r="E665" s="8">
        <f>108</f>
        <v>108</v>
      </c>
      <c r="F665" s="21"/>
      <c r="G665" s="20"/>
      <c r="H665" s="8"/>
      <c r="I665" s="8"/>
      <c r="J665" s="21">
        <f>SUM(V659:V664)</f>
        <v>19161.88</v>
      </c>
      <c r="K665" s="21"/>
    </row>
    <row r="666" spans="1:22" ht="14.5" x14ac:dyDescent="0.35">
      <c r="A666" s="18"/>
      <c r="B666" s="18"/>
      <c r="C666" s="18" t="s">
        <v>1095</v>
      </c>
      <c r="D666" s="19" t="s">
        <v>1096</v>
      </c>
      <c r="E666" s="8">
        <f>Source!AQ256</f>
        <v>26.83</v>
      </c>
      <c r="F666" s="21"/>
      <c r="G666" s="20" t="str">
        <f>Source!DI256</f>
        <v/>
      </c>
      <c r="H666" s="8">
        <f>Source!AV256</f>
        <v>1</v>
      </c>
      <c r="I666" s="8"/>
      <c r="J666" s="21"/>
      <c r="K666" s="21">
        <f>Source!U256</f>
        <v>107.32</v>
      </c>
    </row>
    <row r="667" spans="1:22" ht="14" x14ac:dyDescent="0.3">
      <c r="A667" s="23"/>
      <c r="B667" s="23"/>
      <c r="C667" s="23"/>
      <c r="D667" s="23"/>
      <c r="E667" s="23"/>
      <c r="F667" s="23"/>
      <c r="G667" s="23"/>
      <c r="H667" s="23"/>
      <c r="I667" s="37">
        <f>J660+J661+J663+J664+J665</f>
        <v>143103.76999999999</v>
      </c>
      <c r="J667" s="37"/>
      <c r="K667" s="24">
        <f>IF(Source!I256&lt;&gt;0, ROUND(I667/Source!I256, 2), 0)</f>
        <v>35775.94</v>
      </c>
      <c r="P667" s="22">
        <f>I667</f>
        <v>143103.76999999999</v>
      </c>
    </row>
    <row r="668" spans="1:22" ht="28" x14ac:dyDescent="0.35">
      <c r="A668" s="18">
        <v>17</v>
      </c>
      <c r="B668" s="18" t="str">
        <f>Source!F257</f>
        <v>2.2-2203-4-4/1</v>
      </c>
      <c r="C668" s="18" t="str">
        <f>Source!G257</f>
        <v>Техническое обслуживание задвижки диаметром 200 мм</v>
      </c>
      <c r="D668" s="19" t="str">
        <f>Source!H257</f>
        <v>шт.</v>
      </c>
      <c r="E668" s="8">
        <f>Source!I257</f>
        <v>2</v>
      </c>
      <c r="F668" s="21"/>
      <c r="G668" s="20"/>
      <c r="H668" s="8"/>
      <c r="I668" s="8"/>
      <c r="J668" s="21"/>
      <c r="K668" s="21"/>
      <c r="Q668">
        <f>ROUND((Source!BZ257/100)*ROUND((Source!AF257*Source!AV257)*Source!I257, 2), 2)</f>
        <v>301.13</v>
      </c>
      <c r="R668">
        <f>Source!X257</f>
        <v>301.13</v>
      </c>
      <c r="S668">
        <f>ROUND((Source!CA257/100)*ROUND((Source!AF257*Source!AV257)*Source!I257, 2), 2)</f>
        <v>43.02</v>
      </c>
      <c r="T668">
        <f>Source!Y257</f>
        <v>43.02</v>
      </c>
      <c r="U668">
        <f>ROUND((175/100)*ROUND((Source!AE257*Source!AV257)*Source!I257, 2), 2)</f>
        <v>286.44</v>
      </c>
      <c r="V668">
        <f>ROUND((108/100)*ROUND(Source!CS257*Source!I257, 2), 2)</f>
        <v>176.77</v>
      </c>
    </row>
    <row r="669" spans="1:22" ht="14.5" x14ac:dyDescent="0.35">
      <c r="A669" s="18"/>
      <c r="B669" s="18"/>
      <c r="C669" s="18" t="s">
        <v>1091</v>
      </c>
      <c r="D669" s="19"/>
      <c r="E669" s="8"/>
      <c r="F669" s="21">
        <f>Source!AO257</f>
        <v>215.09</v>
      </c>
      <c r="G669" s="20" t="str">
        <f>Source!DG257</f>
        <v/>
      </c>
      <c r="H669" s="8">
        <f>Source!AV257</f>
        <v>1</v>
      </c>
      <c r="I669" s="8">
        <f>IF(Source!BA257&lt;&gt; 0, Source!BA257, 1)</f>
        <v>1</v>
      </c>
      <c r="J669" s="21">
        <f>Source!S257</f>
        <v>430.18</v>
      </c>
      <c r="K669" s="21"/>
    </row>
    <row r="670" spans="1:22" ht="14.5" x14ac:dyDescent="0.35">
      <c r="A670" s="18"/>
      <c r="B670" s="18"/>
      <c r="C670" s="18" t="s">
        <v>1097</v>
      </c>
      <c r="D670" s="19"/>
      <c r="E670" s="8"/>
      <c r="F670" s="21">
        <f>Source!AM257</f>
        <v>150.41999999999999</v>
      </c>
      <c r="G670" s="20" t="str">
        <f>Source!DE257</f>
        <v/>
      </c>
      <c r="H670" s="8">
        <f>Source!AV257</f>
        <v>1</v>
      </c>
      <c r="I670" s="8">
        <f>IF(Source!BB257&lt;&gt; 0, Source!BB257, 1)</f>
        <v>1</v>
      </c>
      <c r="J670" s="21">
        <f>Source!Q257</f>
        <v>300.83999999999997</v>
      </c>
      <c r="K670" s="21"/>
    </row>
    <row r="671" spans="1:22" ht="14.5" x14ac:dyDescent="0.35">
      <c r="A671" s="18"/>
      <c r="B671" s="18"/>
      <c r="C671" s="18" t="s">
        <v>1098</v>
      </c>
      <c r="D671" s="19"/>
      <c r="E671" s="8"/>
      <c r="F671" s="21">
        <f>Source!AN257</f>
        <v>81.84</v>
      </c>
      <c r="G671" s="20" t="str">
        <f>Source!DF257</f>
        <v/>
      </c>
      <c r="H671" s="8">
        <f>Source!AV257</f>
        <v>1</v>
      </c>
      <c r="I671" s="8">
        <f>IF(Source!BS257&lt;&gt; 0, Source!BS257, 1)</f>
        <v>1</v>
      </c>
      <c r="J671" s="25">
        <f>Source!R257</f>
        <v>163.68</v>
      </c>
      <c r="K671" s="21"/>
    </row>
    <row r="672" spans="1:22" ht="14.5" x14ac:dyDescent="0.35">
      <c r="A672" s="18"/>
      <c r="B672" s="18"/>
      <c r="C672" s="18" t="s">
        <v>1099</v>
      </c>
      <c r="D672" s="19"/>
      <c r="E672" s="8"/>
      <c r="F672" s="21">
        <f>Source!AL257</f>
        <v>132.33000000000001</v>
      </c>
      <c r="G672" s="20" t="str">
        <f>Source!DD257</f>
        <v/>
      </c>
      <c r="H672" s="8">
        <f>Source!AW257</f>
        <v>1</v>
      </c>
      <c r="I672" s="8">
        <f>IF(Source!BC257&lt;&gt; 0, Source!BC257, 1)</f>
        <v>1</v>
      </c>
      <c r="J672" s="21">
        <f>Source!P257</f>
        <v>264.66000000000003</v>
      </c>
      <c r="K672" s="21"/>
    </row>
    <row r="673" spans="1:22" ht="14.5" x14ac:dyDescent="0.35">
      <c r="A673" s="18"/>
      <c r="B673" s="18"/>
      <c r="C673" s="18" t="s">
        <v>1092</v>
      </c>
      <c r="D673" s="19" t="s">
        <v>1093</v>
      </c>
      <c r="E673" s="8">
        <f>Source!AT257</f>
        <v>70</v>
      </c>
      <c r="F673" s="21"/>
      <c r="G673" s="20"/>
      <c r="H673" s="8"/>
      <c r="I673" s="8"/>
      <c r="J673" s="21">
        <f>SUM(R668:R672)</f>
        <v>301.13</v>
      </c>
      <c r="K673" s="21"/>
    </row>
    <row r="674" spans="1:22" ht="14.5" x14ac:dyDescent="0.35">
      <c r="A674" s="18"/>
      <c r="B674" s="18"/>
      <c r="C674" s="18" t="s">
        <v>1094</v>
      </c>
      <c r="D674" s="19" t="s">
        <v>1093</v>
      </c>
      <c r="E674" s="8">
        <f>Source!AU257</f>
        <v>10</v>
      </c>
      <c r="F674" s="21"/>
      <c r="G674" s="20"/>
      <c r="H674" s="8"/>
      <c r="I674" s="8"/>
      <c r="J674" s="21">
        <f>SUM(T668:T673)</f>
        <v>43.02</v>
      </c>
      <c r="K674" s="21"/>
    </row>
    <row r="675" spans="1:22" ht="14.5" x14ac:dyDescent="0.35">
      <c r="A675" s="18"/>
      <c r="B675" s="18"/>
      <c r="C675" s="18" t="s">
        <v>1100</v>
      </c>
      <c r="D675" s="19" t="s">
        <v>1093</v>
      </c>
      <c r="E675" s="8">
        <f>108</f>
        <v>108</v>
      </c>
      <c r="F675" s="21"/>
      <c r="G675" s="20"/>
      <c r="H675" s="8"/>
      <c r="I675" s="8"/>
      <c r="J675" s="21">
        <f>SUM(V668:V674)</f>
        <v>176.77</v>
      </c>
      <c r="K675" s="21"/>
    </row>
    <row r="676" spans="1:22" ht="14.5" x14ac:dyDescent="0.35">
      <c r="A676" s="18"/>
      <c r="B676" s="18"/>
      <c r="C676" s="18" t="s">
        <v>1095</v>
      </c>
      <c r="D676" s="19" t="s">
        <v>1096</v>
      </c>
      <c r="E676" s="8">
        <f>Source!AQ257</f>
        <v>0.44</v>
      </c>
      <c r="F676" s="21"/>
      <c r="G676" s="20" t="str">
        <f>Source!DI257</f>
        <v/>
      </c>
      <c r="H676" s="8">
        <f>Source!AV257</f>
        <v>1</v>
      </c>
      <c r="I676" s="8"/>
      <c r="J676" s="21"/>
      <c r="K676" s="21">
        <f>Source!U257</f>
        <v>0.88</v>
      </c>
    </row>
    <row r="677" spans="1:22" ht="14" x14ac:dyDescent="0.3">
      <c r="A677" s="23"/>
      <c r="B677" s="23"/>
      <c r="C677" s="23"/>
      <c r="D677" s="23"/>
      <c r="E677" s="23"/>
      <c r="F677" s="23"/>
      <c r="G677" s="23"/>
      <c r="H677" s="23"/>
      <c r="I677" s="37">
        <f>J669+J670+J672+J673+J674+J675</f>
        <v>1516.6</v>
      </c>
      <c r="J677" s="37"/>
      <c r="K677" s="24">
        <f>IF(Source!I257&lt;&gt;0, ROUND(I677/Source!I257, 2), 0)</f>
        <v>758.3</v>
      </c>
      <c r="P677" s="22">
        <f>I677</f>
        <v>1516.6</v>
      </c>
    </row>
    <row r="678" spans="1:22" ht="28" x14ac:dyDescent="0.35">
      <c r="A678" s="18">
        <v>18</v>
      </c>
      <c r="B678" s="18" t="str">
        <f>Source!F258</f>
        <v>2.6-2103-32-1/1</v>
      </c>
      <c r="C678" s="18" t="str">
        <f>Source!G258</f>
        <v>Техническое обслуживание очистных сооружений ливневых вод</v>
      </c>
      <c r="D678" s="19" t="str">
        <f>Source!H258</f>
        <v>шт.</v>
      </c>
      <c r="E678" s="8">
        <f>Source!I258</f>
        <v>3</v>
      </c>
      <c r="F678" s="21"/>
      <c r="G678" s="20"/>
      <c r="H678" s="8"/>
      <c r="I678" s="8"/>
      <c r="J678" s="21"/>
      <c r="K678" s="21"/>
      <c r="Q678">
        <f>ROUND((Source!BZ258/100)*ROUND((Source!AF258*Source!AV258)*Source!I258, 2), 2)</f>
        <v>80451.990000000005</v>
      </c>
      <c r="R678">
        <f>Source!X258</f>
        <v>80451.990000000005</v>
      </c>
      <c r="S678">
        <f>ROUND((Source!CA258/100)*ROUND((Source!AF258*Source!AV258)*Source!I258, 2), 2)</f>
        <v>11493.14</v>
      </c>
      <c r="T678">
        <f>Source!Y258</f>
        <v>11493.14</v>
      </c>
      <c r="U678">
        <f>ROUND((175/100)*ROUND((Source!AE258*Source!AV258)*Source!I258, 2), 2)</f>
        <v>3372.02</v>
      </c>
      <c r="V678">
        <f>ROUND((108/100)*ROUND(Source!CS258*Source!I258, 2), 2)</f>
        <v>2081.02</v>
      </c>
    </row>
    <row r="679" spans="1:22" ht="14.5" x14ac:dyDescent="0.35">
      <c r="A679" s="18"/>
      <c r="B679" s="18"/>
      <c r="C679" s="18" t="s">
        <v>1091</v>
      </c>
      <c r="D679" s="19"/>
      <c r="E679" s="8"/>
      <c r="F679" s="21">
        <f>Source!AO258</f>
        <v>38310.47</v>
      </c>
      <c r="G679" s="20" t="str">
        <f>Source!DG258</f>
        <v/>
      </c>
      <c r="H679" s="8">
        <f>Source!AV258</f>
        <v>1</v>
      </c>
      <c r="I679" s="8">
        <f>IF(Source!BA258&lt;&gt; 0, Source!BA258, 1)</f>
        <v>1</v>
      </c>
      <c r="J679" s="21">
        <f>Source!S258</f>
        <v>114931.41</v>
      </c>
      <c r="K679" s="21"/>
    </row>
    <row r="680" spans="1:22" ht="14.5" x14ac:dyDescent="0.35">
      <c r="A680" s="18"/>
      <c r="B680" s="18"/>
      <c r="C680" s="18" t="s">
        <v>1097</v>
      </c>
      <c r="D680" s="19"/>
      <c r="E680" s="8"/>
      <c r="F680" s="21">
        <f>Source!AM258</f>
        <v>1096.51</v>
      </c>
      <c r="G680" s="20" t="str">
        <f>Source!DE258</f>
        <v/>
      </c>
      <c r="H680" s="8">
        <f>Source!AV258</f>
        <v>1</v>
      </c>
      <c r="I680" s="8">
        <f>IF(Source!BB258&lt;&gt; 0, Source!BB258, 1)</f>
        <v>1</v>
      </c>
      <c r="J680" s="21">
        <f>Source!Q258</f>
        <v>3289.53</v>
      </c>
      <c r="K680" s="21"/>
    </row>
    <row r="681" spans="1:22" ht="14.5" x14ac:dyDescent="0.35">
      <c r="A681" s="18"/>
      <c r="B681" s="18"/>
      <c r="C681" s="18" t="s">
        <v>1098</v>
      </c>
      <c r="D681" s="19"/>
      <c r="E681" s="8"/>
      <c r="F681" s="21">
        <f>Source!AN258</f>
        <v>642.29</v>
      </c>
      <c r="G681" s="20" t="str">
        <f>Source!DF258</f>
        <v/>
      </c>
      <c r="H681" s="8">
        <f>Source!AV258</f>
        <v>1</v>
      </c>
      <c r="I681" s="8">
        <f>IF(Source!BS258&lt;&gt; 0, Source!BS258, 1)</f>
        <v>1</v>
      </c>
      <c r="J681" s="25">
        <f>Source!R258</f>
        <v>1926.87</v>
      </c>
      <c r="K681" s="21"/>
    </row>
    <row r="682" spans="1:22" ht="14.5" x14ac:dyDescent="0.35">
      <c r="A682" s="18"/>
      <c r="B682" s="18"/>
      <c r="C682" s="18" t="s">
        <v>1099</v>
      </c>
      <c r="D682" s="19"/>
      <c r="E682" s="8"/>
      <c r="F682" s="21">
        <f>Source!AL258</f>
        <v>31336.01</v>
      </c>
      <c r="G682" s="20" t="str">
        <f>Source!DD258</f>
        <v/>
      </c>
      <c r="H682" s="8">
        <f>Source!AW258</f>
        <v>1</v>
      </c>
      <c r="I682" s="8">
        <f>IF(Source!BC258&lt;&gt; 0, Source!BC258, 1)</f>
        <v>1</v>
      </c>
      <c r="J682" s="21">
        <f>Source!P258</f>
        <v>94008.03</v>
      </c>
      <c r="K682" s="21"/>
    </row>
    <row r="683" spans="1:22" ht="14.5" x14ac:dyDescent="0.35">
      <c r="A683" s="18"/>
      <c r="B683" s="18"/>
      <c r="C683" s="18" t="s">
        <v>1092</v>
      </c>
      <c r="D683" s="19" t="s">
        <v>1093</v>
      </c>
      <c r="E683" s="8">
        <f>Source!AT258</f>
        <v>70</v>
      </c>
      <c r="F683" s="21"/>
      <c r="G683" s="20"/>
      <c r="H683" s="8"/>
      <c r="I683" s="8"/>
      <c r="J683" s="21">
        <f>SUM(R678:R682)</f>
        <v>80451.990000000005</v>
      </c>
      <c r="K683" s="21"/>
    </row>
    <row r="684" spans="1:22" ht="14.5" x14ac:dyDescent="0.35">
      <c r="A684" s="18"/>
      <c r="B684" s="18"/>
      <c r="C684" s="18" t="s">
        <v>1094</v>
      </c>
      <c r="D684" s="19" t="s">
        <v>1093</v>
      </c>
      <c r="E684" s="8">
        <f>Source!AU258</f>
        <v>10</v>
      </c>
      <c r="F684" s="21"/>
      <c r="G684" s="20"/>
      <c r="H684" s="8"/>
      <c r="I684" s="8"/>
      <c r="J684" s="21">
        <f>SUM(T678:T683)</f>
        <v>11493.14</v>
      </c>
      <c r="K684" s="21"/>
    </row>
    <row r="685" spans="1:22" ht="14.5" x14ac:dyDescent="0.35">
      <c r="A685" s="18"/>
      <c r="B685" s="18"/>
      <c r="C685" s="18" t="s">
        <v>1100</v>
      </c>
      <c r="D685" s="19" t="s">
        <v>1093</v>
      </c>
      <c r="E685" s="8">
        <f>108</f>
        <v>108</v>
      </c>
      <c r="F685" s="21"/>
      <c r="G685" s="20"/>
      <c r="H685" s="8"/>
      <c r="I685" s="8"/>
      <c r="J685" s="21">
        <f>SUM(V678:V684)</f>
        <v>2081.02</v>
      </c>
      <c r="K685" s="21"/>
    </row>
    <row r="686" spans="1:22" ht="14.5" x14ac:dyDescent="0.35">
      <c r="A686" s="18"/>
      <c r="B686" s="18"/>
      <c r="C686" s="18" t="s">
        <v>1095</v>
      </c>
      <c r="D686" s="19" t="s">
        <v>1096</v>
      </c>
      <c r="E686" s="8">
        <f>Source!AQ258</f>
        <v>111.33</v>
      </c>
      <c r="F686" s="21"/>
      <c r="G686" s="20" t="str">
        <f>Source!DI258</f>
        <v/>
      </c>
      <c r="H686" s="8">
        <f>Source!AV258</f>
        <v>1</v>
      </c>
      <c r="I686" s="8"/>
      <c r="J686" s="21"/>
      <c r="K686" s="21">
        <f>Source!U258</f>
        <v>333.99</v>
      </c>
    </row>
    <row r="687" spans="1:22" ht="14" x14ac:dyDescent="0.3">
      <c r="A687" s="23"/>
      <c r="B687" s="23"/>
      <c r="C687" s="23"/>
      <c r="D687" s="23"/>
      <c r="E687" s="23"/>
      <c r="F687" s="23"/>
      <c r="G687" s="23"/>
      <c r="H687" s="23"/>
      <c r="I687" s="37">
        <f>J679+J680+J682+J683+J684+J685</f>
        <v>306255.12000000005</v>
      </c>
      <c r="J687" s="37"/>
      <c r="K687" s="24">
        <f>IF(Source!I258&lt;&gt;0, ROUND(I687/Source!I258, 2), 0)</f>
        <v>102085.04</v>
      </c>
      <c r="P687" s="22">
        <f>I687</f>
        <v>306255.12000000005</v>
      </c>
    </row>
    <row r="689" spans="1:22" ht="14" x14ac:dyDescent="0.3">
      <c r="A689" s="32" t="str">
        <f>CONCATENATE("Итого по разделу: ",IF(Source!G260&lt;&gt;"Новый раздел", Source!G260, ""))</f>
        <v>Итого по разделу: Самотечная ливневая канализация</v>
      </c>
      <c r="B689" s="32"/>
      <c r="C689" s="32"/>
      <c r="D689" s="32"/>
      <c r="E689" s="32"/>
      <c r="F689" s="32"/>
      <c r="G689" s="32"/>
      <c r="H689" s="32"/>
      <c r="I689" s="33">
        <f>SUM(P643:P688)</f>
        <v>1439315.2100000002</v>
      </c>
      <c r="J689" s="34"/>
      <c r="K689" s="27"/>
    </row>
    <row r="692" spans="1:22" ht="14" x14ac:dyDescent="0.3">
      <c r="A692" s="32" t="str">
        <f>CONCATENATE("Итого по локальной смете: ",IF(Source!G290&lt;&gt;"Новая локальная смета", Source!G290, ""))</f>
        <v>Итого по локальной смете: Канализация</v>
      </c>
      <c r="B692" s="32"/>
      <c r="C692" s="32"/>
      <c r="D692" s="32"/>
      <c r="E692" s="32"/>
      <c r="F692" s="32"/>
      <c r="G692" s="32"/>
      <c r="H692" s="32"/>
      <c r="I692" s="33">
        <f>SUM(P518:P691)</f>
        <v>3148338.54</v>
      </c>
      <c r="J692" s="34"/>
      <c r="K692" s="27"/>
    </row>
    <row r="695" spans="1:22" ht="16.5" x14ac:dyDescent="0.35">
      <c r="A695" s="38" t="str">
        <f>CONCATENATE("Локальная смета: ",IF(Source!G320&lt;&gt;"Новая локальная смета", Source!G320, ""))</f>
        <v>Локальная смета: Сети электроснабжения и освещения</v>
      </c>
      <c r="B695" s="38"/>
      <c r="C695" s="38"/>
      <c r="D695" s="38"/>
      <c r="E695" s="38"/>
      <c r="F695" s="38"/>
      <c r="G695" s="38"/>
      <c r="H695" s="38"/>
      <c r="I695" s="38"/>
      <c r="J695" s="38"/>
      <c r="K695" s="38"/>
    </row>
    <row r="697" spans="1:22" ht="16.5" x14ac:dyDescent="0.35">
      <c r="A697" s="38" t="str">
        <f>CONCATENATE("Раздел: ",IF(Source!G324&lt;&gt;"Новый раздел", Source!G324, ""))</f>
        <v>Раздел: Наружные и внутриплощадочные сети электроснабжения 10кВ</v>
      </c>
      <c r="B697" s="38"/>
      <c r="C697" s="38"/>
      <c r="D697" s="38"/>
      <c r="E697" s="38"/>
      <c r="F697" s="38"/>
      <c r="G697" s="38"/>
      <c r="H697" s="38"/>
      <c r="I697" s="38"/>
      <c r="J697" s="38"/>
      <c r="K697" s="38"/>
    </row>
    <row r="698" spans="1:22" ht="42" x14ac:dyDescent="0.35">
      <c r="A698" s="18">
        <v>1</v>
      </c>
      <c r="B698" s="18" t="str">
        <f>Source!F328</f>
        <v>2.9-2101-1-2/1</v>
      </c>
      <c r="C698" s="18" t="str">
        <f>Source!G328</f>
        <v>Технический осмотр кабельных линий до 10 кВ, проложенных в земле, кабель сечением 16-35 мм2</v>
      </c>
      <c r="D698" s="19" t="str">
        <f>Source!H328</f>
        <v>км</v>
      </c>
      <c r="E698" s="8">
        <f>Source!I328</f>
        <v>41.872</v>
      </c>
      <c r="F698" s="21"/>
      <c r="G698" s="20"/>
      <c r="H698" s="8"/>
      <c r="I698" s="8"/>
      <c r="J698" s="21"/>
      <c r="K698" s="21"/>
      <c r="Q698">
        <f>ROUND((Source!BZ328/100)*ROUND((Source!AF328*Source!AV328)*Source!I328, 2), 2)</f>
        <v>112972.24</v>
      </c>
      <c r="R698">
        <f>Source!X328</f>
        <v>112972.24</v>
      </c>
      <c r="S698">
        <f>ROUND((Source!CA328/100)*ROUND((Source!AF328*Source!AV328)*Source!I328, 2), 2)</f>
        <v>16138.89</v>
      </c>
      <c r="T698">
        <f>Source!Y328</f>
        <v>16138.89</v>
      </c>
      <c r="U698">
        <f>ROUND((175/100)*ROUND((Source!AE328*Source!AV328)*Source!I328, 2), 2)</f>
        <v>0</v>
      </c>
      <c r="V698">
        <f>ROUND((108/100)*ROUND(Source!CS328*Source!I328, 2), 2)</f>
        <v>0</v>
      </c>
    </row>
    <row r="699" spans="1:22" ht="37.5" x14ac:dyDescent="0.25">
      <c r="C699" s="26" t="str">
        <f>"Объем: "&amp;Source!I328&amp;"=(3693+"&amp;"992+"&amp;"1114+"&amp;"20+"&amp;"13002+"&amp;"14498+"&amp;"6771+"&amp;"1782)/"&amp;"1000"</f>
        <v>Объем: 41,872=(3693+992+1114+20+13002+14498+6771+1782)/1000</v>
      </c>
    </row>
    <row r="700" spans="1:22" ht="14.5" x14ac:dyDescent="0.35">
      <c r="A700" s="18"/>
      <c r="B700" s="18"/>
      <c r="C700" s="18" t="s">
        <v>1091</v>
      </c>
      <c r="D700" s="19"/>
      <c r="E700" s="8"/>
      <c r="F700" s="21">
        <f>Source!AO328</f>
        <v>214.13</v>
      </c>
      <c r="G700" s="20" t="str">
        <f>Source!DG328</f>
        <v>*18</v>
      </c>
      <c r="H700" s="8">
        <f>Source!AV328</f>
        <v>1</v>
      </c>
      <c r="I700" s="8">
        <f>IF(Source!BA328&lt;&gt; 0, Source!BA328, 1)</f>
        <v>1</v>
      </c>
      <c r="J700" s="21">
        <f>Source!S328</f>
        <v>161388.92000000001</v>
      </c>
      <c r="K700" s="21"/>
    </row>
    <row r="701" spans="1:22" ht="14.5" x14ac:dyDescent="0.35">
      <c r="A701" s="18"/>
      <c r="B701" s="18"/>
      <c r="C701" s="18" t="s">
        <v>1092</v>
      </c>
      <c r="D701" s="19" t="s">
        <v>1093</v>
      </c>
      <c r="E701" s="8">
        <f>Source!AT328</f>
        <v>70</v>
      </c>
      <c r="F701" s="21"/>
      <c r="G701" s="20"/>
      <c r="H701" s="8"/>
      <c r="I701" s="8"/>
      <c r="J701" s="21">
        <f>SUM(R698:R700)</f>
        <v>112972.24</v>
      </c>
      <c r="K701" s="21"/>
    </row>
    <row r="702" spans="1:22" ht="14.5" x14ac:dyDescent="0.35">
      <c r="A702" s="18"/>
      <c r="B702" s="18"/>
      <c r="C702" s="18" t="s">
        <v>1094</v>
      </c>
      <c r="D702" s="19" t="s">
        <v>1093</v>
      </c>
      <c r="E702" s="8">
        <f>Source!AU328</f>
        <v>10</v>
      </c>
      <c r="F702" s="21"/>
      <c r="G702" s="20"/>
      <c r="H702" s="8"/>
      <c r="I702" s="8"/>
      <c r="J702" s="21">
        <f>SUM(T698:T701)</f>
        <v>16138.89</v>
      </c>
      <c r="K702" s="21"/>
    </row>
    <row r="703" spans="1:22" ht="14.5" x14ac:dyDescent="0.35">
      <c r="A703" s="18"/>
      <c r="B703" s="18"/>
      <c r="C703" s="18" t="s">
        <v>1095</v>
      </c>
      <c r="D703" s="19" t="s">
        <v>1096</v>
      </c>
      <c r="E703" s="8">
        <f>Source!AQ328</f>
        <v>0.46</v>
      </c>
      <c r="F703" s="21"/>
      <c r="G703" s="20" t="str">
        <f>Source!DI328</f>
        <v>*18</v>
      </c>
      <c r="H703" s="8">
        <f>Source!AV328</f>
        <v>1</v>
      </c>
      <c r="I703" s="8"/>
      <c r="J703" s="21"/>
      <c r="K703" s="21">
        <f>Source!U328</f>
        <v>346.70016000000004</v>
      </c>
    </row>
    <row r="704" spans="1:22" ht="14" x14ac:dyDescent="0.3">
      <c r="A704" s="23"/>
      <c r="B704" s="23"/>
      <c r="C704" s="23"/>
      <c r="D704" s="23"/>
      <c r="E704" s="23"/>
      <c r="F704" s="23"/>
      <c r="G704" s="23"/>
      <c r="H704" s="23"/>
      <c r="I704" s="37">
        <f>J700+J701+J702</f>
        <v>290500.05000000005</v>
      </c>
      <c r="J704" s="37"/>
      <c r="K704" s="24">
        <f>IF(Source!I328&lt;&gt;0, ROUND(I704/Source!I328, 2), 0)</f>
        <v>6937.81</v>
      </c>
      <c r="P704" s="22">
        <f>I704</f>
        <v>290500.05000000005</v>
      </c>
    </row>
    <row r="706" spans="1:22" ht="14" x14ac:dyDescent="0.3">
      <c r="A706" s="32" t="str">
        <f>CONCATENATE("Итого по разделу: ",IF(Source!G332&lt;&gt;"Новый раздел", Source!G332, ""))</f>
        <v>Итого по разделу: Наружные и внутриплощадочные сети электроснабжения 10кВ</v>
      </c>
      <c r="B706" s="32"/>
      <c r="C706" s="32"/>
      <c r="D706" s="32"/>
      <c r="E706" s="32"/>
      <c r="F706" s="32"/>
      <c r="G706" s="32"/>
      <c r="H706" s="32"/>
      <c r="I706" s="33">
        <f>SUM(P697:P705)</f>
        <v>290500.05000000005</v>
      </c>
      <c r="J706" s="34"/>
      <c r="K706" s="27"/>
    </row>
    <row r="709" spans="1:22" ht="16.5" x14ac:dyDescent="0.35">
      <c r="A709" s="38" t="str">
        <f>CONCATENATE("Раздел: ",IF(Source!G362&lt;&gt;"Новый раздел", Source!G362, ""))</f>
        <v>Раздел: ЭС 0,4 кВ</v>
      </c>
      <c r="B709" s="38"/>
      <c r="C709" s="38"/>
      <c r="D709" s="38"/>
      <c r="E709" s="38"/>
      <c r="F709" s="38"/>
      <c r="G709" s="38"/>
      <c r="H709" s="38"/>
      <c r="I709" s="38"/>
      <c r="J709" s="38"/>
      <c r="K709" s="38"/>
    </row>
    <row r="710" spans="1:22" ht="42" x14ac:dyDescent="0.35">
      <c r="A710" s="18">
        <v>2</v>
      </c>
      <c r="B710" s="18" t="str">
        <f>Source!F366</f>
        <v>2.9-2101-1-2/1</v>
      </c>
      <c r="C710" s="18" t="str">
        <f>Source!G366</f>
        <v>Технический осмотр кабельных линий до 10 кВ, проложенных в земле, кабель сечением 16-35 мм2</v>
      </c>
      <c r="D710" s="19" t="str">
        <f>Source!H366</f>
        <v>км</v>
      </c>
      <c r="E710" s="8">
        <f>Source!I366</f>
        <v>68.151120000000006</v>
      </c>
      <c r="F710" s="21"/>
      <c r="G710" s="20"/>
      <c r="H710" s="8"/>
      <c r="I710" s="8"/>
      <c r="J710" s="21"/>
      <c r="K710" s="21"/>
      <c r="Q710">
        <f>ROUND((Source!BZ366/100)*ROUND((Source!AF366*Source!AV366)*Source!I366, 2), 2)</f>
        <v>183874.31</v>
      </c>
      <c r="R710">
        <f>Source!X366</f>
        <v>183874.31</v>
      </c>
      <c r="S710">
        <f>ROUND((Source!CA366/100)*ROUND((Source!AF366*Source!AV366)*Source!I366, 2), 2)</f>
        <v>26267.759999999998</v>
      </c>
      <c r="T710">
        <f>Source!Y366</f>
        <v>26267.759999999998</v>
      </c>
      <c r="U710">
        <f>ROUND((175/100)*ROUND((Source!AE366*Source!AV366)*Source!I366, 2), 2)</f>
        <v>0</v>
      </c>
      <c r="V710">
        <f>ROUND((108/100)*ROUND(Source!CS366*Source!I366, 2), 2)</f>
        <v>0</v>
      </c>
    </row>
    <row r="711" spans="1:22" ht="87.5" x14ac:dyDescent="0.25">
      <c r="C711" s="26" t="str">
        <f>"Объем: "&amp;Source!I366&amp;"=(5512+"&amp;"8145+"&amp;"87+"&amp;"24541+"&amp;"1111+"&amp;"24+"&amp;"9513+"&amp;"1090+"&amp;"753+"&amp;"2240+"&amp;"172+"&amp;"3+"&amp;"24+"&amp;"47+"&amp;"191+"&amp;"646+"&amp;"12+"&amp;"552+"&amp;"156+"&amp;"165+"&amp;"378+"&amp;"175+"&amp;"201+"&amp;"796+"&amp;"445+"&amp;"510+"&amp;"435,28+"&amp;"95,03+"&amp;"455+"&amp;"40+"&amp;"112+"&amp;"41+"&amp;"37+"&amp;"3887,21+"&amp;"15+"&amp;"29+"&amp;"49+"&amp;"2410+"&amp;"109+"&amp;"1102,6+"&amp;"84+"&amp;"78+"&amp;"48+"&amp;"816+"&amp;"295+"&amp;"270+"&amp;"60+"&amp;"64+"&amp;"80+"&amp;"50)/"&amp;"1000"</f>
        <v>Объем: 68,15112=(5512+8145+87+24541+1111+24+9513+1090+753+2240+172+3+24+47+191+646+12+552+156+165+378+175+201+796+445+510+435,28+95,03+455+40+112+41+37+3887,21+15+29+49+2410+109+1102,6+84+78+48+816+295+270+60+64+80+50)/1000</v>
      </c>
    </row>
    <row r="712" spans="1:22" ht="14.5" x14ac:dyDescent="0.35">
      <c r="A712" s="18"/>
      <c r="B712" s="18"/>
      <c r="C712" s="18" t="s">
        <v>1091</v>
      </c>
      <c r="D712" s="19"/>
      <c r="E712" s="8"/>
      <c r="F712" s="21">
        <f>Source!AO366</f>
        <v>214.13</v>
      </c>
      <c r="G712" s="20" t="str">
        <f>Source!DG366</f>
        <v>*18</v>
      </c>
      <c r="H712" s="8">
        <f>Source!AV366</f>
        <v>1</v>
      </c>
      <c r="I712" s="8">
        <f>IF(Source!BA366&lt;&gt; 0, Source!BA366, 1)</f>
        <v>1</v>
      </c>
      <c r="J712" s="21">
        <f>Source!S366</f>
        <v>262677.59000000003</v>
      </c>
      <c r="K712" s="21"/>
    </row>
    <row r="713" spans="1:22" ht="14.5" x14ac:dyDescent="0.35">
      <c r="A713" s="18"/>
      <c r="B713" s="18"/>
      <c r="C713" s="18" t="s">
        <v>1092</v>
      </c>
      <c r="D713" s="19" t="s">
        <v>1093</v>
      </c>
      <c r="E713" s="8">
        <f>Source!AT366</f>
        <v>70</v>
      </c>
      <c r="F713" s="21"/>
      <c r="G713" s="20"/>
      <c r="H713" s="8"/>
      <c r="I713" s="8"/>
      <c r="J713" s="21">
        <f>SUM(R710:R712)</f>
        <v>183874.31</v>
      </c>
      <c r="K713" s="21"/>
    </row>
    <row r="714" spans="1:22" ht="14.5" x14ac:dyDescent="0.35">
      <c r="A714" s="18"/>
      <c r="B714" s="18"/>
      <c r="C714" s="18" t="s">
        <v>1094</v>
      </c>
      <c r="D714" s="19" t="s">
        <v>1093</v>
      </c>
      <c r="E714" s="8">
        <f>Source!AU366</f>
        <v>10</v>
      </c>
      <c r="F714" s="21"/>
      <c r="G714" s="20"/>
      <c r="H714" s="8"/>
      <c r="I714" s="8"/>
      <c r="J714" s="21">
        <f>SUM(T710:T713)</f>
        <v>26267.759999999998</v>
      </c>
      <c r="K714" s="21"/>
    </row>
    <row r="715" spans="1:22" ht="14.5" x14ac:dyDescent="0.35">
      <c r="A715" s="18"/>
      <c r="B715" s="18"/>
      <c r="C715" s="18" t="s">
        <v>1095</v>
      </c>
      <c r="D715" s="19" t="s">
        <v>1096</v>
      </c>
      <c r="E715" s="8">
        <f>Source!AQ366</f>
        <v>0.46</v>
      </c>
      <c r="F715" s="21"/>
      <c r="G715" s="20" t="str">
        <f>Source!DI366</f>
        <v>*18</v>
      </c>
      <c r="H715" s="8">
        <f>Source!AV366</f>
        <v>1</v>
      </c>
      <c r="I715" s="8"/>
      <c r="J715" s="21"/>
      <c r="K715" s="21">
        <f>Source!U366</f>
        <v>564.29127360000018</v>
      </c>
    </row>
    <row r="716" spans="1:22" ht="14" x14ac:dyDescent="0.3">
      <c r="A716" s="23"/>
      <c r="B716" s="23"/>
      <c r="C716" s="23"/>
      <c r="D716" s="23"/>
      <c r="E716" s="23"/>
      <c r="F716" s="23"/>
      <c r="G716" s="23"/>
      <c r="H716" s="23"/>
      <c r="I716" s="37">
        <f>J712+J713+J714</f>
        <v>472819.66000000003</v>
      </c>
      <c r="J716" s="37"/>
      <c r="K716" s="24">
        <f>IF(Source!I366&lt;&gt;0, ROUND(I716/Source!I366, 2), 0)</f>
        <v>6937.81</v>
      </c>
      <c r="P716" s="22">
        <f>I716</f>
        <v>472819.66000000003</v>
      </c>
    </row>
    <row r="717" spans="1:22" ht="28" x14ac:dyDescent="0.35">
      <c r="A717" s="18">
        <v>3</v>
      </c>
      <c r="B717" s="18" t="str">
        <f>Source!F367</f>
        <v>1.21-2201-1-2/1</v>
      </c>
      <c r="C717" s="18" t="str">
        <f>Source!G367</f>
        <v>Технический осмотр распределительных коробок (щитков), с автоматами</v>
      </c>
      <c r="D717" s="19" t="str">
        <f>Source!H367</f>
        <v>шт.</v>
      </c>
      <c r="E717" s="8">
        <f>Source!I367</f>
        <v>81</v>
      </c>
      <c r="F717" s="21"/>
      <c r="G717" s="20"/>
      <c r="H717" s="8"/>
      <c r="I717" s="8"/>
      <c r="J717" s="21"/>
      <c r="K717" s="21"/>
      <c r="Q717">
        <f>ROUND((Source!BZ367/100)*ROUND((Source!AF367*Source!AV367)*Source!I367, 2), 2)</f>
        <v>54806.22</v>
      </c>
      <c r="R717">
        <f>Source!X367</f>
        <v>54806.22</v>
      </c>
      <c r="S717">
        <f>ROUND((Source!CA367/100)*ROUND((Source!AF367*Source!AV367)*Source!I367, 2), 2)</f>
        <v>7829.46</v>
      </c>
      <c r="T717">
        <f>Source!Y367</f>
        <v>7829.46</v>
      </c>
      <c r="U717">
        <f>ROUND((175/100)*ROUND((Source!AE367*Source!AV367)*Source!I367, 2), 2)</f>
        <v>0</v>
      </c>
      <c r="V717">
        <f>ROUND((108/100)*ROUND(Source!CS367*Source!I367, 2), 2)</f>
        <v>0</v>
      </c>
    </row>
    <row r="718" spans="1:22" x14ac:dyDescent="0.25">
      <c r="C718" s="26" t="str">
        <f>"Объем: "&amp;Source!I367&amp;"=24+"&amp;"9+"&amp;"33+"&amp;"7+"&amp;"1+"&amp;"4+"&amp;"3"</f>
        <v>Объем: 81=24+9+33+7+1+4+3</v>
      </c>
    </row>
    <row r="719" spans="1:22" ht="14.5" x14ac:dyDescent="0.35">
      <c r="A719" s="18"/>
      <c r="B719" s="18"/>
      <c r="C719" s="18" t="s">
        <v>1091</v>
      </c>
      <c r="D719" s="19"/>
      <c r="E719" s="8"/>
      <c r="F719" s="21">
        <f>Source!AO367</f>
        <v>53.7</v>
      </c>
      <c r="G719" s="20" t="str">
        <f>Source!DG367</f>
        <v>*18</v>
      </c>
      <c r="H719" s="8">
        <f>Source!AV367</f>
        <v>1</v>
      </c>
      <c r="I719" s="8">
        <f>IF(Source!BA367&lt;&gt; 0, Source!BA367, 1)</f>
        <v>1</v>
      </c>
      <c r="J719" s="21">
        <f>Source!S367</f>
        <v>78294.600000000006</v>
      </c>
      <c r="K719" s="21"/>
    </row>
    <row r="720" spans="1:22" ht="14.5" x14ac:dyDescent="0.35">
      <c r="A720" s="18"/>
      <c r="B720" s="18"/>
      <c r="C720" s="18" t="s">
        <v>1099</v>
      </c>
      <c r="D720" s="19"/>
      <c r="E720" s="8"/>
      <c r="F720" s="21">
        <f>Source!AL367</f>
        <v>0.17</v>
      </c>
      <c r="G720" s="20" t="str">
        <f>Source!DD367</f>
        <v>*18</v>
      </c>
      <c r="H720" s="8">
        <f>Source!AW367</f>
        <v>1</v>
      </c>
      <c r="I720" s="8">
        <f>IF(Source!BC367&lt;&gt; 0, Source!BC367, 1)</f>
        <v>1</v>
      </c>
      <c r="J720" s="21">
        <f>Source!P367</f>
        <v>247.86</v>
      </c>
      <c r="K720" s="21"/>
    </row>
    <row r="721" spans="1:22" ht="14.5" x14ac:dyDescent="0.35">
      <c r="A721" s="18"/>
      <c r="B721" s="18"/>
      <c r="C721" s="18" t="s">
        <v>1092</v>
      </c>
      <c r="D721" s="19" t="s">
        <v>1093</v>
      </c>
      <c r="E721" s="8">
        <f>Source!AT367</f>
        <v>70</v>
      </c>
      <c r="F721" s="21"/>
      <c r="G721" s="20"/>
      <c r="H721" s="8"/>
      <c r="I721" s="8"/>
      <c r="J721" s="21">
        <f>SUM(R717:R720)</f>
        <v>54806.22</v>
      </c>
      <c r="K721" s="21"/>
    </row>
    <row r="722" spans="1:22" ht="14.5" x14ac:dyDescent="0.35">
      <c r="A722" s="18"/>
      <c r="B722" s="18"/>
      <c r="C722" s="18" t="s">
        <v>1094</v>
      </c>
      <c r="D722" s="19" t="s">
        <v>1093</v>
      </c>
      <c r="E722" s="8">
        <f>Source!AU367</f>
        <v>10</v>
      </c>
      <c r="F722" s="21"/>
      <c r="G722" s="20"/>
      <c r="H722" s="8"/>
      <c r="I722" s="8"/>
      <c r="J722" s="21">
        <f>SUM(T717:T721)</f>
        <v>7829.46</v>
      </c>
      <c r="K722" s="21"/>
    </row>
    <row r="723" spans="1:22" ht="14.5" x14ac:dyDescent="0.35">
      <c r="A723" s="18"/>
      <c r="B723" s="18"/>
      <c r="C723" s="18" t="s">
        <v>1095</v>
      </c>
      <c r="D723" s="19" t="s">
        <v>1096</v>
      </c>
      <c r="E723" s="8">
        <f>Source!AQ367</f>
        <v>0.1</v>
      </c>
      <c r="F723" s="21"/>
      <c r="G723" s="20" t="str">
        <f>Source!DI367</f>
        <v>*18</v>
      </c>
      <c r="H723" s="8">
        <f>Source!AV367</f>
        <v>1</v>
      </c>
      <c r="I723" s="8"/>
      <c r="J723" s="21"/>
      <c r="K723" s="21">
        <f>Source!U367</f>
        <v>145.80000000000001</v>
      </c>
    </row>
    <row r="724" spans="1:22" ht="14" x14ac:dyDescent="0.3">
      <c r="A724" s="23"/>
      <c r="B724" s="23"/>
      <c r="C724" s="23"/>
      <c r="D724" s="23"/>
      <c r="E724" s="23"/>
      <c r="F724" s="23"/>
      <c r="G724" s="23"/>
      <c r="H724" s="23"/>
      <c r="I724" s="37">
        <f>J719+J720+J721+J722</f>
        <v>141178.13999999998</v>
      </c>
      <c r="J724" s="37"/>
      <c r="K724" s="24">
        <f>IF(Source!I367&lt;&gt;0, ROUND(I724/Source!I367, 2), 0)</f>
        <v>1742.94</v>
      </c>
      <c r="P724" s="22">
        <f>I724</f>
        <v>141178.13999999998</v>
      </c>
    </row>
    <row r="725" spans="1:22" ht="42" x14ac:dyDescent="0.35">
      <c r="A725" s="18">
        <v>4</v>
      </c>
      <c r="B725" s="18" t="str">
        <f>Source!F368</f>
        <v>1.21-2203-1-2/1</v>
      </c>
      <c r="C725" s="18" t="str">
        <f>Source!G368</f>
        <v>Техническое обслуживание распределительных коробок (щитков), с автоматами</v>
      </c>
      <c r="D725" s="19" t="str">
        <f>Source!H368</f>
        <v>шт.</v>
      </c>
      <c r="E725" s="8">
        <f>Source!I368</f>
        <v>81</v>
      </c>
      <c r="F725" s="21"/>
      <c r="G725" s="20"/>
      <c r="H725" s="8"/>
      <c r="I725" s="8"/>
      <c r="J725" s="21"/>
      <c r="K725" s="21"/>
      <c r="Q725">
        <f>ROUND((Source!BZ368/100)*ROUND((Source!AF368*Source!AV368)*Source!I368, 2), 2)</f>
        <v>91335.2</v>
      </c>
      <c r="R725">
        <f>Source!X368</f>
        <v>91335.2</v>
      </c>
      <c r="S725">
        <f>ROUND((Source!CA368/100)*ROUND((Source!AF368*Source!AV368)*Source!I368, 2), 2)</f>
        <v>13047.89</v>
      </c>
      <c r="T725">
        <f>Source!Y368</f>
        <v>13047.89</v>
      </c>
      <c r="U725">
        <f>ROUND((175/100)*ROUND((Source!AE368*Source!AV368)*Source!I368, 2), 2)</f>
        <v>0</v>
      </c>
      <c r="V725">
        <f>ROUND((108/100)*ROUND(Source!CS368*Source!I368, 2), 2)</f>
        <v>0</v>
      </c>
    </row>
    <row r="726" spans="1:22" ht="14.5" x14ac:dyDescent="0.35">
      <c r="A726" s="18"/>
      <c r="B726" s="18"/>
      <c r="C726" s="18" t="s">
        <v>1091</v>
      </c>
      <c r="D726" s="19"/>
      <c r="E726" s="8"/>
      <c r="F726" s="21">
        <f>Source!AO368</f>
        <v>1610.85</v>
      </c>
      <c r="G726" s="20" t="str">
        <f>Source!DG368</f>
        <v/>
      </c>
      <c r="H726" s="8">
        <f>Source!AV368</f>
        <v>1</v>
      </c>
      <c r="I726" s="8">
        <f>IF(Source!BA368&lt;&gt; 0, Source!BA368, 1)</f>
        <v>1</v>
      </c>
      <c r="J726" s="21">
        <f>Source!S368</f>
        <v>130478.85</v>
      </c>
      <c r="K726" s="21"/>
    </row>
    <row r="727" spans="1:22" ht="14.5" x14ac:dyDescent="0.35">
      <c r="A727" s="18"/>
      <c r="B727" s="18"/>
      <c r="C727" s="18" t="s">
        <v>1099</v>
      </c>
      <c r="D727" s="19"/>
      <c r="E727" s="8"/>
      <c r="F727" s="21">
        <f>Source!AL368</f>
        <v>25.32</v>
      </c>
      <c r="G727" s="20" t="str">
        <f>Source!DD368</f>
        <v/>
      </c>
      <c r="H727" s="8">
        <f>Source!AW368</f>
        <v>1</v>
      </c>
      <c r="I727" s="8">
        <f>IF(Source!BC368&lt;&gt; 0, Source!BC368, 1)</f>
        <v>1</v>
      </c>
      <c r="J727" s="21">
        <f>Source!P368</f>
        <v>2050.92</v>
      </c>
      <c r="K727" s="21"/>
    </row>
    <row r="728" spans="1:22" ht="14.5" x14ac:dyDescent="0.35">
      <c r="A728" s="18"/>
      <c r="B728" s="18"/>
      <c r="C728" s="18" t="s">
        <v>1092</v>
      </c>
      <c r="D728" s="19" t="s">
        <v>1093</v>
      </c>
      <c r="E728" s="8">
        <f>Source!AT368</f>
        <v>70</v>
      </c>
      <c r="F728" s="21"/>
      <c r="G728" s="20"/>
      <c r="H728" s="8"/>
      <c r="I728" s="8"/>
      <c r="J728" s="21">
        <f>SUM(R725:R727)</f>
        <v>91335.2</v>
      </c>
      <c r="K728" s="21"/>
    </row>
    <row r="729" spans="1:22" ht="14.5" x14ac:dyDescent="0.35">
      <c r="A729" s="18"/>
      <c r="B729" s="18"/>
      <c r="C729" s="18" t="s">
        <v>1094</v>
      </c>
      <c r="D729" s="19" t="s">
        <v>1093</v>
      </c>
      <c r="E729" s="8">
        <f>Source!AU368</f>
        <v>10</v>
      </c>
      <c r="F729" s="21"/>
      <c r="G729" s="20"/>
      <c r="H729" s="8"/>
      <c r="I729" s="8"/>
      <c r="J729" s="21">
        <f>SUM(T725:T728)</f>
        <v>13047.89</v>
      </c>
      <c r="K729" s="21"/>
    </row>
    <row r="730" spans="1:22" ht="14.5" x14ac:dyDescent="0.35">
      <c r="A730" s="18"/>
      <c r="B730" s="18"/>
      <c r="C730" s="18" t="s">
        <v>1095</v>
      </c>
      <c r="D730" s="19" t="s">
        <v>1096</v>
      </c>
      <c r="E730" s="8">
        <f>Source!AQ368</f>
        <v>3</v>
      </c>
      <c r="F730" s="21"/>
      <c r="G730" s="20" t="str">
        <f>Source!DI368</f>
        <v/>
      </c>
      <c r="H730" s="8">
        <f>Source!AV368</f>
        <v>1</v>
      </c>
      <c r="I730" s="8"/>
      <c r="J730" s="21"/>
      <c r="K730" s="21">
        <f>Source!U368</f>
        <v>243</v>
      </c>
    </row>
    <row r="731" spans="1:22" ht="14" x14ac:dyDescent="0.3">
      <c r="A731" s="23"/>
      <c r="B731" s="23"/>
      <c r="C731" s="23"/>
      <c r="D731" s="23"/>
      <c r="E731" s="23"/>
      <c r="F731" s="23"/>
      <c r="G731" s="23"/>
      <c r="H731" s="23"/>
      <c r="I731" s="37">
        <f>J726+J727+J728+J729</f>
        <v>236912.86000000004</v>
      </c>
      <c r="J731" s="37"/>
      <c r="K731" s="24">
        <f>IF(Source!I368&lt;&gt;0, ROUND(I731/Source!I368, 2), 0)</f>
        <v>2924.85</v>
      </c>
      <c r="P731" s="22">
        <f>I731</f>
        <v>236912.86000000004</v>
      </c>
    </row>
    <row r="732" spans="1:22" ht="42" x14ac:dyDescent="0.35">
      <c r="A732" s="18">
        <v>5</v>
      </c>
      <c r="B732" s="18" t="str">
        <f>Source!F369</f>
        <v>1.21-2201-7-1/1</v>
      </c>
      <c r="C732" s="18" t="str">
        <f>Source!G369</f>
        <v>Технический осмотр ящика ввода распределительного с установочными автоматами, номинальный ток 200 А</v>
      </c>
      <c r="D732" s="19" t="str">
        <f>Source!H369</f>
        <v>шт.</v>
      </c>
      <c r="E732" s="8">
        <f>Source!I369</f>
        <v>14</v>
      </c>
      <c r="F732" s="21"/>
      <c r="G732" s="20"/>
      <c r="H732" s="8"/>
      <c r="I732" s="8"/>
      <c r="J732" s="21"/>
      <c r="K732" s="21"/>
      <c r="Q732">
        <f>ROUND((Source!BZ369/100)*ROUND((Source!AF369*Source!AV369)*Source!I369, 2), 2)</f>
        <v>18943.599999999999</v>
      </c>
      <c r="R732">
        <f>Source!X369</f>
        <v>18943.599999999999</v>
      </c>
      <c r="S732">
        <f>ROUND((Source!CA369/100)*ROUND((Source!AF369*Source!AV369)*Source!I369, 2), 2)</f>
        <v>2706.23</v>
      </c>
      <c r="T732">
        <f>Source!Y369</f>
        <v>2706.23</v>
      </c>
      <c r="U732">
        <f>ROUND((175/100)*ROUND((Source!AE369*Source!AV369)*Source!I369, 2), 2)</f>
        <v>0</v>
      </c>
      <c r="V732">
        <f>ROUND((108/100)*ROUND(Source!CS369*Source!I369, 2), 2)</f>
        <v>0</v>
      </c>
    </row>
    <row r="733" spans="1:22" x14ac:dyDescent="0.25">
      <c r="C733" s="26" t="str">
        <f>"Объем: "&amp;Source!I369&amp;"=4+"&amp;"2+"&amp;"8"</f>
        <v>Объем: 14=4+2+8</v>
      </c>
    </row>
    <row r="734" spans="1:22" ht="14.5" x14ac:dyDescent="0.35">
      <c r="A734" s="18"/>
      <c r="B734" s="18"/>
      <c r="C734" s="18" t="s">
        <v>1091</v>
      </c>
      <c r="D734" s="19"/>
      <c r="E734" s="8"/>
      <c r="F734" s="21">
        <f>Source!AO369</f>
        <v>107.39</v>
      </c>
      <c r="G734" s="20" t="str">
        <f>Source!DG369</f>
        <v>*18</v>
      </c>
      <c r="H734" s="8">
        <f>Source!AV369</f>
        <v>1</v>
      </c>
      <c r="I734" s="8">
        <f>IF(Source!BA369&lt;&gt; 0, Source!BA369, 1)</f>
        <v>1</v>
      </c>
      <c r="J734" s="21">
        <f>Source!S369</f>
        <v>27062.28</v>
      </c>
      <c r="K734" s="21"/>
    </row>
    <row r="735" spans="1:22" ht="14.5" x14ac:dyDescent="0.35">
      <c r="A735" s="18"/>
      <c r="B735" s="18"/>
      <c r="C735" s="18" t="s">
        <v>1099</v>
      </c>
      <c r="D735" s="19"/>
      <c r="E735" s="8"/>
      <c r="F735" s="21">
        <f>Source!AL369</f>
        <v>0.24</v>
      </c>
      <c r="G735" s="20" t="str">
        <f>Source!DD369</f>
        <v>*18</v>
      </c>
      <c r="H735" s="8">
        <f>Source!AW369</f>
        <v>1</v>
      </c>
      <c r="I735" s="8">
        <f>IF(Source!BC369&lt;&gt; 0, Source!BC369, 1)</f>
        <v>1</v>
      </c>
      <c r="J735" s="21">
        <f>Source!P369</f>
        <v>60.48</v>
      </c>
      <c r="K735" s="21"/>
    </row>
    <row r="736" spans="1:22" ht="14.5" x14ac:dyDescent="0.35">
      <c r="A736" s="18"/>
      <c r="B736" s="18"/>
      <c r="C736" s="18" t="s">
        <v>1092</v>
      </c>
      <c r="D736" s="19" t="s">
        <v>1093</v>
      </c>
      <c r="E736" s="8">
        <f>Source!AT369</f>
        <v>70</v>
      </c>
      <c r="F736" s="21"/>
      <c r="G736" s="20"/>
      <c r="H736" s="8"/>
      <c r="I736" s="8"/>
      <c r="J736" s="21">
        <f>SUM(R732:R735)</f>
        <v>18943.599999999999</v>
      </c>
      <c r="K736" s="21"/>
    </row>
    <row r="737" spans="1:22" ht="14.5" x14ac:dyDescent="0.35">
      <c r="A737" s="18"/>
      <c r="B737" s="18"/>
      <c r="C737" s="18" t="s">
        <v>1094</v>
      </c>
      <c r="D737" s="19" t="s">
        <v>1093</v>
      </c>
      <c r="E737" s="8">
        <f>Source!AU369</f>
        <v>10</v>
      </c>
      <c r="F737" s="21"/>
      <c r="G737" s="20"/>
      <c r="H737" s="8"/>
      <c r="I737" s="8"/>
      <c r="J737" s="21">
        <f>SUM(T732:T736)</f>
        <v>2706.23</v>
      </c>
      <c r="K737" s="21"/>
    </row>
    <row r="738" spans="1:22" ht="14.5" x14ac:dyDescent="0.35">
      <c r="A738" s="18"/>
      <c r="B738" s="18"/>
      <c r="C738" s="18" t="s">
        <v>1095</v>
      </c>
      <c r="D738" s="19" t="s">
        <v>1096</v>
      </c>
      <c r="E738" s="8">
        <f>Source!AQ369</f>
        <v>0.2</v>
      </c>
      <c r="F738" s="21"/>
      <c r="G738" s="20" t="str">
        <f>Source!DI369</f>
        <v>*18</v>
      </c>
      <c r="H738" s="8">
        <f>Source!AV369</f>
        <v>1</v>
      </c>
      <c r="I738" s="8"/>
      <c r="J738" s="21"/>
      <c r="K738" s="21">
        <f>Source!U369</f>
        <v>50.4</v>
      </c>
    </row>
    <row r="739" spans="1:22" ht="14" x14ac:dyDescent="0.3">
      <c r="A739" s="23"/>
      <c r="B739" s="23"/>
      <c r="C739" s="23"/>
      <c r="D739" s="23"/>
      <c r="E739" s="23"/>
      <c r="F739" s="23"/>
      <c r="G739" s="23"/>
      <c r="H739" s="23"/>
      <c r="I739" s="37">
        <f>J734+J735+J736+J737</f>
        <v>48772.590000000004</v>
      </c>
      <c r="J739" s="37"/>
      <c r="K739" s="24">
        <f>IF(Source!I369&lt;&gt;0, ROUND(I739/Source!I369, 2), 0)</f>
        <v>3483.76</v>
      </c>
      <c r="P739" s="22">
        <f>I739</f>
        <v>48772.590000000004</v>
      </c>
    </row>
    <row r="740" spans="1:22" ht="42" x14ac:dyDescent="0.35">
      <c r="A740" s="18">
        <v>6</v>
      </c>
      <c r="B740" s="18" t="str">
        <f>Source!F370</f>
        <v>1.21-2203-7-1/1</v>
      </c>
      <c r="C740" s="18" t="str">
        <f>Source!G370</f>
        <v>Техническое обслуживание ящика ввода распределительного с установочными автоматами, номинальный ток 200 А</v>
      </c>
      <c r="D740" s="19" t="str">
        <f>Source!H370</f>
        <v>шт.</v>
      </c>
      <c r="E740" s="8">
        <f>Source!I370</f>
        <v>14</v>
      </c>
      <c r="F740" s="21"/>
      <c r="G740" s="20"/>
      <c r="H740" s="8"/>
      <c r="I740" s="8"/>
      <c r="J740" s="21"/>
      <c r="K740" s="21"/>
      <c r="Q740">
        <f>ROUND((Source!BZ370/100)*ROUND((Source!AF370*Source!AV370)*Source!I370, 2), 2)</f>
        <v>31572.66</v>
      </c>
      <c r="R740">
        <f>Source!X370</f>
        <v>31572.66</v>
      </c>
      <c r="S740">
        <f>ROUND((Source!CA370/100)*ROUND((Source!AF370*Source!AV370)*Source!I370, 2), 2)</f>
        <v>4510.38</v>
      </c>
      <c r="T740">
        <f>Source!Y370</f>
        <v>4510.38</v>
      </c>
      <c r="U740">
        <f>ROUND((175/100)*ROUND((Source!AE370*Source!AV370)*Source!I370, 2), 2)</f>
        <v>0</v>
      </c>
      <c r="V740">
        <f>ROUND((108/100)*ROUND(Source!CS370*Source!I370, 2), 2)</f>
        <v>0</v>
      </c>
    </row>
    <row r="741" spans="1:22" ht="14.5" x14ac:dyDescent="0.35">
      <c r="A741" s="18"/>
      <c r="B741" s="18"/>
      <c r="C741" s="18" t="s">
        <v>1091</v>
      </c>
      <c r="D741" s="19"/>
      <c r="E741" s="8"/>
      <c r="F741" s="21">
        <f>Source!AO370</f>
        <v>3221.7</v>
      </c>
      <c r="G741" s="20" t="str">
        <f>Source!DG370</f>
        <v/>
      </c>
      <c r="H741" s="8">
        <f>Source!AV370</f>
        <v>1</v>
      </c>
      <c r="I741" s="8">
        <f>IF(Source!BA370&lt;&gt; 0, Source!BA370, 1)</f>
        <v>1</v>
      </c>
      <c r="J741" s="21">
        <f>Source!S370</f>
        <v>45103.8</v>
      </c>
      <c r="K741" s="21"/>
    </row>
    <row r="742" spans="1:22" ht="14.5" x14ac:dyDescent="0.35">
      <c r="A742" s="18"/>
      <c r="B742" s="18"/>
      <c r="C742" s="18" t="s">
        <v>1099</v>
      </c>
      <c r="D742" s="19"/>
      <c r="E742" s="8"/>
      <c r="F742" s="21">
        <f>Source!AL370</f>
        <v>50.64</v>
      </c>
      <c r="G742" s="20" t="str">
        <f>Source!DD370</f>
        <v/>
      </c>
      <c r="H742" s="8">
        <f>Source!AW370</f>
        <v>1</v>
      </c>
      <c r="I742" s="8">
        <f>IF(Source!BC370&lt;&gt; 0, Source!BC370, 1)</f>
        <v>1</v>
      </c>
      <c r="J742" s="21">
        <f>Source!P370</f>
        <v>708.96</v>
      </c>
      <c r="K742" s="21"/>
    </row>
    <row r="743" spans="1:22" ht="14.5" x14ac:dyDescent="0.35">
      <c r="A743" s="18"/>
      <c r="B743" s="18"/>
      <c r="C743" s="18" t="s">
        <v>1092</v>
      </c>
      <c r="D743" s="19" t="s">
        <v>1093</v>
      </c>
      <c r="E743" s="8">
        <f>Source!AT370</f>
        <v>70</v>
      </c>
      <c r="F743" s="21"/>
      <c r="G743" s="20"/>
      <c r="H743" s="8"/>
      <c r="I743" s="8"/>
      <c r="J743" s="21">
        <f>SUM(R740:R742)</f>
        <v>31572.66</v>
      </c>
      <c r="K743" s="21"/>
    </row>
    <row r="744" spans="1:22" ht="14.5" x14ac:dyDescent="0.35">
      <c r="A744" s="18"/>
      <c r="B744" s="18"/>
      <c r="C744" s="18" t="s">
        <v>1094</v>
      </c>
      <c r="D744" s="19" t="s">
        <v>1093</v>
      </c>
      <c r="E744" s="8">
        <f>Source!AU370</f>
        <v>10</v>
      </c>
      <c r="F744" s="21"/>
      <c r="G744" s="20"/>
      <c r="H744" s="8"/>
      <c r="I744" s="8"/>
      <c r="J744" s="21">
        <f>SUM(T740:T743)</f>
        <v>4510.38</v>
      </c>
      <c r="K744" s="21"/>
    </row>
    <row r="745" spans="1:22" ht="14.5" x14ac:dyDescent="0.35">
      <c r="A745" s="18"/>
      <c r="B745" s="18"/>
      <c r="C745" s="18" t="s">
        <v>1095</v>
      </c>
      <c r="D745" s="19" t="s">
        <v>1096</v>
      </c>
      <c r="E745" s="8">
        <f>Source!AQ370</f>
        <v>6</v>
      </c>
      <c r="F745" s="21"/>
      <c r="G745" s="20" t="str">
        <f>Source!DI370</f>
        <v/>
      </c>
      <c r="H745" s="8">
        <f>Source!AV370</f>
        <v>1</v>
      </c>
      <c r="I745" s="8"/>
      <c r="J745" s="21"/>
      <c r="K745" s="21">
        <f>Source!U370</f>
        <v>84</v>
      </c>
    </row>
    <row r="746" spans="1:22" ht="14" x14ac:dyDescent="0.3">
      <c r="A746" s="23"/>
      <c r="B746" s="23"/>
      <c r="C746" s="23"/>
      <c r="D746" s="23"/>
      <c r="E746" s="23"/>
      <c r="F746" s="23"/>
      <c r="G746" s="23"/>
      <c r="H746" s="23"/>
      <c r="I746" s="37">
        <f>J741+J742+J743+J744</f>
        <v>81895.8</v>
      </c>
      <c r="J746" s="37"/>
      <c r="K746" s="24">
        <f>IF(Source!I370&lt;&gt;0, ROUND(I746/Source!I370, 2), 0)</f>
        <v>5849.7</v>
      </c>
      <c r="P746" s="22">
        <f>I746</f>
        <v>81895.8</v>
      </c>
    </row>
    <row r="748" spans="1:22" ht="14" x14ac:dyDescent="0.3">
      <c r="A748" s="32" t="str">
        <f>CONCATENATE("Итого по разделу: ",IF(Source!G376&lt;&gt;"Новый раздел", Source!G376, ""))</f>
        <v>Итого по разделу: ЭС 0,4 кВ</v>
      </c>
      <c r="B748" s="32"/>
      <c r="C748" s="32"/>
      <c r="D748" s="32"/>
      <c r="E748" s="32"/>
      <c r="F748" s="32"/>
      <c r="G748" s="32"/>
      <c r="H748" s="32"/>
      <c r="I748" s="33">
        <f>SUM(P709:P747)</f>
        <v>981579.05000000016</v>
      </c>
      <c r="J748" s="34"/>
      <c r="K748" s="27"/>
    </row>
    <row r="751" spans="1:22" ht="16.5" x14ac:dyDescent="0.35">
      <c r="A751" s="38" t="str">
        <f>CONCATENATE("Раздел: ",IF(Source!G406&lt;&gt;"Новый раздел", Source!G406, ""))</f>
        <v>Раздел: ЭН</v>
      </c>
      <c r="B751" s="38"/>
      <c r="C751" s="38"/>
      <c r="D751" s="38"/>
      <c r="E751" s="38"/>
      <c r="F751" s="38"/>
      <c r="G751" s="38"/>
      <c r="H751" s="38"/>
      <c r="I751" s="38"/>
      <c r="J751" s="38"/>
      <c r="K751" s="38"/>
    </row>
    <row r="752" spans="1:22" ht="42" x14ac:dyDescent="0.35">
      <c r="A752" s="18">
        <v>7</v>
      </c>
      <c r="B752" s="18" t="str">
        <f>Source!F410</f>
        <v>2.10-2101-1-1/1</v>
      </c>
      <c r="C752" s="18" t="str">
        <f>Source!G410</f>
        <v>Технический осмотр светильников наружного освещения с лампами ДРЛ, ДРИ</v>
      </c>
      <c r="D752" s="19" t="str">
        <f>Source!H410</f>
        <v>10 шт.</v>
      </c>
      <c r="E752" s="8">
        <f>Source!I410</f>
        <v>60.8</v>
      </c>
      <c r="F752" s="21"/>
      <c r="G752" s="20"/>
      <c r="H752" s="8"/>
      <c r="I752" s="8"/>
      <c r="J752" s="21"/>
      <c r="K752" s="21"/>
      <c r="Q752">
        <f>ROUND((Source!BZ410/100)*ROUND((Source!AF410*Source!AV410)*Source!I410, 2), 2)</f>
        <v>426429.49</v>
      </c>
      <c r="R752">
        <f>Source!X410</f>
        <v>426429.49</v>
      </c>
      <c r="S752">
        <f>ROUND((Source!CA410/100)*ROUND((Source!AF410*Source!AV410)*Source!I410, 2), 2)</f>
        <v>60918.5</v>
      </c>
      <c r="T752">
        <f>Source!Y410</f>
        <v>60918.5</v>
      </c>
      <c r="U752">
        <f>ROUND((175/100)*ROUND((Source!AE410*Source!AV410)*Source!I410, 2), 2)</f>
        <v>1844736.6</v>
      </c>
      <c r="V752">
        <f>ROUND((108/100)*ROUND(Source!CS410*Source!I410, 2), 2)</f>
        <v>1138466.02</v>
      </c>
    </row>
    <row r="753" spans="1:22" ht="25" x14ac:dyDescent="0.25">
      <c r="C753" s="26" t="str">
        <f>"Объем: "&amp;Source!I410&amp;"=(6+"&amp;"173+"&amp;"155+"&amp;"26+"&amp;"69+"&amp;"43+"&amp;"39+"&amp;"61+"&amp;"36)/"&amp;"10"</f>
        <v>Объем: 60,8=(6+173+155+26+69+43+39+61+36)/10</v>
      </c>
    </row>
    <row r="754" spans="1:22" ht="14.5" x14ac:dyDescent="0.35">
      <c r="A754" s="18"/>
      <c r="B754" s="18"/>
      <c r="C754" s="18" t="s">
        <v>1091</v>
      </c>
      <c r="D754" s="19"/>
      <c r="E754" s="8"/>
      <c r="F754" s="21">
        <f>Source!AO410</f>
        <v>3339.83</v>
      </c>
      <c r="G754" s="20" t="str">
        <f>Source!DG410</f>
        <v>*3</v>
      </c>
      <c r="H754" s="8">
        <f>Source!AV410</f>
        <v>1</v>
      </c>
      <c r="I754" s="8">
        <f>IF(Source!BA410&lt;&gt; 0, Source!BA410, 1)</f>
        <v>1</v>
      </c>
      <c r="J754" s="21">
        <f>Source!S410</f>
        <v>609184.99</v>
      </c>
      <c r="K754" s="21"/>
    </row>
    <row r="755" spans="1:22" ht="14.5" x14ac:dyDescent="0.35">
      <c r="A755" s="18"/>
      <c r="B755" s="18"/>
      <c r="C755" s="18" t="s">
        <v>1097</v>
      </c>
      <c r="D755" s="19"/>
      <c r="E755" s="8"/>
      <c r="F755" s="21">
        <f>Source!AM410</f>
        <v>9289.82</v>
      </c>
      <c r="G755" s="20" t="str">
        <f>Source!DE410</f>
        <v>*3</v>
      </c>
      <c r="H755" s="8">
        <f>Source!AV410</f>
        <v>1</v>
      </c>
      <c r="I755" s="8">
        <f>IF(Source!BB410&lt;&gt; 0, Source!BB410, 1)</f>
        <v>1</v>
      </c>
      <c r="J755" s="21">
        <f>Source!Q410</f>
        <v>1694463.17</v>
      </c>
      <c r="K755" s="21"/>
    </row>
    <row r="756" spans="1:22" ht="14.5" x14ac:dyDescent="0.35">
      <c r="A756" s="18"/>
      <c r="B756" s="18"/>
      <c r="C756" s="18" t="s">
        <v>1098</v>
      </c>
      <c r="D756" s="19"/>
      <c r="E756" s="8"/>
      <c r="F756" s="21">
        <f>Source!AN410</f>
        <v>5779.25</v>
      </c>
      <c r="G756" s="20" t="str">
        <f>Source!DF410</f>
        <v>*3</v>
      </c>
      <c r="H756" s="8">
        <f>Source!AV410</f>
        <v>1</v>
      </c>
      <c r="I756" s="8">
        <f>IF(Source!BS410&lt;&gt; 0, Source!BS410, 1)</f>
        <v>1</v>
      </c>
      <c r="J756" s="25">
        <f>Source!R410</f>
        <v>1054135.2</v>
      </c>
      <c r="K756" s="21"/>
    </row>
    <row r="757" spans="1:22" ht="14.5" x14ac:dyDescent="0.35">
      <c r="A757" s="18"/>
      <c r="B757" s="18"/>
      <c r="C757" s="18" t="s">
        <v>1099</v>
      </c>
      <c r="D757" s="19"/>
      <c r="E757" s="8"/>
      <c r="F757" s="21">
        <f>Source!AL410</f>
        <v>0.26</v>
      </c>
      <c r="G757" s="20" t="str">
        <f>Source!DD410</f>
        <v>*3</v>
      </c>
      <c r="H757" s="8">
        <f>Source!AW410</f>
        <v>1</v>
      </c>
      <c r="I757" s="8">
        <f>IF(Source!BC410&lt;&gt; 0, Source!BC410, 1)</f>
        <v>1</v>
      </c>
      <c r="J757" s="21">
        <f>Source!P410</f>
        <v>47.42</v>
      </c>
      <c r="K757" s="21"/>
    </row>
    <row r="758" spans="1:22" ht="14.5" x14ac:dyDescent="0.35">
      <c r="A758" s="18"/>
      <c r="B758" s="18"/>
      <c r="C758" s="18" t="s">
        <v>1092</v>
      </c>
      <c r="D758" s="19" t="s">
        <v>1093</v>
      </c>
      <c r="E758" s="8">
        <f>Source!AT410</f>
        <v>70</v>
      </c>
      <c r="F758" s="21"/>
      <c r="G758" s="20"/>
      <c r="H758" s="8"/>
      <c r="I758" s="8"/>
      <c r="J758" s="21">
        <f>SUM(R752:R757)</f>
        <v>426429.49</v>
      </c>
      <c r="K758" s="21"/>
    </row>
    <row r="759" spans="1:22" ht="14.5" x14ac:dyDescent="0.35">
      <c r="A759" s="18"/>
      <c r="B759" s="18"/>
      <c r="C759" s="18" t="s">
        <v>1094</v>
      </c>
      <c r="D759" s="19" t="s">
        <v>1093</v>
      </c>
      <c r="E759" s="8">
        <f>Source!AU410</f>
        <v>10</v>
      </c>
      <c r="F759" s="21"/>
      <c r="G759" s="20"/>
      <c r="H759" s="8"/>
      <c r="I759" s="8"/>
      <c r="J759" s="21">
        <f>SUM(T752:T758)</f>
        <v>60918.5</v>
      </c>
      <c r="K759" s="21"/>
    </row>
    <row r="760" spans="1:22" ht="14.5" x14ac:dyDescent="0.35">
      <c r="A760" s="18"/>
      <c r="B760" s="18"/>
      <c r="C760" s="18" t="s">
        <v>1100</v>
      </c>
      <c r="D760" s="19" t="s">
        <v>1093</v>
      </c>
      <c r="E760" s="8">
        <f>108</f>
        <v>108</v>
      </c>
      <c r="F760" s="21"/>
      <c r="G760" s="20"/>
      <c r="H760" s="8"/>
      <c r="I760" s="8"/>
      <c r="J760" s="21">
        <f>SUM(V752:V759)</f>
        <v>1138466.02</v>
      </c>
      <c r="K760" s="21"/>
    </row>
    <row r="761" spans="1:22" ht="14.5" x14ac:dyDescent="0.35">
      <c r="A761" s="18"/>
      <c r="B761" s="18"/>
      <c r="C761" s="18" t="s">
        <v>1095</v>
      </c>
      <c r="D761" s="19" t="s">
        <v>1096</v>
      </c>
      <c r="E761" s="8">
        <f>Source!AQ410</f>
        <v>6.22</v>
      </c>
      <c r="F761" s="21"/>
      <c r="G761" s="20" t="str">
        <f>Source!DI410</f>
        <v>*3</v>
      </c>
      <c r="H761" s="8">
        <f>Source!AV410</f>
        <v>1</v>
      </c>
      <c r="I761" s="8"/>
      <c r="J761" s="21"/>
      <c r="K761" s="21">
        <f>Source!U410</f>
        <v>1134.528</v>
      </c>
    </row>
    <row r="762" spans="1:22" ht="14" x14ac:dyDescent="0.3">
      <c r="A762" s="23"/>
      <c r="B762" s="23"/>
      <c r="C762" s="23"/>
      <c r="D762" s="23"/>
      <c r="E762" s="23"/>
      <c r="F762" s="23"/>
      <c r="G762" s="23"/>
      <c r="H762" s="23"/>
      <c r="I762" s="37">
        <f>J754+J755+J757+J758+J759+J760</f>
        <v>3929509.5900000003</v>
      </c>
      <c r="J762" s="37"/>
      <c r="K762" s="24">
        <f>IF(Source!I410&lt;&gt;0, ROUND(I762/Source!I410, 2), 0)</f>
        <v>64630.09</v>
      </c>
      <c r="P762" s="22">
        <f>I762</f>
        <v>3929509.5900000003</v>
      </c>
    </row>
    <row r="763" spans="1:22" ht="42" x14ac:dyDescent="0.35">
      <c r="A763" s="18">
        <v>8</v>
      </c>
      <c r="B763" s="18" t="str">
        <f>Source!F411</f>
        <v>2.10-3101-1-1/1</v>
      </c>
      <c r="C763" s="18" t="str">
        <f>Source!G411</f>
        <v>Техническое обслуживание светильников наружного освещения с лампами ДРЛ, ДРИ</v>
      </c>
      <c r="D763" s="19" t="str">
        <f>Source!H411</f>
        <v>10 шт.</v>
      </c>
      <c r="E763" s="8">
        <f>Source!I411</f>
        <v>60.8</v>
      </c>
      <c r="F763" s="21"/>
      <c r="G763" s="20"/>
      <c r="H763" s="8"/>
      <c r="I763" s="8"/>
      <c r="J763" s="21"/>
      <c r="K763" s="21"/>
      <c r="Q763">
        <f>ROUND((Source!BZ411/100)*ROUND((Source!AF411*Source!AV411)*Source!I411, 2), 2)</f>
        <v>229897.21</v>
      </c>
      <c r="R763">
        <f>Source!X411</f>
        <v>229897.21</v>
      </c>
      <c r="S763">
        <f>ROUND((Source!CA411/100)*ROUND((Source!AF411*Source!AV411)*Source!I411, 2), 2)</f>
        <v>32842.46</v>
      </c>
      <c r="T763">
        <f>Source!Y411</f>
        <v>32842.46</v>
      </c>
      <c r="U763">
        <f>ROUND((175/100)*ROUND((Source!AE411*Source!AV411)*Source!I411, 2), 2)</f>
        <v>994536.76</v>
      </c>
      <c r="V763">
        <f>ROUND((108/100)*ROUND(Source!CS411*Source!I411, 2), 2)</f>
        <v>613771.26</v>
      </c>
    </row>
    <row r="764" spans="1:22" x14ac:dyDescent="0.25">
      <c r="C764" s="26" t="str">
        <f>"Объем: "&amp;Source!I411&amp;"=608/"&amp;"10"</f>
        <v>Объем: 60,8=608/10</v>
      </c>
    </row>
    <row r="765" spans="1:22" ht="14.5" x14ac:dyDescent="0.35">
      <c r="A765" s="18"/>
      <c r="B765" s="18"/>
      <c r="C765" s="18" t="s">
        <v>1091</v>
      </c>
      <c r="D765" s="19"/>
      <c r="E765" s="8"/>
      <c r="F765" s="21">
        <f>Source!AO411</f>
        <v>5401.72</v>
      </c>
      <c r="G765" s="20" t="str">
        <f>Source!DG411</f>
        <v/>
      </c>
      <c r="H765" s="8">
        <f>Source!AV411</f>
        <v>1</v>
      </c>
      <c r="I765" s="8">
        <f>IF(Source!BA411&lt;&gt; 0, Source!BA411, 1)</f>
        <v>1</v>
      </c>
      <c r="J765" s="21">
        <f>Source!S411</f>
        <v>328424.58</v>
      </c>
      <c r="K765" s="21"/>
    </row>
    <row r="766" spans="1:22" ht="14.5" x14ac:dyDescent="0.35">
      <c r="A766" s="18"/>
      <c r="B766" s="18"/>
      <c r="C766" s="18" t="s">
        <v>1097</v>
      </c>
      <c r="D766" s="19"/>
      <c r="E766" s="8"/>
      <c r="F766" s="21">
        <f>Source!AM411</f>
        <v>15025.01</v>
      </c>
      <c r="G766" s="20" t="str">
        <f>Source!DE411</f>
        <v/>
      </c>
      <c r="H766" s="8">
        <f>Source!AV411</f>
        <v>1</v>
      </c>
      <c r="I766" s="8">
        <f>IF(Source!BB411&lt;&gt; 0, Source!BB411, 1)</f>
        <v>1</v>
      </c>
      <c r="J766" s="21">
        <f>Source!Q411</f>
        <v>913520.61</v>
      </c>
      <c r="K766" s="21"/>
    </row>
    <row r="767" spans="1:22" ht="14.5" x14ac:dyDescent="0.35">
      <c r="A767" s="18"/>
      <c r="B767" s="18"/>
      <c r="C767" s="18" t="s">
        <v>1098</v>
      </c>
      <c r="D767" s="19"/>
      <c r="E767" s="8"/>
      <c r="F767" s="21">
        <f>Source!AN411</f>
        <v>9347.15</v>
      </c>
      <c r="G767" s="20" t="str">
        <f>Source!DF411</f>
        <v/>
      </c>
      <c r="H767" s="8">
        <f>Source!AV411</f>
        <v>1</v>
      </c>
      <c r="I767" s="8">
        <f>IF(Source!BS411&lt;&gt; 0, Source!BS411, 1)</f>
        <v>1</v>
      </c>
      <c r="J767" s="25">
        <f>Source!R411</f>
        <v>568306.72</v>
      </c>
      <c r="K767" s="21"/>
    </row>
    <row r="768" spans="1:22" ht="14.5" x14ac:dyDescent="0.35">
      <c r="A768" s="18"/>
      <c r="B768" s="18"/>
      <c r="C768" s="18" t="s">
        <v>1099</v>
      </c>
      <c r="D768" s="19"/>
      <c r="E768" s="8"/>
      <c r="F768" s="21">
        <f>Source!AL411</f>
        <v>20.3</v>
      </c>
      <c r="G768" s="20" t="str">
        <f>Source!DD411</f>
        <v/>
      </c>
      <c r="H768" s="8">
        <f>Source!AW411</f>
        <v>1</v>
      </c>
      <c r="I768" s="8">
        <f>IF(Source!BC411&lt;&gt; 0, Source!BC411, 1)</f>
        <v>1</v>
      </c>
      <c r="J768" s="21">
        <f>Source!P411</f>
        <v>1234.24</v>
      </c>
      <c r="K768" s="21"/>
    </row>
    <row r="769" spans="1:22" ht="14.5" x14ac:dyDescent="0.35">
      <c r="A769" s="18"/>
      <c r="B769" s="18"/>
      <c r="C769" s="18" t="s">
        <v>1092</v>
      </c>
      <c r="D769" s="19" t="s">
        <v>1093</v>
      </c>
      <c r="E769" s="8">
        <f>Source!AT411</f>
        <v>70</v>
      </c>
      <c r="F769" s="21"/>
      <c r="G769" s="20"/>
      <c r="H769" s="8"/>
      <c r="I769" s="8"/>
      <c r="J769" s="21">
        <f>SUM(R763:R768)</f>
        <v>229897.21</v>
      </c>
      <c r="K769" s="21"/>
    </row>
    <row r="770" spans="1:22" ht="14.5" x14ac:dyDescent="0.35">
      <c r="A770" s="18"/>
      <c r="B770" s="18"/>
      <c r="C770" s="18" t="s">
        <v>1094</v>
      </c>
      <c r="D770" s="19" t="s">
        <v>1093</v>
      </c>
      <c r="E770" s="8">
        <f>Source!AU411</f>
        <v>10</v>
      </c>
      <c r="F770" s="21"/>
      <c r="G770" s="20"/>
      <c r="H770" s="8"/>
      <c r="I770" s="8"/>
      <c r="J770" s="21">
        <f>SUM(T763:T769)</f>
        <v>32842.46</v>
      </c>
      <c r="K770" s="21"/>
    </row>
    <row r="771" spans="1:22" ht="14.5" x14ac:dyDescent="0.35">
      <c r="A771" s="18"/>
      <c r="B771" s="18"/>
      <c r="C771" s="18" t="s">
        <v>1100</v>
      </c>
      <c r="D771" s="19" t="s">
        <v>1093</v>
      </c>
      <c r="E771" s="8">
        <f>108</f>
        <v>108</v>
      </c>
      <c r="F771" s="21"/>
      <c r="G771" s="20"/>
      <c r="H771" s="8"/>
      <c r="I771" s="8"/>
      <c r="J771" s="21">
        <f>SUM(V763:V770)</f>
        <v>613771.26</v>
      </c>
      <c r="K771" s="21"/>
    </row>
    <row r="772" spans="1:22" ht="14.5" x14ac:dyDescent="0.35">
      <c r="A772" s="18"/>
      <c r="B772" s="18"/>
      <c r="C772" s="18" t="s">
        <v>1095</v>
      </c>
      <c r="D772" s="19" t="s">
        <v>1096</v>
      </c>
      <c r="E772" s="8">
        <f>Source!AQ411</f>
        <v>10.06</v>
      </c>
      <c r="F772" s="21"/>
      <c r="G772" s="20" t="str">
        <f>Source!DI411</f>
        <v/>
      </c>
      <c r="H772" s="8">
        <f>Source!AV411</f>
        <v>1</v>
      </c>
      <c r="I772" s="8"/>
      <c r="J772" s="21"/>
      <c r="K772" s="21">
        <f>Source!U411</f>
        <v>611.64800000000002</v>
      </c>
    </row>
    <row r="773" spans="1:22" ht="14" x14ac:dyDescent="0.3">
      <c r="A773" s="23"/>
      <c r="B773" s="23"/>
      <c r="C773" s="23"/>
      <c r="D773" s="23"/>
      <c r="E773" s="23"/>
      <c r="F773" s="23"/>
      <c r="G773" s="23"/>
      <c r="H773" s="23"/>
      <c r="I773" s="37">
        <f>J765+J766+J768+J769+J770+J771</f>
        <v>2119690.36</v>
      </c>
      <c r="J773" s="37"/>
      <c r="K773" s="24">
        <f>IF(Source!I411&lt;&gt;0, ROUND(I773/Source!I411, 2), 0)</f>
        <v>34863.33</v>
      </c>
      <c r="P773" s="22">
        <f>I773</f>
        <v>2119690.36</v>
      </c>
    </row>
    <row r="774" spans="1:22" ht="28" x14ac:dyDescent="0.35">
      <c r="A774" s="18">
        <v>9</v>
      </c>
      <c r="B774" s="18" t="str">
        <f>Source!F412</f>
        <v>1.21-2201-1-2/1</v>
      </c>
      <c r="C774" s="18" t="str">
        <f>Source!G412</f>
        <v>Технический осмотр распределительных коробок (щитков), с автоматами</v>
      </c>
      <c r="D774" s="19" t="str">
        <f>Source!H412</f>
        <v>шт.</v>
      </c>
      <c r="E774" s="8">
        <f>Source!I412</f>
        <v>18</v>
      </c>
      <c r="F774" s="21"/>
      <c r="G774" s="20"/>
      <c r="H774" s="8"/>
      <c r="I774" s="8"/>
      <c r="J774" s="21"/>
      <c r="K774" s="21"/>
      <c r="Q774">
        <f>ROUND((Source!BZ412/100)*ROUND((Source!AF412*Source!AV412)*Source!I412, 2), 2)</f>
        <v>2029.86</v>
      </c>
      <c r="R774">
        <f>Source!X412</f>
        <v>2029.86</v>
      </c>
      <c r="S774">
        <f>ROUND((Source!CA412/100)*ROUND((Source!AF412*Source!AV412)*Source!I412, 2), 2)</f>
        <v>289.98</v>
      </c>
      <c r="T774">
        <f>Source!Y412</f>
        <v>289.98</v>
      </c>
      <c r="U774">
        <f>ROUND((175/100)*ROUND((Source!AE412*Source!AV412)*Source!I412, 2), 2)</f>
        <v>0</v>
      </c>
      <c r="V774">
        <f>ROUND((108/100)*ROUND(Source!CS412*Source!I412, 2), 2)</f>
        <v>0</v>
      </c>
    </row>
    <row r="775" spans="1:22" ht="14.5" x14ac:dyDescent="0.35">
      <c r="A775" s="18"/>
      <c r="B775" s="18"/>
      <c r="C775" s="18" t="s">
        <v>1091</v>
      </c>
      <c r="D775" s="19"/>
      <c r="E775" s="8"/>
      <c r="F775" s="21">
        <f>Source!AO412</f>
        <v>53.7</v>
      </c>
      <c r="G775" s="20" t="str">
        <f>Source!DG412</f>
        <v>*3</v>
      </c>
      <c r="H775" s="8">
        <f>Source!AV412</f>
        <v>1</v>
      </c>
      <c r="I775" s="8">
        <f>IF(Source!BA412&lt;&gt; 0, Source!BA412, 1)</f>
        <v>1</v>
      </c>
      <c r="J775" s="21">
        <f>Source!S412</f>
        <v>2899.8</v>
      </c>
      <c r="K775" s="21"/>
    </row>
    <row r="776" spans="1:22" ht="14.5" x14ac:dyDescent="0.35">
      <c r="A776" s="18"/>
      <c r="B776" s="18"/>
      <c r="C776" s="18" t="s">
        <v>1099</v>
      </c>
      <c r="D776" s="19"/>
      <c r="E776" s="8"/>
      <c r="F776" s="21">
        <f>Source!AL412</f>
        <v>0.17</v>
      </c>
      <c r="G776" s="20" t="str">
        <f>Source!DD412</f>
        <v>*3</v>
      </c>
      <c r="H776" s="8">
        <f>Source!AW412</f>
        <v>1</v>
      </c>
      <c r="I776" s="8">
        <f>IF(Source!BC412&lt;&gt; 0, Source!BC412, 1)</f>
        <v>1</v>
      </c>
      <c r="J776" s="21">
        <f>Source!P412</f>
        <v>9.18</v>
      </c>
      <c r="K776" s="21"/>
    </row>
    <row r="777" spans="1:22" ht="14.5" x14ac:dyDescent="0.35">
      <c r="A777" s="18"/>
      <c r="B777" s="18"/>
      <c r="C777" s="18" t="s">
        <v>1092</v>
      </c>
      <c r="D777" s="19" t="s">
        <v>1093</v>
      </c>
      <c r="E777" s="8">
        <f>Source!AT412</f>
        <v>70</v>
      </c>
      <c r="F777" s="21"/>
      <c r="G777" s="20"/>
      <c r="H777" s="8"/>
      <c r="I777" s="8"/>
      <c r="J777" s="21">
        <f>SUM(R774:R776)</f>
        <v>2029.86</v>
      </c>
      <c r="K777" s="21"/>
    </row>
    <row r="778" spans="1:22" ht="14.5" x14ac:dyDescent="0.35">
      <c r="A778" s="18"/>
      <c r="B778" s="18"/>
      <c r="C778" s="18" t="s">
        <v>1094</v>
      </c>
      <c r="D778" s="19" t="s">
        <v>1093</v>
      </c>
      <c r="E778" s="8">
        <f>Source!AU412</f>
        <v>10</v>
      </c>
      <c r="F778" s="21"/>
      <c r="G778" s="20"/>
      <c r="H778" s="8"/>
      <c r="I778" s="8"/>
      <c r="J778" s="21">
        <f>SUM(T774:T777)</f>
        <v>289.98</v>
      </c>
      <c r="K778" s="21"/>
    </row>
    <row r="779" spans="1:22" ht="14.5" x14ac:dyDescent="0.35">
      <c r="A779" s="18"/>
      <c r="B779" s="18"/>
      <c r="C779" s="18" t="s">
        <v>1095</v>
      </c>
      <c r="D779" s="19" t="s">
        <v>1096</v>
      </c>
      <c r="E779" s="8">
        <f>Source!AQ412</f>
        <v>0.1</v>
      </c>
      <c r="F779" s="21"/>
      <c r="G779" s="20" t="str">
        <f>Source!DI412</f>
        <v>*3</v>
      </c>
      <c r="H779" s="8">
        <f>Source!AV412</f>
        <v>1</v>
      </c>
      <c r="I779" s="8"/>
      <c r="J779" s="21"/>
      <c r="K779" s="21">
        <f>Source!U412</f>
        <v>5.4</v>
      </c>
    </row>
    <row r="780" spans="1:22" ht="14" x14ac:dyDescent="0.3">
      <c r="A780" s="23"/>
      <c r="B780" s="23"/>
      <c r="C780" s="23"/>
      <c r="D780" s="23"/>
      <c r="E780" s="23"/>
      <c r="F780" s="23"/>
      <c r="G780" s="23"/>
      <c r="H780" s="23"/>
      <c r="I780" s="37">
        <f>J775+J776+J777+J778</f>
        <v>5228.82</v>
      </c>
      <c r="J780" s="37"/>
      <c r="K780" s="24">
        <f>IF(Source!I412&lt;&gt;0, ROUND(I780/Source!I412, 2), 0)</f>
        <v>290.49</v>
      </c>
      <c r="P780" s="22">
        <f>I780</f>
        <v>5228.82</v>
      </c>
    </row>
    <row r="781" spans="1:22" ht="42" x14ac:dyDescent="0.35">
      <c r="A781" s="18">
        <v>10</v>
      </c>
      <c r="B781" s="18" t="str">
        <f>Source!F413</f>
        <v>1.21-2203-1-2/1</v>
      </c>
      <c r="C781" s="18" t="str">
        <f>Source!G413</f>
        <v>Техническое обслуживание распределительных коробок (щитков), с автоматами</v>
      </c>
      <c r="D781" s="19" t="str">
        <f>Source!H413</f>
        <v>шт.</v>
      </c>
      <c r="E781" s="8">
        <f>Source!I413</f>
        <v>18</v>
      </c>
      <c r="F781" s="21"/>
      <c r="G781" s="20"/>
      <c r="H781" s="8"/>
      <c r="I781" s="8"/>
      <c r="J781" s="21"/>
      <c r="K781" s="21"/>
      <c r="Q781">
        <f>ROUND((Source!BZ413/100)*ROUND((Source!AF413*Source!AV413)*Source!I413, 2), 2)</f>
        <v>20296.71</v>
      </c>
      <c r="R781">
        <f>Source!X413</f>
        <v>20296.71</v>
      </c>
      <c r="S781">
        <f>ROUND((Source!CA413/100)*ROUND((Source!AF413*Source!AV413)*Source!I413, 2), 2)</f>
        <v>2899.53</v>
      </c>
      <c r="T781">
        <f>Source!Y413</f>
        <v>2899.53</v>
      </c>
      <c r="U781">
        <f>ROUND((175/100)*ROUND((Source!AE413*Source!AV413)*Source!I413, 2), 2)</f>
        <v>0</v>
      </c>
      <c r="V781">
        <f>ROUND((108/100)*ROUND(Source!CS413*Source!I413, 2), 2)</f>
        <v>0</v>
      </c>
    </row>
    <row r="782" spans="1:22" ht="14.5" x14ac:dyDescent="0.35">
      <c r="A782" s="18"/>
      <c r="B782" s="18"/>
      <c r="C782" s="18" t="s">
        <v>1091</v>
      </c>
      <c r="D782" s="19"/>
      <c r="E782" s="8"/>
      <c r="F782" s="21">
        <f>Source!AO413</f>
        <v>1610.85</v>
      </c>
      <c r="G782" s="20" t="str">
        <f>Source!DG413</f>
        <v/>
      </c>
      <c r="H782" s="8">
        <f>Source!AV413</f>
        <v>1</v>
      </c>
      <c r="I782" s="8">
        <f>IF(Source!BA413&lt;&gt; 0, Source!BA413, 1)</f>
        <v>1</v>
      </c>
      <c r="J782" s="21">
        <f>Source!S413</f>
        <v>28995.3</v>
      </c>
      <c r="K782" s="21"/>
    </row>
    <row r="783" spans="1:22" ht="14.5" x14ac:dyDescent="0.35">
      <c r="A783" s="18"/>
      <c r="B783" s="18"/>
      <c r="C783" s="18" t="s">
        <v>1099</v>
      </c>
      <c r="D783" s="19"/>
      <c r="E783" s="8"/>
      <c r="F783" s="21">
        <f>Source!AL413</f>
        <v>25.32</v>
      </c>
      <c r="G783" s="20" t="str">
        <f>Source!DD413</f>
        <v/>
      </c>
      <c r="H783" s="8">
        <f>Source!AW413</f>
        <v>1</v>
      </c>
      <c r="I783" s="8">
        <f>IF(Source!BC413&lt;&gt; 0, Source!BC413, 1)</f>
        <v>1</v>
      </c>
      <c r="J783" s="21">
        <f>Source!P413</f>
        <v>455.76</v>
      </c>
      <c r="K783" s="21"/>
    </row>
    <row r="784" spans="1:22" ht="14.5" x14ac:dyDescent="0.35">
      <c r="A784" s="18"/>
      <c r="B784" s="18"/>
      <c r="C784" s="18" t="s">
        <v>1092</v>
      </c>
      <c r="D784" s="19" t="s">
        <v>1093</v>
      </c>
      <c r="E784" s="8">
        <f>Source!AT413</f>
        <v>70</v>
      </c>
      <c r="F784" s="21"/>
      <c r="G784" s="20"/>
      <c r="H784" s="8"/>
      <c r="I784" s="8"/>
      <c r="J784" s="21">
        <f>SUM(R781:R783)</f>
        <v>20296.71</v>
      </c>
      <c r="K784" s="21"/>
    </row>
    <row r="785" spans="1:22" ht="14.5" x14ac:dyDescent="0.35">
      <c r="A785" s="18"/>
      <c r="B785" s="18"/>
      <c r="C785" s="18" t="s">
        <v>1094</v>
      </c>
      <c r="D785" s="19" t="s">
        <v>1093</v>
      </c>
      <c r="E785" s="8">
        <f>Source!AU413</f>
        <v>10</v>
      </c>
      <c r="F785" s="21"/>
      <c r="G785" s="20"/>
      <c r="H785" s="8"/>
      <c r="I785" s="8"/>
      <c r="J785" s="21">
        <f>SUM(T781:T784)</f>
        <v>2899.53</v>
      </c>
      <c r="K785" s="21"/>
    </row>
    <row r="786" spans="1:22" ht="14.5" x14ac:dyDescent="0.35">
      <c r="A786" s="18"/>
      <c r="B786" s="18"/>
      <c r="C786" s="18" t="s">
        <v>1095</v>
      </c>
      <c r="D786" s="19" t="s">
        <v>1096</v>
      </c>
      <c r="E786" s="8">
        <f>Source!AQ413</f>
        <v>3</v>
      </c>
      <c r="F786" s="21"/>
      <c r="G786" s="20" t="str">
        <f>Source!DI413</f>
        <v/>
      </c>
      <c r="H786" s="8">
        <f>Source!AV413</f>
        <v>1</v>
      </c>
      <c r="I786" s="8"/>
      <c r="J786" s="21"/>
      <c r="K786" s="21">
        <f>Source!U413</f>
        <v>54</v>
      </c>
    </row>
    <row r="787" spans="1:22" ht="14" x14ac:dyDescent="0.3">
      <c r="A787" s="23"/>
      <c r="B787" s="23"/>
      <c r="C787" s="23"/>
      <c r="D787" s="23"/>
      <c r="E787" s="23"/>
      <c r="F787" s="23"/>
      <c r="G787" s="23"/>
      <c r="H787" s="23"/>
      <c r="I787" s="37">
        <f>J782+J783+J784+J785</f>
        <v>52647.299999999996</v>
      </c>
      <c r="J787" s="37"/>
      <c r="K787" s="24">
        <f>IF(Source!I413&lt;&gt;0, ROUND(I787/Source!I413, 2), 0)</f>
        <v>2924.85</v>
      </c>
      <c r="P787" s="22">
        <f>I787</f>
        <v>52647.299999999996</v>
      </c>
    </row>
    <row r="788" spans="1:22" ht="42" x14ac:dyDescent="0.35">
      <c r="A788" s="18">
        <v>11</v>
      </c>
      <c r="B788" s="18" t="str">
        <f>Source!F414</f>
        <v>2.9-2101-1-2/1</v>
      </c>
      <c r="C788" s="18" t="str">
        <f>Source!G414</f>
        <v>Технический осмотр кабельных линий до 10 кВ, проложенных в земле, кабель сечением 16-35 мм2</v>
      </c>
      <c r="D788" s="19" t="str">
        <f>Source!H414</f>
        <v>км</v>
      </c>
      <c r="E788" s="8">
        <f>Source!I414</f>
        <v>25.023499999999999</v>
      </c>
      <c r="F788" s="21"/>
      <c r="G788" s="20"/>
      <c r="H788" s="8"/>
      <c r="I788" s="8"/>
      <c r="J788" s="21"/>
      <c r="K788" s="21"/>
      <c r="Q788">
        <f>ROUND((Source!BZ414/100)*ROUND((Source!AF414*Source!AV414)*Source!I414, 2), 2)</f>
        <v>15003.19</v>
      </c>
      <c r="R788">
        <f>Source!X414</f>
        <v>15003.19</v>
      </c>
      <c r="S788">
        <f>ROUND((Source!CA414/100)*ROUND((Source!AF414*Source!AV414)*Source!I414, 2), 2)</f>
        <v>2143.31</v>
      </c>
      <c r="T788">
        <f>Source!Y414</f>
        <v>2143.31</v>
      </c>
      <c r="U788">
        <f>ROUND((175/100)*ROUND((Source!AE414*Source!AV414)*Source!I414, 2), 2)</f>
        <v>0</v>
      </c>
      <c r="V788">
        <f>ROUND((108/100)*ROUND(Source!CS414*Source!I414, 2), 2)</f>
        <v>0</v>
      </c>
    </row>
    <row r="789" spans="1:22" ht="14.5" x14ac:dyDescent="0.35">
      <c r="A789" s="18"/>
      <c r="B789" s="18"/>
      <c r="C789" s="18" t="s">
        <v>1091</v>
      </c>
      <c r="D789" s="19"/>
      <c r="E789" s="8"/>
      <c r="F789" s="21">
        <f>Source!AO414</f>
        <v>214.13</v>
      </c>
      <c r="G789" s="20" t="str">
        <f>Source!DG414</f>
        <v>*4</v>
      </c>
      <c r="H789" s="8">
        <f>Source!AV414</f>
        <v>1</v>
      </c>
      <c r="I789" s="8">
        <f>IF(Source!BA414&lt;&gt; 0, Source!BA414, 1)</f>
        <v>1</v>
      </c>
      <c r="J789" s="21">
        <f>Source!S414</f>
        <v>21433.13</v>
      </c>
      <c r="K789" s="21"/>
    </row>
    <row r="790" spans="1:22" ht="14.5" x14ac:dyDescent="0.35">
      <c r="A790" s="18"/>
      <c r="B790" s="18"/>
      <c r="C790" s="18" t="s">
        <v>1092</v>
      </c>
      <c r="D790" s="19" t="s">
        <v>1093</v>
      </c>
      <c r="E790" s="8">
        <f>Source!AT414</f>
        <v>70</v>
      </c>
      <c r="F790" s="21"/>
      <c r="G790" s="20"/>
      <c r="H790" s="8"/>
      <c r="I790" s="8"/>
      <c r="J790" s="21">
        <f>SUM(R788:R789)</f>
        <v>15003.19</v>
      </c>
      <c r="K790" s="21"/>
    </row>
    <row r="791" spans="1:22" ht="14.5" x14ac:dyDescent="0.35">
      <c r="A791" s="18"/>
      <c r="B791" s="18"/>
      <c r="C791" s="18" t="s">
        <v>1094</v>
      </c>
      <c r="D791" s="19" t="s">
        <v>1093</v>
      </c>
      <c r="E791" s="8">
        <f>Source!AU414</f>
        <v>10</v>
      </c>
      <c r="F791" s="21"/>
      <c r="G791" s="20"/>
      <c r="H791" s="8"/>
      <c r="I791" s="8"/>
      <c r="J791" s="21">
        <f>SUM(T788:T790)</f>
        <v>2143.31</v>
      </c>
      <c r="K791" s="21"/>
    </row>
    <row r="792" spans="1:22" ht="14.5" x14ac:dyDescent="0.35">
      <c r="A792" s="18"/>
      <c r="B792" s="18"/>
      <c r="C792" s="18" t="s">
        <v>1095</v>
      </c>
      <c r="D792" s="19" t="s">
        <v>1096</v>
      </c>
      <c r="E792" s="8">
        <f>Source!AQ414</f>
        <v>0.46</v>
      </c>
      <c r="F792" s="21"/>
      <c r="G792" s="20" t="str">
        <f>Source!DI414</f>
        <v>*4</v>
      </c>
      <c r="H792" s="8">
        <f>Source!AV414</f>
        <v>1</v>
      </c>
      <c r="I792" s="8"/>
      <c r="J792" s="21"/>
      <c r="K792" s="21">
        <f>Source!U414</f>
        <v>46.043239999999997</v>
      </c>
    </row>
    <row r="793" spans="1:22" ht="14" x14ac:dyDescent="0.3">
      <c r="A793" s="23"/>
      <c r="B793" s="23"/>
      <c r="C793" s="23"/>
      <c r="D793" s="23"/>
      <c r="E793" s="23"/>
      <c r="F793" s="23"/>
      <c r="G793" s="23"/>
      <c r="H793" s="23"/>
      <c r="I793" s="37">
        <f>J789+J790+J791</f>
        <v>38579.629999999997</v>
      </c>
      <c r="J793" s="37"/>
      <c r="K793" s="24">
        <f>IF(Source!I414&lt;&gt;0, ROUND(I793/Source!I414, 2), 0)</f>
        <v>1541.74</v>
      </c>
      <c r="P793" s="22">
        <f>I793</f>
        <v>38579.629999999997</v>
      </c>
    </row>
    <row r="794" spans="1:22" ht="56" x14ac:dyDescent="0.35">
      <c r="A794" s="18">
        <v>12</v>
      </c>
      <c r="B794" s="18" t="str">
        <f>Source!F415</f>
        <v>1.21-2301-19-1/1</v>
      </c>
      <c r="C794" s="18" t="str">
        <f>Source!G415</f>
        <v>Технический осмотр выключателей автоматических однополюсных установочных на номинальный ток до 63 А</v>
      </c>
      <c r="D794" s="19" t="str">
        <f>Source!H415</f>
        <v>шт.</v>
      </c>
      <c r="E794" s="8">
        <f>Source!I415</f>
        <v>185</v>
      </c>
      <c r="F794" s="21"/>
      <c r="G794" s="20"/>
      <c r="H794" s="8"/>
      <c r="I794" s="8"/>
      <c r="J794" s="21"/>
      <c r="K794" s="21"/>
      <c r="Q794">
        <f>ROUND((Source!BZ415/100)*ROUND((Source!AF415*Source!AV415)*Source!I415, 2), 2)</f>
        <v>8344.98</v>
      </c>
      <c r="R794">
        <f>Source!X415</f>
        <v>8344.98</v>
      </c>
      <c r="S794">
        <f>ROUND((Source!CA415/100)*ROUND((Source!AF415*Source!AV415)*Source!I415, 2), 2)</f>
        <v>1192.1400000000001</v>
      </c>
      <c r="T794">
        <f>Source!Y415</f>
        <v>1192.1400000000001</v>
      </c>
      <c r="U794">
        <f>ROUND((175/100)*ROUND((Source!AE415*Source!AV415)*Source!I415, 2), 2)</f>
        <v>0</v>
      </c>
      <c r="V794">
        <f>ROUND((108/100)*ROUND(Source!CS415*Source!I415, 2), 2)</f>
        <v>0</v>
      </c>
    </row>
    <row r="795" spans="1:22" x14ac:dyDescent="0.25">
      <c r="C795" s="26" t="str">
        <f>"Объем: "&amp;Source!I415&amp;"=117+"&amp;"68"</f>
        <v>Объем: 185=117+68</v>
      </c>
    </row>
    <row r="796" spans="1:22" ht="14.5" x14ac:dyDescent="0.35">
      <c r="A796" s="18"/>
      <c r="B796" s="18"/>
      <c r="C796" s="18" t="s">
        <v>1091</v>
      </c>
      <c r="D796" s="19"/>
      <c r="E796" s="8"/>
      <c r="F796" s="21">
        <f>Source!AO415</f>
        <v>21.48</v>
      </c>
      <c r="G796" s="20" t="str">
        <f>Source!DG415</f>
        <v>*3</v>
      </c>
      <c r="H796" s="8">
        <f>Source!AV415</f>
        <v>1</v>
      </c>
      <c r="I796" s="8">
        <f>IF(Source!BA415&lt;&gt; 0, Source!BA415, 1)</f>
        <v>1</v>
      </c>
      <c r="J796" s="21">
        <f>Source!S415</f>
        <v>11921.4</v>
      </c>
      <c r="K796" s="21"/>
    </row>
    <row r="797" spans="1:22" ht="14.5" x14ac:dyDescent="0.35">
      <c r="A797" s="18"/>
      <c r="B797" s="18"/>
      <c r="C797" s="18" t="s">
        <v>1099</v>
      </c>
      <c r="D797" s="19"/>
      <c r="E797" s="8"/>
      <c r="F797" s="21">
        <f>Source!AL415</f>
        <v>0.01</v>
      </c>
      <c r="G797" s="20" t="str">
        <f>Source!DD415</f>
        <v>*3</v>
      </c>
      <c r="H797" s="8">
        <f>Source!AW415</f>
        <v>1</v>
      </c>
      <c r="I797" s="8">
        <f>IF(Source!BC415&lt;&gt; 0, Source!BC415, 1)</f>
        <v>1</v>
      </c>
      <c r="J797" s="21">
        <f>Source!P415</f>
        <v>5.55</v>
      </c>
      <c r="K797" s="21"/>
    </row>
    <row r="798" spans="1:22" ht="14.5" x14ac:dyDescent="0.35">
      <c r="A798" s="18"/>
      <c r="B798" s="18"/>
      <c r="C798" s="18" t="s">
        <v>1092</v>
      </c>
      <c r="D798" s="19" t="s">
        <v>1093</v>
      </c>
      <c r="E798" s="8">
        <f>Source!AT415</f>
        <v>70</v>
      </c>
      <c r="F798" s="21"/>
      <c r="G798" s="20"/>
      <c r="H798" s="8"/>
      <c r="I798" s="8"/>
      <c r="J798" s="21">
        <f>SUM(R794:R797)</f>
        <v>8344.98</v>
      </c>
      <c r="K798" s="21"/>
    </row>
    <row r="799" spans="1:22" ht="14.5" x14ac:dyDescent="0.35">
      <c r="A799" s="18"/>
      <c r="B799" s="18"/>
      <c r="C799" s="18" t="s">
        <v>1094</v>
      </c>
      <c r="D799" s="19" t="s">
        <v>1093</v>
      </c>
      <c r="E799" s="8">
        <f>Source!AU415</f>
        <v>10</v>
      </c>
      <c r="F799" s="21"/>
      <c r="G799" s="20"/>
      <c r="H799" s="8"/>
      <c r="I799" s="8"/>
      <c r="J799" s="21">
        <f>SUM(T794:T798)</f>
        <v>1192.1400000000001</v>
      </c>
      <c r="K799" s="21"/>
    </row>
    <row r="800" spans="1:22" ht="14.5" x14ac:dyDescent="0.35">
      <c r="A800" s="18"/>
      <c r="B800" s="18"/>
      <c r="C800" s="18" t="s">
        <v>1095</v>
      </c>
      <c r="D800" s="19" t="s">
        <v>1096</v>
      </c>
      <c r="E800" s="8">
        <f>Source!AQ415</f>
        <v>0.04</v>
      </c>
      <c r="F800" s="21"/>
      <c r="G800" s="20" t="str">
        <f>Source!DI415</f>
        <v>*3</v>
      </c>
      <c r="H800" s="8">
        <f>Source!AV415</f>
        <v>1</v>
      </c>
      <c r="I800" s="8"/>
      <c r="J800" s="21"/>
      <c r="K800" s="21">
        <f>Source!U415</f>
        <v>22.2</v>
      </c>
    </row>
    <row r="801" spans="1:22" ht="14" x14ac:dyDescent="0.3">
      <c r="A801" s="23"/>
      <c r="B801" s="23"/>
      <c r="C801" s="23"/>
      <c r="D801" s="23"/>
      <c r="E801" s="23"/>
      <c r="F801" s="23"/>
      <c r="G801" s="23"/>
      <c r="H801" s="23"/>
      <c r="I801" s="37">
        <f>J796+J797+J798+J799</f>
        <v>21464.07</v>
      </c>
      <c r="J801" s="37"/>
      <c r="K801" s="24">
        <f>IF(Source!I415&lt;&gt;0, ROUND(I801/Source!I415, 2), 0)</f>
        <v>116.02</v>
      </c>
      <c r="P801" s="22">
        <f>I801</f>
        <v>21464.07</v>
      </c>
    </row>
    <row r="802" spans="1:22" ht="56" x14ac:dyDescent="0.35">
      <c r="A802" s="18">
        <v>13</v>
      </c>
      <c r="B802" s="18" t="str">
        <f>Source!F416</f>
        <v>1.21-2303-19-1/1</v>
      </c>
      <c r="C802" s="18" t="str">
        <f>Source!G416</f>
        <v>Техническое обслуживание выключателей автоматических однополюсных установочных на номинальный ток до 63 А</v>
      </c>
      <c r="D802" s="19" t="str">
        <f>Source!H416</f>
        <v>шт.</v>
      </c>
      <c r="E802" s="8">
        <f>Source!I416</f>
        <v>185</v>
      </c>
      <c r="F802" s="21"/>
      <c r="G802" s="20"/>
      <c r="H802" s="8"/>
      <c r="I802" s="8"/>
      <c r="J802" s="21"/>
      <c r="K802" s="21"/>
      <c r="Q802">
        <f>ROUND((Source!BZ416/100)*ROUND((Source!AF416*Source!AV416)*Source!I416, 2), 2)</f>
        <v>83442.03</v>
      </c>
      <c r="R802">
        <f>Source!X416</f>
        <v>83442.03</v>
      </c>
      <c r="S802">
        <f>ROUND((Source!CA416/100)*ROUND((Source!AF416*Source!AV416)*Source!I416, 2), 2)</f>
        <v>11920.29</v>
      </c>
      <c r="T802">
        <f>Source!Y416</f>
        <v>11920.29</v>
      </c>
      <c r="U802">
        <f>ROUND((175/100)*ROUND((Source!AE416*Source!AV416)*Source!I416, 2), 2)</f>
        <v>0</v>
      </c>
      <c r="V802">
        <f>ROUND((108/100)*ROUND(Source!CS416*Source!I416, 2), 2)</f>
        <v>0</v>
      </c>
    </row>
    <row r="803" spans="1:22" ht="14.5" x14ac:dyDescent="0.35">
      <c r="A803" s="18"/>
      <c r="B803" s="18"/>
      <c r="C803" s="18" t="s">
        <v>1091</v>
      </c>
      <c r="D803" s="19"/>
      <c r="E803" s="8"/>
      <c r="F803" s="21">
        <f>Source!AO416</f>
        <v>644.34</v>
      </c>
      <c r="G803" s="20" t="str">
        <f>Source!DG416</f>
        <v/>
      </c>
      <c r="H803" s="8">
        <f>Source!AV416</f>
        <v>1</v>
      </c>
      <c r="I803" s="8">
        <f>IF(Source!BA416&lt;&gt; 0, Source!BA416, 1)</f>
        <v>1</v>
      </c>
      <c r="J803" s="21">
        <f>Source!S416</f>
        <v>119202.9</v>
      </c>
      <c r="K803" s="21"/>
    </row>
    <row r="804" spans="1:22" ht="14.5" x14ac:dyDescent="0.35">
      <c r="A804" s="18"/>
      <c r="B804" s="18"/>
      <c r="C804" s="18" t="s">
        <v>1099</v>
      </c>
      <c r="D804" s="19"/>
      <c r="E804" s="8"/>
      <c r="F804" s="21">
        <f>Source!AL416</f>
        <v>1.61</v>
      </c>
      <c r="G804" s="20" t="str">
        <f>Source!DD416</f>
        <v/>
      </c>
      <c r="H804" s="8">
        <f>Source!AW416</f>
        <v>1</v>
      </c>
      <c r="I804" s="8">
        <f>IF(Source!BC416&lt;&gt; 0, Source!BC416, 1)</f>
        <v>1</v>
      </c>
      <c r="J804" s="21">
        <f>Source!P416</f>
        <v>297.85000000000002</v>
      </c>
      <c r="K804" s="21"/>
    </row>
    <row r="805" spans="1:22" ht="14.5" x14ac:dyDescent="0.35">
      <c r="A805" s="18"/>
      <c r="B805" s="18"/>
      <c r="C805" s="18" t="s">
        <v>1092</v>
      </c>
      <c r="D805" s="19" t="s">
        <v>1093</v>
      </c>
      <c r="E805" s="8">
        <f>Source!AT416</f>
        <v>70</v>
      </c>
      <c r="F805" s="21"/>
      <c r="G805" s="20"/>
      <c r="H805" s="8"/>
      <c r="I805" s="8"/>
      <c r="J805" s="21">
        <f>SUM(R802:R804)</f>
        <v>83442.03</v>
      </c>
      <c r="K805" s="21"/>
    </row>
    <row r="806" spans="1:22" ht="14.5" x14ac:dyDescent="0.35">
      <c r="A806" s="18"/>
      <c r="B806" s="18"/>
      <c r="C806" s="18" t="s">
        <v>1094</v>
      </c>
      <c r="D806" s="19" t="s">
        <v>1093</v>
      </c>
      <c r="E806" s="8">
        <f>Source!AU416</f>
        <v>10</v>
      </c>
      <c r="F806" s="21"/>
      <c r="G806" s="20"/>
      <c r="H806" s="8"/>
      <c r="I806" s="8"/>
      <c r="J806" s="21">
        <f>SUM(T802:T805)</f>
        <v>11920.29</v>
      </c>
      <c r="K806" s="21"/>
    </row>
    <row r="807" spans="1:22" ht="14.5" x14ac:dyDescent="0.35">
      <c r="A807" s="18"/>
      <c r="B807" s="18"/>
      <c r="C807" s="18" t="s">
        <v>1095</v>
      </c>
      <c r="D807" s="19" t="s">
        <v>1096</v>
      </c>
      <c r="E807" s="8">
        <f>Source!AQ416</f>
        <v>1.2</v>
      </c>
      <c r="F807" s="21"/>
      <c r="G807" s="20" t="str">
        <f>Source!DI416</f>
        <v/>
      </c>
      <c r="H807" s="8">
        <f>Source!AV416</f>
        <v>1</v>
      </c>
      <c r="I807" s="8"/>
      <c r="J807" s="21"/>
      <c r="K807" s="21">
        <f>Source!U416</f>
        <v>222</v>
      </c>
    </row>
    <row r="808" spans="1:22" ht="14" x14ac:dyDescent="0.3">
      <c r="A808" s="23"/>
      <c r="B808" s="23"/>
      <c r="C808" s="23"/>
      <c r="D808" s="23"/>
      <c r="E808" s="23"/>
      <c r="F808" s="23"/>
      <c r="G808" s="23"/>
      <c r="H808" s="23"/>
      <c r="I808" s="37">
        <f>J803+J804+J805+J806</f>
        <v>214863.07</v>
      </c>
      <c r="J808" s="37"/>
      <c r="K808" s="24">
        <f>IF(Source!I416&lt;&gt;0, ROUND(I808/Source!I416, 2), 0)</f>
        <v>1161.42</v>
      </c>
      <c r="P808" s="22">
        <f>I808</f>
        <v>214863.07</v>
      </c>
    </row>
    <row r="810" spans="1:22" ht="14" x14ac:dyDescent="0.3">
      <c r="A810" s="32" t="str">
        <f>CONCATENATE("Итого по разделу: ",IF(Source!G418&lt;&gt;"Новый раздел", Source!G418, ""))</f>
        <v>Итого по разделу: ЭН</v>
      </c>
      <c r="B810" s="32"/>
      <c r="C810" s="32"/>
      <c r="D810" s="32"/>
      <c r="E810" s="32"/>
      <c r="F810" s="32"/>
      <c r="G810" s="32"/>
      <c r="H810" s="32"/>
      <c r="I810" s="33">
        <f>SUM(P751:P809)</f>
        <v>6381982.8400000008</v>
      </c>
      <c r="J810" s="34"/>
      <c r="K810" s="27"/>
    </row>
    <row r="813" spans="1:22" ht="16.5" x14ac:dyDescent="0.35">
      <c r="A813" s="38" t="str">
        <f>CONCATENATE("Раздел: ",IF(Source!G448&lt;&gt;"Новый раздел", Source!G448, ""))</f>
        <v>Раздел: ДГУ</v>
      </c>
      <c r="B813" s="38"/>
      <c r="C813" s="38"/>
      <c r="D813" s="38"/>
      <c r="E813" s="38"/>
      <c r="F813" s="38"/>
      <c r="G813" s="38"/>
      <c r="H813" s="38"/>
      <c r="I813" s="38"/>
      <c r="J813" s="38"/>
      <c r="K813" s="38"/>
    </row>
    <row r="814" spans="1:22" ht="70" x14ac:dyDescent="0.35">
      <c r="A814" s="18">
        <v>14</v>
      </c>
      <c r="B814" s="18" t="str">
        <f>Source!F452</f>
        <v>1.24-2403-1-1/1</v>
      </c>
      <c r="C814" s="18" t="str">
        <f>Source!G452</f>
        <v>Эксплуатация аварийных систем электроснабжения с использованием дизель-генераторных установок мощностью от 100 кВт до 500 кВт, ежемесячное техническое обслуживание</v>
      </c>
      <c r="D814" s="19" t="str">
        <f>Source!H452</f>
        <v>шт.</v>
      </c>
      <c r="E814" s="8">
        <f>Source!I452</f>
        <v>12</v>
      </c>
      <c r="F814" s="21"/>
      <c r="G814" s="20"/>
      <c r="H814" s="8"/>
      <c r="I814" s="8"/>
      <c r="J814" s="21"/>
      <c r="K814" s="21"/>
      <c r="Q814">
        <f>ROUND((Source!BZ452/100)*ROUND((Source!AF452*Source!AV452)*Source!I452, 2), 2)</f>
        <v>129051.47</v>
      </c>
      <c r="R814">
        <f>Source!X452</f>
        <v>129051.47</v>
      </c>
      <c r="S814">
        <f>ROUND((Source!CA452/100)*ROUND((Source!AF452*Source!AV452)*Source!I452, 2), 2)</f>
        <v>18435.919999999998</v>
      </c>
      <c r="T814">
        <f>Source!Y452</f>
        <v>18435.919999999998</v>
      </c>
      <c r="U814">
        <f>ROUND((175/100)*ROUND((Source!AE452*Source!AV452)*Source!I452, 2), 2)</f>
        <v>0</v>
      </c>
      <c r="V814">
        <f>ROUND((108/100)*ROUND(Source!CS452*Source!I452, 2), 2)</f>
        <v>0</v>
      </c>
    </row>
    <row r="815" spans="1:22" ht="14.5" x14ac:dyDescent="0.35">
      <c r="A815" s="18"/>
      <c r="B815" s="18"/>
      <c r="C815" s="18" t="s">
        <v>1091</v>
      </c>
      <c r="D815" s="19"/>
      <c r="E815" s="8"/>
      <c r="F815" s="21">
        <f>Source!AO452</f>
        <v>5121.09</v>
      </c>
      <c r="G815" s="20" t="str">
        <f>Source!DG452</f>
        <v>*3</v>
      </c>
      <c r="H815" s="8">
        <f>Source!AV452</f>
        <v>1</v>
      </c>
      <c r="I815" s="8">
        <f>IF(Source!BA452&lt;&gt; 0, Source!BA452, 1)</f>
        <v>1</v>
      </c>
      <c r="J815" s="21">
        <f>Source!S452</f>
        <v>184359.24</v>
      </c>
      <c r="K815" s="21"/>
    </row>
    <row r="816" spans="1:22" ht="14.5" x14ac:dyDescent="0.35">
      <c r="A816" s="18"/>
      <c r="B816" s="18"/>
      <c r="C816" s="18" t="s">
        <v>1099</v>
      </c>
      <c r="D816" s="19"/>
      <c r="E816" s="8"/>
      <c r="F816" s="21">
        <f>Source!AL452</f>
        <v>2974.16</v>
      </c>
      <c r="G816" s="20" t="str">
        <f>Source!DD452</f>
        <v>*3</v>
      </c>
      <c r="H816" s="8">
        <f>Source!AW452</f>
        <v>1</v>
      </c>
      <c r="I816" s="8">
        <f>IF(Source!BC452&lt;&gt; 0, Source!BC452, 1)</f>
        <v>1</v>
      </c>
      <c r="J816" s="21">
        <f>Source!P452</f>
        <v>107069.75999999999</v>
      </c>
      <c r="K816" s="21"/>
    </row>
    <row r="817" spans="1:22" ht="14.5" x14ac:dyDescent="0.35">
      <c r="A817" s="18"/>
      <c r="B817" s="18"/>
      <c r="C817" s="18" t="s">
        <v>1092</v>
      </c>
      <c r="D817" s="19" t="s">
        <v>1093</v>
      </c>
      <c r="E817" s="8">
        <f>Source!AT452</f>
        <v>70</v>
      </c>
      <c r="F817" s="21"/>
      <c r="G817" s="20"/>
      <c r="H817" s="8"/>
      <c r="I817" s="8"/>
      <c r="J817" s="21">
        <f>SUM(R814:R816)</f>
        <v>129051.47</v>
      </c>
      <c r="K817" s="21"/>
    </row>
    <row r="818" spans="1:22" ht="14.5" x14ac:dyDescent="0.35">
      <c r="A818" s="18"/>
      <c r="B818" s="18"/>
      <c r="C818" s="18" t="s">
        <v>1094</v>
      </c>
      <c r="D818" s="19" t="s">
        <v>1093</v>
      </c>
      <c r="E818" s="8">
        <f>Source!AU452</f>
        <v>10</v>
      </c>
      <c r="F818" s="21"/>
      <c r="G818" s="20"/>
      <c r="H818" s="8"/>
      <c r="I818" s="8"/>
      <c r="J818" s="21">
        <f>SUM(T814:T817)</f>
        <v>18435.919999999998</v>
      </c>
      <c r="K818" s="21"/>
    </row>
    <row r="819" spans="1:22" ht="14.5" x14ac:dyDescent="0.35">
      <c r="A819" s="18"/>
      <c r="B819" s="18"/>
      <c r="C819" s="18" t="s">
        <v>1095</v>
      </c>
      <c r="D819" s="19" t="s">
        <v>1096</v>
      </c>
      <c r="E819" s="8">
        <f>Source!AQ452</f>
        <v>7.1</v>
      </c>
      <c r="F819" s="21"/>
      <c r="G819" s="20" t="str">
        <f>Source!DI452</f>
        <v>*3</v>
      </c>
      <c r="H819" s="8">
        <f>Source!AV452</f>
        <v>1</v>
      </c>
      <c r="I819" s="8"/>
      <c r="J819" s="21"/>
      <c r="K819" s="21">
        <f>Source!U452</f>
        <v>255.59999999999997</v>
      </c>
    </row>
    <row r="820" spans="1:22" ht="14" x14ac:dyDescent="0.3">
      <c r="A820" s="23"/>
      <c r="B820" s="23"/>
      <c r="C820" s="23"/>
      <c r="D820" s="23"/>
      <c r="E820" s="23"/>
      <c r="F820" s="23"/>
      <c r="G820" s="23"/>
      <c r="H820" s="23"/>
      <c r="I820" s="37">
        <f>J815+J816+J817+J818</f>
        <v>438916.38999999996</v>
      </c>
      <c r="J820" s="37"/>
      <c r="K820" s="24">
        <f>IF(Source!I452&lt;&gt;0, ROUND(I820/Source!I452, 2), 0)</f>
        <v>36576.370000000003</v>
      </c>
      <c r="P820" s="22">
        <f>I820</f>
        <v>438916.38999999996</v>
      </c>
    </row>
    <row r="821" spans="1:22" ht="84" x14ac:dyDescent="0.35">
      <c r="A821" s="18">
        <v>15</v>
      </c>
      <c r="B821" s="18" t="str">
        <f>Source!F453</f>
        <v>1.24-2403-1-3/1</v>
      </c>
      <c r="C821" s="18" t="str">
        <f>Source!G453</f>
        <v>Эксплуатация аварийных систем электроснабжения с использованием дизель-генераторных установок мощностью от 100 кВт до 500 кВт, тип ДГУ VP-200P, сезонное техническое обслуживание</v>
      </c>
      <c r="D821" s="19" t="str">
        <f>Source!H453</f>
        <v>шт.</v>
      </c>
      <c r="E821" s="8">
        <f>Source!I453</f>
        <v>12</v>
      </c>
      <c r="F821" s="21"/>
      <c r="G821" s="20"/>
      <c r="H821" s="8"/>
      <c r="I821" s="8"/>
      <c r="J821" s="21"/>
      <c r="K821" s="21"/>
      <c r="Q821">
        <f>ROUND((Source!BZ453/100)*ROUND((Source!AF453*Source!AV453)*Source!I453, 2), 2)</f>
        <v>71190.34</v>
      </c>
      <c r="R821">
        <f>Source!X453</f>
        <v>71190.34</v>
      </c>
      <c r="S821">
        <f>ROUND((Source!CA453/100)*ROUND((Source!AF453*Source!AV453)*Source!I453, 2), 2)</f>
        <v>10170.049999999999</v>
      </c>
      <c r="T821">
        <f>Source!Y453</f>
        <v>10170.049999999999</v>
      </c>
      <c r="U821">
        <f>ROUND((175/100)*ROUND((Source!AE453*Source!AV453)*Source!I453, 2), 2)</f>
        <v>0</v>
      </c>
      <c r="V821">
        <f>ROUND((108/100)*ROUND(Source!CS453*Source!I453, 2), 2)</f>
        <v>0</v>
      </c>
    </row>
    <row r="822" spans="1:22" ht="14.5" x14ac:dyDescent="0.35">
      <c r="A822" s="18"/>
      <c r="B822" s="18"/>
      <c r="C822" s="18" t="s">
        <v>1091</v>
      </c>
      <c r="D822" s="19"/>
      <c r="E822" s="8"/>
      <c r="F822" s="21">
        <f>Source!AO453</f>
        <v>8475.0400000000009</v>
      </c>
      <c r="G822" s="20" t="str">
        <f>Source!DG453</f>
        <v/>
      </c>
      <c r="H822" s="8">
        <f>Source!AV453</f>
        <v>1</v>
      </c>
      <c r="I822" s="8">
        <f>IF(Source!BA453&lt;&gt; 0, Source!BA453, 1)</f>
        <v>1</v>
      </c>
      <c r="J822" s="21">
        <f>Source!S453</f>
        <v>101700.48</v>
      </c>
      <c r="K822" s="21"/>
    </row>
    <row r="823" spans="1:22" ht="14.5" x14ac:dyDescent="0.35">
      <c r="A823" s="18"/>
      <c r="B823" s="18"/>
      <c r="C823" s="18" t="s">
        <v>1099</v>
      </c>
      <c r="D823" s="19"/>
      <c r="E823" s="8"/>
      <c r="F823" s="21">
        <f>Source!AL453</f>
        <v>10038.129999999999</v>
      </c>
      <c r="G823" s="20" t="str">
        <f>Source!DD453</f>
        <v/>
      </c>
      <c r="H823" s="8">
        <f>Source!AW453</f>
        <v>1</v>
      </c>
      <c r="I823" s="8">
        <f>IF(Source!BC453&lt;&gt; 0, Source!BC453, 1)</f>
        <v>1</v>
      </c>
      <c r="J823" s="21">
        <f>Source!P453</f>
        <v>120457.56</v>
      </c>
      <c r="K823" s="21"/>
    </row>
    <row r="824" spans="1:22" ht="14.5" x14ac:dyDescent="0.35">
      <c r="A824" s="18"/>
      <c r="B824" s="18"/>
      <c r="C824" s="18" t="s">
        <v>1092</v>
      </c>
      <c r="D824" s="19" t="s">
        <v>1093</v>
      </c>
      <c r="E824" s="8">
        <f>Source!AT453</f>
        <v>70</v>
      </c>
      <c r="F824" s="21"/>
      <c r="G824" s="20"/>
      <c r="H824" s="8"/>
      <c r="I824" s="8"/>
      <c r="J824" s="21">
        <f>SUM(R821:R823)</f>
        <v>71190.34</v>
      </c>
      <c r="K824" s="21"/>
    </row>
    <row r="825" spans="1:22" ht="14.5" x14ac:dyDescent="0.35">
      <c r="A825" s="18"/>
      <c r="B825" s="18"/>
      <c r="C825" s="18" t="s">
        <v>1094</v>
      </c>
      <c r="D825" s="19" t="s">
        <v>1093</v>
      </c>
      <c r="E825" s="8">
        <f>Source!AU453</f>
        <v>10</v>
      </c>
      <c r="F825" s="21"/>
      <c r="G825" s="20"/>
      <c r="H825" s="8"/>
      <c r="I825" s="8"/>
      <c r="J825" s="21">
        <f>SUM(T821:T824)</f>
        <v>10170.049999999999</v>
      </c>
      <c r="K825" s="21"/>
    </row>
    <row r="826" spans="1:22" ht="14.5" x14ac:dyDescent="0.35">
      <c r="A826" s="18"/>
      <c r="B826" s="18"/>
      <c r="C826" s="18" t="s">
        <v>1095</v>
      </c>
      <c r="D826" s="19" t="s">
        <v>1096</v>
      </c>
      <c r="E826" s="8">
        <f>Source!AQ453</f>
        <v>11.75</v>
      </c>
      <c r="F826" s="21"/>
      <c r="G826" s="20" t="str">
        <f>Source!DI453</f>
        <v/>
      </c>
      <c r="H826" s="8">
        <f>Source!AV453</f>
        <v>1</v>
      </c>
      <c r="I826" s="8"/>
      <c r="J826" s="21"/>
      <c r="K826" s="21">
        <f>Source!U453</f>
        <v>141</v>
      </c>
    </row>
    <row r="827" spans="1:22" ht="14" x14ac:dyDescent="0.3">
      <c r="A827" s="23"/>
      <c r="B827" s="23"/>
      <c r="C827" s="23"/>
      <c r="D827" s="23"/>
      <c r="E827" s="23"/>
      <c r="F827" s="23"/>
      <c r="G827" s="23"/>
      <c r="H827" s="23"/>
      <c r="I827" s="37">
        <f>J822+J823+J824+J825</f>
        <v>303518.43</v>
      </c>
      <c r="J827" s="37"/>
      <c r="K827" s="24">
        <f>IF(Source!I453&lt;&gt;0, ROUND(I827/Source!I453, 2), 0)</f>
        <v>25293.200000000001</v>
      </c>
      <c r="P827" s="22">
        <f>I827</f>
        <v>303518.43</v>
      </c>
    </row>
    <row r="829" spans="1:22" ht="16.5" x14ac:dyDescent="0.35">
      <c r="A829" s="38" t="str">
        <f>CONCATENATE("Подраздел: ",IF(Source!G456&lt;&gt;"Новый подраздел", Source!G456, ""))</f>
        <v>Подраздел: Вентиляция и отопление ДГУ</v>
      </c>
      <c r="B829" s="38"/>
      <c r="C829" s="38"/>
      <c r="D829" s="38"/>
      <c r="E829" s="38"/>
      <c r="F829" s="38"/>
      <c r="G829" s="38"/>
      <c r="H829" s="38"/>
      <c r="I829" s="38"/>
      <c r="J829" s="38"/>
      <c r="K829" s="38"/>
    </row>
    <row r="830" spans="1:22" ht="56" x14ac:dyDescent="0.35">
      <c r="A830" s="18">
        <v>16</v>
      </c>
      <c r="B830" s="18" t="str">
        <f>Source!F460</f>
        <v>1.18-2203-3-3/1</v>
      </c>
      <c r="C830" s="18" t="str">
        <f>Source!G460</f>
        <v>Техническое обслуживание клапанов воздушных регулирующих с электроприводом диаметром/периметром до 560/1600 мм</v>
      </c>
      <c r="D830" s="19" t="str">
        <f>Source!H460</f>
        <v>шт.</v>
      </c>
      <c r="E830" s="8">
        <f>Source!I460</f>
        <v>12</v>
      </c>
      <c r="F830" s="21"/>
      <c r="G830" s="20"/>
      <c r="H830" s="8"/>
      <c r="I830" s="8"/>
      <c r="J830" s="21"/>
      <c r="K830" s="21"/>
      <c r="Q830">
        <f>ROUND((Source!BZ460/100)*ROUND((Source!AF460*Source!AV460)*Source!I460, 2), 2)</f>
        <v>2811.31</v>
      </c>
      <c r="R830">
        <f>Source!X460</f>
        <v>2811.31</v>
      </c>
      <c r="S830">
        <f>ROUND((Source!CA460/100)*ROUND((Source!AF460*Source!AV460)*Source!I460, 2), 2)</f>
        <v>401.62</v>
      </c>
      <c r="T830">
        <f>Source!Y460</f>
        <v>401.62</v>
      </c>
      <c r="U830">
        <f>ROUND((175/100)*ROUND((Source!AE460*Source!AV460)*Source!I460, 2), 2)</f>
        <v>515.54999999999995</v>
      </c>
      <c r="V830">
        <f>ROUND((108/100)*ROUND(Source!CS460*Source!I460, 2), 2)</f>
        <v>318.17</v>
      </c>
    </row>
    <row r="831" spans="1:22" ht="14.5" x14ac:dyDescent="0.35">
      <c r="A831" s="18"/>
      <c r="B831" s="18"/>
      <c r="C831" s="18" t="s">
        <v>1091</v>
      </c>
      <c r="D831" s="19"/>
      <c r="E831" s="8"/>
      <c r="F831" s="21">
        <f>Source!AO460</f>
        <v>334.68</v>
      </c>
      <c r="G831" s="20" t="str">
        <f>Source!DG460</f>
        <v/>
      </c>
      <c r="H831" s="8">
        <f>Source!AV460</f>
        <v>1</v>
      </c>
      <c r="I831" s="8">
        <f>IF(Source!BA460&lt;&gt; 0, Source!BA460, 1)</f>
        <v>1</v>
      </c>
      <c r="J831" s="21">
        <f>Source!S460</f>
        <v>4016.16</v>
      </c>
      <c r="K831" s="21"/>
    </row>
    <row r="832" spans="1:22" ht="14.5" x14ac:dyDescent="0.35">
      <c r="A832" s="18"/>
      <c r="B832" s="18"/>
      <c r="C832" s="18" t="s">
        <v>1097</v>
      </c>
      <c r="D832" s="19"/>
      <c r="E832" s="8"/>
      <c r="F832" s="21">
        <f>Source!AM460</f>
        <v>45.12</v>
      </c>
      <c r="G832" s="20" t="str">
        <f>Source!DE460</f>
        <v/>
      </c>
      <c r="H832" s="8">
        <f>Source!AV460</f>
        <v>1</v>
      </c>
      <c r="I832" s="8">
        <f>IF(Source!BB460&lt;&gt; 0, Source!BB460, 1)</f>
        <v>1</v>
      </c>
      <c r="J832" s="21">
        <f>Source!Q460</f>
        <v>541.44000000000005</v>
      </c>
      <c r="K832" s="21"/>
    </row>
    <row r="833" spans="1:22" ht="14.5" x14ac:dyDescent="0.35">
      <c r="A833" s="18"/>
      <c r="B833" s="18"/>
      <c r="C833" s="18" t="s">
        <v>1098</v>
      </c>
      <c r="D833" s="19"/>
      <c r="E833" s="8"/>
      <c r="F833" s="21">
        <f>Source!AN460</f>
        <v>24.55</v>
      </c>
      <c r="G833" s="20" t="str">
        <f>Source!DF460</f>
        <v/>
      </c>
      <c r="H833" s="8">
        <f>Source!AV460</f>
        <v>1</v>
      </c>
      <c r="I833" s="8">
        <f>IF(Source!BS460&lt;&gt; 0, Source!BS460, 1)</f>
        <v>1</v>
      </c>
      <c r="J833" s="25">
        <f>Source!R460</f>
        <v>294.60000000000002</v>
      </c>
      <c r="K833" s="21"/>
    </row>
    <row r="834" spans="1:22" ht="14.5" x14ac:dyDescent="0.35">
      <c r="A834" s="18"/>
      <c r="B834" s="18"/>
      <c r="C834" s="18" t="s">
        <v>1099</v>
      </c>
      <c r="D834" s="19"/>
      <c r="E834" s="8"/>
      <c r="F834" s="21">
        <f>Source!AL460</f>
        <v>0.38</v>
      </c>
      <c r="G834" s="20" t="str">
        <f>Source!DD460</f>
        <v/>
      </c>
      <c r="H834" s="8">
        <f>Source!AW460</f>
        <v>1</v>
      </c>
      <c r="I834" s="8">
        <f>IF(Source!BC460&lt;&gt; 0, Source!BC460, 1)</f>
        <v>1</v>
      </c>
      <c r="J834" s="21">
        <f>Source!P460</f>
        <v>4.5599999999999996</v>
      </c>
      <c r="K834" s="21"/>
    </row>
    <row r="835" spans="1:22" ht="14.5" x14ac:dyDescent="0.35">
      <c r="A835" s="18"/>
      <c r="B835" s="18"/>
      <c r="C835" s="18" t="s">
        <v>1092</v>
      </c>
      <c r="D835" s="19" t="s">
        <v>1093</v>
      </c>
      <c r="E835" s="8">
        <f>Source!AT460</f>
        <v>70</v>
      </c>
      <c r="F835" s="21"/>
      <c r="G835" s="20"/>
      <c r="H835" s="8"/>
      <c r="I835" s="8"/>
      <c r="J835" s="21">
        <f>SUM(R830:R834)</f>
        <v>2811.31</v>
      </c>
      <c r="K835" s="21"/>
    </row>
    <row r="836" spans="1:22" ht="14.5" x14ac:dyDescent="0.35">
      <c r="A836" s="18"/>
      <c r="B836" s="18"/>
      <c r="C836" s="18" t="s">
        <v>1094</v>
      </c>
      <c r="D836" s="19" t="s">
        <v>1093</v>
      </c>
      <c r="E836" s="8">
        <f>Source!AU460</f>
        <v>10</v>
      </c>
      <c r="F836" s="21"/>
      <c r="G836" s="20"/>
      <c r="H836" s="8"/>
      <c r="I836" s="8"/>
      <c r="J836" s="21">
        <f>SUM(T830:T835)</f>
        <v>401.62</v>
      </c>
      <c r="K836" s="21"/>
    </row>
    <row r="837" spans="1:22" ht="14.5" x14ac:dyDescent="0.35">
      <c r="A837" s="18"/>
      <c r="B837" s="18"/>
      <c r="C837" s="18" t="s">
        <v>1100</v>
      </c>
      <c r="D837" s="19" t="s">
        <v>1093</v>
      </c>
      <c r="E837" s="8">
        <f>108</f>
        <v>108</v>
      </c>
      <c r="F837" s="21"/>
      <c r="G837" s="20"/>
      <c r="H837" s="8"/>
      <c r="I837" s="8"/>
      <c r="J837" s="21">
        <f>SUM(V830:V836)</f>
        <v>318.17</v>
      </c>
      <c r="K837" s="21"/>
    </row>
    <row r="838" spans="1:22" ht="14.5" x14ac:dyDescent="0.35">
      <c r="A838" s="18"/>
      <c r="B838" s="18"/>
      <c r="C838" s="18" t="s">
        <v>1095</v>
      </c>
      <c r="D838" s="19" t="s">
        <v>1096</v>
      </c>
      <c r="E838" s="8">
        <f>Source!AQ460</f>
        <v>0.57999999999999996</v>
      </c>
      <c r="F838" s="21"/>
      <c r="G838" s="20" t="str">
        <f>Source!DI460</f>
        <v/>
      </c>
      <c r="H838" s="8">
        <f>Source!AV460</f>
        <v>1</v>
      </c>
      <c r="I838" s="8"/>
      <c r="J838" s="21"/>
      <c r="K838" s="21">
        <f>Source!U460</f>
        <v>6.9599999999999991</v>
      </c>
    </row>
    <row r="839" spans="1:22" ht="14" x14ac:dyDescent="0.3">
      <c r="A839" s="23"/>
      <c r="B839" s="23"/>
      <c r="C839" s="23"/>
      <c r="D839" s="23"/>
      <c r="E839" s="23"/>
      <c r="F839" s="23"/>
      <c r="G839" s="23"/>
      <c r="H839" s="23"/>
      <c r="I839" s="37">
        <f>J831+J832+J834+J835+J836+J837</f>
        <v>8093.2600000000011</v>
      </c>
      <c r="J839" s="37"/>
      <c r="K839" s="24">
        <f>IF(Source!I460&lt;&gt;0, ROUND(I839/Source!I460, 2), 0)</f>
        <v>674.44</v>
      </c>
      <c r="P839" s="22">
        <f>I839</f>
        <v>8093.2600000000011</v>
      </c>
    </row>
    <row r="840" spans="1:22" ht="28" x14ac:dyDescent="0.35">
      <c r="A840" s="18">
        <v>17</v>
      </c>
      <c r="B840" s="18" t="str">
        <f>Source!F461</f>
        <v>1.21-2301-21-1/1</v>
      </c>
      <c r="C840" s="18" t="str">
        <f>Source!G461</f>
        <v>Технический осмотр передвижного электрокалорифера</v>
      </c>
      <c r="D840" s="19" t="str">
        <f>Source!H461</f>
        <v>шт.</v>
      </c>
      <c r="E840" s="8">
        <f>Source!I461</f>
        <v>12</v>
      </c>
      <c r="F840" s="21"/>
      <c r="G840" s="20"/>
      <c r="H840" s="8"/>
      <c r="I840" s="8"/>
      <c r="J840" s="21"/>
      <c r="K840" s="21"/>
      <c r="Q840">
        <f>ROUND((Source!BZ461/100)*ROUND((Source!AF461*Source!AV461)*Source!I461, 2), 2)</f>
        <v>56666.400000000001</v>
      </c>
      <c r="R840">
        <f>Source!X461</f>
        <v>56666.400000000001</v>
      </c>
      <c r="S840">
        <f>ROUND((Source!CA461/100)*ROUND((Source!AF461*Source!AV461)*Source!I461, 2), 2)</f>
        <v>8095.2</v>
      </c>
      <c r="T840">
        <f>Source!Y461</f>
        <v>8095.2</v>
      </c>
      <c r="U840">
        <f>ROUND((175/100)*ROUND((Source!AE461*Source!AV461)*Source!I461, 2), 2)</f>
        <v>0</v>
      </c>
      <c r="V840">
        <f>ROUND((108/100)*ROUND(Source!CS461*Source!I461, 2), 2)</f>
        <v>0</v>
      </c>
    </row>
    <row r="841" spans="1:22" ht="14.5" x14ac:dyDescent="0.35">
      <c r="A841" s="18"/>
      <c r="B841" s="18"/>
      <c r="C841" s="18" t="s">
        <v>1091</v>
      </c>
      <c r="D841" s="19"/>
      <c r="E841" s="8"/>
      <c r="F841" s="21">
        <f>Source!AO461</f>
        <v>1349.2</v>
      </c>
      <c r="G841" s="20" t="str">
        <f>Source!DG461</f>
        <v>*5</v>
      </c>
      <c r="H841" s="8">
        <f>Source!AV461</f>
        <v>1</v>
      </c>
      <c r="I841" s="8">
        <f>IF(Source!BA461&lt;&gt; 0, Source!BA461, 1)</f>
        <v>1</v>
      </c>
      <c r="J841" s="21">
        <f>Source!S461</f>
        <v>80952</v>
      </c>
      <c r="K841" s="21"/>
    </row>
    <row r="842" spans="1:22" ht="14.5" x14ac:dyDescent="0.35">
      <c r="A842" s="18"/>
      <c r="B842" s="18"/>
      <c r="C842" s="18" t="s">
        <v>1099</v>
      </c>
      <c r="D842" s="19"/>
      <c r="E842" s="8"/>
      <c r="F842" s="21">
        <f>Source!AL461</f>
        <v>62.39</v>
      </c>
      <c r="G842" s="20" t="str">
        <f>Source!DD461</f>
        <v>*5</v>
      </c>
      <c r="H842" s="8">
        <f>Source!AW461</f>
        <v>1</v>
      </c>
      <c r="I842" s="8">
        <f>IF(Source!BC461&lt;&gt; 0, Source!BC461, 1)</f>
        <v>1</v>
      </c>
      <c r="J842" s="21">
        <f>Source!P461</f>
        <v>3743.4</v>
      </c>
      <c r="K842" s="21"/>
    </row>
    <row r="843" spans="1:22" ht="14.5" x14ac:dyDescent="0.35">
      <c r="A843" s="18"/>
      <c r="B843" s="18"/>
      <c r="C843" s="18" t="s">
        <v>1092</v>
      </c>
      <c r="D843" s="19" t="s">
        <v>1093</v>
      </c>
      <c r="E843" s="8">
        <f>Source!AT461</f>
        <v>70</v>
      </c>
      <c r="F843" s="21"/>
      <c r="G843" s="20"/>
      <c r="H843" s="8"/>
      <c r="I843" s="8"/>
      <c r="J843" s="21">
        <f>SUM(R840:R842)</f>
        <v>56666.400000000001</v>
      </c>
      <c r="K843" s="21"/>
    </row>
    <row r="844" spans="1:22" ht="14.5" x14ac:dyDescent="0.35">
      <c r="A844" s="18"/>
      <c r="B844" s="18"/>
      <c r="C844" s="18" t="s">
        <v>1094</v>
      </c>
      <c r="D844" s="19" t="s">
        <v>1093</v>
      </c>
      <c r="E844" s="8">
        <f>Source!AU461</f>
        <v>10</v>
      </c>
      <c r="F844" s="21"/>
      <c r="G844" s="20"/>
      <c r="H844" s="8"/>
      <c r="I844" s="8"/>
      <c r="J844" s="21">
        <f>SUM(T840:T843)</f>
        <v>8095.2</v>
      </c>
      <c r="K844" s="21"/>
    </row>
    <row r="845" spans="1:22" ht="14.5" x14ac:dyDescent="0.35">
      <c r="A845" s="18"/>
      <c r="B845" s="18"/>
      <c r="C845" s="18" t="s">
        <v>1095</v>
      </c>
      <c r="D845" s="19" t="s">
        <v>1096</v>
      </c>
      <c r="E845" s="8">
        <f>Source!AQ461</f>
        <v>2.76</v>
      </c>
      <c r="F845" s="21"/>
      <c r="G845" s="20" t="str">
        <f>Source!DI461</f>
        <v>*5</v>
      </c>
      <c r="H845" s="8">
        <f>Source!AV461</f>
        <v>1</v>
      </c>
      <c r="I845" s="8"/>
      <c r="J845" s="21"/>
      <c r="K845" s="21">
        <f>Source!U461</f>
        <v>165.6</v>
      </c>
    </row>
    <row r="846" spans="1:22" ht="14" x14ac:dyDescent="0.3">
      <c r="A846" s="23"/>
      <c r="B846" s="23"/>
      <c r="C846" s="23"/>
      <c r="D846" s="23"/>
      <c r="E846" s="23"/>
      <c r="F846" s="23"/>
      <c r="G846" s="23"/>
      <c r="H846" s="23"/>
      <c r="I846" s="37">
        <f>J841+J842+J843+J844</f>
        <v>149457</v>
      </c>
      <c r="J846" s="37"/>
      <c r="K846" s="24">
        <f>IF(Source!I461&lt;&gt;0, ROUND(I846/Source!I461, 2), 0)</f>
        <v>12454.75</v>
      </c>
      <c r="P846" s="22">
        <f>I846</f>
        <v>149457</v>
      </c>
    </row>
    <row r="848" spans="1:22" ht="14" x14ac:dyDescent="0.3">
      <c r="A848" s="32" t="str">
        <f>CONCATENATE("Итого по подразделу: ",IF(Source!G463&lt;&gt;"Новый подраздел", Source!G463, ""))</f>
        <v>Итого по подразделу: Вентиляция и отопление ДГУ</v>
      </c>
      <c r="B848" s="32"/>
      <c r="C848" s="32"/>
      <c r="D848" s="32"/>
      <c r="E848" s="32"/>
      <c r="F848" s="32"/>
      <c r="G848" s="32"/>
      <c r="H848" s="32"/>
      <c r="I848" s="33">
        <f>SUM(P829:P847)</f>
        <v>157550.26</v>
      </c>
      <c r="J848" s="34"/>
      <c r="K848" s="27"/>
    </row>
    <row r="851" spans="1:22" ht="14" x14ac:dyDescent="0.3">
      <c r="A851" s="32" t="str">
        <f>CONCATENATE("Итого по разделу: ",IF(Source!G607&lt;&gt;"Новый раздел", Source!G607, ""))</f>
        <v>Итого по разделу: ДГУ</v>
      </c>
      <c r="B851" s="32"/>
      <c r="C851" s="32"/>
      <c r="D851" s="32"/>
      <c r="E851" s="32"/>
      <c r="F851" s="32"/>
      <c r="G851" s="32"/>
      <c r="H851" s="32"/>
      <c r="I851" s="33">
        <f>SUM(P813:P850)</f>
        <v>899985.08</v>
      </c>
      <c r="J851" s="34"/>
      <c r="K851" s="27"/>
    </row>
    <row r="854" spans="1:22" ht="16.5" x14ac:dyDescent="0.35">
      <c r="A854" s="38" t="str">
        <f>CONCATENATE("Раздел: ",IF(Source!G637&lt;&gt;"Новый раздел", Source!G637, ""))</f>
        <v>Раздел: ТП</v>
      </c>
      <c r="B854" s="38"/>
      <c r="C854" s="38"/>
      <c r="D854" s="38"/>
      <c r="E854" s="38"/>
      <c r="F854" s="38"/>
      <c r="G854" s="38"/>
      <c r="H854" s="38"/>
      <c r="I854" s="38"/>
      <c r="J854" s="38"/>
      <c r="K854" s="38"/>
    </row>
    <row r="855" spans="1:22" ht="42" x14ac:dyDescent="0.35">
      <c r="A855" s="18">
        <v>27</v>
      </c>
      <c r="B855" s="18" t="str">
        <f>Source!F642</f>
        <v>1.21-2203-26-4/1</v>
      </c>
      <c r="C855" s="18" t="str">
        <f>Source!G642</f>
        <v>Техническое обслуживание силовых сухих трансформаторов мощностью до 630 кВА</v>
      </c>
      <c r="D855" s="19" t="str">
        <f>Source!H642</f>
        <v>шт.</v>
      </c>
      <c r="E855" s="8">
        <f>Source!I642</f>
        <v>1</v>
      </c>
      <c r="F855" s="21"/>
      <c r="G855" s="20"/>
      <c r="H855" s="8"/>
      <c r="I855" s="8"/>
      <c r="J855" s="21"/>
      <c r="K855" s="21"/>
      <c r="Q855">
        <f>ROUND((Source!BZ642/100)*ROUND((Source!AF642*Source!AV642)*Source!I642, 2), 2)</f>
        <v>1702.67</v>
      </c>
      <c r="R855">
        <f>Source!X642</f>
        <v>1702.67</v>
      </c>
      <c r="S855">
        <f>ROUND((Source!CA642/100)*ROUND((Source!AF642*Source!AV642)*Source!I642, 2), 2)</f>
        <v>243.24</v>
      </c>
      <c r="T855">
        <f>Source!Y642</f>
        <v>243.24</v>
      </c>
      <c r="U855">
        <f>ROUND((175/100)*ROUND((Source!AE642*Source!AV642)*Source!I642, 2), 2)</f>
        <v>0</v>
      </c>
      <c r="V855">
        <f>ROUND((108/100)*ROUND(Source!CS642*Source!I642, 2), 2)</f>
        <v>0</v>
      </c>
    </row>
    <row r="856" spans="1:22" ht="14.5" x14ac:dyDescent="0.35">
      <c r="A856" s="18"/>
      <c r="B856" s="18"/>
      <c r="C856" s="18" t="s">
        <v>1091</v>
      </c>
      <c r="D856" s="19"/>
      <c r="E856" s="8"/>
      <c r="F856" s="21">
        <f>Source!AO642</f>
        <v>2432.38</v>
      </c>
      <c r="G856" s="20" t="str">
        <f>Source!DG642</f>
        <v/>
      </c>
      <c r="H856" s="8">
        <f>Source!AV642</f>
        <v>1</v>
      </c>
      <c r="I856" s="8">
        <f>IF(Source!BA642&lt;&gt; 0, Source!BA642, 1)</f>
        <v>1</v>
      </c>
      <c r="J856" s="21">
        <f>Source!S642</f>
        <v>2432.38</v>
      </c>
      <c r="K856" s="21"/>
    </row>
    <row r="857" spans="1:22" ht="14.5" x14ac:dyDescent="0.35">
      <c r="A857" s="18"/>
      <c r="B857" s="18"/>
      <c r="C857" s="18" t="s">
        <v>1099</v>
      </c>
      <c r="D857" s="19"/>
      <c r="E857" s="8"/>
      <c r="F857" s="21">
        <f>Source!AL642</f>
        <v>53.1</v>
      </c>
      <c r="G857" s="20" t="str">
        <f>Source!DD642</f>
        <v/>
      </c>
      <c r="H857" s="8">
        <f>Source!AW642</f>
        <v>1</v>
      </c>
      <c r="I857" s="8">
        <f>IF(Source!BC642&lt;&gt; 0, Source!BC642, 1)</f>
        <v>1</v>
      </c>
      <c r="J857" s="21">
        <f>Source!P642</f>
        <v>53.1</v>
      </c>
      <c r="K857" s="21"/>
    </row>
    <row r="858" spans="1:22" ht="14.5" x14ac:dyDescent="0.35">
      <c r="A858" s="18"/>
      <c r="B858" s="18"/>
      <c r="C858" s="18" t="s">
        <v>1092</v>
      </c>
      <c r="D858" s="19" t="s">
        <v>1093</v>
      </c>
      <c r="E858" s="8">
        <f>Source!AT642</f>
        <v>70</v>
      </c>
      <c r="F858" s="21"/>
      <c r="G858" s="20"/>
      <c r="H858" s="8"/>
      <c r="I858" s="8"/>
      <c r="J858" s="21">
        <f>SUM(R855:R857)</f>
        <v>1702.67</v>
      </c>
      <c r="K858" s="21"/>
    </row>
    <row r="859" spans="1:22" ht="14.5" x14ac:dyDescent="0.35">
      <c r="A859" s="18"/>
      <c r="B859" s="18"/>
      <c r="C859" s="18" t="s">
        <v>1094</v>
      </c>
      <c r="D859" s="19" t="s">
        <v>1093</v>
      </c>
      <c r="E859" s="8">
        <f>Source!AU642</f>
        <v>10</v>
      </c>
      <c r="F859" s="21"/>
      <c r="G859" s="20"/>
      <c r="H859" s="8"/>
      <c r="I859" s="8"/>
      <c r="J859" s="21">
        <f>SUM(T855:T858)</f>
        <v>243.24</v>
      </c>
      <c r="K859" s="21"/>
    </row>
    <row r="860" spans="1:22" ht="14.5" x14ac:dyDescent="0.35">
      <c r="A860" s="18"/>
      <c r="B860" s="18"/>
      <c r="C860" s="18" t="s">
        <v>1095</v>
      </c>
      <c r="D860" s="19" t="s">
        <v>1096</v>
      </c>
      <c r="E860" s="8">
        <f>Source!AQ642</f>
        <v>4.53</v>
      </c>
      <c r="F860" s="21"/>
      <c r="G860" s="20" t="str">
        <f>Source!DI642</f>
        <v/>
      </c>
      <c r="H860" s="8">
        <f>Source!AV642</f>
        <v>1</v>
      </c>
      <c r="I860" s="8"/>
      <c r="J860" s="21"/>
      <c r="K860" s="21">
        <f>Source!U642</f>
        <v>4.53</v>
      </c>
    </row>
    <row r="861" spans="1:22" ht="14" x14ac:dyDescent="0.3">
      <c r="A861" s="23"/>
      <c r="B861" s="23"/>
      <c r="C861" s="23"/>
      <c r="D861" s="23"/>
      <c r="E861" s="23"/>
      <c r="F861" s="23"/>
      <c r="G861" s="23"/>
      <c r="H861" s="23"/>
      <c r="I861" s="37">
        <f>J856+J857+J858+J859</f>
        <v>4431.3899999999994</v>
      </c>
      <c r="J861" s="37"/>
      <c r="K861" s="24">
        <f>IF(Source!I642&lt;&gt;0, ROUND(I861/Source!I642, 2), 0)</f>
        <v>4431.3900000000003</v>
      </c>
      <c r="P861" s="22">
        <f>I861</f>
        <v>4431.3899999999994</v>
      </c>
    </row>
    <row r="862" spans="1:22" ht="28" x14ac:dyDescent="0.35">
      <c r="A862" s="18">
        <v>28</v>
      </c>
      <c r="B862" s="18" t="str">
        <f>Source!F643</f>
        <v>1.21-2303-22-1/1</v>
      </c>
      <c r="C862" s="18" t="str">
        <f>Source!G643</f>
        <v>Техническое обслуживание предохранителей</v>
      </c>
      <c r="D862" s="19" t="str">
        <f>Source!H643</f>
        <v>100 шт.</v>
      </c>
      <c r="E862" s="8">
        <f>Source!I643</f>
        <v>0.03</v>
      </c>
      <c r="F862" s="21"/>
      <c r="G862" s="20"/>
      <c r="H862" s="8"/>
      <c r="I862" s="8"/>
      <c r="J862" s="21"/>
      <c r="K862" s="21"/>
      <c r="Q862">
        <f>ROUND((Source!BZ643/100)*ROUND((Source!AF643*Source!AV643)*Source!I643, 2), 2)</f>
        <v>39.1</v>
      </c>
      <c r="R862">
        <f>Source!X643</f>
        <v>39.1</v>
      </c>
      <c r="S862">
        <f>ROUND((Source!CA643/100)*ROUND((Source!AF643*Source!AV643)*Source!I643, 2), 2)</f>
        <v>5.59</v>
      </c>
      <c r="T862">
        <f>Source!Y643</f>
        <v>5.59</v>
      </c>
      <c r="U862">
        <f>ROUND((175/100)*ROUND((Source!AE643*Source!AV643)*Source!I643, 2), 2)</f>
        <v>17.190000000000001</v>
      </c>
      <c r="V862">
        <f>ROUND((108/100)*ROUND(Source!CS643*Source!I643, 2), 2)</f>
        <v>10.61</v>
      </c>
    </row>
    <row r="863" spans="1:22" x14ac:dyDescent="0.25">
      <c r="C863" s="26" t="str">
        <f>"Объем: "&amp;Source!I643&amp;"=3/"&amp;"100"</f>
        <v>Объем: 0,03=3/100</v>
      </c>
    </row>
    <row r="864" spans="1:22" ht="14.5" x14ac:dyDescent="0.35">
      <c r="A864" s="18"/>
      <c r="B864" s="18"/>
      <c r="C864" s="18" t="s">
        <v>1091</v>
      </c>
      <c r="D864" s="19"/>
      <c r="E864" s="8"/>
      <c r="F864" s="21">
        <f>Source!AO643</f>
        <v>1861.96</v>
      </c>
      <c r="G864" s="20" t="str">
        <f>Source!DG643</f>
        <v/>
      </c>
      <c r="H864" s="8">
        <f>Source!AV643</f>
        <v>1</v>
      </c>
      <c r="I864" s="8">
        <f>IF(Source!BA643&lt;&gt; 0, Source!BA643, 1)</f>
        <v>1</v>
      </c>
      <c r="J864" s="21">
        <f>Source!S643</f>
        <v>55.86</v>
      </c>
      <c r="K864" s="21"/>
    </row>
    <row r="865" spans="1:22" ht="14.5" x14ac:dyDescent="0.35">
      <c r="A865" s="18"/>
      <c r="B865" s="18"/>
      <c r="C865" s="18" t="s">
        <v>1097</v>
      </c>
      <c r="D865" s="19"/>
      <c r="E865" s="8"/>
      <c r="F865" s="21">
        <f>Source!AM643</f>
        <v>601.66</v>
      </c>
      <c r="G865" s="20" t="str">
        <f>Source!DE643</f>
        <v/>
      </c>
      <c r="H865" s="8">
        <f>Source!AV643</f>
        <v>1</v>
      </c>
      <c r="I865" s="8">
        <f>IF(Source!BB643&lt;&gt; 0, Source!BB643, 1)</f>
        <v>1</v>
      </c>
      <c r="J865" s="21">
        <f>Source!Q643</f>
        <v>18.05</v>
      </c>
      <c r="K865" s="21"/>
    </row>
    <row r="866" spans="1:22" ht="14.5" x14ac:dyDescent="0.35">
      <c r="A866" s="18"/>
      <c r="B866" s="18"/>
      <c r="C866" s="18" t="s">
        <v>1098</v>
      </c>
      <c r="D866" s="19"/>
      <c r="E866" s="8"/>
      <c r="F866" s="21">
        <f>Source!AN643</f>
        <v>327.35000000000002</v>
      </c>
      <c r="G866" s="20" t="str">
        <f>Source!DF643</f>
        <v/>
      </c>
      <c r="H866" s="8">
        <f>Source!AV643</f>
        <v>1</v>
      </c>
      <c r="I866" s="8">
        <f>IF(Source!BS643&lt;&gt; 0, Source!BS643, 1)</f>
        <v>1</v>
      </c>
      <c r="J866" s="25">
        <f>Source!R643</f>
        <v>9.82</v>
      </c>
      <c r="K866" s="21"/>
    </row>
    <row r="867" spans="1:22" ht="14.5" x14ac:dyDescent="0.35">
      <c r="A867" s="18"/>
      <c r="B867" s="18"/>
      <c r="C867" s="18" t="s">
        <v>1099</v>
      </c>
      <c r="D867" s="19"/>
      <c r="E867" s="8"/>
      <c r="F867" s="21">
        <f>Source!AL643</f>
        <v>1.28</v>
      </c>
      <c r="G867" s="20" t="str">
        <f>Source!DD643</f>
        <v/>
      </c>
      <c r="H867" s="8">
        <f>Source!AW643</f>
        <v>1</v>
      </c>
      <c r="I867" s="8">
        <f>IF(Source!BC643&lt;&gt; 0, Source!BC643, 1)</f>
        <v>1</v>
      </c>
      <c r="J867" s="21">
        <f>Source!P643</f>
        <v>0.04</v>
      </c>
      <c r="K867" s="21"/>
    </row>
    <row r="868" spans="1:22" ht="14.5" x14ac:dyDescent="0.35">
      <c r="A868" s="18"/>
      <c r="B868" s="18"/>
      <c r="C868" s="18" t="s">
        <v>1092</v>
      </c>
      <c r="D868" s="19" t="s">
        <v>1093</v>
      </c>
      <c r="E868" s="8">
        <f>Source!AT643</f>
        <v>70</v>
      </c>
      <c r="F868" s="21"/>
      <c r="G868" s="20"/>
      <c r="H868" s="8"/>
      <c r="I868" s="8"/>
      <c r="J868" s="21">
        <f>SUM(R862:R867)</f>
        <v>39.1</v>
      </c>
      <c r="K868" s="21"/>
    </row>
    <row r="869" spans="1:22" ht="14.5" x14ac:dyDescent="0.35">
      <c r="A869" s="18"/>
      <c r="B869" s="18"/>
      <c r="C869" s="18" t="s">
        <v>1094</v>
      </c>
      <c r="D869" s="19" t="s">
        <v>1093</v>
      </c>
      <c r="E869" s="8">
        <f>Source!AU643</f>
        <v>10</v>
      </c>
      <c r="F869" s="21"/>
      <c r="G869" s="20"/>
      <c r="H869" s="8"/>
      <c r="I869" s="8"/>
      <c r="J869" s="21">
        <f>SUM(T862:T868)</f>
        <v>5.59</v>
      </c>
      <c r="K869" s="21"/>
    </row>
    <row r="870" spans="1:22" ht="14.5" x14ac:dyDescent="0.35">
      <c r="A870" s="18"/>
      <c r="B870" s="18"/>
      <c r="C870" s="18" t="s">
        <v>1100</v>
      </c>
      <c r="D870" s="19" t="s">
        <v>1093</v>
      </c>
      <c r="E870" s="8">
        <f>108</f>
        <v>108</v>
      </c>
      <c r="F870" s="21"/>
      <c r="G870" s="20"/>
      <c r="H870" s="8"/>
      <c r="I870" s="8"/>
      <c r="J870" s="21">
        <f>SUM(V862:V869)</f>
        <v>10.61</v>
      </c>
      <c r="K870" s="21"/>
    </row>
    <row r="871" spans="1:22" ht="14.5" x14ac:dyDescent="0.35">
      <c r="A871" s="18"/>
      <c r="B871" s="18"/>
      <c r="C871" s="18" t="s">
        <v>1095</v>
      </c>
      <c r="D871" s="19" t="s">
        <v>1096</v>
      </c>
      <c r="E871" s="8">
        <f>Source!AQ643</f>
        <v>4</v>
      </c>
      <c r="F871" s="21"/>
      <c r="G871" s="20" t="str">
        <f>Source!DI643</f>
        <v/>
      </c>
      <c r="H871" s="8">
        <f>Source!AV643</f>
        <v>1</v>
      </c>
      <c r="I871" s="8"/>
      <c r="J871" s="21"/>
      <c r="K871" s="21">
        <f>Source!U643</f>
        <v>0.12</v>
      </c>
    </row>
    <row r="872" spans="1:22" ht="14" x14ac:dyDescent="0.3">
      <c r="A872" s="23"/>
      <c r="B872" s="23"/>
      <c r="C872" s="23"/>
      <c r="D872" s="23"/>
      <c r="E872" s="23"/>
      <c r="F872" s="23"/>
      <c r="G872" s="23"/>
      <c r="H872" s="23"/>
      <c r="I872" s="37">
        <f>J864+J865+J867+J868+J869+J870</f>
        <v>129.25</v>
      </c>
      <c r="J872" s="37"/>
      <c r="K872" s="24">
        <f>IF(Source!I643&lt;&gt;0, ROUND(I872/Source!I643, 2), 0)</f>
        <v>4308.33</v>
      </c>
      <c r="P872" s="22">
        <f>I872</f>
        <v>129.25</v>
      </c>
    </row>
    <row r="873" spans="1:22" ht="56" x14ac:dyDescent="0.35">
      <c r="A873" s="18">
        <v>29</v>
      </c>
      <c r="B873" s="18" t="str">
        <f>Source!F644</f>
        <v>1.21-2203-21-3/1</v>
      </c>
      <c r="C873" s="18" t="str">
        <f>Source!G644</f>
        <v>Техническое обслуживание трехполюсных разъединителей напряжением до 10 кВ внутренней и наружной установки</v>
      </c>
      <c r="D873" s="19" t="str">
        <f>Source!H644</f>
        <v>шт.</v>
      </c>
      <c r="E873" s="8">
        <f>Source!I644</f>
        <v>1</v>
      </c>
      <c r="F873" s="21"/>
      <c r="G873" s="20"/>
      <c r="H873" s="8"/>
      <c r="I873" s="8"/>
      <c r="J873" s="21"/>
      <c r="K873" s="21"/>
      <c r="Q873">
        <f>ROUND((Source!BZ644/100)*ROUND((Source!AF644*Source!AV644)*Source!I644, 2), 2)</f>
        <v>193.88</v>
      </c>
      <c r="R873">
        <f>Source!X644</f>
        <v>193.88</v>
      </c>
      <c r="S873">
        <f>ROUND((Source!CA644/100)*ROUND((Source!AF644*Source!AV644)*Source!I644, 2), 2)</f>
        <v>27.7</v>
      </c>
      <c r="T873">
        <f>Source!Y644</f>
        <v>27.7</v>
      </c>
      <c r="U873">
        <f>ROUND((175/100)*ROUND((Source!AE644*Source!AV644)*Source!I644, 2), 2)</f>
        <v>0</v>
      </c>
      <c r="V873">
        <f>ROUND((108/100)*ROUND(Source!CS644*Source!I644, 2), 2)</f>
        <v>0</v>
      </c>
    </row>
    <row r="874" spans="1:22" ht="14.5" x14ac:dyDescent="0.35">
      <c r="A874" s="18"/>
      <c r="B874" s="18"/>
      <c r="C874" s="18" t="s">
        <v>1091</v>
      </c>
      <c r="D874" s="19"/>
      <c r="E874" s="8"/>
      <c r="F874" s="21">
        <f>Source!AO644</f>
        <v>276.97000000000003</v>
      </c>
      <c r="G874" s="20" t="str">
        <f>Source!DG644</f>
        <v/>
      </c>
      <c r="H874" s="8">
        <f>Source!AV644</f>
        <v>1</v>
      </c>
      <c r="I874" s="8">
        <f>IF(Source!BA644&lt;&gt; 0, Source!BA644, 1)</f>
        <v>1</v>
      </c>
      <c r="J874" s="21">
        <f>Source!S644</f>
        <v>276.97000000000003</v>
      </c>
      <c r="K874" s="21"/>
    </row>
    <row r="875" spans="1:22" ht="14.5" x14ac:dyDescent="0.35">
      <c r="A875" s="18"/>
      <c r="B875" s="18"/>
      <c r="C875" s="18" t="s">
        <v>1099</v>
      </c>
      <c r="D875" s="19"/>
      <c r="E875" s="8"/>
      <c r="F875" s="21">
        <f>Source!AL644</f>
        <v>13.39</v>
      </c>
      <c r="G875" s="20" t="str">
        <f>Source!DD644</f>
        <v/>
      </c>
      <c r="H875" s="8">
        <f>Source!AW644</f>
        <v>1</v>
      </c>
      <c r="I875" s="8">
        <f>IF(Source!BC644&lt;&gt; 0, Source!BC644, 1)</f>
        <v>1</v>
      </c>
      <c r="J875" s="21">
        <f>Source!P644</f>
        <v>13.39</v>
      </c>
      <c r="K875" s="21"/>
    </row>
    <row r="876" spans="1:22" ht="14.5" x14ac:dyDescent="0.35">
      <c r="A876" s="18"/>
      <c r="B876" s="18"/>
      <c r="C876" s="18" t="s">
        <v>1092</v>
      </c>
      <c r="D876" s="19" t="s">
        <v>1093</v>
      </c>
      <c r="E876" s="8">
        <f>Source!AT644</f>
        <v>70</v>
      </c>
      <c r="F876" s="21"/>
      <c r="G876" s="20"/>
      <c r="H876" s="8"/>
      <c r="I876" s="8"/>
      <c r="J876" s="21">
        <f>SUM(R873:R875)</f>
        <v>193.88</v>
      </c>
      <c r="K876" s="21"/>
    </row>
    <row r="877" spans="1:22" ht="14.5" x14ac:dyDescent="0.35">
      <c r="A877" s="18"/>
      <c r="B877" s="18"/>
      <c r="C877" s="18" t="s">
        <v>1094</v>
      </c>
      <c r="D877" s="19" t="s">
        <v>1093</v>
      </c>
      <c r="E877" s="8">
        <f>Source!AU644</f>
        <v>10</v>
      </c>
      <c r="F877" s="21"/>
      <c r="G877" s="20"/>
      <c r="H877" s="8"/>
      <c r="I877" s="8"/>
      <c r="J877" s="21">
        <f>SUM(T873:T876)</f>
        <v>27.7</v>
      </c>
      <c r="K877" s="21"/>
    </row>
    <row r="878" spans="1:22" ht="14.5" x14ac:dyDescent="0.35">
      <c r="A878" s="18"/>
      <c r="B878" s="18"/>
      <c r="C878" s="18" t="s">
        <v>1095</v>
      </c>
      <c r="D878" s="19" t="s">
        <v>1096</v>
      </c>
      <c r="E878" s="8">
        <f>Source!AQ644</f>
        <v>0.48</v>
      </c>
      <c r="F878" s="21"/>
      <c r="G878" s="20" t="str">
        <f>Source!DI644</f>
        <v/>
      </c>
      <c r="H878" s="8">
        <f>Source!AV644</f>
        <v>1</v>
      </c>
      <c r="I878" s="8"/>
      <c r="J878" s="21"/>
      <c r="K878" s="21">
        <f>Source!U644</f>
        <v>0.48</v>
      </c>
    </row>
    <row r="879" spans="1:22" ht="14" x14ac:dyDescent="0.3">
      <c r="A879" s="23"/>
      <c r="B879" s="23"/>
      <c r="C879" s="23"/>
      <c r="D879" s="23"/>
      <c r="E879" s="23"/>
      <c r="F879" s="23"/>
      <c r="G879" s="23"/>
      <c r="H879" s="23"/>
      <c r="I879" s="37">
        <f>J874+J875+J876+J877</f>
        <v>511.94</v>
      </c>
      <c r="J879" s="37"/>
      <c r="K879" s="24">
        <f>IF(Source!I644&lt;&gt;0, ROUND(I879/Source!I644, 2), 0)</f>
        <v>511.94</v>
      </c>
      <c r="P879" s="22">
        <f>I879</f>
        <v>511.94</v>
      </c>
    </row>
    <row r="880" spans="1:22" ht="28" x14ac:dyDescent="0.35">
      <c r="A880" s="18">
        <v>30</v>
      </c>
      <c r="B880" s="18" t="str">
        <f>Source!F645</f>
        <v>1.21-2203-29-1/1</v>
      </c>
      <c r="C880" s="18" t="str">
        <f>Source!G645</f>
        <v>Техническое обслуживание измерительных трансформаторов</v>
      </c>
      <c r="D880" s="19" t="str">
        <f>Source!H645</f>
        <v>шт.</v>
      </c>
      <c r="E880" s="8">
        <f>Source!I645</f>
        <v>6</v>
      </c>
      <c r="F880" s="21"/>
      <c r="G880" s="20"/>
      <c r="H880" s="8"/>
      <c r="I880" s="8"/>
      <c r="J880" s="21"/>
      <c r="K880" s="21"/>
      <c r="Q880">
        <f>ROUND((Source!BZ645/100)*ROUND((Source!AF645*Source!AV645)*Source!I645, 2), 2)</f>
        <v>4224.6099999999997</v>
      </c>
      <c r="R880">
        <f>Source!X645</f>
        <v>4224.6099999999997</v>
      </c>
      <c r="S880">
        <f>ROUND((Source!CA645/100)*ROUND((Source!AF645*Source!AV645)*Source!I645, 2), 2)</f>
        <v>603.52</v>
      </c>
      <c r="T880">
        <f>Source!Y645</f>
        <v>603.52</v>
      </c>
      <c r="U880">
        <f>ROUND((175/100)*ROUND((Source!AE645*Source!AV645)*Source!I645, 2), 2)</f>
        <v>0</v>
      </c>
      <c r="V880">
        <f>ROUND((108/100)*ROUND(Source!CS645*Source!I645, 2), 2)</f>
        <v>0</v>
      </c>
    </row>
    <row r="881" spans="1:22" ht="14.5" x14ac:dyDescent="0.35">
      <c r="A881" s="18"/>
      <c r="B881" s="18"/>
      <c r="C881" s="18" t="s">
        <v>1091</v>
      </c>
      <c r="D881" s="19"/>
      <c r="E881" s="8"/>
      <c r="F881" s="21">
        <f>Source!AO645</f>
        <v>1005.86</v>
      </c>
      <c r="G881" s="20" t="str">
        <f>Source!DG645</f>
        <v/>
      </c>
      <c r="H881" s="8">
        <f>Source!AV645</f>
        <v>1</v>
      </c>
      <c r="I881" s="8">
        <f>IF(Source!BA645&lt;&gt; 0, Source!BA645, 1)</f>
        <v>1</v>
      </c>
      <c r="J881" s="21">
        <f>Source!S645</f>
        <v>6035.16</v>
      </c>
      <c r="K881" s="21"/>
    </row>
    <row r="882" spans="1:22" ht="14.5" x14ac:dyDescent="0.35">
      <c r="A882" s="18"/>
      <c r="B882" s="18"/>
      <c r="C882" s="18" t="s">
        <v>1099</v>
      </c>
      <c r="D882" s="19"/>
      <c r="E882" s="8"/>
      <c r="F882" s="21">
        <f>Source!AL645</f>
        <v>1.45</v>
      </c>
      <c r="G882" s="20" t="str">
        <f>Source!DD645</f>
        <v/>
      </c>
      <c r="H882" s="8">
        <f>Source!AW645</f>
        <v>1</v>
      </c>
      <c r="I882" s="8">
        <f>IF(Source!BC645&lt;&gt; 0, Source!BC645, 1)</f>
        <v>1</v>
      </c>
      <c r="J882" s="21">
        <f>Source!P645</f>
        <v>8.6999999999999993</v>
      </c>
      <c r="K882" s="21"/>
    </row>
    <row r="883" spans="1:22" ht="14.5" x14ac:dyDescent="0.35">
      <c r="A883" s="18"/>
      <c r="B883" s="18"/>
      <c r="C883" s="18" t="s">
        <v>1092</v>
      </c>
      <c r="D883" s="19" t="s">
        <v>1093</v>
      </c>
      <c r="E883" s="8">
        <f>Source!AT645</f>
        <v>70</v>
      </c>
      <c r="F883" s="21"/>
      <c r="G883" s="20"/>
      <c r="H883" s="8"/>
      <c r="I883" s="8"/>
      <c r="J883" s="21">
        <f>SUM(R880:R882)</f>
        <v>4224.6099999999997</v>
      </c>
      <c r="K883" s="21"/>
    </row>
    <row r="884" spans="1:22" ht="14.5" x14ac:dyDescent="0.35">
      <c r="A884" s="18"/>
      <c r="B884" s="18"/>
      <c r="C884" s="18" t="s">
        <v>1094</v>
      </c>
      <c r="D884" s="19" t="s">
        <v>1093</v>
      </c>
      <c r="E884" s="8">
        <f>Source!AU645</f>
        <v>10</v>
      </c>
      <c r="F884" s="21"/>
      <c r="G884" s="20"/>
      <c r="H884" s="8"/>
      <c r="I884" s="8"/>
      <c r="J884" s="21">
        <f>SUM(T880:T883)</f>
        <v>603.52</v>
      </c>
      <c r="K884" s="21"/>
    </row>
    <row r="885" spans="1:22" ht="14.5" x14ac:dyDescent="0.35">
      <c r="A885" s="18"/>
      <c r="B885" s="18"/>
      <c r="C885" s="18" t="s">
        <v>1095</v>
      </c>
      <c r="D885" s="19" t="s">
        <v>1096</v>
      </c>
      <c r="E885" s="8">
        <f>Source!AQ645</f>
        <v>1.63</v>
      </c>
      <c r="F885" s="21"/>
      <c r="G885" s="20" t="str">
        <f>Source!DI645</f>
        <v/>
      </c>
      <c r="H885" s="8">
        <f>Source!AV645</f>
        <v>1</v>
      </c>
      <c r="I885" s="8"/>
      <c r="J885" s="21"/>
      <c r="K885" s="21">
        <f>Source!U645</f>
        <v>9.7799999999999994</v>
      </c>
    </row>
    <row r="886" spans="1:22" ht="14" x14ac:dyDescent="0.3">
      <c r="A886" s="23"/>
      <c r="B886" s="23"/>
      <c r="C886" s="23"/>
      <c r="D886" s="23"/>
      <c r="E886" s="23"/>
      <c r="F886" s="23"/>
      <c r="G886" s="23"/>
      <c r="H886" s="23"/>
      <c r="I886" s="37">
        <f>J881+J882+J883+J884</f>
        <v>10871.99</v>
      </c>
      <c r="J886" s="37"/>
      <c r="K886" s="24">
        <f>IF(Source!I645&lt;&gt;0, ROUND(I886/Source!I645, 2), 0)</f>
        <v>1812</v>
      </c>
      <c r="P886" s="22">
        <f>I886</f>
        <v>10871.99</v>
      </c>
    </row>
    <row r="887" spans="1:22" ht="42" x14ac:dyDescent="0.35">
      <c r="A887" s="18">
        <v>31</v>
      </c>
      <c r="B887" s="18" t="str">
        <f>Source!F646</f>
        <v>1.23-2103-32-1/1</v>
      </c>
      <c r="C887" s="18" t="str">
        <f>Source!G646</f>
        <v>Техническое обслуживание амперметров и вольтметров постоянного и переменного тока</v>
      </c>
      <c r="D887" s="19" t="str">
        <f>Source!H646</f>
        <v>шт.</v>
      </c>
      <c r="E887" s="8">
        <f>Source!I646</f>
        <v>8</v>
      </c>
      <c r="F887" s="21"/>
      <c r="G887" s="20"/>
      <c r="H887" s="8"/>
      <c r="I887" s="8"/>
      <c r="J887" s="21"/>
      <c r="K887" s="21"/>
      <c r="Q887">
        <f>ROUND((Source!BZ646/100)*ROUND((Source!AF646*Source!AV646)*Source!I646, 2), 2)</f>
        <v>622.04999999999995</v>
      </c>
      <c r="R887">
        <f>Source!X646</f>
        <v>622.04999999999995</v>
      </c>
      <c r="S887">
        <f>ROUND((Source!CA646/100)*ROUND((Source!AF646*Source!AV646)*Source!I646, 2), 2)</f>
        <v>88.86</v>
      </c>
      <c r="T887">
        <f>Source!Y646</f>
        <v>88.86</v>
      </c>
      <c r="U887">
        <f>ROUND((175/100)*ROUND((Source!AE646*Source!AV646)*Source!I646, 2), 2)</f>
        <v>0</v>
      </c>
      <c r="V887">
        <f>ROUND((108/100)*ROUND(Source!CS646*Source!I646, 2), 2)</f>
        <v>0</v>
      </c>
    </row>
    <row r="888" spans="1:22" ht="14.5" x14ac:dyDescent="0.35">
      <c r="A888" s="18"/>
      <c r="B888" s="18"/>
      <c r="C888" s="18" t="s">
        <v>1091</v>
      </c>
      <c r="D888" s="19"/>
      <c r="E888" s="8"/>
      <c r="F888" s="21">
        <f>Source!AO646</f>
        <v>111.08</v>
      </c>
      <c r="G888" s="20" t="str">
        <f>Source!DG646</f>
        <v/>
      </c>
      <c r="H888" s="8">
        <f>Source!AV646</f>
        <v>1</v>
      </c>
      <c r="I888" s="8">
        <f>IF(Source!BA646&lt;&gt; 0, Source!BA646, 1)</f>
        <v>1</v>
      </c>
      <c r="J888" s="21">
        <f>Source!S646</f>
        <v>888.64</v>
      </c>
      <c r="K888" s="21"/>
    </row>
    <row r="889" spans="1:22" ht="14.5" x14ac:dyDescent="0.35">
      <c r="A889" s="18"/>
      <c r="B889" s="18"/>
      <c r="C889" s="18" t="s">
        <v>1099</v>
      </c>
      <c r="D889" s="19"/>
      <c r="E889" s="8"/>
      <c r="F889" s="21">
        <f>Source!AL646</f>
        <v>2</v>
      </c>
      <c r="G889" s="20" t="str">
        <f>Source!DD646</f>
        <v/>
      </c>
      <c r="H889" s="8">
        <f>Source!AW646</f>
        <v>1</v>
      </c>
      <c r="I889" s="8">
        <f>IF(Source!BC646&lt;&gt; 0, Source!BC646, 1)</f>
        <v>1</v>
      </c>
      <c r="J889" s="21">
        <f>Source!P646</f>
        <v>16</v>
      </c>
      <c r="K889" s="21"/>
    </row>
    <row r="890" spans="1:22" ht="14.5" x14ac:dyDescent="0.35">
      <c r="A890" s="18"/>
      <c r="B890" s="18"/>
      <c r="C890" s="18" t="s">
        <v>1092</v>
      </c>
      <c r="D890" s="19" t="s">
        <v>1093</v>
      </c>
      <c r="E890" s="8">
        <f>Source!AT646</f>
        <v>70</v>
      </c>
      <c r="F890" s="21"/>
      <c r="G890" s="20"/>
      <c r="H890" s="8"/>
      <c r="I890" s="8"/>
      <c r="J890" s="21">
        <f>SUM(R887:R889)</f>
        <v>622.04999999999995</v>
      </c>
      <c r="K890" s="21"/>
    </row>
    <row r="891" spans="1:22" ht="14.5" x14ac:dyDescent="0.35">
      <c r="A891" s="18"/>
      <c r="B891" s="18"/>
      <c r="C891" s="18" t="s">
        <v>1094</v>
      </c>
      <c r="D891" s="19" t="s">
        <v>1093</v>
      </c>
      <c r="E891" s="8">
        <f>Source!AU646</f>
        <v>10</v>
      </c>
      <c r="F891" s="21"/>
      <c r="G891" s="20"/>
      <c r="H891" s="8"/>
      <c r="I891" s="8"/>
      <c r="J891" s="21">
        <f>SUM(T887:T890)</f>
        <v>88.86</v>
      </c>
      <c r="K891" s="21"/>
    </row>
    <row r="892" spans="1:22" ht="14.5" x14ac:dyDescent="0.35">
      <c r="A892" s="18"/>
      <c r="B892" s="18"/>
      <c r="C892" s="18" t="s">
        <v>1095</v>
      </c>
      <c r="D892" s="19" t="s">
        <v>1096</v>
      </c>
      <c r="E892" s="8">
        <f>Source!AQ646</f>
        <v>0.18</v>
      </c>
      <c r="F892" s="21"/>
      <c r="G892" s="20" t="str">
        <f>Source!DI646</f>
        <v/>
      </c>
      <c r="H892" s="8">
        <f>Source!AV646</f>
        <v>1</v>
      </c>
      <c r="I892" s="8"/>
      <c r="J892" s="21"/>
      <c r="K892" s="21">
        <f>Source!U646</f>
        <v>1.44</v>
      </c>
    </row>
    <row r="893" spans="1:22" ht="14" x14ac:dyDescent="0.3">
      <c r="A893" s="23"/>
      <c r="B893" s="23"/>
      <c r="C893" s="23"/>
      <c r="D893" s="23"/>
      <c r="E893" s="23"/>
      <c r="F893" s="23"/>
      <c r="G893" s="23"/>
      <c r="H893" s="23"/>
      <c r="I893" s="37">
        <f>J888+J889+J890+J891</f>
        <v>1615.55</v>
      </c>
      <c r="J893" s="37"/>
      <c r="K893" s="24">
        <f>IF(Source!I646&lt;&gt;0, ROUND(I893/Source!I646, 2), 0)</f>
        <v>201.94</v>
      </c>
      <c r="P893" s="22">
        <f>I893</f>
        <v>1615.55</v>
      </c>
    </row>
    <row r="894" spans="1:22" ht="70" x14ac:dyDescent="0.35">
      <c r="A894" s="18">
        <v>32</v>
      </c>
      <c r="B894" s="18" t="str">
        <f>Source!F647</f>
        <v>1.21-2201-17-2/1</v>
      </c>
      <c r="C894" s="18" t="str">
        <f>Source!G647</f>
        <v>Осмотр трехфазного многотарифного счетчика электроэнергии типа Меркурий 230 трансформаторного включения в распределительном устройстве - ежемесячный</v>
      </c>
      <c r="D894" s="19" t="str">
        <f>Source!H647</f>
        <v>шт.</v>
      </c>
      <c r="E894" s="8">
        <f>Source!I647</f>
        <v>1</v>
      </c>
      <c r="F894" s="21"/>
      <c r="G894" s="20"/>
      <c r="H894" s="8"/>
      <c r="I894" s="8"/>
      <c r="J894" s="21"/>
      <c r="K894" s="21"/>
      <c r="Q894">
        <f>ROUND((Source!BZ647/100)*ROUND((Source!AF647*Source!AV647)*Source!I647, 2), 2)</f>
        <v>129.57</v>
      </c>
      <c r="R894">
        <f>Source!X647</f>
        <v>129.57</v>
      </c>
      <c r="S894">
        <f>ROUND((Source!CA647/100)*ROUND((Source!AF647*Source!AV647)*Source!I647, 2), 2)</f>
        <v>18.510000000000002</v>
      </c>
      <c r="T894">
        <f>Source!Y647</f>
        <v>18.510000000000002</v>
      </c>
      <c r="U894">
        <f>ROUND((175/100)*ROUND((Source!AE647*Source!AV647)*Source!I647, 2), 2)</f>
        <v>0</v>
      </c>
      <c r="V894">
        <f>ROUND((108/100)*ROUND(Source!CS647*Source!I647, 2), 2)</f>
        <v>0</v>
      </c>
    </row>
    <row r="895" spans="1:22" ht="14.5" x14ac:dyDescent="0.35">
      <c r="A895" s="18"/>
      <c r="B895" s="18"/>
      <c r="C895" s="18" t="s">
        <v>1091</v>
      </c>
      <c r="D895" s="19"/>
      <c r="E895" s="8"/>
      <c r="F895" s="21">
        <f>Source!AO647</f>
        <v>61.7</v>
      </c>
      <c r="G895" s="20" t="str">
        <f>Source!DG647</f>
        <v>*3</v>
      </c>
      <c r="H895" s="8">
        <f>Source!AV647</f>
        <v>1</v>
      </c>
      <c r="I895" s="8">
        <f>IF(Source!BA647&lt;&gt; 0, Source!BA647, 1)</f>
        <v>1</v>
      </c>
      <c r="J895" s="21">
        <f>Source!S647</f>
        <v>185.1</v>
      </c>
      <c r="K895" s="21"/>
    </row>
    <row r="896" spans="1:22" ht="14.5" x14ac:dyDescent="0.35">
      <c r="A896" s="18"/>
      <c r="B896" s="18"/>
      <c r="C896" s="18" t="s">
        <v>1092</v>
      </c>
      <c r="D896" s="19" t="s">
        <v>1093</v>
      </c>
      <c r="E896" s="8">
        <f>Source!AT647</f>
        <v>70</v>
      </c>
      <c r="F896" s="21"/>
      <c r="G896" s="20"/>
      <c r="H896" s="8"/>
      <c r="I896" s="8"/>
      <c r="J896" s="21">
        <f>SUM(R894:R895)</f>
        <v>129.57</v>
      </c>
      <c r="K896" s="21"/>
    </row>
    <row r="897" spans="1:22" ht="14.5" x14ac:dyDescent="0.35">
      <c r="A897" s="18"/>
      <c r="B897" s="18"/>
      <c r="C897" s="18" t="s">
        <v>1094</v>
      </c>
      <c r="D897" s="19" t="s">
        <v>1093</v>
      </c>
      <c r="E897" s="8">
        <f>Source!AU647</f>
        <v>10</v>
      </c>
      <c r="F897" s="21"/>
      <c r="G897" s="20"/>
      <c r="H897" s="8"/>
      <c r="I897" s="8"/>
      <c r="J897" s="21">
        <f>SUM(T894:T896)</f>
        <v>18.510000000000002</v>
      </c>
      <c r="K897" s="21"/>
    </row>
    <row r="898" spans="1:22" ht="14.5" x14ac:dyDescent="0.35">
      <c r="A898" s="18"/>
      <c r="B898" s="18"/>
      <c r="C898" s="18" t="s">
        <v>1095</v>
      </c>
      <c r="D898" s="19" t="s">
        <v>1096</v>
      </c>
      <c r="E898" s="8">
        <f>Source!AQ647</f>
        <v>0.14000000000000001</v>
      </c>
      <c r="F898" s="21"/>
      <c r="G898" s="20" t="str">
        <f>Source!DI647</f>
        <v>*3</v>
      </c>
      <c r="H898" s="8">
        <f>Source!AV647</f>
        <v>1</v>
      </c>
      <c r="I898" s="8"/>
      <c r="J898" s="21"/>
      <c r="K898" s="21">
        <f>Source!U647</f>
        <v>0.42000000000000004</v>
      </c>
    </row>
    <row r="899" spans="1:22" ht="14" x14ac:dyDescent="0.3">
      <c r="A899" s="23"/>
      <c r="B899" s="23"/>
      <c r="C899" s="23"/>
      <c r="D899" s="23"/>
      <c r="E899" s="23"/>
      <c r="F899" s="23"/>
      <c r="G899" s="23"/>
      <c r="H899" s="23"/>
      <c r="I899" s="37">
        <f>J895+J896+J897</f>
        <v>333.17999999999995</v>
      </c>
      <c r="J899" s="37"/>
      <c r="K899" s="24">
        <f>IF(Source!I647&lt;&gt;0, ROUND(I899/Source!I647, 2), 0)</f>
        <v>333.18</v>
      </c>
      <c r="P899" s="22">
        <f>I899</f>
        <v>333.17999999999995</v>
      </c>
    </row>
    <row r="900" spans="1:22" ht="70" x14ac:dyDescent="0.35">
      <c r="A900" s="18">
        <v>33</v>
      </c>
      <c r="B900" s="18" t="str">
        <f>Source!F648</f>
        <v>1.21-2203-37-1/1</v>
      </c>
      <c r="C900" s="18" t="str">
        <f>Source!G648</f>
        <v>Техническое обслуживание трехфазного многотарифного счетчика электроэнергии типа Меркурий 230 трансформаторного включения в распределительном устройстве - полугодовое</v>
      </c>
      <c r="D900" s="19" t="str">
        <f>Source!H648</f>
        <v>шт.</v>
      </c>
      <c r="E900" s="8">
        <f>Source!I648</f>
        <v>1</v>
      </c>
      <c r="F900" s="21"/>
      <c r="G900" s="20"/>
      <c r="H900" s="8"/>
      <c r="I900" s="8"/>
      <c r="J900" s="21"/>
      <c r="K900" s="21"/>
      <c r="Q900">
        <f>ROUND((Source!BZ648/100)*ROUND((Source!AF648*Source!AV648)*Source!I648, 2), 2)</f>
        <v>205.32</v>
      </c>
      <c r="R900">
        <f>Source!X648</f>
        <v>205.32</v>
      </c>
      <c r="S900">
        <f>ROUND((Source!CA648/100)*ROUND((Source!AF648*Source!AV648)*Source!I648, 2), 2)</f>
        <v>29.33</v>
      </c>
      <c r="T900">
        <f>Source!Y648</f>
        <v>29.33</v>
      </c>
      <c r="U900">
        <f>ROUND((175/100)*ROUND((Source!AE648*Source!AV648)*Source!I648, 2), 2)</f>
        <v>0</v>
      </c>
      <c r="V900">
        <f>ROUND((108/100)*ROUND(Source!CS648*Source!I648, 2), 2)</f>
        <v>0</v>
      </c>
    </row>
    <row r="901" spans="1:22" ht="14.5" x14ac:dyDescent="0.35">
      <c r="A901" s="18"/>
      <c r="B901" s="18"/>
      <c r="C901" s="18" t="s">
        <v>1091</v>
      </c>
      <c r="D901" s="19"/>
      <c r="E901" s="8"/>
      <c r="F901" s="21">
        <f>Source!AO648</f>
        <v>293.31</v>
      </c>
      <c r="G901" s="20" t="str">
        <f>Source!DG648</f>
        <v/>
      </c>
      <c r="H901" s="8">
        <f>Source!AV648</f>
        <v>1</v>
      </c>
      <c r="I901" s="8">
        <f>IF(Source!BA648&lt;&gt; 0, Source!BA648, 1)</f>
        <v>1</v>
      </c>
      <c r="J901" s="21">
        <f>Source!S648</f>
        <v>293.31</v>
      </c>
      <c r="K901" s="21"/>
    </row>
    <row r="902" spans="1:22" ht="14.5" x14ac:dyDescent="0.35">
      <c r="A902" s="18"/>
      <c r="B902" s="18"/>
      <c r="C902" s="18" t="s">
        <v>1099</v>
      </c>
      <c r="D902" s="19"/>
      <c r="E902" s="8"/>
      <c r="F902" s="21">
        <f>Source!AL648</f>
        <v>1.28</v>
      </c>
      <c r="G902" s="20" t="str">
        <f>Source!DD648</f>
        <v/>
      </c>
      <c r="H902" s="8">
        <f>Source!AW648</f>
        <v>1</v>
      </c>
      <c r="I902" s="8">
        <f>IF(Source!BC648&lt;&gt; 0, Source!BC648, 1)</f>
        <v>1</v>
      </c>
      <c r="J902" s="21">
        <f>Source!P648</f>
        <v>1.28</v>
      </c>
      <c r="K902" s="21"/>
    </row>
    <row r="903" spans="1:22" ht="14.5" x14ac:dyDescent="0.35">
      <c r="A903" s="18"/>
      <c r="B903" s="18"/>
      <c r="C903" s="18" t="s">
        <v>1092</v>
      </c>
      <c r="D903" s="19" t="s">
        <v>1093</v>
      </c>
      <c r="E903" s="8">
        <f>Source!AT648</f>
        <v>70</v>
      </c>
      <c r="F903" s="21"/>
      <c r="G903" s="20"/>
      <c r="H903" s="8"/>
      <c r="I903" s="8"/>
      <c r="J903" s="21">
        <f>SUM(R900:R902)</f>
        <v>205.32</v>
      </c>
      <c r="K903" s="21"/>
    </row>
    <row r="904" spans="1:22" ht="14.5" x14ac:dyDescent="0.35">
      <c r="A904" s="18"/>
      <c r="B904" s="18"/>
      <c r="C904" s="18" t="s">
        <v>1094</v>
      </c>
      <c r="D904" s="19" t="s">
        <v>1093</v>
      </c>
      <c r="E904" s="8">
        <f>Source!AU648</f>
        <v>10</v>
      </c>
      <c r="F904" s="21"/>
      <c r="G904" s="20"/>
      <c r="H904" s="8"/>
      <c r="I904" s="8"/>
      <c r="J904" s="21">
        <f>SUM(T900:T903)</f>
        <v>29.33</v>
      </c>
      <c r="K904" s="21"/>
    </row>
    <row r="905" spans="1:22" ht="14.5" x14ac:dyDescent="0.35">
      <c r="A905" s="18"/>
      <c r="B905" s="18"/>
      <c r="C905" s="18" t="s">
        <v>1095</v>
      </c>
      <c r="D905" s="19" t="s">
        <v>1096</v>
      </c>
      <c r="E905" s="8">
        <f>Source!AQ648</f>
        <v>0.6</v>
      </c>
      <c r="F905" s="21"/>
      <c r="G905" s="20" t="str">
        <f>Source!DI648</f>
        <v/>
      </c>
      <c r="H905" s="8">
        <f>Source!AV648</f>
        <v>1</v>
      </c>
      <c r="I905" s="8"/>
      <c r="J905" s="21"/>
      <c r="K905" s="21">
        <f>Source!U648</f>
        <v>0.6</v>
      </c>
    </row>
    <row r="906" spans="1:22" ht="14" x14ac:dyDescent="0.3">
      <c r="A906" s="23"/>
      <c r="B906" s="23"/>
      <c r="C906" s="23"/>
      <c r="D906" s="23"/>
      <c r="E906" s="23"/>
      <c r="F906" s="23"/>
      <c r="G906" s="23"/>
      <c r="H906" s="23"/>
      <c r="I906" s="37">
        <f>J901+J902+J903+J904</f>
        <v>529.24</v>
      </c>
      <c r="J906" s="37"/>
      <c r="K906" s="24">
        <f>IF(Source!I648&lt;&gt;0, ROUND(I906/Source!I648, 2), 0)</f>
        <v>529.24</v>
      </c>
      <c r="P906" s="22">
        <f>I906</f>
        <v>529.24</v>
      </c>
    </row>
    <row r="907" spans="1:22" ht="28" x14ac:dyDescent="0.35">
      <c r="A907" s="18">
        <v>34</v>
      </c>
      <c r="B907" s="18" t="str">
        <f>Source!F649</f>
        <v>1.21-2303-28-1/1</v>
      </c>
      <c r="C907" s="18" t="str">
        <f>Source!G649</f>
        <v>Техническое обслуживание автоматического выключателя до 160 А</v>
      </c>
      <c r="D907" s="19" t="str">
        <f>Source!H649</f>
        <v>шт.</v>
      </c>
      <c r="E907" s="8">
        <f>Source!I649</f>
        <v>10</v>
      </c>
      <c r="F907" s="21"/>
      <c r="G907" s="20"/>
      <c r="H907" s="8"/>
      <c r="I907" s="8"/>
      <c r="J907" s="21"/>
      <c r="K907" s="21"/>
      <c r="Q907">
        <f>ROUND((Source!BZ649/100)*ROUND((Source!AF649*Source!AV649)*Source!I649, 2), 2)</f>
        <v>1295.9100000000001</v>
      </c>
      <c r="R907">
        <f>Source!X649</f>
        <v>1295.9100000000001</v>
      </c>
      <c r="S907">
        <f>ROUND((Source!CA649/100)*ROUND((Source!AF649*Source!AV649)*Source!I649, 2), 2)</f>
        <v>185.13</v>
      </c>
      <c r="T907">
        <f>Source!Y649</f>
        <v>185.13</v>
      </c>
      <c r="U907">
        <f>ROUND((175/100)*ROUND((Source!AE649*Source!AV649)*Source!I649, 2), 2)</f>
        <v>0</v>
      </c>
      <c r="V907">
        <f>ROUND((108/100)*ROUND(Source!CS649*Source!I649, 2), 2)</f>
        <v>0</v>
      </c>
    </row>
    <row r="908" spans="1:22" ht="14.5" x14ac:dyDescent="0.35">
      <c r="A908" s="18"/>
      <c r="B908" s="18"/>
      <c r="C908" s="18" t="s">
        <v>1091</v>
      </c>
      <c r="D908" s="19"/>
      <c r="E908" s="8"/>
      <c r="F908" s="21">
        <f>Source!AO649</f>
        <v>185.13</v>
      </c>
      <c r="G908" s="20" t="str">
        <f>Source!DG649</f>
        <v/>
      </c>
      <c r="H908" s="8">
        <f>Source!AV649</f>
        <v>1</v>
      </c>
      <c r="I908" s="8">
        <f>IF(Source!BA649&lt;&gt; 0, Source!BA649, 1)</f>
        <v>1</v>
      </c>
      <c r="J908" s="21">
        <f>Source!S649</f>
        <v>1851.3</v>
      </c>
      <c r="K908" s="21"/>
    </row>
    <row r="909" spans="1:22" ht="14.5" x14ac:dyDescent="0.35">
      <c r="A909" s="18"/>
      <c r="B909" s="18"/>
      <c r="C909" s="18" t="s">
        <v>1099</v>
      </c>
      <c r="D909" s="19"/>
      <c r="E909" s="8"/>
      <c r="F909" s="21">
        <f>Source!AL649</f>
        <v>4.1399999999999997</v>
      </c>
      <c r="G909" s="20" t="str">
        <f>Source!DD649</f>
        <v/>
      </c>
      <c r="H909" s="8">
        <f>Source!AW649</f>
        <v>1</v>
      </c>
      <c r="I909" s="8">
        <f>IF(Source!BC649&lt;&gt; 0, Source!BC649, 1)</f>
        <v>1</v>
      </c>
      <c r="J909" s="21">
        <f>Source!P649</f>
        <v>41.4</v>
      </c>
      <c r="K909" s="21"/>
    </row>
    <row r="910" spans="1:22" ht="14.5" x14ac:dyDescent="0.35">
      <c r="A910" s="18"/>
      <c r="B910" s="18"/>
      <c r="C910" s="18" t="s">
        <v>1092</v>
      </c>
      <c r="D910" s="19" t="s">
        <v>1093</v>
      </c>
      <c r="E910" s="8">
        <f>Source!AT649</f>
        <v>70</v>
      </c>
      <c r="F910" s="21"/>
      <c r="G910" s="20"/>
      <c r="H910" s="8"/>
      <c r="I910" s="8"/>
      <c r="J910" s="21">
        <f>SUM(R907:R909)</f>
        <v>1295.9100000000001</v>
      </c>
      <c r="K910" s="21"/>
    </row>
    <row r="911" spans="1:22" ht="14.5" x14ac:dyDescent="0.35">
      <c r="A911" s="18"/>
      <c r="B911" s="18"/>
      <c r="C911" s="18" t="s">
        <v>1094</v>
      </c>
      <c r="D911" s="19" t="s">
        <v>1093</v>
      </c>
      <c r="E911" s="8">
        <f>Source!AU649</f>
        <v>10</v>
      </c>
      <c r="F911" s="21"/>
      <c r="G911" s="20"/>
      <c r="H911" s="8"/>
      <c r="I911" s="8"/>
      <c r="J911" s="21">
        <f>SUM(T907:T910)</f>
        <v>185.13</v>
      </c>
      <c r="K911" s="21"/>
    </row>
    <row r="912" spans="1:22" ht="14.5" x14ac:dyDescent="0.35">
      <c r="A912" s="18"/>
      <c r="B912" s="18"/>
      <c r="C912" s="18" t="s">
        <v>1095</v>
      </c>
      <c r="D912" s="19" t="s">
        <v>1096</v>
      </c>
      <c r="E912" s="8">
        <f>Source!AQ649</f>
        <v>0.3</v>
      </c>
      <c r="F912" s="21"/>
      <c r="G912" s="20" t="str">
        <f>Source!DI649</f>
        <v/>
      </c>
      <c r="H912" s="8">
        <f>Source!AV649</f>
        <v>1</v>
      </c>
      <c r="I912" s="8"/>
      <c r="J912" s="21"/>
      <c r="K912" s="21">
        <f>Source!U649</f>
        <v>3</v>
      </c>
    </row>
    <row r="913" spans="1:22" ht="14" x14ac:dyDescent="0.3">
      <c r="A913" s="23"/>
      <c r="B913" s="23"/>
      <c r="C913" s="23"/>
      <c r="D913" s="23"/>
      <c r="E913" s="23"/>
      <c r="F913" s="23"/>
      <c r="G913" s="23"/>
      <c r="H913" s="23"/>
      <c r="I913" s="37">
        <f>J908+J909+J910+J911</f>
        <v>3373.7400000000002</v>
      </c>
      <c r="J913" s="37"/>
      <c r="K913" s="24">
        <f>IF(Source!I649&lt;&gt;0, ROUND(I913/Source!I649, 2), 0)</f>
        <v>337.37</v>
      </c>
      <c r="P913" s="22">
        <f>I913</f>
        <v>3373.7400000000002</v>
      </c>
    </row>
    <row r="914" spans="1:22" ht="28" x14ac:dyDescent="0.35">
      <c r="A914" s="18">
        <v>35</v>
      </c>
      <c r="B914" s="18" t="str">
        <f>Source!F650</f>
        <v>1.21-2303-28-4/1</v>
      </c>
      <c r="C914" s="18" t="str">
        <f>Source!G650</f>
        <v>Техническое обслуживание автоматических выключателей до 1000 А</v>
      </c>
      <c r="D914" s="19" t="str">
        <f>Source!H650</f>
        <v>шт.</v>
      </c>
      <c r="E914" s="8">
        <f>Source!I650</f>
        <v>1</v>
      </c>
      <c r="F914" s="21"/>
      <c r="G914" s="20"/>
      <c r="H914" s="8"/>
      <c r="I914" s="8"/>
      <c r="J914" s="21"/>
      <c r="K914" s="21"/>
      <c r="Q914">
        <f>ROUND((Source!BZ650/100)*ROUND((Source!AF650*Source!AV650)*Source!I650, 2), 2)</f>
        <v>259.18</v>
      </c>
      <c r="R914">
        <f>Source!X650</f>
        <v>259.18</v>
      </c>
      <c r="S914">
        <f>ROUND((Source!CA650/100)*ROUND((Source!AF650*Source!AV650)*Source!I650, 2), 2)</f>
        <v>37.03</v>
      </c>
      <c r="T914">
        <f>Source!Y650</f>
        <v>37.03</v>
      </c>
      <c r="U914">
        <f>ROUND((175/100)*ROUND((Source!AE650*Source!AV650)*Source!I650, 2), 2)</f>
        <v>0</v>
      </c>
      <c r="V914">
        <f>ROUND((108/100)*ROUND(Source!CS650*Source!I650, 2), 2)</f>
        <v>0</v>
      </c>
    </row>
    <row r="915" spans="1:22" ht="14.5" x14ac:dyDescent="0.35">
      <c r="A915" s="18"/>
      <c r="B915" s="18"/>
      <c r="C915" s="18" t="s">
        <v>1091</v>
      </c>
      <c r="D915" s="19"/>
      <c r="E915" s="8"/>
      <c r="F915" s="21">
        <f>Source!AO650</f>
        <v>370.25</v>
      </c>
      <c r="G915" s="20" t="str">
        <f>Source!DG650</f>
        <v/>
      </c>
      <c r="H915" s="8">
        <f>Source!AV650</f>
        <v>1</v>
      </c>
      <c r="I915" s="8">
        <f>IF(Source!BA650&lt;&gt; 0, Source!BA650, 1)</f>
        <v>1</v>
      </c>
      <c r="J915" s="21">
        <f>Source!S650</f>
        <v>370.25</v>
      </c>
      <c r="K915" s="21"/>
    </row>
    <row r="916" spans="1:22" ht="14.5" x14ac:dyDescent="0.35">
      <c r="A916" s="18"/>
      <c r="B916" s="18"/>
      <c r="C916" s="18" t="s">
        <v>1099</v>
      </c>
      <c r="D916" s="19"/>
      <c r="E916" s="8"/>
      <c r="F916" s="21">
        <f>Source!AL650</f>
        <v>6.85</v>
      </c>
      <c r="G916" s="20" t="str">
        <f>Source!DD650</f>
        <v/>
      </c>
      <c r="H916" s="8">
        <f>Source!AW650</f>
        <v>1</v>
      </c>
      <c r="I916" s="8">
        <f>IF(Source!BC650&lt;&gt; 0, Source!BC650, 1)</f>
        <v>1</v>
      </c>
      <c r="J916" s="21">
        <f>Source!P650</f>
        <v>6.85</v>
      </c>
      <c r="K916" s="21"/>
    </row>
    <row r="917" spans="1:22" ht="14.5" x14ac:dyDescent="0.35">
      <c r="A917" s="18"/>
      <c r="B917" s="18"/>
      <c r="C917" s="18" t="s">
        <v>1092</v>
      </c>
      <c r="D917" s="19" t="s">
        <v>1093</v>
      </c>
      <c r="E917" s="8">
        <f>Source!AT650</f>
        <v>70</v>
      </c>
      <c r="F917" s="21"/>
      <c r="G917" s="20"/>
      <c r="H917" s="8"/>
      <c r="I917" s="8"/>
      <c r="J917" s="21">
        <f>SUM(R914:R916)</f>
        <v>259.18</v>
      </c>
      <c r="K917" s="21"/>
    </row>
    <row r="918" spans="1:22" ht="14.5" x14ac:dyDescent="0.35">
      <c r="A918" s="18"/>
      <c r="B918" s="18"/>
      <c r="C918" s="18" t="s">
        <v>1094</v>
      </c>
      <c r="D918" s="19" t="s">
        <v>1093</v>
      </c>
      <c r="E918" s="8">
        <f>Source!AU650</f>
        <v>10</v>
      </c>
      <c r="F918" s="21"/>
      <c r="G918" s="20"/>
      <c r="H918" s="8"/>
      <c r="I918" s="8"/>
      <c r="J918" s="21">
        <f>SUM(T914:T917)</f>
        <v>37.03</v>
      </c>
      <c r="K918" s="21"/>
    </row>
    <row r="919" spans="1:22" ht="14.5" x14ac:dyDescent="0.35">
      <c r="A919" s="18"/>
      <c r="B919" s="18"/>
      <c r="C919" s="18" t="s">
        <v>1095</v>
      </c>
      <c r="D919" s="19" t="s">
        <v>1096</v>
      </c>
      <c r="E919" s="8">
        <f>Source!AQ650</f>
        <v>0.6</v>
      </c>
      <c r="F919" s="21"/>
      <c r="G919" s="20" t="str">
        <f>Source!DI650</f>
        <v/>
      </c>
      <c r="H919" s="8">
        <f>Source!AV650</f>
        <v>1</v>
      </c>
      <c r="I919" s="8"/>
      <c r="J919" s="21"/>
      <c r="K919" s="21">
        <f>Source!U650</f>
        <v>0.6</v>
      </c>
    </row>
    <row r="920" spans="1:22" ht="14" x14ac:dyDescent="0.3">
      <c r="A920" s="23"/>
      <c r="B920" s="23"/>
      <c r="C920" s="23"/>
      <c r="D920" s="23"/>
      <c r="E920" s="23"/>
      <c r="F920" s="23"/>
      <c r="G920" s="23"/>
      <c r="H920" s="23"/>
      <c r="I920" s="37">
        <f>J915+J916+J917+J918</f>
        <v>673.31</v>
      </c>
      <c r="J920" s="37"/>
      <c r="K920" s="24">
        <f>IF(Source!I650&lt;&gt;0, ROUND(I920/Source!I650, 2), 0)</f>
        <v>673.31</v>
      </c>
      <c r="P920" s="22">
        <f>I920</f>
        <v>673.31</v>
      </c>
    </row>
    <row r="921" spans="1:22" ht="42" x14ac:dyDescent="0.35">
      <c r="A921" s="18">
        <v>36</v>
      </c>
      <c r="B921" s="18" t="str">
        <f>Source!F652</f>
        <v>1.21-2203-26-3/1</v>
      </c>
      <c r="C921" s="18" t="str">
        <f>Source!G652</f>
        <v>Техническое обслуживание силовых сухих трансформаторов мощностью до 400 кВА</v>
      </c>
      <c r="D921" s="19" t="str">
        <f>Source!H652</f>
        <v>шт.</v>
      </c>
      <c r="E921" s="8">
        <f>Source!I652</f>
        <v>1</v>
      </c>
      <c r="F921" s="21"/>
      <c r="G921" s="20"/>
      <c r="H921" s="8"/>
      <c r="I921" s="8"/>
      <c r="J921" s="21"/>
      <c r="K921" s="21"/>
      <c r="Q921">
        <f>ROUND((Source!BZ652/100)*ROUND((Source!AF652*Source!AV652)*Source!I652, 2), 2)</f>
        <v>1315.53</v>
      </c>
      <c r="R921">
        <f>Source!X652</f>
        <v>1315.53</v>
      </c>
      <c r="S921">
        <f>ROUND((Source!CA652/100)*ROUND((Source!AF652*Source!AV652)*Source!I652, 2), 2)</f>
        <v>187.93</v>
      </c>
      <c r="T921">
        <f>Source!Y652</f>
        <v>187.93</v>
      </c>
      <c r="U921">
        <f>ROUND((175/100)*ROUND((Source!AE652*Source!AV652)*Source!I652, 2), 2)</f>
        <v>0</v>
      </c>
      <c r="V921">
        <f>ROUND((108/100)*ROUND(Source!CS652*Source!I652, 2), 2)</f>
        <v>0</v>
      </c>
    </row>
    <row r="922" spans="1:22" ht="14.5" x14ac:dyDescent="0.35">
      <c r="A922" s="18"/>
      <c r="B922" s="18"/>
      <c r="C922" s="18" t="s">
        <v>1091</v>
      </c>
      <c r="D922" s="19"/>
      <c r="E922" s="8"/>
      <c r="F922" s="21">
        <f>Source!AO652</f>
        <v>1879.33</v>
      </c>
      <c r="G922" s="20" t="str">
        <f>Source!DG652</f>
        <v/>
      </c>
      <c r="H922" s="8">
        <f>Source!AV652</f>
        <v>1</v>
      </c>
      <c r="I922" s="8">
        <f>IF(Source!BA652&lt;&gt; 0, Source!BA652, 1)</f>
        <v>1</v>
      </c>
      <c r="J922" s="21">
        <f>Source!S652</f>
        <v>1879.33</v>
      </c>
      <c r="K922" s="21"/>
    </row>
    <row r="923" spans="1:22" ht="14.5" x14ac:dyDescent="0.35">
      <c r="A923" s="18"/>
      <c r="B923" s="18"/>
      <c r="C923" s="18" t="s">
        <v>1099</v>
      </c>
      <c r="D923" s="19"/>
      <c r="E923" s="8"/>
      <c r="F923" s="21">
        <f>Source!AL652</f>
        <v>39.82</v>
      </c>
      <c r="G923" s="20" t="str">
        <f>Source!DD652</f>
        <v/>
      </c>
      <c r="H923" s="8">
        <f>Source!AW652</f>
        <v>1</v>
      </c>
      <c r="I923" s="8">
        <f>IF(Source!BC652&lt;&gt; 0, Source!BC652, 1)</f>
        <v>1</v>
      </c>
      <c r="J923" s="21">
        <f>Source!P652</f>
        <v>39.82</v>
      </c>
      <c r="K923" s="21"/>
    </row>
    <row r="924" spans="1:22" ht="14.5" x14ac:dyDescent="0.35">
      <c r="A924" s="18"/>
      <c r="B924" s="18"/>
      <c r="C924" s="18" t="s">
        <v>1092</v>
      </c>
      <c r="D924" s="19" t="s">
        <v>1093</v>
      </c>
      <c r="E924" s="8">
        <f>Source!AT652</f>
        <v>70</v>
      </c>
      <c r="F924" s="21"/>
      <c r="G924" s="20"/>
      <c r="H924" s="8"/>
      <c r="I924" s="8"/>
      <c r="J924" s="21">
        <f>SUM(R921:R923)</f>
        <v>1315.53</v>
      </c>
      <c r="K924" s="21"/>
    </row>
    <row r="925" spans="1:22" ht="14.5" x14ac:dyDescent="0.35">
      <c r="A925" s="18"/>
      <c r="B925" s="18"/>
      <c r="C925" s="18" t="s">
        <v>1094</v>
      </c>
      <c r="D925" s="19" t="s">
        <v>1093</v>
      </c>
      <c r="E925" s="8">
        <f>Source!AU652</f>
        <v>10</v>
      </c>
      <c r="F925" s="21"/>
      <c r="G925" s="20"/>
      <c r="H925" s="8"/>
      <c r="I925" s="8"/>
      <c r="J925" s="21">
        <f>SUM(T921:T924)</f>
        <v>187.93</v>
      </c>
      <c r="K925" s="21"/>
    </row>
    <row r="926" spans="1:22" ht="14.5" x14ac:dyDescent="0.35">
      <c r="A926" s="18"/>
      <c r="B926" s="18"/>
      <c r="C926" s="18" t="s">
        <v>1095</v>
      </c>
      <c r="D926" s="19" t="s">
        <v>1096</v>
      </c>
      <c r="E926" s="8">
        <f>Source!AQ652</f>
        <v>3.5</v>
      </c>
      <c r="F926" s="21"/>
      <c r="G926" s="20" t="str">
        <f>Source!DI652</f>
        <v/>
      </c>
      <c r="H926" s="8">
        <f>Source!AV652</f>
        <v>1</v>
      </c>
      <c r="I926" s="8"/>
      <c r="J926" s="21"/>
      <c r="K926" s="21">
        <f>Source!U652</f>
        <v>3.5</v>
      </c>
    </row>
    <row r="927" spans="1:22" ht="14" x14ac:dyDescent="0.3">
      <c r="A927" s="23"/>
      <c r="B927" s="23"/>
      <c r="C927" s="23"/>
      <c r="D927" s="23"/>
      <c r="E927" s="23"/>
      <c r="F927" s="23"/>
      <c r="G927" s="23"/>
      <c r="H927" s="23"/>
      <c r="I927" s="37">
        <f>J922+J923+J924+J925</f>
        <v>3422.6099999999997</v>
      </c>
      <c r="J927" s="37"/>
      <c r="K927" s="24">
        <f>IF(Source!I652&lt;&gt;0, ROUND(I927/Source!I652, 2), 0)</f>
        <v>3422.61</v>
      </c>
      <c r="P927" s="22">
        <f>I927</f>
        <v>3422.6099999999997</v>
      </c>
    </row>
    <row r="928" spans="1:22" ht="28" x14ac:dyDescent="0.35">
      <c r="A928" s="18">
        <v>37</v>
      </c>
      <c r="B928" s="18" t="str">
        <f>Source!F653</f>
        <v>1.21-2303-22-1/1</v>
      </c>
      <c r="C928" s="18" t="str">
        <f>Source!G653</f>
        <v>Техническое обслуживание предохранителей</v>
      </c>
      <c r="D928" s="19" t="str">
        <f>Source!H653</f>
        <v>100 шт.</v>
      </c>
      <c r="E928" s="8">
        <f>Source!I653</f>
        <v>0.03</v>
      </c>
      <c r="F928" s="21"/>
      <c r="G928" s="20"/>
      <c r="H928" s="8"/>
      <c r="I928" s="8"/>
      <c r="J928" s="21"/>
      <c r="K928" s="21"/>
      <c r="Q928">
        <f>ROUND((Source!BZ653/100)*ROUND((Source!AF653*Source!AV653)*Source!I653, 2), 2)</f>
        <v>39.1</v>
      </c>
      <c r="R928">
        <f>Source!X653</f>
        <v>39.1</v>
      </c>
      <c r="S928">
        <f>ROUND((Source!CA653/100)*ROUND((Source!AF653*Source!AV653)*Source!I653, 2), 2)</f>
        <v>5.59</v>
      </c>
      <c r="T928">
        <f>Source!Y653</f>
        <v>5.59</v>
      </c>
      <c r="U928">
        <f>ROUND((175/100)*ROUND((Source!AE653*Source!AV653)*Source!I653, 2), 2)</f>
        <v>17.190000000000001</v>
      </c>
      <c r="V928">
        <f>ROUND((108/100)*ROUND(Source!CS653*Source!I653, 2), 2)</f>
        <v>10.61</v>
      </c>
    </row>
    <row r="929" spans="1:22" x14ac:dyDescent="0.25">
      <c r="C929" s="26" t="str">
        <f>"Объем: "&amp;Source!I653&amp;"=3/"&amp;"100"</f>
        <v>Объем: 0,03=3/100</v>
      </c>
    </row>
    <row r="930" spans="1:22" ht="14.5" x14ac:dyDescent="0.35">
      <c r="A930" s="18"/>
      <c r="B930" s="18"/>
      <c r="C930" s="18" t="s">
        <v>1091</v>
      </c>
      <c r="D930" s="19"/>
      <c r="E930" s="8"/>
      <c r="F930" s="21">
        <f>Source!AO653</f>
        <v>1861.96</v>
      </c>
      <c r="G930" s="20" t="str">
        <f>Source!DG653</f>
        <v/>
      </c>
      <c r="H930" s="8">
        <f>Source!AV653</f>
        <v>1</v>
      </c>
      <c r="I930" s="8">
        <f>IF(Source!BA653&lt;&gt; 0, Source!BA653, 1)</f>
        <v>1</v>
      </c>
      <c r="J930" s="21">
        <f>Source!S653</f>
        <v>55.86</v>
      </c>
      <c r="K930" s="21"/>
    </row>
    <row r="931" spans="1:22" ht="14.5" x14ac:dyDescent="0.35">
      <c r="A931" s="18"/>
      <c r="B931" s="18"/>
      <c r="C931" s="18" t="s">
        <v>1097</v>
      </c>
      <c r="D931" s="19"/>
      <c r="E931" s="8"/>
      <c r="F931" s="21">
        <f>Source!AM653</f>
        <v>601.66</v>
      </c>
      <c r="G931" s="20" t="str">
        <f>Source!DE653</f>
        <v/>
      </c>
      <c r="H931" s="8">
        <f>Source!AV653</f>
        <v>1</v>
      </c>
      <c r="I931" s="8">
        <f>IF(Source!BB653&lt;&gt; 0, Source!BB653, 1)</f>
        <v>1</v>
      </c>
      <c r="J931" s="21">
        <f>Source!Q653</f>
        <v>18.05</v>
      </c>
      <c r="K931" s="21"/>
    </row>
    <row r="932" spans="1:22" ht="14.5" x14ac:dyDescent="0.35">
      <c r="A932" s="18"/>
      <c r="B932" s="18"/>
      <c r="C932" s="18" t="s">
        <v>1098</v>
      </c>
      <c r="D932" s="19"/>
      <c r="E932" s="8"/>
      <c r="F932" s="21">
        <f>Source!AN653</f>
        <v>327.35000000000002</v>
      </c>
      <c r="G932" s="20" t="str">
        <f>Source!DF653</f>
        <v/>
      </c>
      <c r="H932" s="8">
        <f>Source!AV653</f>
        <v>1</v>
      </c>
      <c r="I932" s="8">
        <f>IF(Source!BS653&lt;&gt; 0, Source!BS653, 1)</f>
        <v>1</v>
      </c>
      <c r="J932" s="25">
        <f>Source!R653</f>
        <v>9.82</v>
      </c>
      <c r="K932" s="21"/>
    </row>
    <row r="933" spans="1:22" ht="14.5" x14ac:dyDescent="0.35">
      <c r="A933" s="18"/>
      <c r="B933" s="18"/>
      <c r="C933" s="18" t="s">
        <v>1099</v>
      </c>
      <c r="D933" s="19"/>
      <c r="E933" s="8"/>
      <c r="F933" s="21">
        <f>Source!AL653</f>
        <v>1.28</v>
      </c>
      <c r="G933" s="20" t="str">
        <f>Source!DD653</f>
        <v/>
      </c>
      <c r="H933" s="8">
        <f>Source!AW653</f>
        <v>1</v>
      </c>
      <c r="I933" s="8">
        <f>IF(Source!BC653&lt;&gt; 0, Source!BC653, 1)</f>
        <v>1</v>
      </c>
      <c r="J933" s="21">
        <f>Source!P653</f>
        <v>0.04</v>
      </c>
      <c r="K933" s="21"/>
    </row>
    <row r="934" spans="1:22" ht="14.5" x14ac:dyDescent="0.35">
      <c r="A934" s="18"/>
      <c r="B934" s="18"/>
      <c r="C934" s="18" t="s">
        <v>1092</v>
      </c>
      <c r="D934" s="19" t="s">
        <v>1093</v>
      </c>
      <c r="E934" s="8">
        <f>Source!AT653</f>
        <v>70</v>
      </c>
      <c r="F934" s="21"/>
      <c r="G934" s="20"/>
      <c r="H934" s="8"/>
      <c r="I934" s="8"/>
      <c r="J934" s="21">
        <f>SUM(R928:R933)</f>
        <v>39.1</v>
      </c>
      <c r="K934" s="21"/>
    </row>
    <row r="935" spans="1:22" ht="14.5" x14ac:dyDescent="0.35">
      <c r="A935" s="18"/>
      <c r="B935" s="18"/>
      <c r="C935" s="18" t="s">
        <v>1094</v>
      </c>
      <c r="D935" s="19" t="s">
        <v>1093</v>
      </c>
      <c r="E935" s="8">
        <f>Source!AU653</f>
        <v>10</v>
      </c>
      <c r="F935" s="21"/>
      <c r="G935" s="20"/>
      <c r="H935" s="8"/>
      <c r="I935" s="8"/>
      <c r="J935" s="21">
        <f>SUM(T928:T934)</f>
        <v>5.59</v>
      </c>
      <c r="K935" s="21"/>
    </row>
    <row r="936" spans="1:22" ht="14.5" x14ac:dyDescent="0.35">
      <c r="A936" s="18"/>
      <c r="B936" s="18"/>
      <c r="C936" s="18" t="s">
        <v>1100</v>
      </c>
      <c r="D936" s="19" t="s">
        <v>1093</v>
      </c>
      <c r="E936" s="8">
        <f>108</f>
        <v>108</v>
      </c>
      <c r="F936" s="21"/>
      <c r="G936" s="20"/>
      <c r="H936" s="8"/>
      <c r="I936" s="8"/>
      <c r="J936" s="21">
        <f>SUM(V928:V935)</f>
        <v>10.61</v>
      </c>
      <c r="K936" s="21"/>
    </row>
    <row r="937" spans="1:22" ht="14.5" x14ac:dyDescent="0.35">
      <c r="A937" s="18"/>
      <c r="B937" s="18"/>
      <c r="C937" s="18" t="s">
        <v>1095</v>
      </c>
      <c r="D937" s="19" t="s">
        <v>1096</v>
      </c>
      <c r="E937" s="8">
        <f>Source!AQ653</f>
        <v>4</v>
      </c>
      <c r="F937" s="21"/>
      <c r="G937" s="20" t="str">
        <f>Source!DI653</f>
        <v/>
      </c>
      <c r="H937" s="8">
        <f>Source!AV653</f>
        <v>1</v>
      </c>
      <c r="I937" s="8"/>
      <c r="J937" s="21"/>
      <c r="K937" s="21">
        <f>Source!U653</f>
        <v>0.12</v>
      </c>
    </row>
    <row r="938" spans="1:22" ht="14" x14ac:dyDescent="0.3">
      <c r="A938" s="23"/>
      <c r="B938" s="23"/>
      <c r="C938" s="23"/>
      <c r="D938" s="23"/>
      <c r="E938" s="23"/>
      <c r="F938" s="23"/>
      <c r="G938" s="23"/>
      <c r="H938" s="23"/>
      <c r="I938" s="37">
        <f>J930+J931+J933+J934+J935+J936</f>
        <v>129.25</v>
      </c>
      <c r="J938" s="37"/>
      <c r="K938" s="24">
        <f>IF(Source!I653&lt;&gt;0, ROUND(I938/Source!I653, 2), 0)</f>
        <v>4308.33</v>
      </c>
      <c r="P938" s="22">
        <f>I938</f>
        <v>129.25</v>
      </c>
    </row>
    <row r="939" spans="1:22" ht="56" x14ac:dyDescent="0.35">
      <c r="A939" s="18">
        <v>38</v>
      </c>
      <c r="B939" s="18" t="str">
        <f>Source!F654</f>
        <v>1.21-2203-21-3/1</v>
      </c>
      <c r="C939" s="18" t="str">
        <f>Source!G654</f>
        <v>Техническое обслуживание трехполюсных разъединителей напряжением до 10 кВ внутренней и наружной установки</v>
      </c>
      <c r="D939" s="19" t="str">
        <f>Source!H654</f>
        <v>шт.</v>
      </c>
      <c r="E939" s="8">
        <f>Source!I654</f>
        <v>1</v>
      </c>
      <c r="F939" s="21"/>
      <c r="G939" s="20"/>
      <c r="H939" s="8"/>
      <c r="I939" s="8"/>
      <c r="J939" s="21"/>
      <c r="K939" s="21"/>
      <c r="Q939">
        <f>ROUND((Source!BZ654/100)*ROUND((Source!AF654*Source!AV654)*Source!I654, 2), 2)</f>
        <v>193.88</v>
      </c>
      <c r="R939">
        <f>Source!X654</f>
        <v>193.88</v>
      </c>
      <c r="S939">
        <f>ROUND((Source!CA654/100)*ROUND((Source!AF654*Source!AV654)*Source!I654, 2), 2)</f>
        <v>27.7</v>
      </c>
      <c r="T939">
        <f>Source!Y654</f>
        <v>27.7</v>
      </c>
      <c r="U939">
        <f>ROUND((175/100)*ROUND((Source!AE654*Source!AV654)*Source!I654, 2), 2)</f>
        <v>0</v>
      </c>
      <c r="V939">
        <f>ROUND((108/100)*ROUND(Source!CS654*Source!I654, 2), 2)</f>
        <v>0</v>
      </c>
    </row>
    <row r="940" spans="1:22" ht="14.5" x14ac:dyDescent="0.35">
      <c r="A940" s="18"/>
      <c r="B940" s="18"/>
      <c r="C940" s="18" t="s">
        <v>1091</v>
      </c>
      <c r="D940" s="19"/>
      <c r="E940" s="8"/>
      <c r="F940" s="21">
        <f>Source!AO654</f>
        <v>276.97000000000003</v>
      </c>
      <c r="G940" s="20" t="str">
        <f>Source!DG654</f>
        <v/>
      </c>
      <c r="H940" s="8">
        <f>Source!AV654</f>
        <v>1</v>
      </c>
      <c r="I940" s="8">
        <f>IF(Source!BA654&lt;&gt; 0, Source!BA654, 1)</f>
        <v>1</v>
      </c>
      <c r="J940" s="21">
        <f>Source!S654</f>
        <v>276.97000000000003</v>
      </c>
      <c r="K940" s="21"/>
    </row>
    <row r="941" spans="1:22" ht="14.5" x14ac:dyDescent="0.35">
      <c r="A941" s="18"/>
      <c r="B941" s="18"/>
      <c r="C941" s="18" t="s">
        <v>1099</v>
      </c>
      <c r="D941" s="19"/>
      <c r="E941" s="8"/>
      <c r="F941" s="21">
        <f>Source!AL654</f>
        <v>13.39</v>
      </c>
      <c r="G941" s="20" t="str">
        <f>Source!DD654</f>
        <v/>
      </c>
      <c r="H941" s="8">
        <f>Source!AW654</f>
        <v>1</v>
      </c>
      <c r="I941" s="8">
        <f>IF(Source!BC654&lt;&gt; 0, Source!BC654, 1)</f>
        <v>1</v>
      </c>
      <c r="J941" s="21">
        <f>Source!P654</f>
        <v>13.39</v>
      </c>
      <c r="K941" s="21"/>
    </row>
    <row r="942" spans="1:22" ht="14.5" x14ac:dyDescent="0.35">
      <c r="A942" s="18"/>
      <c r="B942" s="18"/>
      <c r="C942" s="18" t="s">
        <v>1092</v>
      </c>
      <c r="D942" s="19" t="s">
        <v>1093</v>
      </c>
      <c r="E942" s="8">
        <f>Source!AT654</f>
        <v>70</v>
      </c>
      <c r="F942" s="21"/>
      <c r="G942" s="20"/>
      <c r="H942" s="8"/>
      <c r="I942" s="8"/>
      <c r="J942" s="21">
        <f>SUM(R939:R941)</f>
        <v>193.88</v>
      </c>
      <c r="K942" s="21"/>
    </row>
    <row r="943" spans="1:22" ht="14.5" x14ac:dyDescent="0.35">
      <c r="A943" s="18"/>
      <c r="B943" s="18"/>
      <c r="C943" s="18" t="s">
        <v>1094</v>
      </c>
      <c r="D943" s="19" t="s">
        <v>1093</v>
      </c>
      <c r="E943" s="8">
        <f>Source!AU654</f>
        <v>10</v>
      </c>
      <c r="F943" s="21"/>
      <c r="G943" s="20"/>
      <c r="H943" s="8"/>
      <c r="I943" s="8"/>
      <c r="J943" s="21">
        <f>SUM(T939:T942)</f>
        <v>27.7</v>
      </c>
      <c r="K943" s="21"/>
    </row>
    <row r="944" spans="1:22" ht="14.5" x14ac:dyDescent="0.35">
      <c r="A944" s="18"/>
      <c r="B944" s="18"/>
      <c r="C944" s="18" t="s">
        <v>1095</v>
      </c>
      <c r="D944" s="19" t="s">
        <v>1096</v>
      </c>
      <c r="E944" s="8">
        <f>Source!AQ654</f>
        <v>0.48</v>
      </c>
      <c r="F944" s="21"/>
      <c r="G944" s="20" t="str">
        <f>Source!DI654</f>
        <v/>
      </c>
      <c r="H944" s="8">
        <f>Source!AV654</f>
        <v>1</v>
      </c>
      <c r="I944" s="8"/>
      <c r="J944" s="21"/>
      <c r="K944" s="21">
        <f>Source!U654</f>
        <v>0.48</v>
      </c>
    </row>
    <row r="945" spans="1:22" ht="14" x14ac:dyDescent="0.3">
      <c r="A945" s="23"/>
      <c r="B945" s="23"/>
      <c r="C945" s="23"/>
      <c r="D945" s="23"/>
      <c r="E945" s="23"/>
      <c r="F945" s="23"/>
      <c r="G945" s="23"/>
      <c r="H945" s="23"/>
      <c r="I945" s="37">
        <f>J940+J941+J942+J943</f>
        <v>511.94</v>
      </c>
      <c r="J945" s="37"/>
      <c r="K945" s="24">
        <f>IF(Source!I654&lt;&gt;0, ROUND(I945/Source!I654, 2), 0)</f>
        <v>511.94</v>
      </c>
      <c r="P945" s="22">
        <f>I945</f>
        <v>511.94</v>
      </c>
    </row>
    <row r="946" spans="1:22" ht="28" x14ac:dyDescent="0.35">
      <c r="A946" s="18">
        <v>39</v>
      </c>
      <c r="B946" s="18" t="str">
        <f>Source!F655</f>
        <v>1.21-2203-29-1/1</v>
      </c>
      <c r="C946" s="18" t="str">
        <f>Source!G655</f>
        <v>Техническое обслуживание измерительных трансформаторов</v>
      </c>
      <c r="D946" s="19" t="str">
        <f>Source!H655</f>
        <v>шт.</v>
      </c>
      <c r="E946" s="8">
        <f>Source!I655</f>
        <v>3</v>
      </c>
      <c r="F946" s="21"/>
      <c r="G946" s="20"/>
      <c r="H946" s="8"/>
      <c r="I946" s="8"/>
      <c r="J946" s="21"/>
      <c r="K946" s="21"/>
      <c r="Q946">
        <f>ROUND((Source!BZ655/100)*ROUND((Source!AF655*Source!AV655)*Source!I655, 2), 2)</f>
        <v>2112.31</v>
      </c>
      <c r="R946">
        <f>Source!X655</f>
        <v>2112.31</v>
      </c>
      <c r="S946">
        <f>ROUND((Source!CA655/100)*ROUND((Source!AF655*Source!AV655)*Source!I655, 2), 2)</f>
        <v>301.76</v>
      </c>
      <c r="T946">
        <f>Source!Y655</f>
        <v>301.76</v>
      </c>
      <c r="U946">
        <f>ROUND((175/100)*ROUND((Source!AE655*Source!AV655)*Source!I655, 2), 2)</f>
        <v>0</v>
      </c>
      <c r="V946">
        <f>ROUND((108/100)*ROUND(Source!CS655*Source!I655, 2), 2)</f>
        <v>0</v>
      </c>
    </row>
    <row r="947" spans="1:22" ht="14.5" x14ac:dyDescent="0.35">
      <c r="A947" s="18"/>
      <c r="B947" s="18"/>
      <c r="C947" s="18" t="s">
        <v>1091</v>
      </c>
      <c r="D947" s="19"/>
      <c r="E947" s="8"/>
      <c r="F947" s="21">
        <f>Source!AO655</f>
        <v>1005.86</v>
      </c>
      <c r="G947" s="20" t="str">
        <f>Source!DG655</f>
        <v/>
      </c>
      <c r="H947" s="8">
        <f>Source!AV655</f>
        <v>1</v>
      </c>
      <c r="I947" s="8">
        <f>IF(Source!BA655&lt;&gt; 0, Source!BA655, 1)</f>
        <v>1</v>
      </c>
      <c r="J947" s="21">
        <f>Source!S655</f>
        <v>3017.58</v>
      </c>
      <c r="K947" s="21"/>
    </row>
    <row r="948" spans="1:22" ht="14.5" x14ac:dyDescent="0.35">
      <c r="A948" s="18"/>
      <c r="B948" s="18"/>
      <c r="C948" s="18" t="s">
        <v>1099</v>
      </c>
      <c r="D948" s="19"/>
      <c r="E948" s="8"/>
      <c r="F948" s="21">
        <f>Source!AL655</f>
        <v>1.45</v>
      </c>
      <c r="G948" s="20" t="str">
        <f>Source!DD655</f>
        <v/>
      </c>
      <c r="H948" s="8">
        <f>Source!AW655</f>
        <v>1</v>
      </c>
      <c r="I948" s="8">
        <f>IF(Source!BC655&lt;&gt; 0, Source!BC655, 1)</f>
        <v>1</v>
      </c>
      <c r="J948" s="21">
        <f>Source!P655</f>
        <v>4.3499999999999996</v>
      </c>
      <c r="K948" s="21"/>
    </row>
    <row r="949" spans="1:22" ht="14.5" x14ac:dyDescent="0.35">
      <c r="A949" s="18"/>
      <c r="B949" s="18"/>
      <c r="C949" s="18" t="s">
        <v>1092</v>
      </c>
      <c r="D949" s="19" t="s">
        <v>1093</v>
      </c>
      <c r="E949" s="8">
        <f>Source!AT655</f>
        <v>70</v>
      </c>
      <c r="F949" s="21"/>
      <c r="G949" s="20"/>
      <c r="H949" s="8"/>
      <c r="I949" s="8"/>
      <c r="J949" s="21">
        <f>SUM(R946:R948)</f>
        <v>2112.31</v>
      </c>
      <c r="K949" s="21"/>
    </row>
    <row r="950" spans="1:22" ht="14.5" x14ac:dyDescent="0.35">
      <c r="A950" s="18"/>
      <c r="B950" s="18"/>
      <c r="C950" s="18" t="s">
        <v>1094</v>
      </c>
      <c r="D950" s="19" t="s">
        <v>1093</v>
      </c>
      <c r="E950" s="8">
        <f>Source!AU655</f>
        <v>10</v>
      </c>
      <c r="F950" s="21"/>
      <c r="G950" s="20"/>
      <c r="H950" s="8"/>
      <c r="I950" s="8"/>
      <c r="J950" s="21">
        <f>SUM(T946:T949)</f>
        <v>301.76</v>
      </c>
      <c r="K950" s="21"/>
    </row>
    <row r="951" spans="1:22" ht="14.5" x14ac:dyDescent="0.35">
      <c r="A951" s="18"/>
      <c r="B951" s="18"/>
      <c r="C951" s="18" t="s">
        <v>1095</v>
      </c>
      <c r="D951" s="19" t="s">
        <v>1096</v>
      </c>
      <c r="E951" s="8">
        <f>Source!AQ655</f>
        <v>1.63</v>
      </c>
      <c r="F951" s="21"/>
      <c r="G951" s="20" t="str">
        <f>Source!DI655</f>
        <v/>
      </c>
      <c r="H951" s="8">
        <f>Source!AV655</f>
        <v>1</v>
      </c>
      <c r="I951" s="8"/>
      <c r="J951" s="21"/>
      <c r="K951" s="21">
        <f>Source!U655</f>
        <v>4.8899999999999997</v>
      </c>
    </row>
    <row r="952" spans="1:22" ht="14" x14ac:dyDescent="0.3">
      <c r="A952" s="23"/>
      <c r="B952" s="23"/>
      <c r="C952" s="23"/>
      <c r="D952" s="23"/>
      <c r="E952" s="23"/>
      <c r="F952" s="23"/>
      <c r="G952" s="23"/>
      <c r="H952" s="23"/>
      <c r="I952" s="37">
        <f>J947+J948+J949+J950</f>
        <v>5436</v>
      </c>
      <c r="J952" s="37"/>
      <c r="K952" s="24">
        <f>IF(Source!I655&lt;&gt;0, ROUND(I952/Source!I655, 2), 0)</f>
        <v>1812</v>
      </c>
      <c r="P952" s="22">
        <f>I952</f>
        <v>5436</v>
      </c>
    </row>
    <row r="953" spans="1:22" ht="70" x14ac:dyDescent="0.35">
      <c r="A953" s="18">
        <v>40</v>
      </c>
      <c r="B953" s="18" t="str">
        <f>Source!F656</f>
        <v>1.21-2201-17-2/1</v>
      </c>
      <c r="C953" s="18" t="str">
        <f>Source!G656</f>
        <v>Осмотр трехфазного многотарифного счетчика электроэнергии типа Меркурий 230 трансформаторного включения в распределительном устройстве - ежемесячный</v>
      </c>
      <c r="D953" s="19" t="str">
        <f>Source!H656</f>
        <v>шт.</v>
      </c>
      <c r="E953" s="8">
        <f>Source!I656</f>
        <v>1</v>
      </c>
      <c r="F953" s="21"/>
      <c r="G953" s="20"/>
      <c r="H953" s="8"/>
      <c r="I953" s="8"/>
      <c r="J953" s="21"/>
      <c r="K953" s="21"/>
      <c r="Q953">
        <f>ROUND((Source!BZ656/100)*ROUND((Source!AF656*Source!AV656)*Source!I656, 2), 2)</f>
        <v>129.57</v>
      </c>
      <c r="R953">
        <f>Source!X656</f>
        <v>129.57</v>
      </c>
      <c r="S953">
        <f>ROUND((Source!CA656/100)*ROUND((Source!AF656*Source!AV656)*Source!I656, 2), 2)</f>
        <v>18.510000000000002</v>
      </c>
      <c r="T953">
        <f>Source!Y656</f>
        <v>18.510000000000002</v>
      </c>
      <c r="U953">
        <f>ROUND((175/100)*ROUND((Source!AE656*Source!AV656)*Source!I656, 2), 2)</f>
        <v>0</v>
      </c>
      <c r="V953">
        <f>ROUND((108/100)*ROUND(Source!CS656*Source!I656, 2), 2)</f>
        <v>0</v>
      </c>
    </row>
    <row r="954" spans="1:22" ht="14.5" x14ac:dyDescent="0.35">
      <c r="A954" s="18"/>
      <c r="B954" s="18"/>
      <c r="C954" s="18" t="s">
        <v>1091</v>
      </c>
      <c r="D954" s="19"/>
      <c r="E954" s="8"/>
      <c r="F954" s="21">
        <f>Source!AO656</f>
        <v>61.7</v>
      </c>
      <c r="G954" s="20" t="str">
        <f>Source!DG656</f>
        <v>*3</v>
      </c>
      <c r="H954" s="8">
        <f>Source!AV656</f>
        <v>1</v>
      </c>
      <c r="I954" s="8">
        <f>IF(Source!BA656&lt;&gt; 0, Source!BA656, 1)</f>
        <v>1</v>
      </c>
      <c r="J954" s="21">
        <f>Source!S656</f>
        <v>185.1</v>
      </c>
      <c r="K954" s="21"/>
    </row>
    <row r="955" spans="1:22" ht="14.5" x14ac:dyDescent="0.35">
      <c r="A955" s="18"/>
      <c r="B955" s="18"/>
      <c r="C955" s="18" t="s">
        <v>1092</v>
      </c>
      <c r="D955" s="19" t="s">
        <v>1093</v>
      </c>
      <c r="E955" s="8">
        <f>Source!AT656</f>
        <v>70</v>
      </c>
      <c r="F955" s="21"/>
      <c r="G955" s="20"/>
      <c r="H955" s="8"/>
      <c r="I955" s="8"/>
      <c r="J955" s="21">
        <f>SUM(R953:R954)</f>
        <v>129.57</v>
      </c>
      <c r="K955" s="21"/>
    </row>
    <row r="956" spans="1:22" ht="14.5" x14ac:dyDescent="0.35">
      <c r="A956" s="18"/>
      <c r="B956" s="18"/>
      <c r="C956" s="18" t="s">
        <v>1094</v>
      </c>
      <c r="D956" s="19" t="s">
        <v>1093</v>
      </c>
      <c r="E956" s="8">
        <f>Source!AU656</f>
        <v>10</v>
      </c>
      <c r="F956" s="21"/>
      <c r="G956" s="20"/>
      <c r="H956" s="8"/>
      <c r="I956" s="8"/>
      <c r="J956" s="21">
        <f>SUM(T953:T955)</f>
        <v>18.510000000000002</v>
      </c>
      <c r="K956" s="21"/>
    </row>
    <row r="957" spans="1:22" ht="14.5" x14ac:dyDescent="0.35">
      <c r="A957" s="18"/>
      <c r="B957" s="18"/>
      <c r="C957" s="18" t="s">
        <v>1095</v>
      </c>
      <c r="D957" s="19" t="s">
        <v>1096</v>
      </c>
      <c r="E957" s="8">
        <f>Source!AQ656</f>
        <v>0.14000000000000001</v>
      </c>
      <c r="F957" s="21"/>
      <c r="G957" s="20" t="str">
        <f>Source!DI656</f>
        <v>*3</v>
      </c>
      <c r="H957" s="8">
        <f>Source!AV656</f>
        <v>1</v>
      </c>
      <c r="I957" s="8"/>
      <c r="J957" s="21"/>
      <c r="K957" s="21">
        <f>Source!U656</f>
        <v>0.42000000000000004</v>
      </c>
    </row>
    <row r="958" spans="1:22" ht="14" x14ac:dyDescent="0.3">
      <c r="A958" s="23"/>
      <c r="B958" s="23"/>
      <c r="C958" s="23"/>
      <c r="D958" s="23"/>
      <c r="E958" s="23"/>
      <c r="F958" s="23"/>
      <c r="G958" s="23"/>
      <c r="H958" s="23"/>
      <c r="I958" s="37">
        <f>J954+J955+J956</f>
        <v>333.17999999999995</v>
      </c>
      <c r="J958" s="37"/>
      <c r="K958" s="24">
        <f>IF(Source!I656&lt;&gt;0, ROUND(I958/Source!I656, 2), 0)</f>
        <v>333.18</v>
      </c>
      <c r="P958" s="22">
        <f>I958</f>
        <v>333.17999999999995</v>
      </c>
    </row>
    <row r="959" spans="1:22" ht="70" x14ac:dyDescent="0.35">
      <c r="A959" s="18">
        <v>41</v>
      </c>
      <c r="B959" s="18" t="str">
        <f>Source!F657</f>
        <v>1.21-2203-37-1/1</v>
      </c>
      <c r="C959" s="18" t="str">
        <f>Source!G657</f>
        <v>Техническое обслуживание трехфазного многотарифного счетчика электроэнергии типа Меркурий 230 трансформаторного включения в распределительном устройстве - полугодовое</v>
      </c>
      <c r="D959" s="19" t="str">
        <f>Source!H657</f>
        <v>шт.</v>
      </c>
      <c r="E959" s="8">
        <f>Source!I657</f>
        <v>1</v>
      </c>
      <c r="F959" s="21"/>
      <c r="G959" s="20"/>
      <c r="H959" s="8"/>
      <c r="I959" s="8"/>
      <c r="J959" s="21"/>
      <c r="K959" s="21"/>
      <c r="Q959">
        <f>ROUND((Source!BZ657/100)*ROUND((Source!AF657*Source!AV657)*Source!I657, 2), 2)</f>
        <v>205.32</v>
      </c>
      <c r="R959">
        <f>Source!X657</f>
        <v>205.32</v>
      </c>
      <c r="S959">
        <f>ROUND((Source!CA657/100)*ROUND((Source!AF657*Source!AV657)*Source!I657, 2), 2)</f>
        <v>29.33</v>
      </c>
      <c r="T959">
        <f>Source!Y657</f>
        <v>29.33</v>
      </c>
      <c r="U959">
        <f>ROUND((175/100)*ROUND((Source!AE657*Source!AV657)*Source!I657, 2), 2)</f>
        <v>0</v>
      </c>
      <c r="V959">
        <f>ROUND((108/100)*ROUND(Source!CS657*Source!I657, 2), 2)</f>
        <v>0</v>
      </c>
    </row>
    <row r="960" spans="1:22" ht="14.5" x14ac:dyDescent="0.35">
      <c r="A960" s="18"/>
      <c r="B960" s="18"/>
      <c r="C960" s="18" t="s">
        <v>1091</v>
      </c>
      <c r="D960" s="19"/>
      <c r="E960" s="8"/>
      <c r="F960" s="21">
        <f>Source!AO657</f>
        <v>293.31</v>
      </c>
      <c r="G960" s="20" t="str">
        <f>Source!DG657</f>
        <v/>
      </c>
      <c r="H960" s="8">
        <f>Source!AV657</f>
        <v>1</v>
      </c>
      <c r="I960" s="8">
        <f>IF(Source!BA657&lt;&gt; 0, Source!BA657, 1)</f>
        <v>1</v>
      </c>
      <c r="J960" s="21">
        <f>Source!S657</f>
        <v>293.31</v>
      </c>
      <c r="K960" s="21"/>
    </row>
    <row r="961" spans="1:22" ht="14.5" x14ac:dyDescent="0.35">
      <c r="A961" s="18"/>
      <c r="B961" s="18"/>
      <c r="C961" s="18" t="s">
        <v>1099</v>
      </c>
      <c r="D961" s="19"/>
      <c r="E961" s="8"/>
      <c r="F961" s="21">
        <f>Source!AL657</f>
        <v>1.28</v>
      </c>
      <c r="G961" s="20" t="str">
        <f>Source!DD657</f>
        <v/>
      </c>
      <c r="H961" s="8">
        <f>Source!AW657</f>
        <v>1</v>
      </c>
      <c r="I961" s="8">
        <f>IF(Source!BC657&lt;&gt; 0, Source!BC657, 1)</f>
        <v>1</v>
      </c>
      <c r="J961" s="21">
        <f>Source!P657</f>
        <v>1.28</v>
      </c>
      <c r="K961" s="21"/>
    </row>
    <row r="962" spans="1:22" ht="14.5" x14ac:dyDescent="0.35">
      <c r="A962" s="18"/>
      <c r="B962" s="18"/>
      <c r="C962" s="18" t="s">
        <v>1092</v>
      </c>
      <c r="D962" s="19" t="s">
        <v>1093</v>
      </c>
      <c r="E962" s="8">
        <f>Source!AT657</f>
        <v>70</v>
      </c>
      <c r="F962" s="21"/>
      <c r="G962" s="20"/>
      <c r="H962" s="8"/>
      <c r="I962" s="8"/>
      <c r="J962" s="21">
        <f>SUM(R959:R961)</f>
        <v>205.32</v>
      </c>
      <c r="K962" s="21"/>
    </row>
    <row r="963" spans="1:22" ht="14.5" x14ac:dyDescent="0.35">
      <c r="A963" s="18"/>
      <c r="B963" s="18"/>
      <c r="C963" s="18" t="s">
        <v>1094</v>
      </c>
      <c r="D963" s="19" t="s">
        <v>1093</v>
      </c>
      <c r="E963" s="8">
        <f>Source!AU657</f>
        <v>10</v>
      </c>
      <c r="F963" s="21"/>
      <c r="G963" s="20"/>
      <c r="H963" s="8"/>
      <c r="I963" s="8"/>
      <c r="J963" s="21">
        <f>SUM(T959:T962)</f>
        <v>29.33</v>
      </c>
      <c r="K963" s="21"/>
    </row>
    <row r="964" spans="1:22" ht="14.5" x14ac:dyDescent="0.35">
      <c r="A964" s="18"/>
      <c r="B964" s="18"/>
      <c r="C964" s="18" t="s">
        <v>1095</v>
      </c>
      <c r="D964" s="19" t="s">
        <v>1096</v>
      </c>
      <c r="E964" s="8">
        <f>Source!AQ657</f>
        <v>0.6</v>
      </c>
      <c r="F964" s="21"/>
      <c r="G964" s="20" t="str">
        <f>Source!DI657</f>
        <v/>
      </c>
      <c r="H964" s="8">
        <f>Source!AV657</f>
        <v>1</v>
      </c>
      <c r="I964" s="8"/>
      <c r="J964" s="21"/>
      <c r="K964" s="21">
        <f>Source!U657</f>
        <v>0.6</v>
      </c>
    </row>
    <row r="965" spans="1:22" ht="14" x14ac:dyDescent="0.3">
      <c r="A965" s="23"/>
      <c r="B965" s="23"/>
      <c r="C965" s="23"/>
      <c r="D965" s="23"/>
      <c r="E965" s="23"/>
      <c r="F965" s="23"/>
      <c r="G965" s="23"/>
      <c r="H965" s="23"/>
      <c r="I965" s="37">
        <f>J960+J961+J962+J963</f>
        <v>529.24</v>
      </c>
      <c r="J965" s="37"/>
      <c r="K965" s="24">
        <f>IF(Source!I657&lt;&gt;0, ROUND(I965/Source!I657, 2), 0)</f>
        <v>529.24</v>
      </c>
      <c r="P965" s="22">
        <f>I965</f>
        <v>529.24</v>
      </c>
    </row>
    <row r="966" spans="1:22" ht="28" x14ac:dyDescent="0.35">
      <c r="A966" s="18">
        <v>42</v>
      </c>
      <c r="B966" s="18" t="str">
        <f>Source!F658</f>
        <v>1.21-2303-28-2/1</v>
      </c>
      <c r="C966" s="18" t="str">
        <f>Source!G658</f>
        <v>Техническое обслуживание автоматического выключателя до 250 А</v>
      </c>
      <c r="D966" s="19" t="str">
        <f>Source!H658</f>
        <v>шт.</v>
      </c>
      <c r="E966" s="8">
        <f>Source!I658</f>
        <v>4</v>
      </c>
      <c r="F966" s="21"/>
      <c r="G966" s="20"/>
      <c r="H966" s="8"/>
      <c r="I966" s="8"/>
      <c r="J966" s="21"/>
      <c r="K966" s="21"/>
      <c r="Q966">
        <f>ROUND((Source!BZ658/100)*ROUND((Source!AF658*Source!AV658)*Source!I658, 2), 2)</f>
        <v>518.36</v>
      </c>
      <c r="R966">
        <f>Source!X658</f>
        <v>518.36</v>
      </c>
      <c r="S966">
        <f>ROUND((Source!CA658/100)*ROUND((Source!AF658*Source!AV658)*Source!I658, 2), 2)</f>
        <v>74.05</v>
      </c>
      <c r="T966">
        <f>Source!Y658</f>
        <v>74.05</v>
      </c>
      <c r="U966">
        <f>ROUND((175/100)*ROUND((Source!AE658*Source!AV658)*Source!I658, 2), 2)</f>
        <v>0</v>
      </c>
      <c r="V966">
        <f>ROUND((108/100)*ROUND(Source!CS658*Source!I658, 2), 2)</f>
        <v>0</v>
      </c>
    </row>
    <row r="967" spans="1:22" ht="14.5" x14ac:dyDescent="0.35">
      <c r="A967" s="18"/>
      <c r="B967" s="18"/>
      <c r="C967" s="18" t="s">
        <v>1091</v>
      </c>
      <c r="D967" s="19"/>
      <c r="E967" s="8"/>
      <c r="F967" s="21">
        <f>Source!AO658</f>
        <v>185.13</v>
      </c>
      <c r="G967" s="20" t="str">
        <f>Source!DG658</f>
        <v/>
      </c>
      <c r="H967" s="8">
        <f>Source!AV658</f>
        <v>1</v>
      </c>
      <c r="I967" s="8">
        <f>IF(Source!BA658&lt;&gt; 0, Source!BA658, 1)</f>
        <v>1</v>
      </c>
      <c r="J967" s="21">
        <f>Source!S658</f>
        <v>740.52</v>
      </c>
      <c r="K967" s="21"/>
    </row>
    <row r="968" spans="1:22" ht="14.5" x14ac:dyDescent="0.35">
      <c r="A968" s="18"/>
      <c r="B968" s="18"/>
      <c r="C968" s="18" t="s">
        <v>1099</v>
      </c>
      <c r="D968" s="19"/>
      <c r="E968" s="8"/>
      <c r="F968" s="21">
        <f>Source!AL658</f>
        <v>5.42</v>
      </c>
      <c r="G968" s="20" t="str">
        <f>Source!DD658</f>
        <v/>
      </c>
      <c r="H968" s="8">
        <f>Source!AW658</f>
        <v>1</v>
      </c>
      <c r="I968" s="8">
        <f>IF(Source!BC658&lt;&gt; 0, Source!BC658, 1)</f>
        <v>1</v>
      </c>
      <c r="J968" s="21">
        <f>Source!P658</f>
        <v>21.68</v>
      </c>
      <c r="K968" s="21"/>
    </row>
    <row r="969" spans="1:22" ht="14.5" x14ac:dyDescent="0.35">
      <c r="A969" s="18"/>
      <c r="B969" s="18"/>
      <c r="C969" s="18" t="s">
        <v>1092</v>
      </c>
      <c r="D969" s="19" t="s">
        <v>1093</v>
      </c>
      <c r="E969" s="8">
        <f>Source!AT658</f>
        <v>70</v>
      </c>
      <c r="F969" s="21"/>
      <c r="G969" s="20"/>
      <c r="H969" s="8"/>
      <c r="I969" s="8"/>
      <c r="J969" s="21">
        <f>SUM(R966:R968)</f>
        <v>518.36</v>
      </c>
      <c r="K969" s="21"/>
    </row>
    <row r="970" spans="1:22" ht="14.5" x14ac:dyDescent="0.35">
      <c r="A970" s="18"/>
      <c r="B970" s="18"/>
      <c r="C970" s="18" t="s">
        <v>1094</v>
      </c>
      <c r="D970" s="19" t="s">
        <v>1093</v>
      </c>
      <c r="E970" s="8">
        <f>Source!AU658</f>
        <v>10</v>
      </c>
      <c r="F970" s="21"/>
      <c r="G970" s="20"/>
      <c r="H970" s="8"/>
      <c r="I970" s="8"/>
      <c r="J970" s="21">
        <f>SUM(T966:T969)</f>
        <v>74.05</v>
      </c>
      <c r="K970" s="21"/>
    </row>
    <row r="971" spans="1:22" ht="14.5" x14ac:dyDescent="0.35">
      <c r="A971" s="18"/>
      <c r="B971" s="18"/>
      <c r="C971" s="18" t="s">
        <v>1095</v>
      </c>
      <c r="D971" s="19" t="s">
        <v>1096</v>
      </c>
      <c r="E971" s="8">
        <f>Source!AQ658</f>
        <v>0.3</v>
      </c>
      <c r="F971" s="21"/>
      <c r="G971" s="20" t="str">
        <f>Source!DI658</f>
        <v/>
      </c>
      <c r="H971" s="8">
        <f>Source!AV658</f>
        <v>1</v>
      </c>
      <c r="I971" s="8"/>
      <c r="J971" s="21"/>
      <c r="K971" s="21">
        <f>Source!U658</f>
        <v>1.2</v>
      </c>
    </row>
    <row r="972" spans="1:22" ht="14" x14ac:dyDescent="0.3">
      <c r="A972" s="23"/>
      <c r="B972" s="23"/>
      <c r="C972" s="23"/>
      <c r="D972" s="23"/>
      <c r="E972" s="23"/>
      <c r="F972" s="23"/>
      <c r="G972" s="23"/>
      <c r="H972" s="23"/>
      <c r="I972" s="37">
        <f>J967+J968+J969+J970</f>
        <v>1354.61</v>
      </c>
      <c r="J972" s="37"/>
      <c r="K972" s="24">
        <f>IF(Source!I658&lt;&gt;0, ROUND(I972/Source!I658, 2), 0)</f>
        <v>338.65</v>
      </c>
      <c r="P972" s="22">
        <f>I972</f>
        <v>1354.61</v>
      </c>
    </row>
    <row r="973" spans="1:22" ht="42" x14ac:dyDescent="0.35">
      <c r="A973" s="18">
        <v>43</v>
      </c>
      <c r="B973" s="18" t="str">
        <f>Source!F660</f>
        <v>1.21-2203-26-2/1</v>
      </c>
      <c r="C973" s="18" t="str">
        <f>Source!G660</f>
        <v>Техническое обслуживание силовых сухих трансформаторов мощностью до 250 кВА</v>
      </c>
      <c r="D973" s="19" t="str">
        <f>Source!H660</f>
        <v>шт.</v>
      </c>
      <c r="E973" s="8">
        <f>Source!I660</f>
        <v>1</v>
      </c>
      <c r="F973" s="21"/>
      <c r="G973" s="20"/>
      <c r="H973" s="8"/>
      <c r="I973" s="8"/>
      <c r="J973" s="21"/>
      <c r="K973" s="21"/>
      <c r="Q973">
        <f>ROUND((Source!BZ660/100)*ROUND((Source!AF660*Source!AV660)*Source!I660, 2), 2)</f>
        <v>977.25</v>
      </c>
      <c r="R973">
        <f>Source!X660</f>
        <v>977.25</v>
      </c>
      <c r="S973">
        <f>ROUND((Source!CA660/100)*ROUND((Source!AF660*Source!AV660)*Source!I660, 2), 2)</f>
        <v>139.61000000000001</v>
      </c>
      <c r="T973">
        <f>Source!Y660</f>
        <v>139.61000000000001</v>
      </c>
      <c r="U973">
        <f>ROUND((175/100)*ROUND((Source!AE660*Source!AV660)*Source!I660, 2), 2)</f>
        <v>0</v>
      </c>
      <c r="V973">
        <f>ROUND((108/100)*ROUND(Source!CS660*Source!I660, 2), 2)</f>
        <v>0</v>
      </c>
    </row>
    <row r="974" spans="1:22" ht="14.5" x14ac:dyDescent="0.35">
      <c r="A974" s="18"/>
      <c r="B974" s="18"/>
      <c r="C974" s="18" t="s">
        <v>1091</v>
      </c>
      <c r="D974" s="19"/>
      <c r="E974" s="8"/>
      <c r="F974" s="21">
        <f>Source!AO660</f>
        <v>1396.07</v>
      </c>
      <c r="G974" s="20" t="str">
        <f>Source!DG660</f>
        <v/>
      </c>
      <c r="H974" s="8">
        <f>Source!AV660</f>
        <v>1</v>
      </c>
      <c r="I974" s="8">
        <f>IF(Source!BA660&lt;&gt; 0, Source!BA660, 1)</f>
        <v>1</v>
      </c>
      <c r="J974" s="21">
        <f>Source!S660</f>
        <v>1396.07</v>
      </c>
      <c r="K974" s="21"/>
    </row>
    <row r="975" spans="1:22" ht="14.5" x14ac:dyDescent="0.35">
      <c r="A975" s="18"/>
      <c r="B975" s="18"/>
      <c r="C975" s="18" t="s">
        <v>1099</v>
      </c>
      <c r="D975" s="19"/>
      <c r="E975" s="8"/>
      <c r="F975" s="21">
        <f>Source!AL660</f>
        <v>33.19</v>
      </c>
      <c r="G975" s="20" t="str">
        <f>Source!DD660</f>
        <v/>
      </c>
      <c r="H975" s="8">
        <f>Source!AW660</f>
        <v>1</v>
      </c>
      <c r="I975" s="8">
        <f>IF(Source!BC660&lt;&gt; 0, Source!BC660, 1)</f>
        <v>1</v>
      </c>
      <c r="J975" s="21">
        <f>Source!P660</f>
        <v>33.19</v>
      </c>
      <c r="K975" s="21"/>
    </row>
    <row r="976" spans="1:22" ht="14.5" x14ac:dyDescent="0.35">
      <c r="A976" s="18"/>
      <c r="B976" s="18"/>
      <c r="C976" s="18" t="s">
        <v>1092</v>
      </c>
      <c r="D976" s="19" t="s">
        <v>1093</v>
      </c>
      <c r="E976" s="8">
        <f>Source!AT660</f>
        <v>70</v>
      </c>
      <c r="F976" s="21"/>
      <c r="G976" s="20"/>
      <c r="H976" s="8"/>
      <c r="I976" s="8"/>
      <c r="J976" s="21">
        <f>SUM(R973:R975)</f>
        <v>977.25</v>
      </c>
      <c r="K976" s="21"/>
    </row>
    <row r="977" spans="1:22" ht="14.5" x14ac:dyDescent="0.35">
      <c r="A977" s="18"/>
      <c r="B977" s="18"/>
      <c r="C977" s="18" t="s">
        <v>1094</v>
      </c>
      <c r="D977" s="19" t="s">
        <v>1093</v>
      </c>
      <c r="E977" s="8">
        <f>Source!AU660</f>
        <v>10</v>
      </c>
      <c r="F977" s="21"/>
      <c r="G977" s="20"/>
      <c r="H977" s="8"/>
      <c r="I977" s="8"/>
      <c r="J977" s="21">
        <f>SUM(T973:T976)</f>
        <v>139.61000000000001</v>
      </c>
      <c r="K977" s="21"/>
    </row>
    <row r="978" spans="1:22" ht="14.5" x14ac:dyDescent="0.35">
      <c r="A978" s="18"/>
      <c r="B978" s="18"/>
      <c r="C978" s="18" t="s">
        <v>1095</v>
      </c>
      <c r="D978" s="19" t="s">
        <v>1096</v>
      </c>
      <c r="E978" s="8">
        <f>Source!AQ660</f>
        <v>2.6</v>
      </c>
      <c r="F978" s="21"/>
      <c r="G978" s="20" t="str">
        <f>Source!DI660</f>
        <v/>
      </c>
      <c r="H978" s="8">
        <f>Source!AV660</f>
        <v>1</v>
      </c>
      <c r="I978" s="8"/>
      <c r="J978" s="21"/>
      <c r="K978" s="21">
        <f>Source!U660</f>
        <v>2.6</v>
      </c>
    </row>
    <row r="979" spans="1:22" ht="14" x14ac:dyDescent="0.3">
      <c r="A979" s="23"/>
      <c r="B979" s="23"/>
      <c r="C979" s="23"/>
      <c r="D979" s="23"/>
      <c r="E979" s="23"/>
      <c r="F979" s="23"/>
      <c r="G979" s="23"/>
      <c r="H979" s="23"/>
      <c r="I979" s="37">
        <f>J974+J975+J976+J977</f>
        <v>2546.1200000000003</v>
      </c>
      <c r="J979" s="37"/>
      <c r="K979" s="24">
        <f>IF(Source!I660&lt;&gt;0, ROUND(I979/Source!I660, 2), 0)</f>
        <v>2546.12</v>
      </c>
      <c r="P979" s="22">
        <f>I979</f>
        <v>2546.1200000000003</v>
      </c>
    </row>
    <row r="980" spans="1:22" ht="28" x14ac:dyDescent="0.35">
      <c r="A980" s="18">
        <v>44</v>
      </c>
      <c r="B980" s="18" t="str">
        <f>Source!F661</f>
        <v>1.21-2303-22-1/1</v>
      </c>
      <c r="C980" s="18" t="str">
        <f>Source!G661</f>
        <v>Техническое обслуживание предохранителей</v>
      </c>
      <c r="D980" s="19" t="str">
        <f>Source!H661</f>
        <v>100 шт.</v>
      </c>
      <c r="E980" s="8">
        <f>Source!I661</f>
        <v>0.03</v>
      </c>
      <c r="F980" s="21"/>
      <c r="G980" s="20"/>
      <c r="H980" s="8"/>
      <c r="I980" s="8"/>
      <c r="J980" s="21"/>
      <c r="K980" s="21"/>
      <c r="Q980">
        <f>ROUND((Source!BZ661/100)*ROUND((Source!AF661*Source!AV661)*Source!I661, 2), 2)</f>
        <v>39.1</v>
      </c>
      <c r="R980">
        <f>Source!X661</f>
        <v>39.1</v>
      </c>
      <c r="S980">
        <f>ROUND((Source!CA661/100)*ROUND((Source!AF661*Source!AV661)*Source!I661, 2), 2)</f>
        <v>5.59</v>
      </c>
      <c r="T980">
        <f>Source!Y661</f>
        <v>5.59</v>
      </c>
      <c r="U980">
        <f>ROUND((175/100)*ROUND((Source!AE661*Source!AV661)*Source!I661, 2), 2)</f>
        <v>17.190000000000001</v>
      </c>
      <c r="V980">
        <f>ROUND((108/100)*ROUND(Source!CS661*Source!I661, 2), 2)</f>
        <v>10.61</v>
      </c>
    </row>
    <row r="981" spans="1:22" x14ac:dyDescent="0.25">
      <c r="C981" s="26" t="str">
        <f>"Объем: "&amp;Source!I661&amp;"=3/"&amp;"100"</f>
        <v>Объем: 0,03=3/100</v>
      </c>
    </row>
    <row r="982" spans="1:22" ht="14.5" x14ac:dyDescent="0.35">
      <c r="A982" s="18"/>
      <c r="B982" s="18"/>
      <c r="C982" s="18" t="s">
        <v>1091</v>
      </c>
      <c r="D982" s="19"/>
      <c r="E982" s="8"/>
      <c r="F982" s="21">
        <f>Source!AO661</f>
        <v>1861.96</v>
      </c>
      <c r="G982" s="20" t="str">
        <f>Source!DG661</f>
        <v/>
      </c>
      <c r="H982" s="8">
        <f>Source!AV661</f>
        <v>1</v>
      </c>
      <c r="I982" s="8">
        <f>IF(Source!BA661&lt;&gt; 0, Source!BA661, 1)</f>
        <v>1</v>
      </c>
      <c r="J982" s="21">
        <f>Source!S661</f>
        <v>55.86</v>
      </c>
      <c r="K982" s="21"/>
    </row>
    <row r="983" spans="1:22" ht="14.5" x14ac:dyDescent="0.35">
      <c r="A983" s="18"/>
      <c r="B983" s="18"/>
      <c r="C983" s="18" t="s">
        <v>1097</v>
      </c>
      <c r="D983" s="19"/>
      <c r="E983" s="8"/>
      <c r="F983" s="21">
        <f>Source!AM661</f>
        <v>601.66</v>
      </c>
      <c r="G983" s="20" t="str">
        <f>Source!DE661</f>
        <v/>
      </c>
      <c r="H983" s="8">
        <f>Source!AV661</f>
        <v>1</v>
      </c>
      <c r="I983" s="8">
        <f>IF(Source!BB661&lt;&gt; 0, Source!BB661, 1)</f>
        <v>1</v>
      </c>
      <c r="J983" s="21">
        <f>Source!Q661</f>
        <v>18.05</v>
      </c>
      <c r="K983" s="21"/>
    </row>
    <row r="984" spans="1:22" ht="14.5" x14ac:dyDescent="0.35">
      <c r="A984" s="18"/>
      <c r="B984" s="18"/>
      <c r="C984" s="18" t="s">
        <v>1098</v>
      </c>
      <c r="D984" s="19"/>
      <c r="E984" s="8"/>
      <c r="F984" s="21">
        <f>Source!AN661</f>
        <v>327.35000000000002</v>
      </c>
      <c r="G984" s="20" t="str">
        <f>Source!DF661</f>
        <v/>
      </c>
      <c r="H984" s="8">
        <f>Source!AV661</f>
        <v>1</v>
      </c>
      <c r="I984" s="8">
        <f>IF(Source!BS661&lt;&gt; 0, Source!BS661, 1)</f>
        <v>1</v>
      </c>
      <c r="J984" s="25">
        <f>Source!R661</f>
        <v>9.82</v>
      </c>
      <c r="K984" s="21"/>
    </row>
    <row r="985" spans="1:22" ht="14.5" x14ac:dyDescent="0.35">
      <c r="A985" s="18"/>
      <c r="B985" s="18"/>
      <c r="C985" s="18" t="s">
        <v>1099</v>
      </c>
      <c r="D985" s="19"/>
      <c r="E985" s="8"/>
      <c r="F985" s="21">
        <f>Source!AL661</f>
        <v>1.28</v>
      </c>
      <c r="G985" s="20" t="str">
        <f>Source!DD661</f>
        <v/>
      </c>
      <c r="H985" s="8">
        <f>Source!AW661</f>
        <v>1</v>
      </c>
      <c r="I985" s="8">
        <f>IF(Source!BC661&lt;&gt; 0, Source!BC661, 1)</f>
        <v>1</v>
      </c>
      <c r="J985" s="21">
        <f>Source!P661</f>
        <v>0.04</v>
      </c>
      <c r="K985" s="21"/>
    </row>
    <row r="986" spans="1:22" ht="14.5" x14ac:dyDescent="0.35">
      <c r="A986" s="18"/>
      <c r="B986" s="18"/>
      <c r="C986" s="18" t="s">
        <v>1092</v>
      </c>
      <c r="D986" s="19" t="s">
        <v>1093</v>
      </c>
      <c r="E986" s="8">
        <f>Source!AT661</f>
        <v>70</v>
      </c>
      <c r="F986" s="21"/>
      <c r="G986" s="20"/>
      <c r="H986" s="8"/>
      <c r="I986" s="8"/>
      <c r="J986" s="21">
        <f>SUM(R980:R985)</f>
        <v>39.1</v>
      </c>
      <c r="K986" s="21"/>
    </row>
    <row r="987" spans="1:22" ht="14.5" x14ac:dyDescent="0.35">
      <c r="A987" s="18"/>
      <c r="B987" s="18"/>
      <c r="C987" s="18" t="s">
        <v>1094</v>
      </c>
      <c r="D987" s="19" t="s">
        <v>1093</v>
      </c>
      <c r="E987" s="8">
        <f>Source!AU661</f>
        <v>10</v>
      </c>
      <c r="F987" s="21"/>
      <c r="G987" s="20"/>
      <c r="H987" s="8"/>
      <c r="I987" s="8"/>
      <c r="J987" s="21">
        <f>SUM(T980:T986)</f>
        <v>5.59</v>
      </c>
      <c r="K987" s="21"/>
    </row>
    <row r="988" spans="1:22" ht="14.5" x14ac:dyDescent="0.35">
      <c r="A988" s="18"/>
      <c r="B988" s="18"/>
      <c r="C988" s="18" t="s">
        <v>1100</v>
      </c>
      <c r="D988" s="19" t="s">
        <v>1093</v>
      </c>
      <c r="E988" s="8">
        <f>108</f>
        <v>108</v>
      </c>
      <c r="F988" s="21"/>
      <c r="G988" s="20"/>
      <c r="H988" s="8"/>
      <c r="I988" s="8"/>
      <c r="J988" s="21">
        <f>SUM(V980:V987)</f>
        <v>10.61</v>
      </c>
      <c r="K988" s="21"/>
    </row>
    <row r="989" spans="1:22" ht="14.5" x14ac:dyDescent="0.35">
      <c r="A989" s="18"/>
      <c r="B989" s="18"/>
      <c r="C989" s="18" t="s">
        <v>1095</v>
      </c>
      <c r="D989" s="19" t="s">
        <v>1096</v>
      </c>
      <c r="E989" s="8">
        <f>Source!AQ661</f>
        <v>4</v>
      </c>
      <c r="F989" s="21"/>
      <c r="G989" s="20" t="str">
        <f>Source!DI661</f>
        <v/>
      </c>
      <c r="H989" s="8">
        <f>Source!AV661</f>
        <v>1</v>
      </c>
      <c r="I989" s="8"/>
      <c r="J989" s="21"/>
      <c r="K989" s="21">
        <f>Source!U661</f>
        <v>0.12</v>
      </c>
    </row>
    <row r="990" spans="1:22" ht="14" x14ac:dyDescent="0.3">
      <c r="A990" s="23"/>
      <c r="B990" s="23"/>
      <c r="C990" s="23"/>
      <c r="D990" s="23"/>
      <c r="E990" s="23"/>
      <c r="F990" s="23"/>
      <c r="G990" s="23"/>
      <c r="H990" s="23"/>
      <c r="I990" s="37">
        <f>J982+J983+J985+J986+J987+J988</f>
        <v>129.25</v>
      </c>
      <c r="J990" s="37"/>
      <c r="K990" s="24">
        <f>IF(Source!I661&lt;&gt;0, ROUND(I990/Source!I661, 2), 0)</f>
        <v>4308.33</v>
      </c>
      <c r="P990" s="22">
        <f>I990</f>
        <v>129.25</v>
      </c>
    </row>
    <row r="991" spans="1:22" ht="56" x14ac:dyDescent="0.35">
      <c r="A991" s="18">
        <v>45</v>
      </c>
      <c r="B991" s="18" t="str">
        <f>Source!F662</f>
        <v>1.21-2203-21-3/1</v>
      </c>
      <c r="C991" s="18" t="str">
        <f>Source!G662</f>
        <v>Техническое обслуживание трехполюсных разъединителей напряжением до 10 кВ внутренней и наружной установки</v>
      </c>
      <c r="D991" s="19" t="str">
        <f>Source!H662</f>
        <v>шт.</v>
      </c>
      <c r="E991" s="8">
        <f>Source!I662</f>
        <v>1</v>
      </c>
      <c r="F991" s="21"/>
      <c r="G991" s="20"/>
      <c r="H991" s="8"/>
      <c r="I991" s="8"/>
      <c r="J991" s="21"/>
      <c r="K991" s="21"/>
      <c r="Q991">
        <f>ROUND((Source!BZ662/100)*ROUND((Source!AF662*Source!AV662)*Source!I662, 2), 2)</f>
        <v>193.88</v>
      </c>
      <c r="R991">
        <f>Source!X662</f>
        <v>193.88</v>
      </c>
      <c r="S991">
        <f>ROUND((Source!CA662/100)*ROUND((Source!AF662*Source!AV662)*Source!I662, 2), 2)</f>
        <v>27.7</v>
      </c>
      <c r="T991">
        <f>Source!Y662</f>
        <v>27.7</v>
      </c>
      <c r="U991">
        <f>ROUND((175/100)*ROUND((Source!AE662*Source!AV662)*Source!I662, 2), 2)</f>
        <v>0</v>
      </c>
      <c r="V991">
        <f>ROUND((108/100)*ROUND(Source!CS662*Source!I662, 2), 2)</f>
        <v>0</v>
      </c>
    </row>
    <row r="992" spans="1:22" ht="14.5" x14ac:dyDescent="0.35">
      <c r="A992" s="18"/>
      <c r="B992" s="18"/>
      <c r="C992" s="18" t="s">
        <v>1091</v>
      </c>
      <c r="D992" s="19"/>
      <c r="E992" s="8"/>
      <c r="F992" s="21">
        <f>Source!AO662</f>
        <v>276.97000000000003</v>
      </c>
      <c r="G992" s="20" t="str">
        <f>Source!DG662</f>
        <v/>
      </c>
      <c r="H992" s="8">
        <f>Source!AV662</f>
        <v>1</v>
      </c>
      <c r="I992" s="8">
        <f>IF(Source!BA662&lt;&gt; 0, Source!BA662, 1)</f>
        <v>1</v>
      </c>
      <c r="J992" s="21">
        <f>Source!S662</f>
        <v>276.97000000000003</v>
      </c>
      <c r="K992" s="21"/>
    </row>
    <row r="993" spans="1:22" ht="14.5" x14ac:dyDescent="0.35">
      <c r="A993" s="18"/>
      <c r="B993" s="18"/>
      <c r="C993" s="18" t="s">
        <v>1099</v>
      </c>
      <c r="D993" s="19"/>
      <c r="E993" s="8"/>
      <c r="F993" s="21">
        <f>Source!AL662</f>
        <v>13.39</v>
      </c>
      <c r="G993" s="20" t="str">
        <f>Source!DD662</f>
        <v/>
      </c>
      <c r="H993" s="8">
        <f>Source!AW662</f>
        <v>1</v>
      </c>
      <c r="I993" s="8">
        <f>IF(Source!BC662&lt;&gt; 0, Source!BC662, 1)</f>
        <v>1</v>
      </c>
      <c r="J993" s="21">
        <f>Source!P662</f>
        <v>13.39</v>
      </c>
      <c r="K993" s="21"/>
    </row>
    <row r="994" spans="1:22" ht="14.5" x14ac:dyDescent="0.35">
      <c r="A994" s="18"/>
      <c r="B994" s="18"/>
      <c r="C994" s="18" t="s">
        <v>1092</v>
      </c>
      <c r="D994" s="19" t="s">
        <v>1093</v>
      </c>
      <c r="E994" s="8">
        <f>Source!AT662</f>
        <v>70</v>
      </c>
      <c r="F994" s="21"/>
      <c r="G994" s="20"/>
      <c r="H994" s="8"/>
      <c r="I994" s="8"/>
      <c r="J994" s="21">
        <f>SUM(R991:R993)</f>
        <v>193.88</v>
      </c>
      <c r="K994" s="21"/>
    </row>
    <row r="995" spans="1:22" ht="14.5" x14ac:dyDescent="0.35">
      <c r="A995" s="18"/>
      <c r="B995" s="18"/>
      <c r="C995" s="18" t="s">
        <v>1094</v>
      </c>
      <c r="D995" s="19" t="s">
        <v>1093</v>
      </c>
      <c r="E995" s="8">
        <f>Source!AU662</f>
        <v>10</v>
      </c>
      <c r="F995" s="21"/>
      <c r="G995" s="20"/>
      <c r="H995" s="8"/>
      <c r="I995" s="8"/>
      <c r="J995" s="21">
        <f>SUM(T991:T994)</f>
        <v>27.7</v>
      </c>
      <c r="K995" s="21"/>
    </row>
    <row r="996" spans="1:22" ht="14.5" x14ac:dyDescent="0.35">
      <c r="A996" s="18"/>
      <c r="B996" s="18"/>
      <c r="C996" s="18" t="s">
        <v>1095</v>
      </c>
      <c r="D996" s="19" t="s">
        <v>1096</v>
      </c>
      <c r="E996" s="8">
        <f>Source!AQ662</f>
        <v>0.48</v>
      </c>
      <c r="F996" s="21"/>
      <c r="G996" s="20" t="str">
        <f>Source!DI662</f>
        <v/>
      </c>
      <c r="H996" s="8">
        <f>Source!AV662</f>
        <v>1</v>
      </c>
      <c r="I996" s="8"/>
      <c r="J996" s="21"/>
      <c r="K996" s="21">
        <f>Source!U662</f>
        <v>0.48</v>
      </c>
    </row>
    <row r="997" spans="1:22" ht="14" x14ac:dyDescent="0.3">
      <c r="A997" s="23"/>
      <c r="B997" s="23"/>
      <c r="C997" s="23"/>
      <c r="D997" s="23"/>
      <c r="E997" s="23"/>
      <c r="F997" s="23"/>
      <c r="G997" s="23"/>
      <c r="H997" s="23"/>
      <c r="I997" s="37">
        <f>J992+J993+J994+J995</f>
        <v>511.94</v>
      </c>
      <c r="J997" s="37"/>
      <c r="K997" s="24">
        <f>IF(Source!I662&lt;&gt;0, ROUND(I997/Source!I662, 2), 0)</f>
        <v>511.94</v>
      </c>
      <c r="P997" s="22">
        <f>I997</f>
        <v>511.94</v>
      </c>
    </row>
    <row r="998" spans="1:22" ht="28" x14ac:dyDescent="0.35">
      <c r="A998" s="18">
        <v>46</v>
      </c>
      <c r="B998" s="18" t="str">
        <f>Source!F663</f>
        <v>1.21-2203-29-1/1</v>
      </c>
      <c r="C998" s="18" t="str">
        <f>Source!G663</f>
        <v>Техническое обслуживание измерительных трансформаторов</v>
      </c>
      <c r="D998" s="19" t="str">
        <f>Source!H663</f>
        <v>шт.</v>
      </c>
      <c r="E998" s="8">
        <f>Source!I663</f>
        <v>6</v>
      </c>
      <c r="F998" s="21"/>
      <c r="G998" s="20"/>
      <c r="H998" s="8"/>
      <c r="I998" s="8"/>
      <c r="J998" s="21"/>
      <c r="K998" s="21"/>
      <c r="Q998">
        <f>ROUND((Source!BZ663/100)*ROUND((Source!AF663*Source!AV663)*Source!I663, 2), 2)</f>
        <v>4224.6099999999997</v>
      </c>
      <c r="R998">
        <f>Source!X663</f>
        <v>4224.6099999999997</v>
      </c>
      <c r="S998">
        <f>ROUND((Source!CA663/100)*ROUND((Source!AF663*Source!AV663)*Source!I663, 2), 2)</f>
        <v>603.52</v>
      </c>
      <c r="T998">
        <f>Source!Y663</f>
        <v>603.52</v>
      </c>
      <c r="U998">
        <f>ROUND((175/100)*ROUND((Source!AE663*Source!AV663)*Source!I663, 2), 2)</f>
        <v>0</v>
      </c>
      <c r="V998">
        <f>ROUND((108/100)*ROUND(Source!CS663*Source!I663, 2), 2)</f>
        <v>0</v>
      </c>
    </row>
    <row r="999" spans="1:22" ht="14.5" x14ac:dyDescent="0.35">
      <c r="A999" s="18"/>
      <c r="B999" s="18"/>
      <c r="C999" s="18" t="s">
        <v>1091</v>
      </c>
      <c r="D999" s="19"/>
      <c r="E999" s="8"/>
      <c r="F999" s="21">
        <f>Source!AO663</f>
        <v>1005.86</v>
      </c>
      <c r="G999" s="20" t="str">
        <f>Source!DG663</f>
        <v/>
      </c>
      <c r="H999" s="8">
        <f>Source!AV663</f>
        <v>1</v>
      </c>
      <c r="I999" s="8">
        <f>IF(Source!BA663&lt;&gt; 0, Source!BA663, 1)</f>
        <v>1</v>
      </c>
      <c r="J999" s="21">
        <f>Source!S663</f>
        <v>6035.16</v>
      </c>
      <c r="K999" s="21"/>
    </row>
    <row r="1000" spans="1:22" ht="14.5" x14ac:dyDescent="0.35">
      <c r="A1000" s="18"/>
      <c r="B1000" s="18"/>
      <c r="C1000" s="18" t="s">
        <v>1099</v>
      </c>
      <c r="D1000" s="19"/>
      <c r="E1000" s="8"/>
      <c r="F1000" s="21">
        <f>Source!AL663</f>
        <v>1.45</v>
      </c>
      <c r="G1000" s="20" t="str">
        <f>Source!DD663</f>
        <v/>
      </c>
      <c r="H1000" s="8">
        <f>Source!AW663</f>
        <v>1</v>
      </c>
      <c r="I1000" s="8">
        <f>IF(Source!BC663&lt;&gt; 0, Source!BC663, 1)</f>
        <v>1</v>
      </c>
      <c r="J1000" s="21">
        <f>Source!P663</f>
        <v>8.6999999999999993</v>
      </c>
      <c r="K1000" s="21"/>
    </row>
    <row r="1001" spans="1:22" ht="14.5" x14ac:dyDescent="0.35">
      <c r="A1001" s="18"/>
      <c r="B1001" s="18"/>
      <c r="C1001" s="18" t="s">
        <v>1092</v>
      </c>
      <c r="D1001" s="19" t="s">
        <v>1093</v>
      </c>
      <c r="E1001" s="8">
        <f>Source!AT663</f>
        <v>70</v>
      </c>
      <c r="F1001" s="21"/>
      <c r="G1001" s="20"/>
      <c r="H1001" s="8"/>
      <c r="I1001" s="8"/>
      <c r="J1001" s="21">
        <f>SUM(R998:R1000)</f>
        <v>4224.6099999999997</v>
      </c>
      <c r="K1001" s="21"/>
    </row>
    <row r="1002" spans="1:22" ht="14.5" x14ac:dyDescent="0.35">
      <c r="A1002" s="18"/>
      <c r="B1002" s="18"/>
      <c r="C1002" s="18" t="s">
        <v>1094</v>
      </c>
      <c r="D1002" s="19" t="s">
        <v>1093</v>
      </c>
      <c r="E1002" s="8">
        <f>Source!AU663</f>
        <v>10</v>
      </c>
      <c r="F1002" s="21"/>
      <c r="G1002" s="20"/>
      <c r="H1002" s="8"/>
      <c r="I1002" s="8"/>
      <c r="J1002" s="21">
        <f>SUM(T998:T1001)</f>
        <v>603.52</v>
      </c>
      <c r="K1002" s="21"/>
    </row>
    <row r="1003" spans="1:22" ht="14.5" x14ac:dyDescent="0.35">
      <c r="A1003" s="18"/>
      <c r="B1003" s="18"/>
      <c r="C1003" s="18" t="s">
        <v>1095</v>
      </c>
      <c r="D1003" s="19" t="s">
        <v>1096</v>
      </c>
      <c r="E1003" s="8">
        <f>Source!AQ663</f>
        <v>1.63</v>
      </c>
      <c r="F1003" s="21"/>
      <c r="G1003" s="20" t="str">
        <f>Source!DI663</f>
        <v/>
      </c>
      <c r="H1003" s="8">
        <f>Source!AV663</f>
        <v>1</v>
      </c>
      <c r="I1003" s="8"/>
      <c r="J1003" s="21"/>
      <c r="K1003" s="21">
        <f>Source!U663</f>
        <v>9.7799999999999994</v>
      </c>
    </row>
    <row r="1004" spans="1:22" ht="14" x14ac:dyDescent="0.3">
      <c r="A1004" s="23"/>
      <c r="B1004" s="23"/>
      <c r="C1004" s="23"/>
      <c r="D1004" s="23"/>
      <c r="E1004" s="23"/>
      <c r="F1004" s="23"/>
      <c r="G1004" s="23"/>
      <c r="H1004" s="23"/>
      <c r="I1004" s="37">
        <f>J999+J1000+J1001+J1002</f>
        <v>10871.99</v>
      </c>
      <c r="J1004" s="37"/>
      <c r="K1004" s="24">
        <f>IF(Source!I663&lt;&gt;0, ROUND(I1004/Source!I663, 2), 0)</f>
        <v>1812</v>
      </c>
      <c r="P1004" s="22">
        <f>I1004</f>
        <v>10871.99</v>
      </c>
    </row>
    <row r="1005" spans="1:22" ht="42" x14ac:dyDescent="0.35">
      <c r="A1005" s="18">
        <v>47</v>
      </c>
      <c r="B1005" s="18" t="str">
        <f>Source!F664</f>
        <v>1.23-2103-32-1/1</v>
      </c>
      <c r="C1005" s="18" t="str">
        <f>Source!G664</f>
        <v>Техническое обслуживание амперметров и вольтметров постоянного и переменного тока</v>
      </c>
      <c r="D1005" s="19" t="str">
        <f>Source!H664</f>
        <v>шт.</v>
      </c>
      <c r="E1005" s="8">
        <f>Source!I664</f>
        <v>4</v>
      </c>
      <c r="F1005" s="21"/>
      <c r="G1005" s="20"/>
      <c r="H1005" s="8"/>
      <c r="I1005" s="8"/>
      <c r="J1005" s="21"/>
      <c r="K1005" s="21"/>
      <c r="Q1005">
        <f>ROUND((Source!BZ664/100)*ROUND((Source!AF664*Source!AV664)*Source!I664, 2), 2)</f>
        <v>311.02</v>
      </c>
      <c r="R1005">
        <f>Source!X664</f>
        <v>311.02</v>
      </c>
      <c r="S1005">
        <f>ROUND((Source!CA664/100)*ROUND((Source!AF664*Source!AV664)*Source!I664, 2), 2)</f>
        <v>44.43</v>
      </c>
      <c r="T1005">
        <f>Source!Y664</f>
        <v>44.43</v>
      </c>
      <c r="U1005">
        <f>ROUND((175/100)*ROUND((Source!AE664*Source!AV664)*Source!I664, 2), 2)</f>
        <v>0</v>
      </c>
      <c r="V1005">
        <f>ROUND((108/100)*ROUND(Source!CS664*Source!I664, 2), 2)</f>
        <v>0</v>
      </c>
    </row>
    <row r="1006" spans="1:22" ht="14.5" x14ac:dyDescent="0.35">
      <c r="A1006" s="18"/>
      <c r="B1006" s="18"/>
      <c r="C1006" s="18" t="s">
        <v>1091</v>
      </c>
      <c r="D1006" s="19"/>
      <c r="E1006" s="8"/>
      <c r="F1006" s="21">
        <f>Source!AO664</f>
        <v>111.08</v>
      </c>
      <c r="G1006" s="20" t="str">
        <f>Source!DG664</f>
        <v/>
      </c>
      <c r="H1006" s="8">
        <f>Source!AV664</f>
        <v>1</v>
      </c>
      <c r="I1006" s="8">
        <f>IF(Source!BA664&lt;&gt; 0, Source!BA664, 1)</f>
        <v>1</v>
      </c>
      <c r="J1006" s="21">
        <f>Source!S664</f>
        <v>444.32</v>
      </c>
      <c r="K1006" s="21"/>
    </row>
    <row r="1007" spans="1:22" ht="14.5" x14ac:dyDescent="0.35">
      <c r="A1007" s="18"/>
      <c r="B1007" s="18"/>
      <c r="C1007" s="18" t="s">
        <v>1099</v>
      </c>
      <c r="D1007" s="19"/>
      <c r="E1007" s="8"/>
      <c r="F1007" s="21">
        <f>Source!AL664</f>
        <v>2</v>
      </c>
      <c r="G1007" s="20" t="str">
        <f>Source!DD664</f>
        <v/>
      </c>
      <c r="H1007" s="8">
        <f>Source!AW664</f>
        <v>1</v>
      </c>
      <c r="I1007" s="8">
        <f>IF(Source!BC664&lt;&gt; 0, Source!BC664, 1)</f>
        <v>1</v>
      </c>
      <c r="J1007" s="21">
        <f>Source!P664</f>
        <v>8</v>
      </c>
      <c r="K1007" s="21"/>
    </row>
    <row r="1008" spans="1:22" ht="14.5" x14ac:dyDescent="0.35">
      <c r="A1008" s="18"/>
      <c r="B1008" s="18"/>
      <c r="C1008" s="18" t="s">
        <v>1092</v>
      </c>
      <c r="D1008" s="19" t="s">
        <v>1093</v>
      </c>
      <c r="E1008" s="8">
        <f>Source!AT664</f>
        <v>70</v>
      </c>
      <c r="F1008" s="21"/>
      <c r="G1008" s="20"/>
      <c r="H1008" s="8"/>
      <c r="I1008" s="8"/>
      <c r="J1008" s="21">
        <f>SUM(R1005:R1007)</f>
        <v>311.02</v>
      </c>
      <c r="K1008" s="21"/>
    </row>
    <row r="1009" spans="1:22" ht="14.5" x14ac:dyDescent="0.35">
      <c r="A1009" s="18"/>
      <c r="B1009" s="18"/>
      <c r="C1009" s="18" t="s">
        <v>1094</v>
      </c>
      <c r="D1009" s="19" t="s">
        <v>1093</v>
      </c>
      <c r="E1009" s="8">
        <f>Source!AU664</f>
        <v>10</v>
      </c>
      <c r="F1009" s="21"/>
      <c r="G1009" s="20"/>
      <c r="H1009" s="8"/>
      <c r="I1009" s="8"/>
      <c r="J1009" s="21">
        <f>SUM(T1005:T1008)</f>
        <v>44.43</v>
      </c>
      <c r="K1009" s="21"/>
    </row>
    <row r="1010" spans="1:22" ht="14.5" x14ac:dyDescent="0.35">
      <c r="A1010" s="18"/>
      <c r="B1010" s="18"/>
      <c r="C1010" s="18" t="s">
        <v>1095</v>
      </c>
      <c r="D1010" s="19" t="s">
        <v>1096</v>
      </c>
      <c r="E1010" s="8">
        <f>Source!AQ664</f>
        <v>0.18</v>
      </c>
      <c r="F1010" s="21"/>
      <c r="G1010" s="20" t="str">
        <f>Source!DI664</f>
        <v/>
      </c>
      <c r="H1010" s="8">
        <f>Source!AV664</f>
        <v>1</v>
      </c>
      <c r="I1010" s="8"/>
      <c r="J1010" s="21"/>
      <c r="K1010" s="21">
        <f>Source!U664</f>
        <v>0.72</v>
      </c>
    </row>
    <row r="1011" spans="1:22" ht="14" x14ac:dyDescent="0.3">
      <c r="A1011" s="23"/>
      <c r="B1011" s="23"/>
      <c r="C1011" s="23"/>
      <c r="D1011" s="23"/>
      <c r="E1011" s="23"/>
      <c r="F1011" s="23"/>
      <c r="G1011" s="23"/>
      <c r="H1011" s="23"/>
      <c r="I1011" s="37">
        <f>J1006+J1007+J1008+J1009</f>
        <v>807.76999999999987</v>
      </c>
      <c r="J1011" s="37"/>
      <c r="K1011" s="24">
        <f>IF(Source!I664&lt;&gt;0, ROUND(I1011/Source!I664, 2), 0)</f>
        <v>201.94</v>
      </c>
      <c r="P1011" s="22">
        <f>I1011</f>
        <v>807.76999999999987</v>
      </c>
    </row>
    <row r="1012" spans="1:22" ht="70" x14ac:dyDescent="0.35">
      <c r="A1012" s="18">
        <v>48</v>
      </c>
      <c r="B1012" s="18" t="str">
        <f>Source!F665</f>
        <v>1.21-2201-17-2/1</v>
      </c>
      <c r="C1012" s="18" t="str">
        <f>Source!G665</f>
        <v>Осмотр трехфазного многотарифного счетчика электроэнергии типа Меркурий 230 трансформаторного включения в распределительном устройстве - ежемесячный</v>
      </c>
      <c r="D1012" s="19" t="str">
        <f>Source!H665</f>
        <v>шт.</v>
      </c>
      <c r="E1012" s="8">
        <f>Source!I665</f>
        <v>1</v>
      </c>
      <c r="F1012" s="21"/>
      <c r="G1012" s="20"/>
      <c r="H1012" s="8"/>
      <c r="I1012" s="8"/>
      <c r="J1012" s="21"/>
      <c r="K1012" s="21"/>
      <c r="Q1012">
        <f>ROUND((Source!BZ665/100)*ROUND((Source!AF665*Source!AV665)*Source!I665, 2), 2)</f>
        <v>129.57</v>
      </c>
      <c r="R1012">
        <f>Source!X665</f>
        <v>129.57</v>
      </c>
      <c r="S1012">
        <f>ROUND((Source!CA665/100)*ROUND((Source!AF665*Source!AV665)*Source!I665, 2), 2)</f>
        <v>18.510000000000002</v>
      </c>
      <c r="T1012">
        <f>Source!Y665</f>
        <v>18.510000000000002</v>
      </c>
      <c r="U1012">
        <f>ROUND((175/100)*ROUND((Source!AE665*Source!AV665)*Source!I665, 2), 2)</f>
        <v>0</v>
      </c>
      <c r="V1012">
        <f>ROUND((108/100)*ROUND(Source!CS665*Source!I665, 2), 2)</f>
        <v>0</v>
      </c>
    </row>
    <row r="1013" spans="1:22" ht="14.5" x14ac:dyDescent="0.35">
      <c r="A1013" s="18"/>
      <c r="B1013" s="18"/>
      <c r="C1013" s="18" t="s">
        <v>1091</v>
      </c>
      <c r="D1013" s="19"/>
      <c r="E1013" s="8"/>
      <c r="F1013" s="21">
        <f>Source!AO665</f>
        <v>61.7</v>
      </c>
      <c r="G1013" s="20" t="str">
        <f>Source!DG665</f>
        <v>*3</v>
      </c>
      <c r="H1013" s="8">
        <f>Source!AV665</f>
        <v>1</v>
      </c>
      <c r="I1013" s="8">
        <f>IF(Source!BA665&lt;&gt; 0, Source!BA665, 1)</f>
        <v>1</v>
      </c>
      <c r="J1013" s="21">
        <f>Source!S665</f>
        <v>185.1</v>
      </c>
      <c r="K1013" s="21"/>
    </row>
    <row r="1014" spans="1:22" ht="14.5" x14ac:dyDescent="0.35">
      <c r="A1014" s="18"/>
      <c r="B1014" s="18"/>
      <c r="C1014" s="18" t="s">
        <v>1092</v>
      </c>
      <c r="D1014" s="19" t="s">
        <v>1093</v>
      </c>
      <c r="E1014" s="8">
        <f>Source!AT665</f>
        <v>70</v>
      </c>
      <c r="F1014" s="21"/>
      <c r="G1014" s="20"/>
      <c r="H1014" s="8"/>
      <c r="I1014" s="8"/>
      <c r="J1014" s="21">
        <f>SUM(R1012:R1013)</f>
        <v>129.57</v>
      </c>
      <c r="K1014" s="21"/>
    </row>
    <row r="1015" spans="1:22" ht="14.5" x14ac:dyDescent="0.35">
      <c r="A1015" s="18"/>
      <c r="B1015" s="18"/>
      <c r="C1015" s="18" t="s">
        <v>1094</v>
      </c>
      <c r="D1015" s="19" t="s">
        <v>1093</v>
      </c>
      <c r="E1015" s="8">
        <f>Source!AU665</f>
        <v>10</v>
      </c>
      <c r="F1015" s="21"/>
      <c r="G1015" s="20"/>
      <c r="H1015" s="8"/>
      <c r="I1015" s="8"/>
      <c r="J1015" s="21">
        <f>SUM(T1012:T1014)</f>
        <v>18.510000000000002</v>
      </c>
      <c r="K1015" s="21"/>
    </row>
    <row r="1016" spans="1:22" ht="14.5" x14ac:dyDescent="0.35">
      <c r="A1016" s="18"/>
      <c r="B1016" s="18"/>
      <c r="C1016" s="18" t="s">
        <v>1095</v>
      </c>
      <c r="D1016" s="19" t="s">
        <v>1096</v>
      </c>
      <c r="E1016" s="8">
        <f>Source!AQ665</f>
        <v>0.14000000000000001</v>
      </c>
      <c r="F1016" s="21"/>
      <c r="G1016" s="20" t="str">
        <f>Source!DI665</f>
        <v>*3</v>
      </c>
      <c r="H1016" s="8">
        <f>Source!AV665</f>
        <v>1</v>
      </c>
      <c r="I1016" s="8"/>
      <c r="J1016" s="21"/>
      <c r="K1016" s="21">
        <f>Source!U665</f>
        <v>0.42000000000000004</v>
      </c>
    </row>
    <row r="1017" spans="1:22" ht="14" x14ac:dyDescent="0.3">
      <c r="A1017" s="23"/>
      <c r="B1017" s="23"/>
      <c r="C1017" s="23"/>
      <c r="D1017" s="23"/>
      <c r="E1017" s="23"/>
      <c r="F1017" s="23"/>
      <c r="G1017" s="23"/>
      <c r="H1017" s="23"/>
      <c r="I1017" s="37">
        <f>J1013+J1014+J1015</f>
        <v>333.17999999999995</v>
      </c>
      <c r="J1017" s="37"/>
      <c r="K1017" s="24">
        <f>IF(Source!I665&lt;&gt;0, ROUND(I1017/Source!I665, 2), 0)</f>
        <v>333.18</v>
      </c>
      <c r="P1017" s="22">
        <f>I1017</f>
        <v>333.17999999999995</v>
      </c>
    </row>
    <row r="1018" spans="1:22" ht="70" x14ac:dyDescent="0.35">
      <c r="A1018" s="18">
        <v>49</v>
      </c>
      <c r="B1018" s="18" t="str">
        <f>Source!F666</f>
        <v>1.21-2203-37-1/1</v>
      </c>
      <c r="C1018" s="18" t="str">
        <f>Source!G666</f>
        <v>Техническое обслуживание трехфазного многотарифного счетчика электроэнергии типа Меркурий 230 трансформаторного включения в распределительном устройстве - полугодовое</v>
      </c>
      <c r="D1018" s="19" t="str">
        <f>Source!H666</f>
        <v>шт.</v>
      </c>
      <c r="E1018" s="8">
        <f>Source!I666</f>
        <v>1</v>
      </c>
      <c r="F1018" s="21"/>
      <c r="G1018" s="20"/>
      <c r="H1018" s="8"/>
      <c r="I1018" s="8"/>
      <c r="J1018" s="21"/>
      <c r="K1018" s="21"/>
      <c r="Q1018">
        <f>ROUND((Source!BZ666/100)*ROUND((Source!AF666*Source!AV666)*Source!I666, 2), 2)</f>
        <v>205.32</v>
      </c>
      <c r="R1018">
        <f>Source!X666</f>
        <v>205.32</v>
      </c>
      <c r="S1018">
        <f>ROUND((Source!CA666/100)*ROUND((Source!AF666*Source!AV666)*Source!I666, 2), 2)</f>
        <v>29.33</v>
      </c>
      <c r="T1018">
        <f>Source!Y666</f>
        <v>29.33</v>
      </c>
      <c r="U1018">
        <f>ROUND((175/100)*ROUND((Source!AE666*Source!AV666)*Source!I666, 2), 2)</f>
        <v>0</v>
      </c>
      <c r="V1018">
        <f>ROUND((108/100)*ROUND(Source!CS666*Source!I666, 2), 2)</f>
        <v>0</v>
      </c>
    </row>
    <row r="1019" spans="1:22" ht="14.5" x14ac:dyDescent="0.35">
      <c r="A1019" s="18"/>
      <c r="B1019" s="18"/>
      <c r="C1019" s="18" t="s">
        <v>1091</v>
      </c>
      <c r="D1019" s="19"/>
      <c r="E1019" s="8"/>
      <c r="F1019" s="21">
        <f>Source!AO666</f>
        <v>293.31</v>
      </c>
      <c r="G1019" s="20" t="str">
        <f>Source!DG666</f>
        <v/>
      </c>
      <c r="H1019" s="8">
        <f>Source!AV666</f>
        <v>1</v>
      </c>
      <c r="I1019" s="8">
        <f>IF(Source!BA666&lt;&gt; 0, Source!BA666, 1)</f>
        <v>1</v>
      </c>
      <c r="J1019" s="21">
        <f>Source!S666</f>
        <v>293.31</v>
      </c>
      <c r="K1019" s="21"/>
    </row>
    <row r="1020" spans="1:22" ht="14.5" x14ac:dyDescent="0.35">
      <c r="A1020" s="18"/>
      <c r="B1020" s="18"/>
      <c r="C1020" s="18" t="s">
        <v>1099</v>
      </c>
      <c r="D1020" s="19"/>
      <c r="E1020" s="8"/>
      <c r="F1020" s="21">
        <f>Source!AL666</f>
        <v>1.28</v>
      </c>
      <c r="G1020" s="20" t="str">
        <f>Source!DD666</f>
        <v/>
      </c>
      <c r="H1020" s="8">
        <f>Source!AW666</f>
        <v>1</v>
      </c>
      <c r="I1020" s="8">
        <f>IF(Source!BC666&lt;&gt; 0, Source!BC666, 1)</f>
        <v>1</v>
      </c>
      <c r="J1020" s="21">
        <f>Source!P666</f>
        <v>1.28</v>
      </c>
      <c r="K1020" s="21"/>
    </row>
    <row r="1021" spans="1:22" ht="14.5" x14ac:dyDescent="0.35">
      <c r="A1021" s="18"/>
      <c r="B1021" s="18"/>
      <c r="C1021" s="18" t="s">
        <v>1092</v>
      </c>
      <c r="D1021" s="19" t="s">
        <v>1093</v>
      </c>
      <c r="E1021" s="8">
        <f>Source!AT666</f>
        <v>70</v>
      </c>
      <c r="F1021" s="21"/>
      <c r="G1021" s="20"/>
      <c r="H1021" s="8"/>
      <c r="I1021" s="8"/>
      <c r="J1021" s="21">
        <f>SUM(R1018:R1020)</f>
        <v>205.32</v>
      </c>
      <c r="K1021" s="21"/>
    </row>
    <row r="1022" spans="1:22" ht="14.5" x14ac:dyDescent="0.35">
      <c r="A1022" s="18"/>
      <c r="B1022" s="18"/>
      <c r="C1022" s="18" t="s">
        <v>1094</v>
      </c>
      <c r="D1022" s="19" t="s">
        <v>1093</v>
      </c>
      <c r="E1022" s="8">
        <f>Source!AU666</f>
        <v>10</v>
      </c>
      <c r="F1022" s="21"/>
      <c r="G1022" s="20"/>
      <c r="H1022" s="8"/>
      <c r="I1022" s="8"/>
      <c r="J1022" s="21">
        <f>SUM(T1018:T1021)</f>
        <v>29.33</v>
      </c>
      <c r="K1022" s="21"/>
    </row>
    <row r="1023" spans="1:22" ht="14.5" x14ac:dyDescent="0.35">
      <c r="A1023" s="18"/>
      <c r="B1023" s="18"/>
      <c r="C1023" s="18" t="s">
        <v>1095</v>
      </c>
      <c r="D1023" s="19" t="s">
        <v>1096</v>
      </c>
      <c r="E1023" s="8">
        <f>Source!AQ666</f>
        <v>0.6</v>
      </c>
      <c r="F1023" s="21"/>
      <c r="G1023" s="20" t="str">
        <f>Source!DI666</f>
        <v/>
      </c>
      <c r="H1023" s="8">
        <f>Source!AV666</f>
        <v>1</v>
      </c>
      <c r="I1023" s="8"/>
      <c r="J1023" s="21"/>
      <c r="K1023" s="21">
        <f>Source!U666</f>
        <v>0.6</v>
      </c>
    </row>
    <row r="1024" spans="1:22" ht="14" x14ac:dyDescent="0.3">
      <c r="A1024" s="23"/>
      <c r="B1024" s="23"/>
      <c r="C1024" s="23"/>
      <c r="D1024" s="23"/>
      <c r="E1024" s="23"/>
      <c r="F1024" s="23"/>
      <c r="G1024" s="23"/>
      <c r="H1024" s="23"/>
      <c r="I1024" s="37">
        <f>J1019+J1020+J1021+J1022</f>
        <v>529.24</v>
      </c>
      <c r="J1024" s="37"/>
      <c r="K1024" s="24">
        <f>IF(Source!I666&lt;&gt;0, ROUND(I1024/Source!I666, 2), 0)</f>
        <v>529.24</v>
      </c>
      <c r="P1024" s="22">
        <f>I1024</f>
        <v>529.24</v>
      </c>
    </row>
    <row r="1025" spans="1:22" ht="28" x14ac:dyDescent="0.35">
      <c r="A1025" s="18">
        <v>50</v>
      </c>
      <c r="B1025" s="18" t="str">
        <f>Source!F667</f>
        <v>1.21-2303-28-3/1</v>
      </c>
      <c r="C1025" s="18" t="str">
        <f>Source!G667</f>
        <v>Техническое обслуживание автоматического выключателя до 630 А</v>
      </c>
      <c r="D1025" s="19" t="str">
        <f>Source!H667</f>
        <v>шт.</v>
      </c>
      <c r="E1025" s="8">
        <f>Source!I667</f>
        <v>4</v>
      </c>
      <c r="F1025" s="21"/>
      <c r="G1025" s="20"/>
      <c r="H1025" s="8"/>
      <c r="I1025" s="8"/>
      <c r="J1025" s="21"/>
      <c r="K1025" s="21"/>
      <c r="Q1025">
        <f>ROUND((Source!BZ667/100)*ROUND((Source!AF667*Source!AV667)*Source!I667, 2), 2)</f>
        <v>691.15</v>
      </c>
      <c r="R1025">
        <f>Source!X667</f>
        <v>691.15</v>
      </c>
      <c r="S1025">
        <f>ROUND((Source!CA667/100)*ROUND((Source!AF667*Source!AV667)*Source!I667, 2), 2)</f>
        <v>98.74</v>
      </c>
      <c r="T1025">
        <f>Source!Y667</f>
        <v>98.74</v>
      </c>
      <c r="U1025">
        <f>ROUND((175/100)*ROUND((Source!AE667*Source!AV667)*Source!I667, 2), 2)</f>
        <v>0</v>
      </c>
      <c r="V1025">
        <f>ROUND((108/100)*ROUND(Source!CS667*Source!I667, 2), 2)</f>
        <v>0</v>
      </c>
    </row>
    <row r="1026" spans="1:22" ht="14.5" x14ac:dyDescent="0.35">
      <c r="A1026" s="18"/>
      <c r="B1026" s="18"/>
      <c r="C1026" s="18" t="s">
        <v>1091</v>
      </c>
      <c r="D1026" s="19"/>
      <c r="E1026" s="8"/>
      <c r="F1026" s="21">
        <f>Source!AO667</f>
        <v>246.84</v>
      </c>
      <c r="G1026" s="20" t="str">
        <f>Source!DG667</f>
        <v/>
      </c>
      <c r="H1026" s="8">
        <f>Source!AV667</f>
        <v>1</v>
      </c>
      <c r="I1026" s="8">
        <f>IF(Source!BA667&lt;&gt; 0, Source!BA667, 1)</f>
        <v>1</v>
      </c>
      <c r="J1026" s="21">
        <f>Source!S667</f>
        <v>987.36</v>
      </c>
      <c r="K1026" s="21"/>
    </row>
    <row r="1027" spans="1:22" ht="14.5" x14ac:dyDescent="0.35">
      <c r="A1027" s="18"/>
      <c r="B1027" s="18"/>
      <c r="C1027" s="18" t="s">
        <v>1099</v>
      </c>
      <c r="D1027" s="19"/>
      <c r="E1027" s="8"/>
      <c r="F1027" s="21">
        <f>Source!AL667</f>
        <v>6.85</v>
      </c>
      <c r="G1027" s="20" t="str">
        <f>Source!DD667</f>
        <v/>
      </c>
      <c r="H1027" s="8">
        <f>Source!AW667</f>
        <v>1</v>
      </c>
      <c r="I1027" s="8">
        <f>IF(Source!BC667&lt;&gt; 0, Source!BC667, 1)</f>
        <v>1</v>
      </c>
      <c r="J1027" s="21">
        <f>Source!P667</f>
        <v>27.4</v>
      </c>
      <c r="K1027" s="21"/>
    </row>
    <row r="1028" spans="1:22" ht="14.5" x14ac:dyDescent="0.35">
      <c r="A1028" s="18"/>
      <c r="B1028" s="18"/>
      <c r="C1028" s="18" t="s">
        <v>1092</v>
      </c>
      <c r="D1028" s="19" t="s">
        <v>1093</v>
      </c>
      <c r="E1028" s="8">
        <f>Source!AT667</f>
        <v>70</v>
      </c>
      <c r="F1028" s="21"/>
      <c r="G1028" s="20"/>
      <c r="H1028" s="8"/>
      <c r="I1028" s="8"/>
      <c r="J1028" s="21">
        <f>SUM(R1025:R1027)</f>
        <v>691.15</v>
      </c>
      <c r="K1028" s="21"/>
    </row>
    <row r="1029" spans="1:22" ht="14.5" x14ac:dyDescent="0.35">
      <c r="A1029" s="18"/>
      <c r="B1029" s="18"/>
      <c r="C1029" s="18" t="s">
        <v>1094</v>
      </c>
      <c r="D1029" s="19" t="s">
        <v>1093</v>
      </c>
      <c r="E1029" s="8">
        <f>Source!AU667</f>
        <v>10</v>
      </c>
      <c r="F1029" s="21"/>
      <c r="G1029" s="20"/>
      <c r="H1029" s="8"/>
      <c r="I1029" s="8"/>
      <c r="J1029" s="21">
        <f>SUM(T1025:T1028)</f>
        <v>98.74</v>
      </c>
      <c r="K1029" s="21"/>
    </row>
    <row r="1030" spans="1:22" ht="14.5" x14ac:dyDescent="0.35">
      <c r="A1030" s="18"/>
      <c r="B1030" s="18"/>
      <c r="C1030" s="18" t="s">
        <v>1095</v>
      </c>
      <c r="D1030" s="19" t="s">
        <v>1096</v>
      </c>
      <c r="E1030" s="8">
        <f>Source!AQ667</f>
        <v>0.4</v>
      </c>
      <c r="F1030" s="21"/>
      <c r="G1030" s="20" t="str">
        <f>Source!DI667</f>
        <v/>
      </c>
      <c r="H1030" s="8">
        <f>Source!AV667</f>
        <v>1</v>
      </c>
      <c r="I1030" s="8"/>
      <c r="J1030" s="21"/>
      <c r="K1030" s="21">
        <f>Source!U667</f>
        <v>1.6</v>
      </c>
    </row>
    <row r="1031" spans="1:22" ht="14" x14ac:dyDescent="0.3">
      <c r="A1031" s="23"/>
      <c r="B1031" s="23"/>
      <c r="C1031" s="23"/>
      <c r="D1031" s="23"/>
      <c r="E1031" s="23"/>
      <c r="F1031" s="23"/>
      <c r="G1031" s="23"/>
      <c r="H1031" s="23"/>
      <c r="I1031" s="37">
        <f>J1026+J1027+J1028+J1029</f>
        <v>1804.6499999999999</v>
      </c>
      <c r="J1031" s="37"/>
      <c r="K1031" s="24">
        <f>IF(Source!I667&lt;&gt;0, ROUND(I1031/Source!I667, 2), 0)</f>
        <v>451.16</v>
      </c>
      <c r="P1031" s="22">
        <f>I1031</f>
        <v>1804.6499999999999</v>
      </c>
    </row>
    <row r="1032" spans="1:22" ht="28" x14ac:dyDescent="0.35">
      <c r="A1032" s="18">
        <v>51</v>
      </c>
      <c r="B1032" s="18" t="str">
        <f>Source!F668</f>
        <v>1.21-2303-28-2/1</v>
      </c>
      <c r="C1032" s="18" t="str">
        <f>Source!G668</f>
        <v>Техническое обслуживание автоматического выключателя до 250 А</v>
      </c>
      <c r="D1032" s="19" t="str">
        <f>Source!H668</f>
        <v>шт.</v>
      </c>
      <c r="E1032" s="8">
        <f>Source!I668</f>
        <v>2</v>
      </c>
      <c r="F1032" s="21"/>
      <c r="G1032" s="20"/>
      <c r="H1032" s="8"/>
      <c r="I1032" s="8"/>
      <c r="J1032" s="21"/>
      <c r="K1032" s="21"/>
      <c r="Q1032">
        <f>ROUND((Source!BZ668/100)*ROUND((Source!AF668*Source!AV668)*Source!I668, 2), 2)</f>
        <v>259.18</v>
      </c>
      <c r="R1032">
        <f>Source!X668</f>
        <v>259.18</v>
      </c>
      <c r="S1032">
        <f>ROUND((Source!CA668/100)*ROUND((Source!AF668*Source!AV668)*Source!I668, 2), 2)</f>
        <v>37.03</v>
      </c>
      <c r="T1032">
        <f>Source!Y668</f>
        <v>37.03</v>
      </c>
      <c r="U1032">
        <f>ROUND((175/100)*ROUND((Source!AE668*Source!AV668)*Source!I668, 2), 2)</f>
        <v>0</v>
      </c>
      <c r="V1032">
        <f>ROUND((108/100)*ROUND(Source!CS668*Source!I668, 2), 2)</f>
        <v>0</v>
      </c>
    </row>
    <row r="1033" spans="1:22" ht="14.5" x14ac:dyDescent="0.35">
      <c r="A1033" s="18"/>
      <c r="B1033" s="18"/>
      <c r="C1033" s="18" t="s">
        <v>1091</v>
      </c>
      <c r="D1033" s="19"/>
      <c r="E1033" s="8"/>
      <c r="F1033" s="21">
        <f>Source!AO668</f>
        <v>185.13</v>
      </c>
      <c r="G1033" s="20" t="str">
        <f>Source!DG668</f>
        <v/>
      </c>
      <c r="H1033" s="8">
        <f>Source!AV668</f>
        <v>1</v>
      </c>
      <c r="I1033" s="8">
        <f>IF(Source!BA668&lt;&gt; 0, Source!BA668, 1)</f>
        <v>1</v>
      </c>
      <c r="J1033" s="21">
        <f>Source!S668</f>
        <v>370.26</v>
      </c>
      <c r="K1033" s="21"/>
    </row>
    <row r="1034" spans="1:22" ht="14.5" x14ac:dyDescent="0.35">
      <c r="A1034" s="18"/>
      <c r="B1034" s="18"/>
      <c r="C1034" s="18" t="s">
        <v>1099</v>
      </c>
      <c r="D1034" s="19"/>
      <c r="E1034" s="8"/>
      <c r="F1034" s="21">
        <f>Source!AL668</f>
        <v>5.42</v>
      </c>
      <c r="G1034" s="20" t="str">
        <f>Source!DD668</f>
        <v/>
      </c>
      <c r="H1034" s="8">
        <f>Source!AW668</f>
        <v>1</v>
      </c>
      <c r="I1034" s="8">
        <f>IF(Source!BC668&lt;&gt; 0, Source!BC668, 1)</f>
        <v>1</v>
      </c>
      <c r="J1034" s="21">
        <f>Source!P668</f>
        <v>10.84</v>
      </c>
      <c r="K1034" s="21"/>
    </row>
    <row r="1035" spans="1:22" ht="14.5" x14ac:dyDescent="0.35">
      <c r="A1035" s="18"/>
      <c r="B1035" s="18"/>
      <c r="C1035" s="18" t="s">
        <v>1092</v>
      </c>
      <c r="D1035" s="19" t="s">
        <v>1093</v>
      </c>
      <c r="E1035" s="8">
        <f>Source!AT668</f>
        <v>70</v>
      </c>
      <c r="F1035" s="21"/>
      <c r="G1035" s="20"/>
      <c r="H1035" s="8"/>
      <c r="I1035" s="8"/>
      <c r="J1035" s="21">
        <f>SUM(R1032:R1034)</f>
        <v>259.18</v>
      </c>
      <c r="K1035" s="21"/>
    </row>
    <row r="1036" spans="1:22" ht="14.5" x14ac:dyDescent="0.35">
      <c r="A1036" s="18"/>
      <c r="B1036" s="18"/>
      <c r="C1036" s="18" t="s">
        <v>1094</v>
      </c>
      <c r="D1036" s="19" t="s">
        <v>1093</v>
      </c>
      <c r="E1036" s="8">
        <f>Source!AU668</f>
        <v>10</v>
      </c>
      <c r="F1036" s="21"/>
      <c r="G1036" s="20"/>
      <c r="H1036" s="8"/>
      <c r="I1036" s="8"/>
      <c r="J1036" s="21">
        <f>SUM(T1032:T1035)</f>
        <v>37.03</v>
      </c>
      <c r="K1036" s="21"/>
    </row>
    <row r="1037" spans="1:22" ht="14.5" x14ac:dyDescent="0.35">
      <c r="A1037" s="18"/>
      <c r="B1037" s="18"/>
      <c r="C1037" s="18" t="s">
        <v>1095</v>
      </c>
      <c r="D1037" s="19" t="s">
        <v>1096</v>
      </c>
      <c r="E1037" s="8">
        <f>Source!AQ668</f>
        <v>0.3</v>
      </c>
      <c r="F1037" s="21"/>
      <c r="G1037" s="20" t="str">
        <f>Source!DI668</f>
        <v/>
      </c>
      <c r="H1037" s="8">
        <f>Source!AV668</f>
        <v>1</v>
      </c>
      <c r="I1037" s="8"/>
      <c r="J1037" s="21"/>
      <c r="K1037" s="21">
        <f>Source!U668</f>
        <v>0.6</v>
      </c>
    </row>
    <row r="1038" spans="1:22" ht="14" x14ac:dyDescent="0.3">
      <c r="A1038" s="23"/>
      <c r="B1038" s="23"/>
      <c r="C1038" s="23"/>
      <c r="D1038" s="23"/>
      <c r="E1038" s="23"/>
      <c r="F1038" s="23"/>
      <c r="G1038" s="23"/>
      <c r="H1038" s="23"/>
      <c r="I1038" s="37">
        <f>J1033+J1034+J1035+J1036</f>
        <v>677.31</v>
      </c>
      <c r="J1038" s="37"/>
      <c r="K1038" s="24">
        <f>IF(Source!I668&lt;&gt;0, ROUND(I1038/Source!I668, 2), 0)</f>
        <v>338.66</v>
      </c>
      <c r="P1038" s="22">
        <f>I1038</f>
        <v>677.31</v>
      </c>
    </row>
    <row r="1039" spans="1:22" ht="28" x14ac:dyDescent="0.35">
      <c r="A1039" s="18">
        <v>52</v>
      </c>
      <c r="B1039" s="18" t="str">
        <f>Source!F669</f>
        <v>1.21-2303-28-1/1</v>
      </c>
      <c r="C1039" s="18" t="str">
        <f>Source!G669</f>
        <v>Техническое обслуживание автоматического выключателя до 160 А</v>
      </c>
      <c r="D1039" s="19" t="str">
        <f>Source!H669</f>
        <v>шт.</v>
      </c>
      <c r="E1039" s="8">
        <f>Source!I669</f>
        <v>8</v>
      </c>
      <c r="F1039" s="21"/>
      <c r="G1039" s="20"/>
      <c r="H1039" s="8"/>
      <c r="I1039" s="8"/>
      <c r="J1039" s="21"/>
      <c r="K1039" s="21"/>
      <c r="Q1039">
        <f>ROUND((Source!BZ669/100)*ROUND((Source!AF669*Source!AV669)*Source!I669, 2), 2)</f>
        <v>1036.73</v>
      </c>
      <c r="R1039">
        <f>Source!X669</f>
        <v>1036.73</v>
      </c>
      <c r="S1039">
        <f>ROUND((Source!CA669/100)*ROUND((Source!AF669*Source!AV669)*Source!I669, 2), 2)</f>
        <v>148.1</v>
      </c>
      <c r="T1039">
        <f>Source!Y669</f>
        <v>148.1</v>
      </c>
      <c r="U1039">
        <f>ROUND((175/100)*ROUND((Source!AE669*Source!AV669)*Source!I669, 2), 2)</f>
        <v>0</v>
      </c>
      <c r="V1039">
        <f>ROUND((108/100)*ROUND(Source!CS669*Source!I669, 2), 2)</f>
        <v>0</v>
      </c>
    </row>
    <row r="1040" spans="1:22" ht="14.5" x14ac:dyDescent="0.35">
      <c r="A1040" s="18"/>
      <c r="B1040" s="18"/>
      <c r="C1040" s="18" t="s">
        <v>1091</v>
      </c>
      <c r="D1040" s="19"/>
      <c r="E1040" s="8"/>
      <c r="F1040" s="21">
        <f>Source!AO669</f>
        <v>185.13</v>
      </c>
      <c r="G1040" s="20" t="str">
        <f>Source!DG669</f>
        <v/>
      </c>
      <c r="H1040" s="8">
        <f>Source!AV669</f>
        <v>1</v>
      </c>
      <c r="I1040" s="8">
        <f>IF(Source!BA669&lt;&gt; 0, Source!BA669, 1)</f>
        <v>1</v>
      </c>
      <c r="J1040" s="21">
        <f>Source!S669</f>
        <v>1481.04</v>
      </c>
      <c r="K1040" s="21"/>
    </row>
    <row r="1041" spans="1:22" ht="14.5" x14ac:dyDescent="0.35">
      <c r="A1041" s="18"/>
      <c r="B1041" s="18"/>
      <c r="C1041" s="18" t="s">
        <v>1099</v>
      </c>
      <c r="D1041" s="19"/>
      <c r="E1041" s="8"/>
      <c r="F1041" s="21">
        <f>Source!AL669</f>
        <v>4.1399999999999997</v>
      </c>
      <c r="G1041" s="20" t="str">
        <f>Source!DD669</f>
        <v/>
      </c>
      <c r="H1041" s="8">
        <f>Source!AW669</f>
        <v>1</v>
      </c>
      <c r="I1041" s="8">
        <f>IF(Source!BC669&lt;&gt; 0, Source!BC669, 1)</f>
        <v>1</v>
      </c>
      <c r="J1041" s="21">
        <f>Source!P669</f>
        <v>33.119999999999997</v>
      </c>
      <c r="K1041" s="21"/>
    </row>
    <row r="1042" spans="1:22" ht="14.5" x14ac:dyDescent="0.35">
      <c r="A1042" s="18"/>
      <c r="B1042" s="18"/>
      <c r="C1042" s="18" t="s">
        <v>1092</v>
      </c>
      <c r="D1042" s="19" t="s">
        <v>1093</v>
      </c>
      <c r="E1042" s="8">
        <f>Source!AT669</f>
        <v>70</v>
      </c>
      <c r="F1042" s="21"/>
      <c r="G1042" s="20"/>
      <c r="H1042" s="8"/>
      <c r="I1042" s="8"/>
      <c r="J1042" s="21">
        <f>SUM(R1039:R1041)</f>
        <v>1036.73</v>
      </c>
      <c r="K1042" s="21"/>
    </row>
    <row r="1043" spans="1:22" ht="14.5" x14ac:dyDescent="0.35">
      <c r="A1043" s="18"/>
      <c r="B1043" s="18"/>
      <c r="C1043" s="18" t="s">
        <v>1094</v>
      </c>
      <c r="D1043" s="19" t="s">
        <v>1093</v>
      </c>
      <c r="E1043" s="8">
        <f>Source!AU669</f>
        <v>10</v>
      </c>
      <c r="F1043" s="21"/>
      <c r="G1043" s="20"/>
      <c r="H1043" s="8"/>
      <c r="I1043" s="8"/>
      <c r="J1043" s="21">
        <f>SUM(T1039:T1042)</f>
        <v>148.1</v>
      </c>
      <c r="K1043" s="21"/>
    </row>
    <row r="1044" spans="1:22" ht="14.5" x14ac:dyDescent="0.35">
      <c r="A1044" s="18"/>
      <c r="B1044" s="18"/>
      <c r="C1044" s="18" t="s">
        <v>1095</v>
      </c>
      <c r="D1044" s="19" t="s">
        <v>1096</v>
      </c>
      <c r="E1044" s="8">
        <f>Source!AQ669</f>
        <v>0.3</v>
      </c>
      <c r="F1044" s="21"/>
      <c r="G1044" s="20" t="str">
        <f>Source!DI669</f>
        <v/>
      </c>
      <c r="H1044" s="8">
        <f>Source!AV669</f>
        <v>1</v>
      </c>
      <c r="I1044" s="8"/>
      <c r="J1044" s="21"/>
      <c r="K1044" s="21">
        <f>Source!U669</f>
        <v>2.4</v>
      </c>
    </row>
    <row r="1045" spans="1:22" ht="14" x14ac:dyDescent="0.3">
      <c r="A1045" s="23"/>
      <c r="B1045" s="23"/>
      <c r="C1045" s="23"/>
      <c r="D1045" s="23"/>
      <c r="E1045" s="23"/>
      <c r="F1045" s="23"/>
      <c r="G1045" s="23"/>
      <c r="H1045" s="23"/>
      <c r="I1045" s="37">
        <f>J1040+J1041+J1042+J1043</f>
        <v>2698.99</v>
      </c>
      <c r="J1045" s="37"/>
      <c r="K1045" s="24">
        <f>IF(Source!I669&lt;&gt;0, ROUND(I1045/Source!I669, 2), 0)</f>
        <v>337.37</v>
      </c>
      <c r="P1045" s="22">
        <f>I1045</f>
        <v>2698.99</v>
      </c>
    </row>
    <row r="1046" spans="1:22" ht="42" x14ac:dyDescent="0.35">
      <c r="A1046" s="18">
        <v>53</v>
      </c>
      <c r="B1046" s="18" t="str">
        <f>Source!F671</f>
        <v>1.21-2203-26-2/1</v>
      </c>
      <c r="C1046" s="18" t="str">
        <f>Source!G671</f>
        <v>Техническое обслуживание силовых сухих трансформаторов мощностью до 250 кВА</v>
      </c>
      <c r="D1046" s="19" t="str">
        <f>Source!H671</f>
        <v>шт.</v>
      </c>
      <c r="E1046" s="8">
        <f>Source!I671</f>
        <v>2</v>
      </c>
      <c r="F1046" s="21"/>
      <c r="G1046" s="20"/>
      <c r="H1046" s="8"/>
      <c r="I1046" s="8"/>
      <c r="J1046" s="21"/>
      <c r="K1046" s="21"/>
      <c r="Q1046">
        <f>ROUND((Source!BZ671/100)*ROUND((Source!AF671*Source!AV671)*Source!I671, 2), 2)</f>
        <v>1954.5</v>
      </c>
      <c r="R1046">
        <f>Source!X671</f>
        <v>1954.5</v>
      </c>
      <c r="S1046">
        <f>ROUND((Source!CA671/100)*ROUND((Source!AF671*Source!AV671)*Source!I671, 2), 2)</f>
        <v>279.20999999999998</v>
      </c>
      <c r="T1046">
        <f>Source!Y671</f>
        <v>279.20999999999998</v>
      </c>
      <c r="U1046">
        <f>ROUND((175/100)*ROUND((Source!AE671*Source!AV671)*Source!I671, 2), 2)</f>
        <v>0</v>
      </c>
      <c r="V1046">
        <f>ROUND((108/100)*ROUND(Source!CS671*Source!I671, 2), 2)</f>
        <v>0</v>
      </c>
    </row>
    <row r="1047" spans="1:22" ht="14.5" x14ac:dyDescent="0.35">
      <c r="A1047" s="18"/>
      <c r="B1047" s="18"/>
      <c r="C1047" s="18" t="s">
        <v>1091</v>
      </c>
      <c r="D1047" s="19"/>
      <c r="E1047" s="8"/>
      <c r="F1047" s="21">
        <f>Source!AO671</f>
        <v>1396.07</v>
      </c>
      <c r="G1047" s="20" t="str">
        <f>Source!DG671</f>
        <v/>
      </c>
      <c r="H1047" s="8">
        <f>Source!AV671</f>
        <v>1</v>
      </c>
      <c r="I1047" s="8">
        <f>IF(Source!BA671&lt;&gt; 0, Source!BA671, 1)</f>
        <v>1</v>
      </c>
      <c r="J1047" s="21">
        <f>Source!S671</f>
        <v>2792.14</v>
      </c>
      <c r="K1047" s="21"/>
    </row>
    <row r="1048" spans="1:22" ht="14.5" x14ac:dyDescent="0.35">
      <c r="A1048" s="18"/>
      <c r="B1048" s="18"/>
      <c r="C1048" s="18" t="s">
        <v>1099</v>
      </c>
      <c r="D1048" s="19"/>
      <c r="E1048" s="8"/>
      <c r="F1048" s="21">
        <f>Source!AL671</f>
        <v>33.19</v>
      </c>
      <c r="G1048" s="20" t="str">
        <f>Source!DD671</f>
        <v/>
      </c>
      <c r="H1048" s="8">
        <f>Source!AW671</f>
        <v>1</v>
      </c>
      <c r="I1048" s="8">
        <f>IF(Source!BC671&lt;&gt; 0, Source!BC671, 1)</f>
        <v>1</v>
      </c>
      <c r="J1048" s="21">
        <f>Source!P671</f>
        <v>66.38</v>
      </c>
      <c r="K1048" s="21"/>
    </row>
    <row r="1049" spans="1:22" ht="14.5" x14ac:dyDescent="0.35">
      <c r="A1049" s="18"/>
      <c r="B1049" s="18"/>
      <c r="C1049" s="18" t="s">
        <v>1092</v>
      </c>
      <c r="D1049" s="19" t="s">
        <v>1093</v>
      </c>
      <c r="E1049" s="8">
        <f>Source!AT671</f>
        <v>70</v>
      </c>
      <c r="F1049" s="21"/>
      <c r="G1049" s="20"/>
      <c r="H1049" s="8"/>
      <c r="I1049" s="8"/>
      <c r="J1049" s="21">
        <f>SUM(R1046:R1048)</f>
        <v>1954.5</v>
      </c>
      <c r="K1049" s="21"/>
    </row>
    <row r="1050" spans="1:22" ht="14.5" x14ac:dyDescent="0.35">
      <c r="A1050" s="18"/>
      <c r="B1050" s="18"/>
      <c r="C1050" s="18" t="s">
        <v>1094</v>
      </c>
      <c r="D1050" s="19" t="s">
        <v>1093</v>
      </c>
      <c r="E1050" s="8">
        <f>Source!AU671</f>
        <v>10</v>
      </c>
      <c r="F1050" s="21"/>
      <c r="G1050" s="20"/>
      <c r="H1050" s="8"/>
      <c r="I1050" s="8"/>
      <c r="J1050" s="21">
        <f>SUM(T1046:T1049)</f>
        <v>279.20999999999998</v>
      </c>
      <c r="K1050" s="21"/>
    </row>
    <row r="1051" spans="1:22" ht="14.5" x14ac:dyDescent="0.35">
      <c r="A1051" s="18"/>
      <c r="B1051" s="18"/>
      <c r="C1051" s="18" t="s">
        <v>1095</v>
      </c>
      <c r="D1051" s="19" t="s">
        <v>1096</v>
      </c>
      <c r="E1051" s="8">
        <f>Source!AQ671</f>
        <v>2.6</v>
      </c>
      <c r="F1051" s="21"/>
      <c r="G1051" s="20" t="str">
        <f>Source!DI671</f>
        <v/>
      </c>
      <c r="H1051" s="8">
        <f>Source!AV671</f>
        <v>1</v>
      </c>
      <c r="I1051" s="8"/>
      <c r="J1051" s="21"/>
      <c r="K1051" s="21">
        <f>Source!U671</f>
        <v>5.2</v>
      </c>
    </row>
    <row r="1052" spans="1:22" ht="14" x14ac:dyDescent="0.3">
      <c r="A1052" s="23"/>
      <c r="B1052" s="23"/>
      <c r="C1052" s="23"/>
      <c r="D1052" s="23"/>
      <c r="E1052" s="23"/>
      <c r="F1052" s="23"/>
      <c r="G1052" s="23"/>
      <c r="H1052" s="23"/>
      <c r="I1052" s="37">
        <f>J1047+J1048+J1049+J1050</f>
        <v>5092.2300000000005</v>
      </c>
      <c r="J1052" s="37"/>
      <c r="K1052" s="24">
        <f>IF(Source!I671&lt;&gt;0, ROUND(I1052/Source!I671, 2), 0)</f>
        <v>2546.12</v>
      </c>
      <c r="P1052" s="22">
        <f>I1052</f>
        <v>5092.2300000000005</v>
      </c>
    </row>
    <row r="1053" spans="1:22" ht="28" x14ac:dyDescent="0.35">
      <c r="A1053" s="18">
        <v>54</v>
      </c>
      <c r="B1053" s="18" t="str">
        <f>Source!F672</f>
        <v>1.21-2303-22-1/1</v>
      </c>
      <c r="C1053" s="18" t="str">
        <f>Source!G672</f>
        <v>Техническое обслуживание предохранителей</v>
      </c>
      <c r="D1053" s="19" t="str">
        <f>Source!H672</f>
        <v>100 шт.</v>
      </c>
      <c r="E1053" s="8">
        <f>Source!I672</f>
        <v>0.03</v>
      </c>
      <c r="F1053" s="21"/>
      <c r="G1053" s="20"/>
      <c r="H1053" s="8"/>
      <c r="I1053" s="8"/>
      <c r="J1053" s="21"/>
      <c r="K1053" s="21"/>
      <c r="Q1053">
        <f>ROUND((Source!BZ672/100)*ROUND((Source!AF672*Source!AV672)*Source!I672, 2), 2)</f>
        <v>39.1</v>
      </c>
      <c r="R1053">
        <f>Source!X672</f>
        <v>39.1</v>
      </c>
      <c r="S1053">
        <f>ROUND((Source!CA672/100)*ROUND((Source!AF672*Source!AV672)*Source!I672, 2), 2)</f>
        <v>5.59</v>
      </c>
      <c r="T1053">
        <f>Source!Y672</f>
        <v>5.59</v>
      </c>
      <c r="U1053">
        <f>ROUND((175/100)*ROUND((Source!AE672*Source!AV672)*Source!I672, 2), 2)</f>
        <v>17.190000000000001</v>
      </c>
      <c r="V1053">
        <f>ROUND((108/100)*ROUND(Source!CS672*Source!I672, 2), 2)</f>
        <v>10.61</v>
      </c>
    </row>
    <row r="1054" spans="1:22" x14ac:dyDescent="0.25">
      <c r="C1054" s="26" t="str">
        <f>"Объем: "&amp;Source!I672&amp;"=3/"&amp;"100"</f>
        <v>Объем: 0,03=3/100</v>
      </c>
    </row>
    <row r="1055" spans="1:22" ht="14.5" x14ac:dyDescent="0.35">
      <c r="A1055" s="18"/>
      <c r="B1055" s="18"/>
      <c r="C1055" s="18" t="s">
        <v>1091</v>
      </c>
      <c r="D1055" s="19"/>
      <c r="E1055" s="8"/>
      <c r="F1055" s="21">
        <f>Source!AO672</f>
        <v>1861.96</v>
      </c>
      <c r="G1055" s="20" t="str">
        <f>Source!DG672</f>
        <v/>
      </c>
      <c r="H1055" s="8">
        <f>Source!AV672</f>
        <v>1</v>
      </c>
      <c r="I1055" s="8">
        <f>IF(Source!BA672&lt;&gt; 0, Source!BA672, 1)</f>
        <v>1</v>
      </c>
      <c r="J1055" s="21">
        <f>Source!S672</f>
        <v>55.86</v>
      </c>
      <c r="K1055" s="21"/>
    </row>
    <row r="1056" spans="1:22" ht="14.5" x14ac:dyDescent="0.35">
      <c r="A1056" s="18"/>
      <c r="B1056" s="18"/>
      <c r="C1056" s="18" t="s">
        <v>1097</v>
      </c>
      <c r="D1056" s="19"/>
      <c r="E1056" s="8"/>
      <c r="F1056" s="21">
        <f>Source!AM672</f>
        <v>601.66</v>
      </c>
      <c r="G1056" s="20" t="str">
        <f>Source!DE672</f>
        <v/>
      </c>
      <c r="H1056" s="8">
        <f>Source!AV672</f>
        <v>1</v>
      </c>
      <c r="I1056" s="8">
        <f>IF(Source!BB672&lt;&gt; 0, Source!BB672, 1)</f>
        <v>1</v>
      </c>
      <c r="J1056" s="21">
        <f>Source!Q672</f>
        <v>18.05</v>
      </c>
      <c r="K1056" s="21"/>
    </row>
    <row r="1057" spans="1:22" ht="14.5" x14ac:dyDescent="0.35">
      <c r="A1057" s="18"/>
      <c r="B1057" s="18"/>
      <c r="C1057" s="18" t="s">
        <v>1098</v>
      </c>
      <c r="D1057" s="19"/>
      <c r="E1057" s="8"/>
      <c r="F1057" s="21">
        <f>Source!AN672</f>
        <v>327.35000000000002</v>
      </c>
      <c r="G1057" s="20" t="str">
        <f>Source!DF672</f>
        <v/>
      </c>
      <c r="H1057" s="8">
        <f>Source!AV672</f>
        <v>1</v>
      </c>
      <c r="I1057" s="8">
        <f>IF(Source!BS672&lt;&gt; 0, Source!BS672, 1)</f>
        <v>1</v>
      </c>
      <c r="J1057" s="25">
        <f>Source!R672</f>
        <v>9.82</v>
      </c>
      <c r="K1057" s="21"/>
    </row>
    <row r="1058" spans="1:22" ht="14.5" x14ac:dyDescent="0.35">
      <c r="A1058" s="18"/>
      <c r="B1058" s="18"/>
      <c r="C1058" s="18" t="s">
        <v>1099</v>
      </c>
      <c r="D1058" s="19"/>
      <c r="E1058" s="8"/>
      <c r="F1058" s="21">
        <f>Source!AL672</f>
        <v>1.28</v>
      </c>
      <c r="G1058" s="20" t="str">
        <f>Source!DD672</f>
        <v/>
      </c>
      <c r="H1058" s="8">
        <f>Source!AW672</f>
        <v>1</v>
      </c>
      <c r="I1058" s="8">
        <f>IF(Source!BC672&lt;&gt; 0, Source!BC672, 1)</f>
        <v>1</v>
      </c>
      <c r="J1058" s="21">
        <f>Source!P672</f>
        <v>0.04</v>
      </c>
      <c r="K1058" s="21"/>
    </row>
    <row r="1059" spans="1:22" ht="14.5" x14ac:dyDescent="0.35">
      <c r="A1059" s="18"/>
      <c r="B1059" s="18"/>
      <c r="C1059" s="18" t="s">
        <v>1092</v>
      </c>
      <c r="D1059" s="19" t="s">
        <v>1093</v>
      </c>
      <c r="E1059" s="8">
        <f>Source!AT672</f>
        <v>70</v>
      </c>
      <c r="F1059" s="21"/>
      <c r="G1059" s="20"/>
      <c r="H1059" s="8"/>
      <c r="I1059" s="8"/>
      <c r="J1059" s="21">
        <f>SUM(R1053:R1058)</f>
        <v>39.1</v>
      </c>
      <c r="K1059" s="21"/>
    </row>
    <row r="1060" spans="1:22" ht="14.5" x14ac:dyDescent="0.35">
      <c r="A1060" s="18"/>
      <c r="B1060" s="18"/>
      <c r="C1060" s="18" t="s">
        <v>1094</v>
      </c>
      <c r="D1060" s="19" t="s">
        <v>1093</v>
      </c>
      <c r="E1060" s="8">
        <f>Source!AU672</f>
        <v>10</v>
      </c>
      <c r="F1060" s="21"/>
      <c r="G1060" s="20"/>
      <c r="H1060" s="8"/>
      <c r="I1060" s="8"/>
      <c r="J1060" s="21">
        <f>SUM(T1053:T1059)</f>
        <v>5.59</v>
      </c>
      <c r="K1060" s="21"/>
    </row>
    <row r="1061" spans="1:22" ht="14.5" x14ac:dyDescent="0.35">
      <c r="A1061" s="18"/>
      <c r="B1061" s="18"/>
      <c r="C1061" s="18" t="s">
        <v>1100</v>
      </c>
      <c r="D1061" s="19" t="s">
        <v>1093</v>
      </c>
      <c r="E1061" s="8">
        <f>108</f>
        <v>108</v>
      </c>
      <c r="F1061" s="21"/>
      <c r="G1061" s="20"/>
      <c r="H1061" s="8"/>
      <c r="I1061" s="8"/>
      <c r="J1061" s="21">
        <f>SUM(V1053:V1060)</f>
        <v>10.61</v>
      </c>
      <c r="K1061" s="21"/>
    </row>
    <row r="1062" spans="1:22" ht="14.5" x14ac:dyDescent="0.35">
      <c r="A1062" s="18"/>
      <c r="B1062" s="18"/>
      <c r="C1062" s="18" t="s">
        <v>1095</v>
      </c>
      <c r="D1062" s="19" t="s">
        <v>1096</v>
      </c>
      <c r="E1062" s="8">
        <f>Source!AQ672</f>
        <v>4</v>
      </c>
      <c r="F1062" s="21"/>
      <c r="G1062" s="20" t="str">
        <f>Source!DI672</f>
        <v/>
      </c>
      <c r="H1062" s="8">
        <f>Source!AV672</f>
        <v>1</v>
      </c>
      <c r="I1062" s="8"/>
      <c r="J1062" s="21"/>
      <c r="K1062" s="21">
        <f>Source!U672</f>
        <v>0.12</v>
      </c>
    </row>
    <row r="1063" spans="1:22" ht="14" x14ac:dyDescent="0.3">
      <c r="A1063" s="23"/>
      <c r="B1063" s="23"/>
      <c r="C1063" s="23"/>
      <c r="D1063" s="23"/>
      <c r="E1063" s="23"/>
      <c r="F1063" s="23"/>
      <c r="G1063" s="23"/>
      <c r="H1063" s="23"/>
      <c r="I1063" s="37">
        <f>J1055+J1056+J1058+J1059+J1060+J1061</f>
        <v>129.25</v>
      </c>
      <c r="J1063" s="37"/>
      <c r="K1063" s="24">
        <f>IF(Source!I672&lt;&gt;0, ROUND(I1063/Source!I672, 2), 0)</f>
        <v>4308.33</v>
      </c>
      <c r="P1063" s="22">
        <f>I1063</f>
        <v>129.25</v>
      </c>
    </row>
    <row r="1064" spans="1:22" ht="56" x14ac:dyDescent="0.35">
      <c r="A1064" s="18">
        <v>55</v>
      </c>
      <c r="B1064" s="18" t="str">
        <f>Source!F673</f>
        <v>1.21-2203-21-3/1</v>
      </c>
      <c r="C1064" s="18" t="str">
        <f>Source!G673</f>
        <v>Техническое обслуживание трехполюсных разъединителей напряжением до 10 кВ внутренней и наружной установки</v>
      </c>
      <c r="D1064" s="19" t="str">
        <f>Source!H673</f>
        <v>шт.</v>
      </c>
      <c r="E1064" s="8">
        <f>Source!I673</f>
        <v>1</v>
      </c>
      <c r="F1064" s="21"/>
      <c r="G1064" s="20"/>
      <c r="H1064" s="8"/>
      <c r="I1064" s="8"/>
      <c r="J1064" s="21"/>
      <c r="K1064" s="21"/>
      <c r="Q1064">
        <f>ROUND((Source!BZ673/100)*ROUND((Source!AF673*Source!AV673)*Source!I673, 2), 2)</f>
        <v>193.88</v>
      </c>
      <c r="R1064">
        <f>Source!X673</f>
        <v>193.88</v>
      </c>
      <c r="S1064">
        <f>ROUND((Source!CA673/100)*ROUND((Source!AF673*Source!AV673)*Source!I673, 2), 2)</f>
        <v>27.7</v>
      </c>
      <c r="T1064">
        <f>Source!Y673</f>
        <v>27.7</v>
      </c>
      <c r="U1064">
        <f>ROUND((175/100)*ROUND((Source!AE673*Source!AV673)*Source!I673, 2), 2)</f>
        <v>0</v>
      </c>
      <c r="V1064">
        <f>ROUND((108/100)*ROUND(Source!CS673*Source!I673, 2), 2)</f>
        <v>0</v>
      </c>
    </row>
    <row r="1065" spans="1:22" ht="14.5" x14ac:dyDescent="0.35">
      <c r="A1065" s="18"/>
      <c r="B1065" s="18"/>
      <c r="C1065" s="18" t="s">
        <v>1091</v>
      </c>
      <c r="D1065" s="19"/>
      <c r="E1065" s="8"/>
      <c r="F1065" s="21">
        <f>Source!AO673</f>
        <v>276.97000000000003</v>
      </c>
      <c r="G1065" s="20" t="str">
        <f>Source!DG673</f>
        <v/>
      </c>
      <c r="H1065" s="8">
        <f>Source!AV673</f>
        <v>1</v>
      </c>
      <c r="I1065" s="8">
        <f>IF(Source!BA673&lt;&gt; 0, Source!BA673, 1)</f>
        <v>1</v>
      </c>
      <c r="J1065" s="21">
        <f>Source!S673</f>
        <v>276.97000000000003</v>
      </c>
      <c r="K1065" s="21"/>
    </row>
    <row r="1066" spans="1:22" ht="14.5" x14ac:dyDescent="0.35">
      <c r="A1066" s="18"/>
      <c r="B1066" s="18"/>
      <c r="C1066" s="18" t="s">
        <v>1099</v>
      </c>
      <c r="D1066" s="19"/>
      <c r="E1066" s="8"/>
      <c r="F1066" s="21">
        <f>Source!AL673</f>
        <v>13.39</v>
      </c>
      <c r="G1066" s="20" t="str">
        <f>Source!DD673</f>
        <v/>
      </c>
      <c r="H1066" s="8">
        <f>Source!AW673</f>
        <v>1</v>
      </c>
      <c r="I1066" s="8">
        <f>IF(Source!BC673&lt;&gt; 0, Source!BC673, 1)</f>
        <v>1</v>
      </c>
      <c r="J1066" s="21">
        <f>Source!P673</f>
        <v>13.39</v>
      </c>
      <c r="K1066" s="21"/>
    </row>
    <row r="1067" spans="1:22" ht="14.5" x14ac:dyDescent="0.35">
      <c r="A1067" s="18"/>
      <c r="B1067" s="18"/>
      <c r="C1067" s="18" t="s">
        <v>1092</v>
      </c>
      <c r="D1067" s="19" t="s">
        <v>1093</v>
      </c>
      <c r="E1067" s="8">
        <f>Source!AT673</f>
        <v>70</v>
      </c>
      <c r="F1067" s="21"/>
      <c r="G1067" s="20"/>
      <c r="H1067" s="8"/>
      <c r="I1067" s="8"/>
      <c r="J1067" s="21">
        <f>SUM(R1064:R1066)</f>
        <v>193.88</v>
      </c>
      <c r="K1067" s="21"/>
    </row>
    <row r="1068" spans="1:22" ht="14.5" x14ac:dyDescent="0.35">
      <c r="A1068" s="18"/>
      <c r="B1068" s="18"/>
      <c r="C1068" s="18" t="s">
        <v>1094</v>
      </c>
      <c r="D1068" s="19" t="s">
        <v>1093</v>
      </c>
      <c r="E1068" s="8">
        <f>Source!AU673</f>
        <v>10</v>
      </c>
      <c r="F1068" s="21"/>
      <c r="G1068" s="20"/>
      <c r="H1068" s="8"/>
      <c r="I1068" s="8"/>
      <c r="J1068" s="21">
        <f>SUM(T1064:T1067)</f>
        <v>27.7</v>
      </c>
      <c r="K1068" s="21"/>
    </row>
    <row r="1069" spans="1:22" ht="14.5" x14ac:dyDescent="0.35">
      <c r="A1069" s="18"/>
      <c r="B1069" s="18"/>
      <c r="C1069" s="18" t="s">
        <v>1095</v>
      </c>
      <c r="D1069" s="19" t="s">
        <v>1096</v>
      </c>
      <c r="E1069" s="8">
        <f>Source!AQ673</f>
        <v>0.48</v>
      </c>
      <c r="F1069" s="21"/>
      <c r="G1069" s="20" t="str">
        <f>Source!DI673</f>
        <v/>
      </c>
      <c r="H1069" s="8">
        <f>Source!AV673</f>
        <v>1</v>
      </c>
      <c r="I1069" s="8"/>
      <c r="J1069" s="21"/>
      <c r="K1069" s="21">
        <f>Source!U673</f>
        <v>0.48</v>
      </c>
    </row>
    <row r="1070" spans="1:22" ht="14" x14ac:dyDescent="0.3">
      <c r="A1070" s="23"/>
      <c r="B1070" s="23"/>
      <c r="C1070" s="23"/>
      <c r="D1070" s="23"/>
      <c r="E1070" s="23"/>
      <c r="F1070" s="23"/>
      <c r="G1070" s="23"/>
      <c r="H1070" s="23"/>
      <c r="I1070" s="37">
        <f>J1065+J1066+J1067+J1068</f>
        <v>511.94</v>
      </c>
      <c r="J1070" s="37"/>
      <c r="K1070" s="24">
        <f>IF(Source!I673&lt;&gt;0, ROUND(I1070/Source!I673, 2), 0)</f>
        <v>511.94</v>
      </c>
      <c r="P1070" s="22">
        <f>I1070</f>
        <v>511.94</v>
      </c>
    </row>
    <row r="1071" spans="1:22" ht="28" x14ac:dyDescent="0.35">
      <c r="A1071" s="18">
        <v>56</v>
      </c>
      <c r="B1071" s="18" t="str">
        <f>Source!F674</f>
        <v>1.21-2203-29-1/1</v>
      </c>
      <c r="C1071" s="18" t="str">
        <f>Source!G674</f>
        <v>Техническое обслуживание измерительных трансформаторов</v>
      </c>
      <c r="D1071" s="19" t="str">
        <f>Source!H674</f>
        <v>шт.</v>
      </c>
      <c r="E1071" s="8">
        <f>Source!I674</f>
        <v>6</v>
      </c>
      <c r="F1071" s="21"/>
      <c r="G1071" s="20"/>
      <c r="H1071" s="8"/>
      <c r="I1071" s="8"/>
      <c r="J1071" s="21"/>
      <c r="K1071" s="21"/>
      <c r="Q1071">
        <f>ROUND((Source!BZ674/100)*ROUND((Source!AF674*Source!AV674)*Source!I674, 2), 2)</f>
        <v>4224.6099999999997</v>
      </c>
      <c r="R1071">
        <f>Source!X674</f>
        <v>4224.6099999999997</v>
      </c>
      <c r="S1071">
        <f>ROUND((Source!CA674/100)*ROUND((Source!AF674*Source!AV674)*Source!I674, 2), 2)</f>
        <v>603.52</v>
      </c>
      <c r="T1071">
        <f>Source!Y674</f>
        <v>603.52</v>
      </c>
      <c r="U1071">
        <f>ROUND((175/100)*ROUND((Source!AE674*Source!AV674)*Source!I674, 2), 2)</f>
        <v>0</v>
      </c>
      <c r="V1071">
        <f>ROUND((108/100)*ROUND(Source!CS674*Source!I674, 2), 2)</f>
        <v>0</v>
      </c>
    </row>
    <row r="1072" spans="1:22" ht="14.5" x14ac:dyDescent="0.35">
      <c r="A1072" s="18"/>
      <c r="B1072" s="18"/>
      <c r="C1072" s="18" t="s">
        <v>1091</v>
      </c>
      <c r="D1072" s="19"/>
      <c r="E1072" s="8"/>
      <c r="F1072" s="21">
        <f>Source!AO674</f>
        <v>1005.86</v>
      </c>
      <c r="G1072" s="20" t="str">
        <f>Source!DG674</f>
        <v/>
      </c>
      <c r="H1072" s="8">
        <f>Source!AV674</f>
        <v>1</v>
      </c>
      <c r="I1072" s="8">
        <f>IF(Source!BA674&lt;&gt; 0, Source!BA674, 1)</f>
        <v>1</v>
      </c>
      <c r="J1072" s="21">
        <f>Source!S674</f>
        <v>6035.16</v>
      </c>
      <c r="K1072" s="21"/>
    </row>
    <row r="1073" spans="1:22" ht="14.5" x14ac:dyDescent="0.35">
      <c r="A1073" s="18"/>
      <c r="B1073" s="18"/>
      <c r="C1073" s="18" t="s">
        <v>1099</v>
      </c>
      <c r="D1073" s="19"/>
      <c r="E1073" s="8"/>
      <c r="F1073" s="21">
        <f>Source!AL674</f>
        <v>1.45</v>
      </c>
      <c r="G1073" s="20" t="str">
        <f>Source!DD674</f>
        <v/>
      </c>
      <c r="H1073" s="8">
        <f>Source!AW674</f>
        <v>1</v>
      </c>
      <c r="I1073" s="8">
        <f>IF(Source!BC674&lt;&gt; 0, Source!BC674, 1)</f>
        <v>1</v>
      </c>
      <c r="J1073" s="21">
        <f>Source!P674</f>
        <v>8.6999999999999993</v>
      </c>
      <c r="K1073" s="21"/>
    </row>
    <row r="1074" spans="1:22" ht="14.5" x14ac:dyDescent="0.35">
      <c r="A1074" s="18"/>
      <c r="B1074" s="18"/>
      <c r="C1074" s="18" t="s">
        <v>1092</v>
      </c>
      <c r="D1074" s="19" t="s">
        <v>1093</v>
      </c>
      <c r="E1074" s="8">
        <f>Source!AT674</f>
        <v>70</v>
      </c>
      <c r="F1074" s="21"/>
      <c r="G1074" s="20"/>
      <c r="H1074" s="8"/>
      <c r="I1074" s="8"/>
      <c r="J1074" s="21">
        <f>SUM(R1071:R1073)</f>
        <v>4224.6099999999997</v>
      </c>
      <c r="K1074" s="21"/>
    </row>
    <row r="1075" spans="1:22" ht="14.5" x14ac:dyDescent="0.35">
      <c r="A1075" s="18"/>
      <c r="B1075" s="18"/>
      <c r="C1075" s="18" t="s">
        <v>1094</v>
      </c>
      <c r="D1075" s="19" t="s">
        <v>1093</v>
      </c>
      <c r="E1075" s="8">
        <f>Source!AU674</f>
        <v>10</v>
      </c>
      <c r="F1075" s="21"/>
      <c r="G1075" s="20"/>
      <c r="H1075" s="8"/>
      <c r="I1075" s="8"/>
      <c r="J1075" s="21">
        <f>SUM(T1071:T1074)</f>
        <v>603.52</v>
      </c>
      <c r="K1075" s="21"/>
    </row>
    <row r="1076" spans="1:22" ht="14.5" x14ac:dyDescent="0.35">
      <c r="A1076" s="18"/>
      <c r="B1076" s="18"/>
      <c r="C1076" s="18" t="s">
        <v>1095</v>
      </c>
      <c r="D1076" s="19" t="s">
        <v>1096</v>
      </c>
      <c r="E1076" s="8">
        <f>Source!AQ674</f>
        <v>1.63</v>
      </c>
      <c r="F1076" s="21"/>
      <c r="G1076" s="20" t="str">
        <f>Source!DI674</f>
        <v/>
      </c>
      <c r="H1076" s="8">
        <f>Source!AV674</f>
        <v>1</v>
      </c>
      <c r="I1076" s="8"/>
      <c r="J1076" s="21"/>
      <c r="K1076" s="21">
        <f>Source!U674</f>
        <v>9.7799999999999994</v>
      </c>
    </row>
    <row r="1077" spans="1:22" ht="14" x14ac:dyDescent="0.3">
      <c r="A1077" s="23"/>
      <c r="B1077" s="23"/>
      <c r="C1077" s="23"/>
      <c r="D1077" s="23"/>
      <c r="E1077" s="23"/>
      <c r="F1077" s="23"/>
      <c r="G1077" s="23"/>
      <c r="H1077" s="23"/>
      <c r="I1077" s="37">
        <f>J1072+J1073+J1074+J1075</f>
        <v>10871.99</v>
      </c>
      <c r="J1077" s="37"/>
      <c r="K1077" s="24">
        <f>IF(Source!I674&lt;&gt;0, ROUND(I1077/Source!I674, 2), 0)</f>
        <v>1812</v>
      </c>
      <c r="P1077" s="22">
        <f>I1077</f>
        <v>10871.99</v>
      </c>
    </row>
    <row r="1078" spans="1:22" ht="42" x14ac:dyDescent="0.35">
      <c r="A1078" s="18">
        <v>57</v>
      </c>
      <c r="B1078" s="18" t="str">
        <f>Source!F675</f>
        <v>1.23-2103-32-1/1</v>
      </c>
      <c r="C1078" s="18" t="str">
        <f>Source!G675</f>
        <v>Техническое обслуживание амперметров и вольтметров постоянного и переменного тока</v>
      </c>
      <c r="D1078" s="19" t="str">
        <f>Source!H675</f>
        <v>шт.</v>
      </c>
      <c r="E1078" s="8">
        <f>Source!I675</f>
        <v>4</v>
      </c>
      <c r="F1078" s="21"/>
      <c r="G1078" s="20"/>
      <c r="H1078" s="8"/>
      <c r="I1078" s="8"/>
      <c r="J1078" s="21"/>
      <c r="K1078" s="21"/>
      <c r="Q1078">
        <f>ROUND((Source!BZ675/100)*ROUND((Source!AF675*Source!AV675)*Source!I675, 2), 2)</f>
        <v>311.02</v>
      </c>
      <c r="R1078">
        <f>Source!X675</f>
        <v>311.02</v>
      </c>
      <c r="S1078">
        <f>ROUND((Source!CA675/100)*ROUND((Source!AF675*Source!AV675)*Source!I675, 2), 2)</f>
        <v>44.43</v>
      </c>
      <c r="T1078">
        <f>Source!Y675</f>
        <v>44.43</v>
      </c>
      <c r="U1078">
        <f>ROUND((175/100)*ROUND((Source!AE675*Source!AV675)*Source!I675, 2), 2)</f>
        <v>0</v>
      </c>
      <c r="V1078">
        <f>ROUND((108/100)*ROUND(Source!CS675*Source!I675, 2), 2)</f>
        <v>0</v>
      </c>
    </row>
    <row r="1079" spans="1:22" ht="14.5" x14ac:dyDescent="0.35">
      <c r="A1079" s="18"/>
      <c r="B1079" s="18"/>
      <c r="C1079" s="18" t="s">
        <v>1091</v>
      </c>
      <c r="D1079" s="19"/>
      <c r="E1079" s="8"/>
      <c r="F1079" s="21">
        <f>Source!AO675</f>
        <v>111.08</v>
      </c>
      <c r="G1079" s="20" t="str">
        <f>Source!DG675</f>
        <v/>
      </c>
      <c r="H1079" s="8">
        <f>Source!AV675</f>
        <v>1</v>
      </c>
      <c r="I1079" s="8">
        <f>IF(Source!BA675&lt;&gt; 0, Source!BA675, 1)</f>
        <v>1</v>
      </c>
      <c r="J1079" s="21">
        <f>Source!S675</f>
        <v>444.32</v>
      </c>
      <c r="K1079" s="21"/>
    </row>
    <row r="1080" spans="1:22" ht="14.5" x14ac:dyDescent="0.35">
      <c r="A1080" s="18"/>
      <c r="B1080" s="18"/>
      <c r="C1080" s="18" t="s">
        <v>1099</v>
      </c>
      <c r="D1080" s="19"/>
      <c r="E1080" s="8"/>
      <c r="F1080" s="21">
        <f>Source!AL675</f>
        <v>2</v>
      </c>
      <c r="G1080" s="20" t="str">
        <f>Source!DD675</f>
        <v/>
      </c>
      <c r="H1080" s="8">
        <f>Source!AW675</f>
        <v>1</v>
      </c>
      <c r="I1080" s="8">
        <f>IF(Source!BC675&lt;&gt; 0, Source!BC675, 1)</f>
        <v>1</v>
      </c>
      <c r="J1080" s="21">
        <f>Source!P675</f>
        <v>8</v>
      </c>
      <c r="K1080" s="21"/>
    </row>
    <row r="1081" spans="1:22" ht="14.5" x14ac:dyDescent="0.35">
      <c r="A1081" s="18"/>
      <c r="B1081" s="18"/>
      <c r="C1081" s="18" t="s">
        <v>1092</v>
      </c>
      <c r="D1081" s="19" t="s">
        <v>1093</v>
      </c>
      <c r="E1081" s="8">
        <f>Source!AT675</f>
        <v>70</v>
      </c>
      <c r="F1081" s="21"/>
      <c r="G1081" s="20"/>
      <c r="H1081" s="8"/>
      <c r="I1081" s="8"/>
      <c r="J1081" s="21">
        <f>SUM(R1078:R1080)</f>
        <v>311.02</v>
      </c>
      <c r="K1081" s="21"/>
    </row>
    <row r="1082" spans="1:22" ht="14.5" x14ac:dyDescent="0.35">
      <c r="A1082" s="18"/>
      <c r="B1082" s="18"/>
      <c r="C1082" s="18" t="s">
        <v>1094</v>
      </c>
      <c r="D1082" s="19" t="s">
        <v>1093</v>
      </c>
      <c r="E1082" s="8">
        <f>Source!AU675</f>
        <v>10</v>
      </c>
      <c r="F1082" s="21"/>
      <c r="G1082" s="20"/>
      <c r="H1082" s="8"/>
      <c r="I1082" s="8"/>
      <c r="J1082" s="21">
        <f>SUM(T1078:T1081)</f>
        <v>44.43</v>
      </c>
      <c r="K1082" s="21"/>
    </row>
    <row r="1083" spans="1:22" ht="14.5" x14ac:dyDescent="0.35">
      <c r="A1083" s="18"/>
      <c r="B1083" s="18"/>
      <c r="C1083" s="18" t="s">
        <v>1095</v>
      </c>
      <c r="D1083" s="19" t="s">
        <v>1096</v>
      </c>
      <c r="E1083" s="8">
        <f>Source!AQ675</f>
        <v>0.18</v>
      </c>
      <c r="F1083" s="21"/>
      <c r="G1083" s="20" t="str">
        <f>Source!DI675</f>
        <v/>
      </c>
      <c r="H1083" s="8">
        <f>Source!AV675</f>
        <v>1</v>
      </c>
      <c r="I1083" s="8"/>
      <c r="J1083" s="21"/>
      <c r="K1083" s="21">
        <f>Source!U675</f>
        <v>0.72</v>
      </c>
    </row>
    <row r="1084" spans="1:22" ht="14" x14ac:dyDescent="0.3">
      <c r="A1084" s="23"/>
      <c r="B1084" s="23"/>
      <c r="C1084" s="23"/>
      <c r="D1084" s="23"/>
      <c r="E1084" s="23"/>
      <c r="F1084" s="23"/>
      <c r="G1084" s="23"/>
      <c r="H1084" s="23"/>
      <c r="I1084" s="37">
        <f>J1079+J1080+J1081+J1082</f>
        <v>807.76999999999987</v>
      </c>
      <c r="J1084" s="37"/>
      <c r="K1084" s="24">
        <f>IF(Source!I675&lt;&gt;0, ROUND(I1084/Source!I675, 2), 0)</f>
        <v>201.94</v>
      </c>
      <c r="P1084" s="22">
        <f>I1084</f>
        <v>807.76999999999987</v>
      </c>
    </row>
    <row r="1085" spans="1:22" ht="70" x14ac:dyDescent="0.35">
      <c r="A1085" s="18">
        <v>58</v>
      </c>
      <c r="B1085" s="18" t="str">
        <f>Source!F676</f>
        <v>1.21-2201-17-2/1</v>
      </c>
      <c r="C1085" s="18" t="str">
        <f>Source!G676</f>
        <v>Осмотр трехфазного многотарифного счетчика электроэнергии типа Меркурий 230 трансформаторного включения в распределительном устройстве - ежемесячный</v>
      </c>
      <c r="D1085" s="19" t="str">
        <f>Source!H676</f>
        <v>шт.</v>
      </c>
      <c r="E1085" s="8">
        <f>Source!I676</f>
        <v>1</v>
      </c>
      <c r="F1085" s="21"/>
      <c r="G1085" s="20"/>
      <c r="H1085" s="8"/>
      <c r="I1085" s="8"/>
      <c r="J1085" s="21"/>
      <c r="K1085" s="21"/>
      <c r="Q1085">
        <f>ROUND((Source!BZ676/100)*ROUND((Source!AF676*Source!AV676)*Source!I676, 2), 2)</f>
        <v>129.57</v>
      </c>
      <c r="R1085">
        <f>Source!X676</f>
        <v>129.57</v>
      </c>
      <c r="S1085">
        <f>ROUND((Source!CA676/100)*ROUND((Source!AF676*Source!AV676)*Source!I676, 2), 2)</f>
        <v>18.510000000000002</v>
      </c>
      <c r="T1085">
        <f>Source!Y676</f>
        <v>18.510000000000002</v>
      </c>
      <c r="U1085">
        <f>ROUND((175/100)*ROUND((Source!AE676*Source!AV676)*Source!I676, 2), 2)</f>
        <v>0</v>
      </c>
      <c r="V1085">
        <f>ROUND((108/100)*ROUND(Source!CS676*Source!I676, 2), 2)</f>
        <v>0</v>
      </c>
    </row>
    <row r="1086" spans="1:22" ht="14.5" x14ac:dyDescent="0.35">
      <c r="A1086" s="18"/>
      <c r="B1086" s="18"/>
      <c r="C1086" s="18" t="s">
        <v>1091</v>
      </c>
      <c r="D1086" s="19"/>
      <c r="E1086" s="8"/>
      <c r="F1086" s="21">
        <f>Source!AO676</f>
        <v>61.7</v>
      </c>
      <c r="G1086" s="20" t="str">
        <f>Source!DG676</f>
        <v>*3</v>
      </c>
      <c r="H1086" s="8">
        <f>Source!AV676</f>
        <v>1</v>
      </c>
      <c r="I1086" s="8">
        <f>IF(Source!BA676&lt;&gt; 0, Source!BA676, 1)</f>
        <v>1</v>
      </c>
      <c r="J1086" s="21">
        <f>Source!S676</f>
        <v>185.1</v>
      </c>
      <c r="K1086" s="21"/>
    </row>
    <row r="1087" spans="1:22" ht="14.5" x14ac:dyDescent="0.35">
      <c r="A1087" s="18"/>
      <c r="B1087" s="18"/>
      <c r="C1087" s="18" t="s">
        <v>1092</v>
      </c>
      <c r="D1087" s="19" t="s">
        <v>1093</v>
      </c>
      <c r="E1087" s="8">
        <f>Source!AT676</f>
        <v>70</v>
      </c>
      <c r="F1087" s="21"/>
      <c r="G1087" s="20"/>
      <c r="H1087" s="8"/>
      <c r="I1087" s="8"/>
      <c r="J1087" s="21">
        <f>SUM(R1085:R1086)</f>
        <v>129.57</v>
      </c>
      <c r="K1087" s="21"/>
    </row>
    <row r="1088" spans="1:22" ht="14.5" x14ac:dyDescent="0.35">
      <c r="A1088" s="18"/>
      <c r="B1088" s="18"/>
      <c r="C1088" s="18" t="s">
        <v>1094</v>
      </c>
      <c r="D1088" s="19" t="s">
        <v>1093</v>
      </c>
      <c r="E1088" s="8">
        <f>Source!AU676</f>
        <v>10</v>
      </c>
      <c r="F1088" s="21"/>
      <c r="G1088" s="20"/>
      <c r="H1088" s="8"/>
      <c r="I1088" s="8"/>
      <c r="J1088" s="21">
        <f>SUM(T1085:T1087)</f>
        <v>18.510000000000002</v>
      </c>
      <c r="K1088" s="21"/>
    </row>
    <row r="1089" spans="1:22" ht="14.5" x14ac:dyDescent="0.35">
      <c r="A1089" s="18"/>
      <c r="B1089" s="18"/>
      <c r="C1089" s="18" t="s">
        <v>1095</v>
      </c>
      <c r="D1089" s="19" t="s">
        <v>1096</v>
      </c>
      <c r="E1089" s="8">
        <f>Source!AQ676</f>
        <v>0.14000000000000001</v>
      </c>
      <c r="F1089" s="21"/>
      <c r="G1089" s="20" t="str">
        <f>Source!DI676</f>
        <v>*3</v>
      </c>
      <c r="H1089" s="8">
        <f>Source!AV676</f>
        <v>1</v>
      </c>
      <c r="I1089" s="8"/>
      <c r="J1089" s="21"/>
      <c r="K1089" s="21">
        <f>Source!U676</f>
        <v>0.42000000000000004</v>
      </c>
    </row>
    <row r="1090" spans="1:22" ht="14" x14ac:dyDescent="0.3">
      <c r="A1090" s="23"/>
      <c r="B1090" s="23"/>
      <c r="C1090" s="23"/>
      <c r="D1090" s="23"/>
      <c r="E1090" s="23"/>
      <c r="F1090" s="23"/>
      <c r="G1090" s="23"/>
      <c r="H1090" s="23"/>
      <c r="I1090" s="37">
        <f>J1086+J1087+J1088</f>
        <v>333.17999999999995</v>
      </c>
      <c r="J1090" s="37"/>
      <c r="K1090" s="24">
        <f>IF(Source!I676&lt;&gt;0, ROUND(I1090/Source!I676, 2), 0)</f>
        <v>333.18</v>
      </c>
      <c r="P1090" s="22">
        <f>I1090</f>
        <v>333.17999999999995</v>
      </c>
    </row>
    <row r="1091" spans="1:22" ht="70" x14ac:dyDescent="0.35">
      <c r="A1091" s="18">
        <v>59</v>
      </c>
      <c r="B1091" s="18" t="str">
        <f>Source!F677</f>
        <v>1.21-2203-37-1/1</v>
      </c>
      <c r="C1091" s="18" t="str">
        <f>Source!G677</f>
        <v>Техническое обслуживание трехфазного многотарифного счетчика электроэнергии типа Меркурий 230 трансформаторного включения в распределительном устройстве - полугодовое</v>
      </c>
      <c r="D1091" s="19" t="str">
        <f>Source!H677</f>
        <v>шт.</v>
      </c>
      <c r="E1091" s="8">
        <f>Source!I677</f>
        <v>1</v>
      </c>
      <c r="F1091" s="21"/>
      <c r="G1091" s="20"/>
      <c r="H1091" s="8"/>
      <c r="I1091" s="8"/>
      <c r="J1091" s="21"/>
      <c r="K1091" s="21"/>
      <c r="Q1091">
        <f>ROUND((Source!BZ677/100)*ROUND((Source!AF677*Source!AV677)*Source!I677, 2), 2)</f>
        <v>205.32</v>
      </c>
      <c r="R1091">
        <f>Source!X677</f>
        <v>205.32</v>
      </c>
      <c r="S1091">
        <f>ROUND((Source!CA677/100)*ROUND((Source!AF677*Source!AV677)*Source!I677, 2), 2)</f>
        <v>29.33</v>
      </c>
      <c r="T1091">
        <f>Source!Y677</f>
        <v>29.33</v>
      </c>
      <c r="U1091">
        <f>ROUND((175/100)*ROUND((Source!AE677*Source!AV677)*Source!I677, 2), 2)</f>
        <v>0</v>
      </c>
      <c r="V1091">
        <f>ROUND((108/100)*ROUND(Source!CS677*Source!I677, 2), 2)</f>
        <v>0</v>
      </c>
    </row>
    <row r="1092" spans="1:22" ht="14.5" x14ac:dyDescent="0.35">
      <c r="A1092" s="18"/>
      <c r="B1092" s="18"/>
      <c r="C1092" s="18" t="s">
        <v>1091</v>
      </c>
      <c r="D1092" s="19"/>
      <c r="E1092" s="8"/>
      <c r="F1092" s="21">
        <f>Source!AO677</f>
        <v>293.31</v>
      </c>
      <c r="G1092" s="20" t="str">
        <f>Source!DG677</f>
        <v/>
      </c>
      <c r="H1092" s="8">
        <f>Source!AV677</f>
        <v>1</v>
      </c>
      <c r="I1092" s="8">
        <f>IF(Source!BA677&lt;&gt; 0, Source!BA677, 1)</f>
        <v>1</v>
      </c>
      <c r="J1092" s="21">
        <f>Source!S677</f>
        <v>293.31</v>
      </c>
      <c r="K1092" s="21"/>
    </row>
    <row r="1093" spans="1:22" ht="14.5" x14ac:dyDescent="0.35">
      <c r="A1093" s="18"/>
      <c r="B1093" s="18"/>
      <c r="C1093" s="18" t="s">
        <v>1099</v>
      </c>
      <c r="D1093" s="19"/>
      <c r="E1093" s="8"/>
      <c r="F1093" s="21">
        <f>Source!AL677</f>
        <v>1.28</v>
      </c>
      <c r="G1093" s="20" t="str">
        <f>Source!DD677</f>
        <v/>
      </c>
      <c r="H1093" s="8">
        <f>Source!AW677</f>
        <v>1</v>
      </c>
      <c r="I1093" s="8">
        <f>IF(Source!BC677&lt;&gt; 0, Source!BC677, 1)</f>
        <v>1</v>
      </c>
      <c r="J1093" s="21">
        <f>Source!P677</f>
        <v>1.28</v>
      </c>
      <c r="K1093" s="21"/>
    </row>
    <row r="1094" spans="1:22" ht="14.5" x14ac:dyDescent="0.35">
      <c r="A1094" s="18"/>
      <c r="B1094" s="18"/>
      <c r="C1094" s="18" t="s">
        <v>1092</v>
      </c>
      <c r="D1094" s="19" t="s">
        <v>1093</v>
      </c>
      <c r="E1094" s="8">
        <f>Source!AT677</f>
        <v>70</v>
      </c>
      <c r="F1094" s="21"/>
      <c r="G1094" s="20"/>
      <c r="H1094" s="8"/>
      <c r="I1094" s="8"/>
      <c r="J1094" s="21">
        <f>SUM(R1091:R1093)</f>
        <v>205.32</v>
      </c>
      <c r="K1094" s="21"/>
    </row>
    <row r="1095" spans="1:22" ht="14.5" x14ac:dyDescent="0.35">
      <c r="A1095" s="18"/>
      <c r="B1095" s="18"/>
      <c r="C1095" s="18" t="s">
        <v>1094</v>
      </c>
      <c r="D1095" s="19" t="s">
        <v>1093</v>
      </c>
      <c r="E1095" s="8">
        <f>Source!AU677</f>
        <v>10</v>
      </c>
      <c r="F1095" s="21"/>
      <c r="G1095" s="20"/>
      <c r="H1095" s="8"/>
      <c r="I1095" s="8"/>
      <c r="J1095" s="21">
        <f>SUM(T1091:T1094)</f>
        <v>29.33</v>
      </c>
      <c r="K1095" s="21"/>
    </row>
    <row r="1096" spans="1:22" ht="14.5" x14ac:dyDescent="0.35">
      <c r="A1096" s="18"/>
      <c r="B1096" s="18"/>
      <c r="C1096" s="18" t="s">
        <v>1095</v>
      </c>
      <c r="D1096" s="19" t="s">
        <v>1096</v>
      </c>
      <c r="E1096" s="8">
        <f>Source!AQ677</f>
        <v>0.6</v>
      </c>
      <c r="F1096" s="21"/>
      <c r="G1096" s="20" t="str">
        <f>Source!DI677</f>
        <v/>
      </c>
      <c r="H1096" s="8">
        <f>Source!AV677</f>
        <v>1</v>
      </c>
      <c r="I1096" s="8"/>
      <c r="J1096" s="21"/>
      <c r="K1096" s="21">
        <f>Source!U677</f>
        <v>0.6</v>
      </c>
    </row>
    <row r="1097" spans="1:22" ht="14" x14ac:dyDescent="0.3">
      <c r="A1097" s="23"/>
      <c r="B1097" s="23"/>
      <c r="C1097" s="23"/>
      <c r="D1097" s="23"/>
      <c r="E1097" s="23"/>
      <c r="F1097" s="23"/>
      <c r="G1097" s="23"/>
      <c r="H1097" s="23"/>
      <c r="I1097" s="37">
        <f>J1092+J1093+J1094+J1095</f>
        <v>529.24</v>
      </c>
      <c r="J1097" s="37"/>
      <c r="K1097" s="24">
        <f>IF(Source!I677&lt;&gt;0, ROUND(I1097/Source!I677, 2), 0)</f>
        <v>529.24</v>
      </c>
      <c r="P1097" s="22">
        <f>I1097</f>
        <v>529.24</v>
      </c>
    </row>
    <row r="1098" spans="1:22" ht="28" x14ac:dyDescent="0.35">
      <c r="A1098" s="18">
        <v>60</v>
      </c>
      <c r="B1098" s="18" t="str">
        <f>Source!F678</f>
        <v>1.21-2303-28-2/1</v>
      </c>
      <c r="C1098" s="18" t="str">
        <f>Source!G678</f>
        <v>Техническое обслуживание автоматического выключателя до 250 А</v>
      </c>
      <c r="D1098" s="19" t="str">
        <f>Source!H678</f>
        <v>шт.</v>
      </c>
      <c r="E1098" s="8">
        <f>Source!I678</f>
        <v>2</v>
      </c>
      <c r="F1098" s="21"/>
      <c r="G1098" s="20"/>
      <c r="H1098" s="8"/>
      <c r="I1098" s="8"/>
      <c r="J1098" s="21"/>
      <c r="K1098" s="21"/>
      <c r="Q1098">
        <f>ROUND((Source!BZ678/100)*ROUND((Source!AF678*Source!AV678)*Source!I678, 2), 2)</f>
        <v>259.18</v>
      </c>
      <c r="R1098">
        <f>Source!X678</f>
        <v>259.18</v>
      </c>
      <c r="S1098">
        <f>ROUND((Source!CA678/100)*ROUND((Source!AF678*Source!AV678)*Source!I678, 2), 2)</f>
        <v>37.03</v>
      </c>
      <c r="T1098">
        <f>Source!Y678</f>
        <v>37.03</v>
      </c>
      <c r="U1098">
        <f>ROUND((175/100)*ROUND((Source!AE678*Source!AV678)*Source!I678, 2), 2)</f>
        <v>0</v>
      </c>
      <c r="V1098">
        <f>ROUND((108/100)*ROUND(Source!CS678*Source!I678, 2), 2)</f>
        <v>0</v>
      </c>
    </row>
    <row r="1099" spans="1:22" ht="14.5" x14ac:dyDescent="0.35">
      <c r="A1099" s="18"/>
      <c r="B1099" s="18"/>
      <c r="C1099" s="18" t="s">
        <v>1091</v>
      </c>
      <c r="D1099" s="19"/>
      <c r="E1099" s="8"/>
      <c r="F1099" s="21">
        <f>Source!AO678</f>
        <v>185.13</v>
      </c>
      <c r="G1099" s="20" t="str">
        <f>Source!DG678</f>
        <v/>
      </c>
      <c r="H1099" s="8">
        <f>Source!AV678</f>
        <v>1</v>
      </c>
      <c r="I1099" s="8">
        <f>IF(Source!BA678&lt;&gt; 0, Source!BA678, 1)</f>
        <v>1</v>
      </c>
      <c r="J1099" s="21">
        <f>Source!S678</f>
        <v>370.26</v>
      </c>
      <c r="K1099" s="21"/>
    </row>
    <row r="1100" spans="1:22" ht="14.5" x14ac:dyDescent="0.35">
      <c r="A1100" s="18"/>
      <c r="B1100" s="18"/>
      <c r="C1100" s="18" t="s">
        <v>1099</v>
      </c>
      <c r="D1100" s="19"/>
      <c r="E1100" s="8"/>
      <c r="F1100" s="21">
        <f>Source!AL678</f>
        <v>5.42</v>
      </c>
      <c r="G1100" s="20" t="str">
        <f>Source!DD678</f>
        <v/>
      </c>
      <c r="H1100" s="8">
        <f>Source!AW678</f>
        <v>1</v>
      </c>
      <c r="I1100" s="8">
        <f>IF(Source!BC678&lt;&gt; 0, Source!BC678, 1)</f>
        <v>1</v>
      </c>
      <c r="J1100" s="21">
        <f>Source!P678</f>
        <v>10.84</v>
      </c>
      <c r="K1100" s="21"/>
    </row>
    <row r="1101" spans="1:22" ht="14.5" x14ac:dyDescent="0.35">
      <c r="A1101" s="18"/>
      <c r="B1101" s="18"/>
      <c r="C1101" s="18" t="s">
        <v>1092</v>
      </c>
      <c r="D1101" s="19" t="s">
        <v>1093</v>
      </c>
      <c r="E1101" s="8">
        <f>Source!AT678</f>
        <v>70</v>
      </c>
      <c r="F1101" s="21"/>
      <c r="G1101" s="20"/>
      <c r="H1101" s="8"/>
      <c r="I1101" s="8"/>
      <c r="J1101" s="21">
        <f>SUM(R1098:R1100)</f>
        <v>259.18</v>
      </c>
      <c r="K1101" s="21"/>
    </row>
    <row r="1102" spans="1:22" ht="14.5" x14ac:dyDescent="0.35">
      <c r="A1102" s="18"/>
      <c r="B1102" s="18"/>
      <c r="C1102" s="18" t="s">
        <v>1094</v>
      </c>
      <c r="D1102" s="19" t="s">
        <v>1093</v>
      </c>
      <c r="E1102" s="8">
        <f>Source!AU678</f>
        <v>10</v>
      </c>
      <c r="F1102" s="21"/>
      <c r="G1102" s="20"/>
      <c r="H1102" s="8"/>
      <c r="I1102" s="8"/>
      <c r="J1102" s="21">
        <f>SUM(T1098:T1101)</f>
        <v>37.03</v>
      </c>
      <c r="K1102" s="21"/>
    </row>
    <row r="1103" spans="1:22" ht="14.5" x14ac:dyDescent="0.35">
      <c r="A1103" s="18"/>
      <c r="B1103" s="18"/>
      <c r="C1103" s="18" t="s">
        <v>1095</v>
      </c>
      <c r="D1103" s="19" t="s">
        <v>1096</v>
      </c>
      <c r="E1103" s="8">
        <f>Source!AQ678</f>
        <v>0.3</v>
      </c>
      <c r="F1103" s="21"/>
      <c r="G1103" s="20" t="str">
        <f>Source!DI678</f>
        <v/>
      </c>
      <c r="H1103" s="8">
        <f>Source!AV678</f>
        <v>1</v>
      </c>
      <c r="I1103" s="8"/>
      <c r="J1103" s="21"/>
      <c r="K1103" s="21">
        <f>Source!U678</f>
        <v>0.6</v>
      </c>
    </row>
    <row r="1104" spans="1:22" ht="14" x14ac:dyDescent="0.3">
      <c r="A1104" s="23"/>
      <c r="B1104" s="23"/>
      <c r="C1104" s="23"/>
      <c r="D1104" s="23"/>
      <c r="E1104" s="23"/>
      <c r="F1104" s="23"/>
      <c r="G1104" s="23"/>
      <c r="H1104" s="23"/>
      <c r="I1104" s="37">
        <f>J1099+J1100+J1101+J1102</f>
        <v>677.31</v>
      </c>
      <c r="J1104" s="37"/>
      <c r="K1104" s="24">
        <f>IF(Source!I678&lt;&gt;0, ROUND(I1104/Source!I678, 2), 0)</f>
        <v>338.66</v>
      </c>
      <c r="P1104" s="22">
        <f>I1104</f>
        <v>677.31</v>
      </c>
    </row>
    <row r="1105" spans="1:22" ht="28" x14ac:dyDescent="0.35">
      <c r="A1105" s="18">
        <v>61</v>
      </c>
      <c r="B1105" s="18" t="str">
        <f>Source!F679</f>
        <v>1.21-2303-28-1/1</v>
      </c>
      <c r="C1105" s="18" t="str">
        <f>Source!G679</f>
        <v>Техническое обслуживание автоматического выключателя до 160 А</v>
      </c>
      <c r="D1105" s="19" t="str">
        <f>Source!H679</f>
        <v>шт.</v>
      </c>
      <c r="E1105" s="8">
        <f>Source!I679</f>
        <v>2</v>
      </c>
      <c r="F1105" s="21"/>
      <c r="G1105" s="20"/>
      <c r="H1105" s="8"/>
      <c r="I1105" s="8"/>
      <c r="J1105" s="21"/>
      <c r="K1105" s="21"/>
      <c r="Q1105">
        <f>ROUND((Source!BZ679/100)*ROUND((Source!AF679*Source!AV679)*Source!I679, 2), 2)</f>
        <v>259.18</v>
      </c>
      <c r="R1105">
        <f>Source!X679</f>
        <v>259.18</v>
      </c>
      <c r="S1105">
        <f>ROUND((Source!CA679/100)*ROUND((Source!AF679*Source!AV679)*Source!I679, 2), 2)</f>
        <v>37.03</v>
      </c>
      <c r="T1105">
        <f>Source!Y679</f>
        <v>37.03</v>
      </c>
      <c r="U1105">
        <f>ROUND((175/100)*ROUND((Source!AE679*Source!AV679)*Source!I679, 2), 2)</f>
        <v>0</v>
      </c>
      <c r="V1105">
        <f>ROUND((108/100)*ROUND(Source!CS679*Source!I679, 2), 2)</f>
        <v>0</v>
      </c>
    </row>
    <row r="1106" spans="1:22" ht="14.5" x14ac:dyDescent="0.35">
      <c r="A1106" s="18"/>
      <c r="B1106" s="18"/>
      <c r="C1106" s="18" t="s">
        <v>1091</v>
      </c>
      <c r="D1106" s="19"/>
      <c r="E1106" s="8"/>
      <c r="F1106" s="21">
        <f>Source!AO679</f>
        <v>185.13</v>
      </c>
      <c r="G1106" s="20" t="str">
        <f>Source!DG679</f>
        <v/>
      </c>
      <c r="H1106" s="8">
        <f>Source!AV679</f>
        <v>1</v>
      </c>
      <c r="I1106" s="8">
        <f>IF(Source!BA679&lt;&gt; 0, Source!BA679, 1)</f>
        <v>1</v>
      </c>
      <c r="J1106" s="21">
        <f>Source!S679</f>
        <v>370.26</v>
      </c>
      <c r="K1106" s="21"/>
    </row>
    <row r="1107" spans="1:22" ht="14.5" x14ac:dyDescent="0.35">
      <c r="A1107" s="18"/>
      <c r="B1107" s="18"/>
      <c r="C1107" s="18" t="s">
        <v>1099</v>
      </c>
      <c r="D1107" s="19"/>
      <c r="E1107" s="8"/>
      <c r="F1107" s="21">
        <f>Source!AL679</f>
        <v>4.1399999999999997</v>
      </c>
      <c r="G1107" s="20" t="str">
        <f>Source!DD679</f>
        <v/>
      </c>
      <c r="H1107" s="8">
        <f>Source!AW679</f>
        <v>1</v>
      </c>
      <c r="I1107" s="8">
        <f>IF(Source!BC679&lt;&gt; 0, Source!BC679, 1)</f>
        <v>1</v>
      </c>
      <c r="J1107" s="21">
        <f>Source!P679</f>
        <v>8.2799999999999994</v>
      </c>
      <c r="K1107" s="21"/>
    </row>
    <row r="1108" spans="1:22" ht="14.5" x14ac:dyDescent="0.35">
      <c r="A1108" s="18"/>
      <c r="B1108" s="18"/>
      <c r="C1108" s="18" t="s">
        <v>1092</v>
      </c>
      <c r="D1108" s="19" t="s">
        <v>1093</v>
      </c>
      <c r="E1108" s="8">
        <f>Source!AT679</f>
        <v>70</v>
      </c>
      <c r="F1108" s="21"/>
      <c r="G1108" s="20"/>
      <c r="H1108" s="8"/>
      <c r="I1108" s="8"/>
      <c r="J1108" s="21">
        <f>SUM(R1105:R1107)</f>
        <v>259.18</v>
      </c>
      <c r="K1108" s="21"/>
    </row>
    <row r="1109" spans="1:22" ht="14.5" x14ac:dyDescent="0.35">
      <c r="A1109" s="18"/>
      <c r="B1109" s="18"/>
      <c r="C1109" s="18" t="s">
        <v>1094</v>
      </c>
      <c r="D1109" s="19" t="s">
        <v>1093</v>
      </c>
      <c r="E1109" s="8">
        <f>Source!AU679</f>
        <v>10</v>
      </c>
      <c r="F1109" s="21"/>
      <c r="G1109" s="20"/>
      <c r="H1109" s="8"/>
      <c r="I1109" s="8"/>
      <c r="J1109" s="21">
        <f>SUM(T1105:T1108)</f>
        <v>37.03</v>
      </c>
      <c r="K1109" s="21"/>
    </row>
    <row r="1110" spans="1:22" ht="14.5" x14ac:dyDescent="0.35">
      <c r="A1110" s="18"/>
      <c r="B1110" s="18"/>
      <c r="C1110" s="18" t="s">
        <v>1095</v>
      </c>
      <c r="D1110" s="19" t="s">
        <v>1096</v>
      </c>
      <c r="E1110" s="8">
        <f>Source!AQ679</f>
        <v>0.3</v>
      </c>
      <c r="F1110" s="21"/>
      <c r="G1110" s="20" t="str">
        <f>Source!DI679</f>
        <v/>
      </c>
      <c r="H1110" s="8">
        <f>Source!AV679</f>
        <v>1</v>
      </c>
      <c r="I1110" s="8"/>
      <c r="J1110" s="21"/>
      <c r="K1110" s="21">
        <f>Source!U679</f>
        <v>0.6</v>
      </c>
    </row>
    <row r="1111" spans="1:22" ht="14" x14ac:dyDescent="0.3">
      <c r="A1111" s="23"/>
      <c r="B1111" s="23"/>
      <c r="C1111" s="23"/>
      <c r="D1111" s="23"/>
      <c r="E1111" s="23"/>
      <c r="F1111" s="23"/>
      <c r="G1111" s="23"/>
      <c r="H1111" s="23"/>
      <c r="I1111" s="37">
        <f>J1106+J1107+J1108+J1109</f>
        <v>674.75</v>
      </c>
      <c r="J1111" s="37"/>
      <c r="K1111" s="24">
        <f>IF(Source!I679&lt;&gt;0, ROUND(I1111/Source!I679, 2), 0)</f>
        <v>337.38</v>
      </c>
      <c r="P1111" s="22">
        <f>I1111</f>
        <v>674.75</v>
      </c>
    </row>
    <row r="1112" spans="1:22" ht="42" x14ac:dyDescent="0.35">
      <c r="A1112" s="18">
        <v>62</v>
      </c>
      <c r="B1112" s="18" t="str">
        <f>Source!F681</f>
        <v>1.21-2301-20-1/1</v>
      </c>
      <c r="C1112" s="18" t="str">
        <f>Source!G681</f>
        <v>Технический осмотр рубильников с центральным приводом трехполюсных на номинальный ток до 1000 А</v>
      </c>
      <c r="D1112" s="19" t="str">
        <f>Source!H681</f>
        <v>шт.</v>
      </c>
      <c r="E1112" s="8">
        <f>Source!I681</f>
        <v>2</v>
      </c>
      <c r="F1112" s="21"/>
      <c r="G1112" s="20"/>
      <c r="H1112" s="8"/>
      <c r="I1112" s="8"/>
      <c r="J1112" s="21"/>
      <c r="K1112" s="21"/>
      <c r="Q1112">
        <f>ROUND((Source!BZ681/100)*ROUND((Source!AF681*Source!AV681)*Source!I681, 2), 2)</f>
        <v>67.66</v>
      </c>
      <c r="R1112">
        <f>Source!X681</f>
        <v>67.66</v>
      </c>
      <c r="S1112">
        <f>ROUND((Source!CA681/100)*ROUND((Source!AF681*Source!AV681)*Source!I681, 2), 2)</f>
        <v>9.67</v>
      </c>
      <c r="T1112">
        <f>Source!Y681</f>
        <v>9.67</v>
      </c>
      <c r="U1112">
        <f>ROUND((175/100)*ROUND((Source!AE681*Source!AV681)*Source!I681, 2), 2)</f>
        <v>0</v>
      </c>
      <c r="V1112">
        <f>ROUND((108/100)*ROUND(Source!CS681*Source!I681, 2), 2)</f>
        <v>0</v>
      </c>
    </row>
    <row r="1113" spans="1:22" ht="14.5" x14ac:dyDescent="0.35">
      <c r="A1113" s="18"/>
      <c r="B1113" s="18"/>
      <c r="C1113" s="18" t="s">
        <v>1091</v>
      </c>
      <c r="D1113" s="19"/>
      <c r="E1113" s="8"/>
      <c r="F1113" s="21">
        <f>Source!AO681</f>
        <v>16.11</v>
      </c>
      <c r="G1113" s="20" t="str">
        <f>Source!DG681</f>
        <v>*3</v>
      </c>
      <c r="H1113" s="8">
        <f>Source!AV681</f>
        <v>1</v>
      </c>
      <c r="I1113" s="8">
        <f>IF(Source!BA681&lt;&gt; 0, Source!BA681, 1)</f>
        <v>1</v>
      </c>
      <c r="J1113" s="21">
        <f>Source!S681</f>
        <v>96.66</v>
      </c>
      <c r="K1113" s="21"/>
    </row>
    <row r="1114" spans="1:22" ht="14.5" x14ac:dyDescent="0.35">
      <c r="A1114" s="18"/>
      <c r="B1114" s="18"/>
      <c r="C1114" s="18" t="s">
        <v>1099</v>
      </c>
      <c r="D1114" s="19"/>
      <c r="E1114" s="8"/>
      <c r="F1114" s="21">
        <f>Source!AL681</f>
        <v>0.75</v>
      </c>
      <c r="G1114" s="20" t="str">
        <f>Source!DD681</f>
        <v>*3</v>
      </c>
      <c r="H1114" s="8">
        <f>Source!AW681</f>
        <v>1</v>
      </c>
      <c r="I1114" s="8">
        <f>IF(Source!BC681&lt;&gt; 0, Source!BC681, 1)</f>
        <v>1</v>
      </c>
      <c r="J1114" s="21">
        <f>Source!P681</f>
        <v>4.5</v>
      </c>
      <c r="K1114" s="21"/>
    </row>
    <row r="1115" spans="1:22" ht="14.5" x14ac:dyDescent="0.35">
      <c r="A1115" s="18"/>
      <c r="B1115" s="18"/>
      <c r="C1115" s="18" t="s">
        <v>1092</v>
      </c>
      <c r="D1115" s="19" t="s">
        <v>1093</v>
      </c>
      <c r="E1115" s="8">
        <f>Source!AT681</f>
        <v>70</v>
      </c>
      <c r="F1115" s="21"/>
      <c r="G1115" s="20"/>
      <c r="H1115" s="8"/>
      <c r="I1115" s="8"/>
      <c r="J1115" s="21">
        <f>SUM(R1112:R1114)</f>
        <v>67.66</v>
      </c>
      <c r="K1115" s="21"/>
    </row>
    <row r="1116" spans="1:22" ht="14.5" x14ac:dyDescent="0.35">
      <c r="A1116" s="18"/>
      <c r="B1116" s="18"/>
      <c r="C1116" s="18" t="s">
        <v>1094</v>
      </c>
      <c r="D1116" s="19" t="s">
        <v>1093</v>
      </c>
      <c r="E1116" s="8">
        <f>Source!AU681</f>
        <v>10</v>
      </c>
      <c r="F1116" s="21"/>
      <c r="G1116" s="20"/>
      <c r="H1116" s="8"/>
      <c r="I1116" s="8"/>
      <c r="J1116" s="21">
        <f>SUM(T1112:T1115)</f>
        <v>9.67</v>
      </c>
      <c r="K1116" s="21"/>
    </row>
    <row r="1117" spans="1:22" ht="14.5" x14ac:dyDescent="0.35">
      <c r="A1117" s="18"/>
      <c r="B1117" s="18"/>
      <c r="C1117" s="18" t="s">
        <v>1095</v>
      </c>
      <c r="D1117" s="19" t="s">
        <v>1096</v>
      </c>
      <c r="E1117" s="8">
        <f>Source!AQ681</f>
        <v>0.03</v>
      </c>
      <c r="F1117" s="21"/>
      <c r="G1117" s="20" t="str">
        <f>Source!DI681</f>
        <v>*3</v>
      </c>
      <c r="H1117" s="8">
        <f>Source!AV681</f>
        <v>1</v>
      </c>
      <c r="I1117" s="8"/>
      <c r="J1117" s="21"/>
      <c r="K1117" s="21">
        <f>Source!U681</f>
        <v>0.18</v>
      </c>
    </row>
    <row r="1118" spans="1:22" ht="14" x14ac:dyDescent="0.3">
      <c r="A1118" s="23"/>
      <c r="B1118" s="23"/>
      <c r="C1118" s="23"/>
      <c r="D1118" s="23"/>
      <c r="E1118" s="23"/>
      <c r="F1118" s="23"/>
      <c r="G1118" s="23"/>
      <c r="H1118" s="23"/>
      <c r="I1118" s="37">
        <f>J1113+J1114+J1115+J1116</f>
        <v>178.48999999999998</v>
      </c>
      <c r="J1118" s="37"/>
      <c r="K1118" s="24">
        <f>IF(Source!I681&lt;&gt;0, ROUND(I1118/Source!I681, 2), 0)</f>
        <v>89.25</v>
      </c>
      <c r="P1118" s="22">
        <f>I1118</f>
        <v>178.48999999999998</v>
      </c>
    </row>
    <row r="1119" spans="1:22" ht="42" x14ac:dyDescent="0.35">
      <c r="A1119" s="18">
        <v>63</v>
      </c>
      <c r="B1119" s="18" t="str">
        <f>Source!F682</f>
        <v>1.21-2303-20-1/1</v>
      </c>
      <c r="C1119" s="18" t="str">
        <f>Source!G682</f>
        <v>Техническое обслуживание рубильников с центральным приводом трехполюсных на номинальный ток до 1000 А</v>
      </c>
      <c r="D1119" s="19" t="str">
        <f>Source!H682</f>
        <v>шт.</v>
      </c>
      <c r="E1119" s="8">
        <f>Source!I682</f>
        <v>2</v>
      </c>
      <c r="F1119" s="21"/>
      <c r="G1119" s="20"/>
      <c r="H1119" s="8"/>
      <c r="I1119" s="8"/>
      <c r="J1119" s="21"/>
      <c r="K1119" s="21"/>
      <c r="Q1119">
        <f>ROUND((Source!BZ682/100)*ROUND((Source!AF682*Source!AV682)*Source!I682, 2), 2)</f>
        <v>676.56</v>
      </c>
      <c r="R1119">
        <f>Source!X682</f>
        <v>676.56</v>
      </c>
      <c r="S1119">
        <f>ROUND((Source!CA682/100)*ROUND((Source!AF682*Source!AV682)*Source!I682, 2), 2)</f>
        <v>96.65</v>
      </c>
      <c r="T1119">
        <f>Source!Y682</f>
        <v>96.65</v>
      </c>
      <c r="U1119">
        <f>ROUND((175/100)*ROUND((Source!AE682*Source!AV682)*Source!I682, 2), 2)</f>
        <v>0</v>
      </c>
      <c r="V1119">
        <f>ROUND((108/100)*ROUND(Source!CS682*Source!I682, 2), 2)</f>
        <v>0</v>
      </c>
    </row>
    <row r="1120" spans="1:22" ht="14.5" x14ac:dyDescent="0.35">
      <c r="A1120" s="18"/>
      <c r="B1120" s="18"/>
      <c r="C1120" s="18" t="s">
        <v>1091</v>
      </c>
      <c r="D1120" s="19"/>
      <c r="E1120" s="8"/>
      <c r="F1120" s="21">
        <f>Source!AO682</f>
        <v>483.26</v>
      </c>
      <c r="G1120" s="20" t="str">
        <f>Source!DG682</f>
        <v/>
      </c>
      <c r="H1120" s="8">
        <f>Source!AV682</f>
        <v>1</v>
      </c>
      <c r="I1120" s="8">
        <f>IF(Source!BA682&lt;&gt; 0, Source!BA682, 1)</f>
        <v>1</v>
      </c>
      <c r="J1120" s="21">
        <f>Source!S682</f>
        <v>966.52</v>
      </c>
      <c r="K1120" s="21"/>
    </row>
    <row r="1121" spans="1:22" ht="14.5" x14ac:dyDescent="0.35">
      <c r="A1121" s="18"/>
      <c r="B1121" s="18"/>
      <c r="C1121" s="18" t="s">
        <v>1099</v>
      </c>
      <c r="D1121" s="19"/>
      <c r="E1121" s="8"/>
      <c r="F1121" s="21">
        <f>Source!AL682</f>
        <v>9.4600000000000009</v>
      </c>
      <c r="G1121" s="20" t="str">
        <f>Source!DD682</f>
        <v/>
      </c>
      <c r="H1121" s="8">
        <f>Source!AW682</f>
        <v>1</v>
      </c>
      <c r="I1121" s="8">
        <f>IF(Source!BC682&lt;&gt; 0, Source!BC682, 1)</f>
        <v>1</v>
      </c>
      <c r="J1121" s="21">
        <f>Source!P682</f>
        <v>18.920000000000002</v>
      </c>
      <c r="K1121" s="21"/>
    </row>
    <row r="1122" spans="1:22" ht="14.5" x14ac:dyDescent="0.35">
      <c r="A1122" s="18"/>
      <c r="B1122" s="18"/>
      <c r="C1122" s="18" t="s">
        <v>1092</v>
      </c>
      <c r="D1122" s="19" t="s">
        <v>1093</v>
      </c>
      <c r="E1122" s="8">
        <f>Source!AT682</f>
        <v>70</v>
      </c>
      <c r="F1122" s="21"/>
      <c r="G1122" s="20"/>
      <c r="H1122" s="8"/>
      <c r="I1122" s="8"/>
      <c r="J1122" s="21">
        <f>SUM(R1119:R1121)</f>
        <v>676.56</v>
      </c>
      <c r="K1122" s="21"/>
    </row>
    <row r="1123" spans="1:22" ht="14.5" x14ac:dyDescent="0.35">
      <c r="A1123" s="18"/>
      <c r="B1123" s="18"/>
      <c r="C1123" s="18" t="s">
        <v>1094</v>
      </c>
      <c r="D1123" s="19" t="s">
        <v>1093</v>
      </c>
      <c r="E1123" s="8">
        <f>Source!AU682</f>
        <v>10</v>
      </c>
      <c r="F1123" s="21"/>
      <c r="G1123" s="20"/>
      <c r="H1123" s="8"/>
      <c r="I1123" s="8"/>
      <c r="J1123" s="21">
        <f>SUM(T1119:T1122)</f>
        <v>96.65</v>
      </c>
      <c r="K1123" s="21"/>
    </row>
    <row r="1124" spans="1:22" ht="14.5" x14ac:dyDescent="0.35">
      <c r="A1124" s="18"/>
      <c r="B1124" s="18"/>
      <c r="C1124" s="18" t="s">
        <v>1095</v>
      </c>
      <c r="D1124" s="19" t="s">
        <v>1096</v>
      </c>
      <c r="E1124" s="8">
        <f>Source!AQ682</f>
        <v>0.9</v>
      </c>
      <c r="F1124" s="21"/>
      <c r="G1124" s="20" t="str">
        <f>Source!DI682</f>
        <v/>
      </c>
      <c r="H1124" s="8">
        <f>Source!AV682</f>
        <v>1</v>
      </c>
      <c r="I1124" s="8"/>
      <c r="J1124" s="21"/>
      <c r="K1124" s="21">
        <f>Source!U682</f>
        <v>1.8</v>
      </c>
    </row>
    <row r="1125" spans="1:22" ht="14" x14ac:dyDescent="0.3">
      <c r="A1125" s="23"/>
      <c r="B1125" s="23"/>
      <c r="C1125" s="23"/>
      <c r="D1125" s="23"/>
      <c r="E1125" s="23"/>
      <c r="F1125" s="23"/>
      <c r="G1125" s="23"/>
      <c r="H1125" s="23"/>
      <c r="I1125" s="37">
        <f>J1120+J1121+J1122+J1123</f>
        <v>1758.65</v>
      </c>
      <c r="J1125" s="37"/>
      <c r="K1125" s="24">
        <f>IF(Source!I682&lt;&gt;0, ROUND(I1125/Source!I682, 2), 0)</f>
        <v>879.33</v>
      </c>
      <c r="P1125" s="22">
        <f>I1125</f>
        <v>1758.65</v>
      </c>
    </row>
    <row r="1126" spans="1:22" ht="56" x14ac:dyDescent="0.35">
      <c r="A1126" s="18">
        <v>64</v>
      </c>
      <c r="B1126" s="18" t="str">
        <f>Source!F683</f>
        <v>2.9-2101-17-5/1</v>
      </c>
      <c r="C1126" s="18" t="str">
        <f>Source!G683</f>
        <v>Технический осмотр выключателей автоматических трехполюсных воздушных с электромагнитным приводом, номинальный ток 1500 А</v>
      </c>
      <c r="D1126" s="19" t="str">
        <f>Source!H683</f>
        <v>шт.</v>
      </c>
      <c r="E1126" s="8">
        <f>Source!I683</f>
        <v>1</v>
      </c>
      <c r="F1126" s="21"/>
      <c r="G1126" s="20"/>
      <c r="H1126" s="8"/>
      <c r="I1126" s="8"/>
      <c r="J1126" s="21"/>
      <c r="K1126" s="21"/>
      <c r="Q1126">
        <f>ROUND((Source!BZ683/100)*ROUND((Source!AF683*Source!AV683)*Source!I683, 2), 2)</f>
        <v>315.74</v>
      </c>
      <c r="R1126">
        <f>Source!X683</f>
        <v>315.74</v>
      </c>
      <c r="S1126">
        <f>ROUND((Source!CA683/100)*ROUND((Source!AF683*Source!AV683)*Source!I683, 2), 2)</f>
        <v>45.11</v>
      </c>
      <c r="T1126">
        <f>Source!Y683</f>
        <v>45.11</v>
      </c>
      <c r="U1126">
        <f>ROUND((175/100)*ROUND((Source!AE683*Source!AV683)*Source!I683, 2), 2)</f>
        <v>0</v>
      </c>
      <c r="V1126">
        <f>ROUND((108/100)*ROUND(Source!CS683*Source!I683, 2), 2)</f>
        <v>0</v>
      </c>
    </row>
    <row r="1127" spans="1:22" ht="14.5" x14ac:dyDescent="0.35">
      <c r="A1127" s="18"/>
      <c r="B1127" s="18"/>
      <c r="C1127" s="18" t="s">
        <v>1091</v>
      </c>
      <c r="D1127" s="19"/>
      <c r="E1127" s="8"/>
      <c r="F1127" s="21">
        <f>Source!AO683</f>
        <v>150.35</v>
      </c>
      <c r="G1127" s="20" t="str">
        <f>Source!DG683</f>
        <v>*3</v>
      </c>
      <c r="H1127" s="8">
        <f>Source!AV683</f>
        <v>1</v>
      </c>
      <c r="I1127" s="8">
        <f>IF(Source!BA683&lt;&gt; 0, Source!BA683, 1)</f>
        <v>1</v>
      </c>
      <c r="J1127" s="21">
        <f>Source!S683</f>
        <v>451.05</v>
      </c>
      <c r="K1127" s="21"/>
    </row>
    <row r="1128" spans="1:22" ht="14.5" x14ac:dyDescent="0.35">
      <c r="A1128" s="18"/>
      <c r="B1128" s="18"/>
      <c r="C1128" s="18" t="s">
        <v>1099</v>
      </c>
      <c r="D1128" s="19"/>
      <c r="E1128" s="8"/>
      <c r="F1128" s="21">
        <f>Source!AL683</f>
        <v>0.05</v>
      </c>
      <c r="G1128" s="20" t="str">
        <f>Source!DD683</f>
        <v>*3</v>
      </c>
      <c r="H1128" s="8">
        <f>Source!AW683</f>
        <v>1</v>
      </c>
      <c r="I1128" s="8">
        <f>IF(Source!BC683&lt;&gt; 0, Source!BC683, 1)</f>
        <v>1</v>
      </c>
      <c r="J1128" s="21">
        <f>Source!P683</f>
        <v>0.15</v>
      </c>
      <c r="K1128" s="21"/>
    </row>
    <row r="1129" spans="1:22" ht="14.5" x14ac:dyDescent="0.35">
      <c r="A1129" s="18"/>
      <c r="B1129" s="18"/>
      <c r="C1129" s="18" t="s">
        <v>1092</v>
      </c>
      <c r="D1129" s="19" t="s">
        <v>1093</v>
      </c>
      <c r="E1129" s="8">
        <f>Source!AT683</f>
        <v>70</v>
      </c>
      <c r="F1129" s="21"/>
      <c r="G1129" s="20"/>
      <c r="H1129" s="8"/>
      <c r="I1129" s="8"/>
      <c r="J1129" s="21">
        <f>SUM(R1126:R1128)</f>
        <v>315.74</v>
      </c>
      <c r="K1129" s="21"/>
    </row>
    <row r="1130" spans="1:22" ht="14.5" x14ac:dyDescent="0.35">
      <c r="A1130" s="18"/>
      <c r="B1130" s="18"/>
      <c r="C1130" s="18" t="s">
        <v>1094</v>
      </c>
      <c r="D1130" s="19" t="s">
        <v>1093</v>
      </c>
      <c r="E1130" s="8">
        <f>Source!AU683</f>
        <v>10</v>
      </c>
      <c r="F1130" s="21"/>
      <c r="G1130" s="20"/>
      <c r="H1130" s="8"/>
      <c r="I1130" s="8"/>
      <c r="J1130" s="21">
        <f>SUM(T1126:T1129)</f>
        <v>45.11</v>
      </c>
      <c r="K1130" s="21"/>
    </row>
    <row r="1131" spans="1:22" ht="14.5" x14ac:dyDescent="0.35">
      <c r="A1131" s="18"/>
      <c r="B1131" s="18"/>
      <c r="C1131" s="18" t="s">
        <v>1095</v>
      </c>
      <c r="D1131" s="19" t="s">
        <v>1096</v>
      </c>
      <c r="E1131" s="8">
        <f>Source!AQ683</f>
        <v>0.28000000000000003</v>
      </c>
      <c r="F1131" s="21"/>
      <c r="G1131" s="20" t="str">
        <f>Source!DI683</f>
        <v>*3</v>
      </c>
      <c r="H1131" s="8">
        <f>Source!AV683</f>
        <v>1</v>
      </c>
      <c r="I1131" s="8"/>
      <c r="J1131" s="21"/>
      <c r="K1131" s="21">
        <f>Source!U683</f>
        <v>0.84000000000000008</v>
      </c>
    </row>
    <row r="1132" spans="1:22" ht="14" x14ac:dyDescent="0.3">
      <c r="A1132" s="23"/>
      <c r="B1132" s="23"/>
      <c r="C1132" s="23"/>
      <c r="D1132" s="23"/>
      <c r="E1132" s="23"/>
      <c r="F1132" s="23"/>
      <c r="G1132" s="23"/>
      <c r="H1132" s="23"/>
      <c r="I1132" s="37">
        <f>J1127+J1128+J1129+J1130</f>
        <v>812.05000000000007</v>
      </c>
      <c r="J1132" s="37"/>
      <c r="K1132" s="24">
        <f>IF(Source!I683&lt;&gt;0, ROUND(I1132/Source!I683, 2), 0)</f>
        <v>812.05</v>
      </c>
      <c r="P1132" s="22">
        <f>I1132</f>
        <v>812.05000000000007</v>
      </c>
    </row>
    <row r="1133" spans="1:22" ht="70" x14ac:dyDescent="0.35">
      <c r="A1133" s="18">
        <v>65</v>
      </c>
      <c r="B1133" s="18" t="str">
        <f>Source!F684</f>
        <v>2.9-2103-17-5/1</v>
      </c>
      <c r="C1133" s="18" t="str">
        <f>Source!G684</f>
        <v>Техническое обслуживание выключателей автоматических трехполюсных воздушных с электромагнитным приводом, номинальный ток 1500 А</v>
      </c>
      <c r="D1133" s="19" t="str">
        <f>Source!H684</f>
        <v>шт.</v>
      </c>
      <c r="E1133" s="8">
        <f>Source!I684</f>
        <v>1</v>
      </c>
      <c r="F1133" s="21"/>
      <c r="G1133" s="20"/>
      <c r="H1133" s="8"/>
      <c r="I1133" s="8"/>
      <c r="J1133" s="21"/>
      <c r="K1133" s="21"/>
      <c r="Q1133">
        <f>ROUND((Source!BZ684/100)*ROUND((Source!AF684*Source!AV684)*Source!I684, 2), 2)</f>
        <v>3157.27</v>
      </c>
      <c r="R1133">
        <f>Source!X684</f>
        <v>3157.27</v>
      </c>
      <c r="S1133">
        <f>ROUND((Source!CA684/100)*ROUND((Source!AF684*Source!AV684)*Source!I684, 2), 2)</f>
        <v>451.04</v>
      </c>
      <c r="T1133">
        <f>Source!Y684</f>
        <v>451.04</v>
      </c>
      <c r="U1133">
        <f>ROUND((175/100)*ROUND((Source!AE684*Source!AV684)*Source!I684, 2), 2)</f>
        <v>0</v>
      </c>
      <c r="V1133">
        <f>ROUND((108/100)*ROUND(Source!CS684*Source!I684, 2), 2)</f>
        <v>0</v>
      </c>
    </row>
    <row r="1134" spans="1:22" ht="14.5" x14ac:dyDescent="0.35">
      <c r="A1134" s="18"/>
      <c r="B1134" s="18"/>
      <c r="C1134" s="18" t="s">
        <v>1091</v>
      </c>
      <c r="D1134" s="19"/>
      <c r="E1134" s="8"/>
      <c r="F1134" s="21">
        <f>Source!AO684</f>
        <v>4510.38</v>
      </c>
      <c r="G1134" s="20" t="str">
        <f>Source!DG684</f>
        <v/>
      </c>
      <c r="H1134" s="8">
        <f>Source!AV684</f>
        <v>1</v>
      </c>
      <c r="I1134" s="8">
        <f>IF(Source!BA684&lt;&gt; 0, Source!BA684, 1)</f>
        <v>1</v>
      </c>
      <c r="J1134" s="21">
        <f>Source!S684</f>
        <v>4510.38</v>
      </c>
      <c r="K1134" s="21"/>
    </row>
    <row r="1135" spans="1:22" ht="14.5" x14ac:dyDescent="0.35">
      <c r="A1135" s="18"/>
      <c r="B1135" s="18"/>
      <c r="C1135" s="18" t="s">
        <v>1099</v>
      </c>
      <c r="D1135" s="19"/>
      <c r="E1135" s="8"/>
      <c r="F1135" s="21">
        <f>Source!AL684</f>
        <v>73.47</v>
      </c>
      <c r="G1135" s="20" t="str">
        <f>Source!DD684</f>
        <v/>
      </c>
      <c r="H1135" s="8">
        <f>Source!AW684</f>
        <v>1</v>
      </c>
      <c r="I1135" s="8">
        <f>IF(Source!BC684&lt;&gt; 0, Source!BC684, 1)</f>
        <v>1</v>
      </c>
      <c r="J1135" s="21">
        <f>Source!P684</f>
        <v>73.47</v>
      </c>
      <c r="K1135" s="21"/>
    </row>
    <row r="1136" spans="1:22" ht="14.5" x14ac:dyDescent="0.35">
      <c r="A1136" s="18"/>
      <c r="B1136" s="18"/>
      <c r="C1136" s="18" t="s">
        <v>1092</v>
      </c>
      <c r="D1136" s="19" t="s">
        <v>1093</v>
      </c>
      <c r="E1136" s="8">
        <f>Source!AT684</f>
        <v>70</v>
      </c>
      <c r="F1136" s="21"/>
      <c r="G1136" s="20"/>
      <c r="H1136" s="8"/>
      <c r="I1136" s="8"/>
      <c r="J1136" s="21">
        <f>SUM(R1133:R1135)</f>
        <v>3157.27</v>
      </c>
      <c r="K1136" s="21"/>
    </row>
    <row r="1137" spans="1:22" ht="14.5" x14ac:dyDescent="0.35">
      <c r="A1137" s="18"/>
      <c r="B1137" s="18"/>
      <c r="C1137" s="18" t="s">
        <v>1094</v>
      </c>
      <c r="D1137" s="19" t="s">
        <v>1093</v>
      </c>
      <c r="E1137" s="8">
        <f>Source!AU684</f>
        <v>10</v>
      </c>
      <c r="F1137" s="21"/>
      <c r="G1137" s="20"/>
      <c r="H1137" s="8"/>
      <c r="I1137" s="8"/>
      <c r="J1137" s="21">
        <f>SUM(T1133:T1136)</f>
        <v>451.04</v>
      </c>
      <c r="K1137" s="21"/>
    </row>
    <row r="1138" spans="1:22" ht="14.5" x14ac:dyDescent="0.35">
      <c r="A1138" s="18"/>
      <c r="B1138" s="18"/>
      <c r="C1138" s="18" t="s">
        <v>1095</v>
      </c>
      <c r="D1138" s="19" t="s">
        <v>1096</v>
      </c>
      <c r="E1138" s="8">
        <f>Source!AQ684</f>
        <v>8.4</v>
      </c>
      <c r="F1138" s="21"/>
      <c r="G1138" s="20" t="str">
        <f>Source!DI684</f>
        <v/>
      </c>
      <c r="H1138" s="8">
        <f>Source!AV684</f>
        <v>1</v>
      </c>
      <c r="I1138" s="8"/>
      <c r="J1138" s="21"/>
      <c r="K1138" s="21">
        <f>Source!U684</f>
        <v>8.4</v>
      </c>
    </row>
    <row r="1139" spans="1:22" ht="14" x14ac:dyDescent="0.3">
      <c r="A1139" s="23"/>
      <c r="B1139" s="23"/>
      <c r="C1139" s="23"/>
      <c r="D1139" s="23"/>
      <c r="E1139" s="23"/>
      <c r="F1139" s="23"/>
      <c r="G1139" s="23"/>
      <c r="H1139" s="23"/>
      <c r="I1139" s="37">
        <f>J1134+J1135+J1136+J1137</f>
        <v>8192.1600000000017</v>
      </c>
      <c r="J1139" s="37"/>
      <c r="K1139" s="24">
        <f>IF(Source!I684&lt;&gt;0, ROUND(I1139/Source!I684, 2), 0)</f>
        <v>8192.16</v>
      </c>
      <c r="P1139" s="22">
        <f>I1139</f>
        <v>8192.1600000000017</v>
      </c>
    </row>
    <row r="1140" spans="1:22" ht="28" x14ac:dyDescent="0.35">
      <c r="A1140" s="18">
        <v>66</v>
      </c>
      <c r="B1140" s="18" t="str">
        <f>Source!F685</f>
        <v>1.21-2303-33-1/1</v>
      </c>
      <c r="C1140" s="18" t="str">
        <f>Source!G685</f>
        <v>Техническое обслуживание микропроцессорной защиты 6-10 кВ</v>
      </c>
      <c r="D1140" s="19" t="str">
        <f>Source!H685</f>
        <v>шт.</v>
      </c>
      <c r="E1140" s="8">
        <f>Source!I685</f>
        <v>1</v>
      </c>
      <c r="F1140" s="21"/>
      <c r="G1140" s="20"/>
      <c r="H1140" s="8"/>
      <c r="I1140" s="8"/>
      <c r="J1140" s="21"/>
      <c r="K1140" s="21"/>
      <c r="Q1140">
        <f>ROUND((Source!BZ685/100)*ROUND((Source!AF685*Source!AV685)*Source!I685, 2), 2)</f>
        <v>1360.68</v>
      </c>
      <c r="R1140">
        <f>Source!X685</f>
        <v>1360.68</v>
      </c>
      <c r="S1140">
        <f>ROUND((Source!CA685/100)*ROUND((Source!AF685*Source!AV685)*Source!I685, 2), 2)</f>
        <v>194.38</v>
      </c>
      <c r="T1140">
        <f>Source!Y685</f>
        <v>194.38</v>
      </c>
      <c r="U1140">
        <f>ROUND((175/100)*ROUND((Source!AE685*Source!AV685)*Source!I685, 2), 2)</f>
        <v>0</v>
      </c>
      <c r="V1140">
        <f>ROUND((108/100)*ROUND(Source!CS685*Source!I685, 2), 2)</f>
        <v>0</v>
      </c>
    </row>
    <row r="1141" spans="1:22" ht="14.5" x14ac:dyDescent="0.35">
      <c r="A1141" s="18"/>
      <c r="B1141" s="18"/>
      <c r="C1141" s="18" t="s">
        <v>1091</v>
      </c>
      <c r="D1141" s="19"/>
      <c r="E1141" s="8"/>
      <c r="F1141" s="21">
        <f>Source!AO685</f>
        <v>1943.83</v>
      </c>
      <c r="G1141" s="20" t="str">
        <f>Source!DG685</f>
        <v/>
      </c>
      <c r="H1141" s="8">
        <f>Source!AV685</f>
        <v>1</v>
      </c>
      <c r="I1141" s="8">
        <f>IF(Source!BA685&lt;&gt; 0, Source!BA685, 1)</f>
        <v>1</v>
      </c>
      <c r="J1141" s="21">
        <f>Source!S685</f>
        <v>1943.83</v>
      </c>
      <c r="K1141" s="21"/>
    </row>
    <row r="1142" spans="1:22" ht="14.5" x14ac:dyDescent="0.35">
      <c r="A1142" s="18"/>
      <c r="B1142" s="18"/>
      <c r="C1142" s="18" t="s">
        <v>1099</v>
      </c>
      <c r="D1142" s="19"/>
      <c r="E1142" s="8"/>
      <c r="F1142" s="21">
        <f>Source!AL685</f>
        <v>655.08000000000004</v>
      </c>
      <c r="G1142" s="20" t="str">
        <f>Source!DD685</f>
        <v/>
      </c>
      <c r="H1142" s="8">
        <f>Source!AW685</f>
        <v>1</v>
      </c>
      <c r="I1142" s="8">
        <f>IF(Source!BC685&lt;&gt; 0, Source!BC685, 1)</f>
        <v>1</v>
      </c>
      <c r="J1142" s="21">
        <f>Source!P685</f>
        <v>655.08000000000004</v>
      </c>
      <c r="K1142" s="21"/>
    </row>
    <row r="1143" spans="1:22" ht="14.5" x14ac:dyDescent="0.35">
      <c r="A1143" s="18"/>
      <c r="B1143" s="18"/>
      <c r="C1143" s="18" t="s">
        <v>1092</v>
      </c>
      <c r="D1143" s="19" t="s">
        <v>1093</v>
      </c>
      <c r="E1143" s="8">
        <f>Source!AT685</f>
        <v>70</v>
      </c>
      <c r="F1143" s="21"/>
      <c r="G1143" s="20"/>
      <c r="H1143" s="8"/>
      <c r="I1143" s="8"/>
      <c r="J1143" s="21">
        <f>SUM(R1140:R1142)</f>
        <v>1360.68</v>
      </c>
      <c r="K1143" s="21"/>
    </row>
    <row r="1144" spans="1:22" ht="14.5" x14ac:dyDescent="0.35">
      <c r="A1144" s="18"/>
      <c r="B1144" s="18"/>
      <c r="C1144" s="18" t="s">
        <v>1094</v>
      </c>
      <c r="D1144" s="19" t="s">
        <v>1093</v>
      </c>
      <c r="E1144" s="8">
        <f>Source!AU685</f>
        <v>10</v>
      </c>
      <c r="F1144" s="21"/>
      <c r="G1144" s="20"/>
      <c r="H1144" s="8"/>
      <c r="I1144" s="8"/>
      <c r="J1144" s="21">
        <f>SUM(T1140:T1143)</f>
        <v>194.38</v>
      </c>
      <c r="K1144" s="21"/>
    </row>
    <row r="1145" spans="1:22" ht="14.5" x14ac:dyDescent="0.35">
      <c r="A1145" s="18"/>
      <c r="B1145" s="18"/>
      <c r="C1145" s="18" t="s">
        <v>1095</v>
      </c>
      <c r="D1145" s="19" t="s">
        <v>1096</v>
      </c>
      <c r="E1145" s="8">
        <f>Source!AQ685</f>
        <v>3.15</v>
      </c>
      <c r="F1145" s="21"/>
      <c r="G1145" s="20" t="str">
        <f>Source!DI685</f>
        <v/>
      </c>
      <c r="H1145" s="8">
        <f>Source!AV685</f>
        <v>1</v>
      </c>
      <c r="I1145" s="8"/>
      <c r="J1145" s="21"/>
      <c r="K1145" s="21">
        <f>Source!U685</f>
        <v>3.15</v>
      </c>
    </row>
    <row r="1146" spans="1:22" ht="14" x14ac:dyDescent="0.3">
      <c r="A1146" s="23"/>
      <c r="B1146" s="23"/>
      <c r="C1146" s="23"/>
      <c r="D1146" s="23"/>
      <c r="E1146" s="23"/>
      <c r="F1146" s="23"/>
      <c r="G1146" s="23"/>
      <c r="H1146" s="23"/>
      <c r="I1146" s="37">
        <f>J1141+J1142+J1143+J1144</f>
        <v>4153.97</v>
      </c>
      <c r="J1146" s="37"/>
      <c r="K1146" s="24">
        <f>IF(Source!I685&lt;&gt;0, ROUND(I1146/Source!I685, 2), 0)</f>
        <v>4153.97</v>
      </c>
      <c r="P1146" s="22">
        <f>I1146</f>
        <v>4153.97</v>
      </c>
    </row>
    <row r="1147" spans="1:22" ht="42" x14ac:dyDescent="0.35">
      <c r="A1147" s="18">
        <v>67</v>
      </c>
      <c r="B1147" s="18" t="str">
        <f>Source!F686</f>
        <v>1.21-2203-26-1/1</v>
      </c>
      <c r="C1147" s="18" t="str">
        <f>Source!G686</f>
        <v>Техническое обслуживание силовых сухих трансформаторов мощностью до 63 кВА</v>
      </c>
      <c r="D1147" s="19" t="str">
        <f>Source!H686</f>
        <v>шт.</v>
      </c>
      <c r="E1147" s="8">
        <f>Source!I686</f>
        <v>1</v>
      </c>
      <c r="F1147" s="21"/>
      <c r="G1147" s="20"/>
      <c r="H1147" s="8"/>
      <c r="I1147" s="8"/>
      <c r="J1147" s="21"/>
      <c r="K1147" s="21"/>
      <c r="Q1147">
        <f>ROUND((Source!BZ686/100)*ROUND((Source!AF686*Source!AV686)*Source!I686, 2), 2)</f>
        <v>563.79999999999995</v>
      </c>
      <c r="R1147">
        <f>Source!X686</f>
        <v>563.79999999999995</v>
      </c>
      <c r="S1147">
        <f>ROUND((Source!CA686/100)*ROUND((Source!AF686*Source!AV686)*Source!I686, 2), 2)</f>
        <v>80.540000000000006</v>
      </c>
      <c r="T1147">
        <f>Source!Y686</f>
        <v>80.540000000000006</v>
      </c>
      <c r="U1147">
        <f>ROUND((175/100)*ROUND((Source!AE686*Source!AV686)*Source!I686, 2), 2)</f>
        <v>0</v>
      </c>
      <c r="V1147">
        <f>ROUND((108/100)*ROUND(Source!CS686*Source!I686, 2), 2)</f>
        <v>0</v>
      </c>
    </row>
    <row r="1148" spans="1:22" ht="14.5" x14ac:dyDescent="0.35">
      <c r="A1148" s="18"/>
      <c r="B1148" s="18"/>
      <c r="C1148" s="18" t="s">
        <v>1091</v>
      </c>
      <c r="D1148" s="19"/>
      <c r="E1148" s="8"/>
      <c r="F1148" s="21">
        <f>Source!AO686</f>
        <v>805.43</v>
      </c>
      <c r="G1148" s="20" t="str">
        <f>Source!DG686</f>
        <v/>
      </c>
      <c r="H1148" s="8">
        <f>Source!AV686</f>
        <v>1</v>
      </c>
      <c r="I1148" s="8">
        <f>IF(Source!BA686&lt;&gt; 0, Source!BA686, 1)</f>
        <v>1</v>
      </c>
      <c r="J1148" s="21">
        <f>Source!S686</f>
        <v>805.43</v>
      </c>
      <c r="K1148" s="21"/>
    </row>
    <row r="1149" spans="1:22" ht="14.5" x14ac:dyDescent="0.35">
      <c r="A1149" s="18"/>
      <c r="B1149" s="18"/>
      <c r="C1149" s="18" t="s">
        <v>1099</v>
      </c>
      <c r="D1149" s="19"/>
      <c r="E1149" s="8"/>
      <c r="F1149" s="21">
        <f>Source!AL686</f>
        <v>26.55</v>
      </c>
      <c r="G1149" s="20" t="str">
        <f>Source!DD686</f>
        <v/>
      </c>
      <c r="H1149" s="8">
        <f>Source!AW686</f>
        <v>1</v>
      </c>
      <c r="I1149" s="8">
        <f>IF(Source!BC686&lt;&gt; 0, Source!BC686, 1)</f>
        <v>1</v>
      </c>
      <c r="J1149" s="21">
        <f>Source!P686</f>
        <v>26.55</v>
      </c>
      <c r="K1149" s="21"/>
    </row>
    <row r="1150" spans="1:22" ht="14.5" x14ac:dyDescent="0.35">
      <c r="A1150" s="18"/>
      <c r="B1150" s="18"/>
      <c r="C1150" s="18" t="s">
        <v>1092</v>
      </c>
      <c r="D1150" s="19" t="s">
        <v>1093</v>
      </c>
      <c r="E1150" s="8">
        <f>Source!AT686</f>
        <v>70</v>
      </c>
      <c r="F1150" s="21"/>
      <c r="G1150" s="20"/>
      <c r="H1150" s="8"/>
      <c r="I1150" s="8"/>
      <c r="J1150" s="21">
        <f>SUM(R1147:R1149)</f>
        <v>563.79999999999995</v>
      </c>
      <c r="K1150" s="21"/>
    </row>
    <row r="1151" spans="1:22" ht="14.5" x14ac:dyDescent="0.35">
      <c r="A1151" s="18"/>
      <c r="B1151" s="18"/>
      <c r="C1151" s="18" t="s">
        <v>1094</v>
      </c>
      <c r="D1151" s="19" t="s">
        <v>1093</v>
      </c>
      <c r="E1151" s="8">
        <f>Source!AU686</f>
        <v>10</v>
      </c>
      <c r="F1151" s="21"/>
      <c r="G1151" s="20"/>
      <c r="H1151" s="8"/>
      <c r="I1151" s="8"/>
      <c r="J1151" s="21">
        <f>SUM(T1147:T1150)</f>
        <v>80.540000000000006</v>
      </c>
      <c r="K1151" s="21"/>
    </row>
    <row r="1152" spans="1:22" ht="14.5" x14ac:dyDescent="0.35">
      <c r="A1152" s="18"/>
      <c r="B1152" s="18"/>
      <c r="C1152" s="18" t="s">
        <v>1095</v>
      </c>
      <c r="D1152" s="19" t="s">
        <v>1096</v>
      </c>
      <c r="E1152" s="8">
        <f>Source!AQ686</f>
        <v>1.5</v>
      </c>
      <c r="F1152" s="21"/>
      <c r="G1152" s="20" t="str">
        <f>Source!DI686</f>
        <v/>
      </c>
      <c r="H1152" s="8">
        <f>Source!AV686</f>
        <v>1</v>
      </c>
      <c r="I1152" s="8"/>
      <c r="J1152" s="21"/>
      <c r="K1152" s="21">
        <f>Source!U686</f>
        <v>1.5</v>
      </c>
    </row>
    <row r="1153" spans="1:22" ht="14" x14ac:dyDescent="0.3">
      <c r="A1153" s="23"/>
      <c r="B1153" s="23"/>
      <c r="C1153" s="23"/>
      <c r="D1153" s="23"/>
      <c r="E1153" s="23"/>
      <c r="F1153" s="23"/>
      <c r="G1153" s="23"/>
      <c r="H1153" s="23"/>
      <c r="I1153" s="37">
        <f>J1148+J1149+J1150+J1151</f>
        <v>1476.3199999999997</v>
      </c>
      <c r="J1153" s="37"/>
      <c r="K1153" s="24">
        <f>IF(Source!I686&lt;&gt;0, ROUND(I1153/Source!I686, 2), 0)</f>
        <v>1476.32</v>
      </c>
      <c r="P1153" s="22">
        <f>I1153</f>
        <v>1476.3199999999997</v>
      </c>
    </row>
    <row r="1154" spans="1:22" ht="42" x14ac:dyDescent="0.35">
      <c r="A1154" s="18">
        <v>68</v>
      </c>
      <c r="B1154" s="18" t="str">
        <f>Source!F687</f>
        <v>1.21-2203-31-1/1</v>
      </c>
      <c r="C1154" s="18" t="str">
        <f>Source!G687</f>
        <v>Техническое обслуживание высоковольтного оборудования распределительных устройств 6-10 кВ</v>
      </c>
      <c r="D1154" s="19" t="str">
        <f>Source!H687</f>
        <v>шт.</v>
      </c>
      <c r="E1154" s="8">
        <f>Source!I687</f>
        <v>3</v>
      </c>
      <c r="F1154" s="21"/>
      <c r="G1154" s="20"/>
      <c r="H1154" s="8"/>
      <c r="I1154" s="8"/>
      <c r="J1154" s="21"/>
      <c r="K1154" s="21"/>
      <c r="Q1154">
        <f>ROUND((Source!BZ687/100)*ROUND((Source!AF687*Source!AV687)*Source!I687, 2), 2)</f>
        <v>12425.07</v>
      </c>
      <c r="R1154">
        <f>Source!X687</f>
        <v>12425.07</v>
      </c>
      <c r="S1154">
        <f>ROUND((Source!CA687/100)*ROUND((Source!AF687*Source!AV687)*Source!I687, 2), 2)</f>
        <v>1775.01</v>
      </c>
      <c r="T1154">
        <f>Source!Y687</f>
        <v>1775.01</v>
      </c>
      <c r="U1154">
        <f>ROUND((175/100)*ROUND((Source!AE687*Source!AV687)*Source!I687, 2), 2)</f>
        <v>0</v>
      </c>
      <c r="V1154">
        <f>ROUND((108/100)*ROUND(Source!CS687*Source!I687, 2), 2)</f>
        <v>0</v>
      </c>
    </row>
    <row r="1155" spans="1:22" ht="14.5" x14ac:dyDescent="0.35">
      <c r="A1155" s="18"/>
      <c r="B1155" s="18"/>
      <c r="C1155" s="18" t="s">
        <v>1091</v>
      </c>
      <c r="D1155" s="19"/>
      <c r="E1155" s="8"/>
      <c r="F1155" s="21">
        <f>Source!AO687</f>
        <v>5916.7</v>
      </c>
      <c r="G1155" s="20" t="str">
        <f>Source!DG687</f>
        <v/>
      </c>
      <c r="H1155" s="8">
        <f>Source!AV687</f>
        <v>1</v>
      </c>
      <c r="I1155" s="8">
        <f>IF(Source!BA687&lt;&gt; 0, Source!BA687, 1)</f>
        <v>1</v>
      </c>
      <c r="J1155" s="21">
        <f>Source!S687</f>
        <v>17750.099999999999</v>
      </c>
      <c r="K1155" s="21"/>
    </row>
    <row r="1156" spans="1:22" ht="14.5" x14ac:dyDescent="0.35">
      <c r="A1156" s="18"/>
      <c r="B1156" s="18"/>
      <c r="C1156" s="18" t="s">
        <v>1099</v>
      </c>
      <c r="D1156" s="19"/>
      <c r="E1156" s="8"/>
      <c r="F1156" s="21">
        <f>Source!AL687</f>
        <v>125.49</v>
      </c>
      <c r="G1156" s="20" t="str">
        <f>Source!DD687</f>
        <v/>
      </c>
      <c r="H1156" s="8">
        <f>Source!AW687</f>
        <v>1</v>
      </c>
      <c r="I1156" s="8">
        <f>IF(Source!BC687&lt;&gt; 0, Source!BC687, 1)</f>
        <v>1</v>
      </c>
      <c r="J1156" s="21">
        <f>Source!P687</f>
        <v>376.47</v>
      </c>
      <c r="K1156" s="21"/>
    </row>
    <row r="1157" spans="1:22" ht="14.5" x14ac:dyDescent="0.35">
      <c r="A1157" s="18"/>
      <c r="B1157" s="18"/>
      <c r="C1157" s="18" t="s">
        <v>1092</v>
      </c>
      <c r="D1157" s="19" t="s">
        <v>1093</v>
      </c>
      <c r="E1157" s="8">
        <f>Source!AT687</f>
        <v>70</v>
      </c>
      <c r="F1157" s="21"/>
      <c r="G1157" s="20"/>
      <c r="H1157" s="8"/>
      <c r="I1157" s="8"/>
      <c r="J1157" s="21">
        <f>SUM(R1154:R1156)</f>
        <v>12425.07</v>
      </c>
      <c r="K1157" s="21"/>
    </row>
    <row r="1158" spans="1:22" ht="14.5" x14ac:dyDescent="0.35">
      <c r="A1158" s="18"/>
      <c r="B1158" s="18"/>
      <c r="C1158" s="18" t="s">
        <v>1094</v>
      </c>
      <c r="D1158" s="19" t="s">
        <v>1093</v>
      </c>
      <c r="E1158" s="8">
        <f>Source!AU687</f>
        <v>10</v>
      </c>
      <c r="F1158" s="21"/>
      <c r="G1158" s="20"/>
      <c r="H1158" s="8"/>
      <c r="I1158" s="8"/>
      <c r="J1158" s="21">
        <f>SUM(T1154:T1157)</f>
        <v>1775.01</v>
      </c>
      <c r="K1158" s="21"/>
    </row>
    <row r="1159" spans="1:22" ht="14.5" x14ac:dyDescent="0.35">
      <c r="A1159" s="18"/>
      <c r="B1159" s="18"/>
      <c r="C1159" s="18" t="s">
        <v>1095</v>
      </c>
      <c r="D1159" s="19" t="s">
        <v>1096</v>
      </c>
      <c r="E1159" s="8">
        <f>Source!AQ687</f>
        <v>10.039999999999999</v>
      </c>
      <c r="F1159" s="21"/>
      <c r="G1159" s="20" t="str">
        <f>Source!DI687</f>
        <v/>
      </c>
      <c r="H1159" s="8">
        <f>Source!AV687</f>
        <v>1</v>
      </c>
      <c r="I1159" s="8"/>
      <c r="J1159" s="21"/>
      <c r="K1159" s="21">
        <f>Source!U687</f>
        <v>30.119999999999997</v>
      </c>
    </row>
    <row r="1160" spans="1:22" ht="14" x14ac:dyDescent="0.3">
      <c r="A1160" s="23"/>
      <c r="B1160" s="23"/>
      <c r="C1160" s="23"/>
      <c r="D1160" s="23"/>
      <c r="E1160" s="23"/>
      <c r="F1160" s="23"/>
      <c r="G1160" s="23"/>
      <c r="H1160" s="23"/>
      <c r="I1160" s="37">
        <f>J1155+J1156+J1157+J1158</f>
        <v>32326.649999999998</v>
      </c>
      <c r="J1160" s="37"/>
      <c r="K1160" s="24">
        <f>IF(Source!I687&lt;&gt;0, ROUND(I1160/Source!I687, 2), 0)</f>
        <v>10775.55</v>
      </c>
      <c r="P1160" s="22">
        <f>I1160</f>
        <v>32326.649999999998</v>
      </c>
    </row>
    <row r="1161" spans="1:22" ht="28" x14ac:dyDescent="0.35">
      <c r="A1161" s="18">
        <v>69</v>
      </c>
      <c r="B1161" s="18" t="str">
        <f>Source!F688</f>
        <v>1.21-2303-22-1/1</v>
      </c>
      <c r="C1161" s="18" t="str">
        <f>Source!G688</f>
        <v>Техническое обслуживание предохранителей</v>
      </c>
      <c r="D1161" s="19" t="str">
        <f>Source!H688</f>
        <v>100 шт.</v>
      </c>
      <c r="E1161" s="8">
        <f>Source!I688</f>
        <v>0.03</v>
      </c>
      <c r="F1161" s="21"/>
      <c r="G1161" s="20"/>
      <c r="H1161" s="8"/>
      <c r="I1161" s="8"/>
      <c r="J1161" s="21"/>
      <c r="K1161" s="21"/>
      <c r="Q1161">
        <f>ROUND((Source!BZ688/100)*ROUND((Source!AF688*Source!AV688)*Source!I688, 2), 2)</f>
        <v>39.1</v>
      </c>
      <c r="R1161">
        <f>Source!X688</f>
        <v>39.1</v>
      </c>
      <c r="S1161">
        <f>ROUND((Source!CA688/100)*ROUND((Source!AF688*Source!AV688)*Source!I688, 2), 2)</f>
        <v>5.59</v>
      </c>
      <c r="T1161">
        <f>Source!Y688</f>
        <v>5.59</v>
      </c>
      <c r="U1161">
        <f>ROUND((175/100)*ROUND((Source!AE688*Source!AV688)*Source!I688, 2), 2)</f>
        <v>17.190000000000001</v>
      </c>
      <c r="V1161">
        <f>ROUND((108/100)*ROUND(Source!CS688*Source!I688, 2), 2)</f>
        <v>10.61</v>
      </c>
    </row>
    <row r="1162" spans="1:22" x14ac:dyDescent="0.25">
      <c r="C1162" s="26" t="str">
        <f>"Объем: "&amp;Source!I688&amp;"=3/"&amp;"100"</f>
        <v>Объем: 0,03=3/100</v>
      </c>
    </row>
    <row r="1163" spans="1:22" ht="14.5" x14ac:dyDescent="0.35">
      <c r="A1163" s="18"/>
      <c r="B1163" s="18"/>
      <c r="C1163" s="18" t="s">
        <v>1091</v>
      </c>
      <c r="D1163" s="19"/>
      <c r="E1163" s="8"/>
      <c r="F1163" s="21">
        <f>Source!AO688</f>
        <v>1861.96</v>
      </c>
      <c r="G1163" s="20" t="str">
        <f>Source!DG688</f>
        <v/>
      </c>
      <c r="H1163" s="8">
        <f>Source!AV688</f>
        <v>1</v>
      </c>
      <c r="I1163" s="8">
        <f>IF(Source!BA688&lt;&gt; 0, Source!BA688, 1)</f>
        <v>1</v>
      </c>
      <c r="J1163" s="21">
        <f>Source!S688</f>
        <v>55.86</v>
      </c>
      <c r="K1163" s="21"/>
    </row>
    <row r="1164" spans="1:22" ht="14.5" x14ac:dyDescent="0.35">
      <c r="A1164" s="18"/>
      <c r="B1164" s="18"/>
      <c r="C1164" s="18" t="s">
        <v>1097</v>
      </c>
      <c r="D1164" s="19"/>
      <c r="E1164" s="8"/>
      <c r="F1164" s="21">
        <f>Source!AM688</f>
        <v>601.66</v>
      </c>
      <c r="G1164" s="20" t="str">
        <f>Source!DE688</f>
        <v/>
      </c>
      <c r="H1164" s="8">
        <f>Source!AV688</f>
        <v>1</v>
      </c>
      <c r="I1164" s="8">
        <f>IF(Source!BB688&lt;&gt; 0, Source!BB688, 1)</f>
        <v>1</v>
      </c>
      <c r="J1164" s="21">
        <f>Source!Q688</f>
        <v>18.05</v>
      </c>
      <c r="K1164" s="21"/>
    </row>
    <row r="1165" spans="1:22" ht="14.5" x14ac:dyDescent="0.35">
      <c r="A1165" s="18"/>
      <c r="B1165" s="18"/>
      <c r="C1165" s="18" t="s">
        <v>1098</v>
      </c>
      <c r="D1165" s="19"/>
      <c r="E1165" s="8"/>
      <c r="F1165" s="21">
        <f>Source!AN688</f>
        <v>327.35000000000002</v>
      </c>
      <c r="G1165" s="20" t="str">
        <f>Source!DF688</f>
        <v/>
      </c>
      <c r="H1165" s="8">
        <f>Source!AV688</f>
        <v>1</v>
      </c>
      <c r="I1165" s="8">
        <f>IF(Source!BS688&lt;&gt; 0, Source!BS688, 1)</f>
        <v>1</v>
      </c>
      <c r="J1165" s="25">
        <f>Source!R688</f>
        <v>9.82</v>
      </c>
      <c r="K1165" s="21"/>
    </row>
    <row r="1166" spans="1:22" ht="14.5" x14ac:dyDescent="0.35">
      <c r="A1166" s="18"/>
      <c r="B1166" s="18"/>
      <c r="C1166" s="18" t="s">
        <v>1099</v>
      </c>
      <c r="D1166" s="19"/>
      <c r="E1166" s="8"/>
      <c r="F1166" s="21">
        <f>Source!AL688</f>
        <v>1.28</v>
      </c>
      <c r="G1166" s="20" t="str">
        <f>Source!DD688</f>
        <v/>
      </c>
      <c r="H1166" s="8">
        <f>Source!AW688</f>
        <v>1</v>
      </c>
      <c r="I1166" s="8">
        <f>IF(Source!BC688&lt;&gt; 0, Source!BC688, 1)</f>
        <v>1</v>
      </c>
      <c r="J1166" s="21">
        <f>Source!P688</f>
        <v>0.04</v>
      </c>
      <c r="K1166" s="21"/>
    </row>
    <row r="1167" spans="1:22" ht="14.5" x14ac:dyDescent="0.35">
      <c r="A1167" s="18"/>
      <c r="B1167" s="18"/>
      <c r="C1167" s="18" t="s">
        <v>1092</v>
      </c>
      <c r="D1167" s="19" t="s">
        <v>1093</v>
      </c>
      <c r="E1167" s="8">
        <f>Source!AT688</f>
        <v>70</v>
      </c>
      <c r="F1167" s="21"/>
      <c r="G1167" s="20"/>
      <c r="H1167" s="8"/>
      <c r="I1167" s="8"/>
      <c r="J1167" s="21">
        <f>SUM(R1161:R1166)</f>
        <v>39.1</v>
      </c>
      <c r="K1167" s="21"/>
    </row>
    <row r="1168" spans="1:22" ht="14.5" x14ac:dyDescent="0.35">
      <c r="A1168" s="18"/>
      <c r="B1168" s="18"/>
      <c r="C1168" s="18" t="s">
        <v>1094</v>
      </c>
      <c r="D1168" s="19" t="s">
        <v>1093</v>
      </c>
      <c r="E1168" s="8">
        <f>Source!AU688</f>
        <v>10</v>
      </c>
      <c r="F1168" s="21"/>
      <c r="G1168" s="20"/>
      <c r="H1168" s="8"/>
      <c r="I1168" s="8"/>
      <c r="J1168" s="21">
        <f>SUM(T1161:T1167)</f>
        <v>5.59</v>
      </c>
      <c r="K1168" s="21"/>
    </row>
    <row r="1169" spans="1:22" ht="14.5" x14ac:dyDescent="0.35">
      <c r="A1169" s="18"/>
      <c r="B1169" s="18"/>
      <c r="C1169" s="18" t="s">
        <v>1100</v>
      </c>
      <c r="D1169" s="19" t="s">
        <v>1093</v>
      </c>
      <c r="E1169" s="8">
        <f>108</f>
        <v>108</v>
      </c>
      <c r="F1169" s="21"/>
      <c r="G1169" s="20"/>
      <c r="H1169" s="8"/>
      <c r="I1169" s="8"/>
      <c r="J1169" s="21">
        <f>SUM(V1161:V1168)</f>
        <v>10.61</v>
      </c>
      <c r="K1169" s="21"/>
    </row>
    <row r="1170" spans="1:22" ht="14.5" x14ac:dyDescent="0.35">
      <c r="A1170" s="18"/>
      <c r="B1170" s="18"/>
      <c r="C1170" s="18" t="s">
        <v>1095</v>
      </c>
      <c r="D1170" s="19" t="s">
        <v>1096</v>
      </c>
      <c r="E1170" s="8">
        <f>Source!AQ688</f>
        <v>4</v>
      </c>
      <c r="F1170" s="21"/>
      <c r="G1170" s="20" t="str">
        <f>Source!DI688</f>
        <v/>
      </c>
      <c r="H1170" s="8">
        <f>Source!AV688</f>
        <v>1</v>
      </c>
      <c r="I1170" s="8"/>
      <c r="J1170" s="21"/>
      <c r="K1170" s="21">
        <f>Source!U688</f>
        <v>0.12</v>
      </c>
    </row>
    <row r="1171" spans="1:22" ht="14" x14ac:dyDescent="0.3">
      <c r="A1171" s="23"/>
      <c r="B1171" s="23"/>
      <c r="C1171" s="23"/>
      <c r="D1171" s="23"/>
      <c r="E1171" s="23"/>
      <c r="F1171" s="23"/>
      <c r="G1171" s="23"/>
      <c r="H1171" s="23"/>
      <c r="I1171" s="37">
        <f>J1163+J1164+J1166+J1167+J1168+J1169</f>
        <v>129.25</v>
      </c>
      <c r="J1171" s="37"/>
      <c r="K1171" s="24">
        <f>IF(Source!I688&lt;&gt;0, ROUND(I1171/Source!I688, 2), 0)</f>
        <v>4308.33</v>
      </c>
      <c r="P1171" s="22">
        <f>I1171</f>
        <v>129.25</v>
      </c>
    </row>
    <row r="1172" spans="1:22" ht="42" x14ac:dyDescent="0.35">
      <c r="A1172" s="18">
        <v>70</v>
      </c>
      <c r="B1172" s="18" t="str">
        <f>Source!F689</f>
        <v>1.21-2203-26-1/1</v>
      </c>
      <c r="C1172" s="18" t="str">
        <f>Source!G689</f>
        <v>Техническое обслуживание силовых сухих трансформаторов мощностью до 63 кВА</v>
      </c>
      <c r="D1172" s="19" t="str">
        <f>Source!H689</f>
        <v>шт.</v>
      </c>
      <c r="E1172" s="8">
        <f>Source!I689</f>
        <v>3</v>
      </c>
      <c r="F1172" s="21"/>
      <c r="G1172" s="20"/>
      <c r="H1172" s="8"/>
      <c r="I1172" s="8"/>
      <c r="J1172" s="21"/>
      <c r="K1172" s="21"/>
      <c r="Q1172">
        <f>ROUND((Source!BZ689/100)*ROUND((Source!AF689*Source!AV689)*Source!I689, 2), 2)</f>
        <v>1691.4</v>
      </c>
      <c r="R1172">
        <f>Source!X689</f>
        <v>1691.4</v>
      </c>
      <c r="S1172">
        <f>ROUND((Source!CA689/100)*ROUND((Source!AF689*Source!AV689)*Source!I689, 2), 2)</f>
        <v>241.63</v>
      </c>
      <c r="T1172">
        <f>Source!Y689</f>
        <v>241.63</v>
      </c>
      <c r="U1172">
        <f>ROUND((175/100)*ROUND((Source!AE689*Source!AV689)*Source!I689, 2), 2)</f>
        <v>0</v>
      </c>
      <c r="V1172">
        <f>ROUND((108/100)*ROUND(Source!CS689*Source!I689, 2), 2)</f>
        <v>0</v>
      </c>
    </row>
    <row r="1173" spans="1:22" ht="14.5" x14ac:dyDescent="0.35">
      <c r="A1173" s="18"/>
      <c r="B1173" s="18"/>
      <c r="C1173" s="18" t="s">
        <v>1091</v>
      </c>
      <c r="D1173" s="19"/>
      <c r="E1173" s="8"/>
      <c r="F1173" s="21">
        <f>Source!AO689</f>
        <v>805.43</v>
      </c>
      <c r="G1173" s="20" t="str">
        <f>Source!DG689</f>
        <v/>
      </c>
      <c r="H1173" s="8">
        <f>Source!AV689</f>
        <v>1</v>
      </c>
      <c r="I1173" s="8">
        <f>IF(Source!BA689&lt;&gt; 0, Source!BA689, 1)</f>
        <v>1</v>
      </c>
      <c r="J1173" s="21">
        <f>Source!S689</f>
        <v>2416.29</v>
      </c>
      <c r="K1173" s="21"/>
    </row>
    <row r="1174" spans="1:22" ht="14.5" x14ac:dyDescent="0.35">
      <c r="A1174" s="18"/>
      <c r="B1174" s="18"/>
      <c r="C1174" s="18" t="s">
        <v>1099</v>
      </c>
      <c r="D1174" s="19"/>
      <c r="E1174" s="8"/>
      <c r="F1174" s="21">
        <f>Source!AL689</f>
        <v>26.55</v>
      </c>
      <c r="G1174" s="20" t="str">
        <f>Source!DD689</f>
        <v/>
      </c>
      <c r="H1174" s="8">
        <f>Source!AW689</f>
        <v>1</v>
      </c>
      <c r="I1174" s="8">
        <f>IF(Source!BC689&lt;&gt; 0, Source!BC689, 1)</f>
        <v>1</v>
      </c>
      <c r="J1174" s="21">
        <f>Source!P689</f>
        <v>79.650000000000006</v>
      </c>
      <c r="K1174" s="21"/>
    </row>
    <row r="1175" spans="1:22" ht="14.5" x14ac:dyDescent="0.35">
      <c r="A1175" s="18"/>
      <c r="B1175" s="18"/>
      <c r="C1175" s="18" t="s">
        <v>1092</v>
      </c>
      <c r="D1175" s="19" t="s">
        <v>1093</v>
      </c>
      <c r="E1175" s="8">
        <f>Source!AT689</f>
        <v>70</v>
      </c>
      <c r="F1175" s="21"/>
      <c r="G1175" s="20"/>
      <c r="H1175" s="8"/>
      <c r="I1175" s="8"/>
      <c r="J1175" s="21">
        <f>SUM(R1172:R1174)</f>
        <v>1691.4</v>
      </c>
      <c r="K1175" s="21"/>
    </row>
    <row r="1176" spans="1:22" ht="14.5" x14ac:dyDescent="0.35">
      <c r="A1176" s="18"/>
      <c r="B1176" s="18"/>
      <c r="C1176" s="18" t="s">
        <v>1094</v>
      </c>
      <c r="D1176" s="19" t="s">
        <v>1093</v>
      </c>
      <c r="E1176" s="8">
        <f>Source!AU689</f>
        <v>10</v>
      </c>
      <c r="F1176" s="21"/>
      <c r="G1176" s="20"/>
      <c r="H1176" s="8"/>
      <c r="I1176" s="8"/>
      <c r="J1176" s="21">
        <f>SUM(T1172:T1175)</f>
        <v>241.63</v>
      </c>
      <c r="K1176" s="21"/>
    </row>
    <row r="1177" spans="1:22" ht="14.5" x14ac:dyDescent="0.35">
      <c r="A1177" s="18"/>
      <c r="B1177" s="18"/>
      <c r="C1177" s="18" t="s">
        <v>1095</v>
      </c>
      <c r="D1177" s="19" t="s">
        <v>1096</v>
      </c>
      <c r="E1177" s="8">
        <f>Source!AQ689</f>
        <v>1.5</v>
      </c>
      <c r="F1177" s="21"/>
      <c r="G1177" s="20" t="str">
        <f>Source!DI689</f>
        <v/>
      </c>
      <c r="H1177" s="8">
        <f>Source!AV689</f>
        <v>1</v>
      </c>
      <c r="I1177" s="8"/>
      <c r="J1177" s="21"/>
      <c r="K1177" s="21">
        <f>Source!U689</f>
        <v>4.5</v>
      </c>
    </row>
    <row r="1178" spans="1:22" ht="14" x14ac:dyDescent="0.3">
      <c r="A1178" s="23"/>
      <c r="B1178" s="23"/>
      <c r="C1178" s="23"/>
      <c r="D1178" s="23"/>
      <c r="E1178" s="23"/>
      <c r="F1178" s="23"/>
      <c r="G1178" s="23"/>
      <c r="H1178" s="23"/>
      <c r="I1178" s="37">
        <f>J1173+J1174+J1175+J1176</f>
        <v>4428.97</v>
      </c>
      <c r="J1178" s="37"/>
      <c r="K1178" s="24">
        <f>IF(Source!I689&lt;&gt;0, ROUND(I1178/Source!I689, 2), 0)</f>
        <v>1476.32</v>
      </c>
      <c r="P1178" s="22">
        <f>I1178</f>
        <v>4428.97</v>
      </c>
    </row>
    <row r="1179" spans="1:22" ht="42" x14ac:dyDescent="0.35">
      <c r="A1179" s="18">
        <v>71</v>
      </c>
      <c r="B1179" s="18" t="str">
        <f>Source!F690</f>
        <v>1.23-2103-32-1/1</v>
      </c>
      <c r="C1179" s="18" t="str">
        <f>Source!G690</f>
        <v>Техническое обслуживание амперметров и вольтметров постоянного и переменного тока</v>
      </c>
      <c r="D1179" s="19" t="str">
        <f>Source!H690</f>
        <v>шт.</v>
      </c>
      <c r="E1179" s="8">
        <f>Source!I690</f>
        <v>1</v>
      </c>
      <c r="F1179" s="21"/>
      <c r="G1179" s="20"/>
      <c r="H1179" s="8"/>
      <c r="I1179" s="8"/>
      <c r="J1179" s="21"/>
      <c r="K1179" s="21"/>
      <c r="Q1179">
        <f>ROUND((Source!BZ690/100)*ROUND((Source!AF690*Source!AV690)*Source!I690, 2), 2)</f>
        <v>77.760000000000005</v>
      </c>
      <c r="R1179">
        <f>Source!X690</f>
        <v>77.760000000000005</v>
      </c>
      <c r="S1179">
        <f>ROUND((Source!CA690/100)*ROUND((Source!AF690*Source!AV690)*Source!I690, 2), 2)</f>
        <v>11.11</v>
      </c>
      <c r="T1179">
        <f>Source!Y690</f>
        <v>11.11</v>
      </c>
      <c r="U1179">
        <f>ROUND((175/100)*ROUND((Source!AE690*Source!AV690)*Source!I690, 2), 2)</f>
        <v>0</v>
      </c>
      <c r="V1179">
        <f>ROUND((108/100)*ROUND(Source!CS690*Source!I690, 2), 2)</f>
        <v>0</v>
      </c>
    </row>
    <row r="1180" spans="1:22" ht="14.5" x14ac:dyDescent="0.35">
      <c r="A1180" s="18"/>
      <c r="B1180" s="18"/>
      <c r="C1180" s="18" t="s">
        <v>1091</v>
      </c>
      <c r="D1180" s="19"/>
      <c r="E1180" s="8"/>
      <c r="F1180" s="21">
        <f>Source!AO690</f>
        <v>111.08</v>
      </c>
      <c r="G1180" s="20" t="str">
        <f>Source!DG690</f>
        <v/>
      </c>
      <c r="H1180" s="8">
        <f>Source!AV690</f>
        <v>1</v>
      </c>
      <c r="I1180" s="8">
        <f>IF(Source!BA690&lt;&gt; 0, Source!BA690, 1)</f>
        <v>1</v>
      </c>
      <c r="J1180" s="21">
        <f>Source!S690</f>
        <v>111.08</v>
      </c>
      <c r="K1180" s="21"/>
    </row>
    <row r="1181" spans="1:22" ht="14.5" x14ac:dyDescent="0.35">
      <c r="A1181" s="18"/>
      <c r="B1181" s="18"/>
      <c r="C1181" s="18" t="s">
        <v>1099</v>
      </c>
      <c r="D1181" s="19"/>
      <c r="E1181" s="8"/>
      <c r="F1181" s="21">
        <f>Source!AL690</f>
        <v>2</v>
      </c>
      <c r="G1181" s="20" t="str">
        <f>Source!DD690</f>
        <v/>
      </c>
      <c r="H1181" s="8">
        <f>Source!AW690</f>
        <v>1</v>
      </c>
      <c r="I1181" s="8">
        <f>IF(Source!BC690&lt;&gt; 0, Source!BC690, 1)</f>
        <v>1</v>
      </c>
      <c r="J1181" s="21">
        <f>Source!P690</f>
        <v>2</v>
      </c>
      <c r="K1181" s="21"/>
    </row>
    <row r="1182" spans="1:22" ht="14.5" x14ac:dyDescent="0.35">
      <c r="A1182" s="18"/>
      <c r="B1182" s="18"/>
      <c r="C1182" s="18" t="s">
        <v>1092</v>
      </c>
      <c r="D1182" s="19" t="s">
        <v>1093</v>
      </c>
      <c r="E1182" s="8">
        <f>Source!AT690</f>
        <v>70</v>
      </c>
      <c r="F1182" s="21"/>
      <c r="G1182" s="20"/>
      <c r="H1182" s="8"/>
      <c r="I1182" s="8"/>
      <c r="J1182" s="21">
        <f>SUM(R1179:R1181)</f>
        <v>77.760000000000005</v>
      </c>
      <c r="K1182" s="21"/>
    </row>
    <row r="1183" spans="1:22" ht="14.5" x14ac:dyDescent="0.35">
      <c r="A1183" s="18"/>
      <c r="B1183" s="18"/>
      <c r="C1183" s="18" t="s">
        <v>1094</v>
      </c>
      <c r="D1183" s="19" t="s">
        <v>1093</v>
      </c>
      <c r="E1183" s="8">
        <f>Source!AU690</f>
        <v>10</v>
      </c>
      <c r="F1183" s="21"/>
      <c r="G1183" s="20"/>
      <c r="H1183" s="8"/>
      <c r="I1183" s="8"/>
      <c r="J1183" s="21">
        <f>SUM(T1179:T1182)</f>
        <v>11.11</v>
      </c>
      <c r="K1183" s="21"/>
    </row>
    <row r="1184" spans="1:22" ht="14.5" x14ac:dyDescent="0.35">
      <c r="A1184" s="18"/>
      <c r="B1184" s="18"/>
      <c r="C1184" s="18" t="s">
        <v>1095</v>
      </c>
      <c r="D1184" s="19" t="s">
        <v>1096</v>
      </c>
      <c r="E1184" s="8">
        <f>Source!AQ690</f>
        <v>0.18</v>
      </c>
      <c r="F1184" s="21"/>
      <c r="G1184" s="20" t="str">
        <f>Source!DI690</f>
        <v/>
      </c>
      <c r="H1184" s="8">
        <f>Source!AV690</f>
        <v>1</v>
      </c>
      <c r="I1184" s="8"/>
      <c r="J1184" s="21"/>
      <c r="K1184" s="21">
        <f>Source!U690</f>
        <v>0.18</v>
      </c>
    </row>
    <row r="1185" spans="1:22" ht="14" x14ac:dyDescent="0.3">
      <c r="A1185" s="23"/>
      <c r="B1185" s="23"/>
      <c r="C1185" s="23"/>
      <c r="D1185" s="23"/>
      <c r="E1185" s="23"/>
      <c r="F1185" s="23"/>
      <c r="G1185" s="23"/>
      <c r="H1185" s="23"/>
      <c r="I1185" s="37">
        <f>J1180+J1181+J1182+J1183</f>
        <v>201.95</v>
      </c>
      <c r="J1185" s="37"/>
      <c r="K1185" s="24">
        <f>IF(Source!I690&lt;&gt;0, ROUND(I1185/Source!I690, 2), 0)</f>
        <v>201.95</v>
      </c>
      <c r="P1185" s="22">
        <f>I1185</f>
        <v>201.95</v>
      </c>
    </row>
    <row r="1186" spans="1:22" ht="42" x14ac:dyDescent="0.35">
      <c r="A1186" s="18">
        <v>72</v>
      </c>
      <c r="B1186" s="18" t="str">
        <f>Source!F692</f>
        <v>1.21-2303-51-2/1</v>
      </c>
      <c r="C1186" s="18" t="str">
        <f>Source!G692</f>
        <v>Техническое обслуживание электрического счетчика трехфазного электронного с выходным сигналом</v>
      </c>
      <c r="D1186" s="19" t="str">
        <f>Source!H692</f>
        <v>10 шт.</v>
      </c>
      <c r="E1186" s="8">
        <f>Source!I692</f>
        <v>0.1</v>
      </c>
      <c r="F1186" s="21"/>
      <c r="G1186" s="20"/>
      <c r="H1186" s="8"/>
      <c r="I1186" s="8"/>
      <c r="J1186" s="21"/>
      <c r="K1186" s="21"/>
      <c r="Q1186">
        <f>ROUND((Source!BZ692/100)*ROUND((Source!AF692*Source!AV692)*Source!I692, 2), 2)</f>
        <v>626.35</v>
      </c>
      <c r="R1186">
        <f>Source!X692</f>
        <v>626.35</v>
      </c>
      <c r="S1186">
        <f>ROUND((Source!CA692/100)*ROUND((Source!AF692*Source!AV692)*Source!I692, 2), 2)</f>
        <v>89.48</v>
      </c>
      <c r="T1186">
        <f>Source!Y692</f>
        <v>89.48</v>
      </c>
      <c r="U1186">
        <f>ROUND((175/100)*ROUND((Source!AE692*Source!AV692)*Source!I692, 2), 2)</f>
        <v>0</v>
      </c>
      <c r="V1186">
        <f>ROUND((108/100)*ROUND(Source!CS692*Source!I692, 2), 2)</f>
        <v>0</v>
      </c>
    </row>
    <row r="1187" spans="1:22" x14ac:dyDescent="0.25">
      <c r="C1187" s="26" t="str">
        <f>"Объем: "&amp;Source!I692&amp;"=1/"&amp;"10"</f>
        <v>Объем: 0,1=1/10</v>
      </c>
    </row>
    <row r="1188" spans="1:22" ht="14.5" x14ac:dyDescent="0.35">
      <c r="A1188" s="18"/>
      <c r="B1188" s="18"/>
      <c r="C1188" s="18" t="s">
        <v>1091</v>
      </c>
      <c r="D1188" s="19"/>
      <c r="E1188" s="8"/>
      <c r="F1188" s="21">
        <f>Source!AO692</f>
        <v>8947.81</v>
      </c>
      <c r="G1188" s="20" t="str">
        <f>Source!DG692</f>
        <v/>
      </c>
      <c r="H1188" s="8">
        <f>Source!AV692</f>
        <v>1</v>
      </c>
      <c r="I1188" s="8">
        <f>IF(Source!BA692&lt;&gt; 0, Source!BA692, 1)</f>
        <v>1</v>
      </c>
      <c r="J1188" s="21">
        <f>Source!S692</f>
        <v>894.78</v>
      </c>
      <c r="K1188" s="21"/>
    </row>
    <row r="1189" spans="1:22" ht="14.5" x14ac:dyDescent="0.35">
      <c r="A1189" s="18"/>
      <c r="B1189" s="18"/>
      <c r="C1189" s="18" t="s">
        <v>1099</v>
      </c>
      <c r="D1189" s="19"/>
      <c r="E1189" s="8"/>
      <c r="F1189" s="21">
        <f>Source!AL692</f>
        <v>30.67</v>
      </c>
      <c r="G1189" s="20" t="str">
        <f>Source!DD692</f>
        <v/>
      </c>
      <c r="H1189" s="8">
        <f>Source!AW692</f>
        <v>1</v>
      </c>
      <c r="I1189" s="8">
        <f>IF(Source!BC692&lt;&gt; 0, Source!BC692, 1)</f>
        <v>1</v>
      </c>
      <c r="J1189" s="21">
        <f>Source!P692</f>
        <v>3.07</v>
      </c>
      <c r="K1189" s="21"/>
    </row>
    <row r="1190" spans="1:22" ht="14.5" x14ac:dyDescent="0.35">
      <c r="A1190" s="18"/>
      <c r="B1190" s="18"/>
      <c r="C1190" s="18" t="s">
        <v>1092</v>
      </c>
      <c r="D1190" s="19" t="s">
        <v>1093</v>
      </c>
      <c r="E1190" s="8">
        <f>Source!AT692</f>
        <v>70</v>
      </c>
      <c r="F1190" s="21"/>
      <c r="G1190" s="20"/>
      <c r="H1190" s="8"/>
      <c r="I1190" s="8"/>
      <c r="J1190" s="21">
        <f>SUM(R1186:R1189)</f>
        <v>626.35</v>
      </c>
      <c r="K1190" s="21"/>
    </row>
    <row r="1191" spans="1:22" ht="14.5" x14ac:dyDescent="0.35">
      <c r="A1191" s="18"/>
      <c r="B1191" s="18"/>
      <c r="C1191" s="18" t="s">
        <v>1094</v>
      </c>
      <c r="D1191" s="19" t="s">
        <v>1093</v>
      </c>
      <c r="E1191" s="8">
        <f>Source!AU692</f>
        <v>10</v>
      </c>
      <c r="F1191" s="21"/>
      <c r="G1191" s="20"/>
      <c r="H1191" s="8"/>
      <c r="I1191" s="8"/>
      <c r="J1191" s="21">
        <f>SUM(T1186:T1190)</f>
        <v>89.48</v>
      </c>
      <c r="K1191" s="21"/>
    </row>
    <row r="1192" spans="1:22" ht="14.5" x14ac:dyDescent="0.35">
      <c r="A1192" s="18"/>
      <c r="B1192" s="18"/>
      <c r="C1192" s="18" t="s">
        <v>1095</v>
      </c>
      <c r="D1192" s="19" t="s">
        <v>1096</v>
      </c>
      <c r="E1192" s="8">
        <f>Source!AQ692</f>
        <v>14.5</v>
      </c>
      <c r="F1192" s="21"/>
      <c r="G1192" s="20" t="str">
        <f>Source!DI692</f>
        <v/>
      </c>
      <c r="H1192" s="8">
        <f>Source!AV692</f>
        <v>1</v>
      </c>
      <c r="I1192" s="8"/>
      <c r="J1192" s="21"/>
      <c r="K1192" s="21">
        <f>Source!U692</f>
        <v>1.4500000000000002</v>
      </c>
    </row>
    <row r="1193" spans="1:22" ht="14" x14ac:dyDescent="0.3">
      <c r="A1193" s="23"/>
      <c r="B1193" s="23"/>
      <c r="C1193" s="23"/>
      <c r="D1193" s="23"/>
      <c r="E1193" s="23"/>
      <c r="F1193" s="23"/>
      <c r="G1193" s="23"/>
      <c r="H1193" s="23"/>
      <c r="I1193" s="37">
        <f>J1188+J1189+J1190+J1191</f>
        <v>1613.68</v>
      </c>
      <c r="J1193" s="37"/>
      <c r="K1193" s="24">
        <f>IF(Source!I692&lt;&gt;0, ROUND(I1193/Source!I692, 2), 0)</f>
        <v>16136.8</v>
      </c>
      <c r="P1193" s="22">
        <f>I1193</f>
        <v>1613.68</v>
      </c>
    </row>
    <row r="1194" spans="1:22" ht="42" x14ac:dyDescent="0.35">
      <c r="A1194" s="18">
        <v>73</v>
      </c>
      <c r="B1194" s="18" t="str">
        <f>Source!F693</f>
        <v>1.21-2203-26-1/1</v>
      </c>
      <c r="C1194" s="18" t="str">
        <f>Source!G693</f>
        <v>Техническое обслуживание силовых сухих трансформаторов мощностью до 63 кВА</v>
      </c>
      <c r="D1194" s="19" t="str">
        <f>Source!H693</f>
        <v>шт.</v>
      </c>
      <c r="E1194" s="8">
        <f>Source!I693</f>
        <v>1</v>
      </c>
      <c r="F1194" s="21"/>
      <c r="G1194" s="20"/>
      <c r="H1194" s="8"/>
      <c r="I1194" s="8"/>
      <c r="J1194" s="21"/>
      <c r="K1194" s="21"/>
      <c r="Q1194">
        <f>ROUND((Source!BZ693/100)*ROUND((Source!AF693*Source!AV693)*Source!I693, 2), 2)</f>
        <v>563.79999999999995</v>
      </c>
      <c r="R1194">
        <f>Source!X693</f>
        <v>563.79999999999995</v>
      </c>
      <c r="S1194">
        <f>ROUND((Source!CA693/100)*ROUND((Source!AF693*Source!AV693)*Source!I693, 2), 2)</f>
        <v>80.540000000000006</v>
      </c>
      <c r="T1194">
        <f>Source!Y693</f>
        <v>80.540000000000006</v>
      </c>
      <c r="U1194">
        <f>ROUND((175/100)*ROUND((Source!AE693*Source!AV693)*Source!I693, 2), 2)</f>
        <v>0</v>
      </c>
      <c r="V1194">
        <f>ROUND((108/100)*ROUND(Source!CS693*Source!I693, 2), 2)</f>
        <v>0</v>
      </c>
    </row>
    <row r="1195" spans="1:22" ht="14.5" x14ac:dyDescent="0.35">
      <c r="A1195" s="18"/>
      <c r="B1195" s="18"/>
      <c r="C1195" s="18" t="s">
        <v>1091</v>
      </c>
      <c r="D1195" s="19"/>
      <c r="E1195" s="8"/>
      <c r="F1195" s="21">
        <f>Source!AO693</f>
        <v>805.43</v>
      </c>
      <c r="G1195" s="20" t="str">
        <f>Source!DG693</f>
        <v/>
      </c>
      <c r="H1195" s="8">
        <f>Source!AV693</f>
        <v>1</v>
      </c>
      <c r="I1195" s="8">
        <f>IF(Source!BA693&lt;&gt; 0, Source!BA693, 1)</f>
        <v>1</v>
      </c>
      <c r="J1195" s="21">
        <f>Source!S693</f>
        <v>805.43</v>
      </c>
      <c r="K1195" s="21"/>
    </row>
    <row r="1196" spans="1:22" ht="14.5" x14ac:dyDescent="0.35">
      <c r="A1196" s="18"/>
      <c r="B1196" s="18"/>
      <c r="C1196" s="18" t="s">
        <v>1099</v>
      </c>
      <c r="D1196" s="19"/>
      <c r="E1196" s="8"/>
      <c r="F1196" s="21">
        <f>Source!AL693</f>
        <v>26.55</v>
      </c>
      <c r="G1196" s="20" t="str">
        <f>Source!DD693</f>
        <v/>
      </c>
      <c r="H1196" s="8">
        <f>Source!AW693</f>
        <v>1</v>
      </c>
      <c r="I1196" s="8">
        <f>IF(Source!BC693&lt;&gt; 0, Source!BC693, 1)</f>
        <v>1</v>
      </c>
      <c r="J1196" s="21">
        <f>Source!P693</f>
        <v>26.55</v>
      </c>
      <c r="K1196" s="21"/>
    </row>
    <row r="1197" spans="1:22" ht="14.5" x14ac:dyDescent="0.35">
      <c r="A1197" s="18"/>
      <c r="B1197" s="18"/>
      <c r="C1197" s="18" t="s">
        <v>1092</v>
      </c>
      <c r="D1197" s="19" t="s">
        <v>1093</v>
      </c>
      <c r="E1197" s="8">
        <f>Source!AT693</f>
        <v>70</v>
      </c>
      <c r="F1197" s="21"/>
      <c r="G1197" s="20"/>
      <c r="H1197" s="8"/>
      <c r="I1197" s="8"/>
      <c r="J1197" s="21">
        <f>SUM(R1194:R1196)</f>
        <v>563.79999999999995</v>
      </c>
      <c r="K1197" s="21"/>
    </row>
    <row r="1198" spans="1:22" ht="14.5" x14ac:dyDescent="0.35">
      <c r="A1198" s="18"/>
      <c r="B1198" s="18"/>
      <c r="C1198" s="18" t="s">
        <v>1094</v>
      </c>
      <c r="D1198" s="19" t="s">
        <v>1093</v>
      </c>
      <c r="E1198" s="8">
        <f>Source!AU693</f>
        <v>10</v>
      </c>
      <c r="F1198" s="21"/>
      <c r="G1198" s="20"/>
      <c r="H1198" s="8"/>
      <c r="I1198" s="8"/>
      <c r="J1198" s="21">
        <f>SUM(T1194:T1197)</f>
        <v>80.540000000000006</v>
      </c>
      <c r="K1198" s="21"/>
    </row>
    <row r="1199" spans="1:22" ht="14.5" x14ac:dyDescent="0.35">
      <c r="A1199" s="18"/>
      <c r="B1199" s="18"/>
      <c r="C1199" s="18" t="s">
        <v>1095</v>
      </c>
      <c r="D1199" s="19" t="s">
        <v>1096</v>
      </c>
      <c r="E1199" s="8">
        <f>Source!AQ693</f>
        <v>1.5</v>
      </c>
      <c r="F1199" s="21"/>
      <c r="G1199" s="20" t="str">
        <f>Source!DI693</f>
        <v/>
      </c>
      <c r="H1199" s="8">
        <f>Source!AV693</f>
        <v>1</v>
      </c>
      <c r="I1199" s="8"/>
      <c r="J1199" s="21"/>
      <c r="K1199" s="21">
        <f>Source!U693</f>
        <v>1.5</v>
      </c>
    </row>
    <row r="1200" spans="1:22" ht="14" x14ac:dyDescent="0.3">
      <c r="A1200" s="23"/>
      <c r="B1200" s="23"/>
      <c r="C1200" s="23"/>
      <c r="D1200" s="23"/>
      <c r="E1200" s="23"/>
      <c r="F1200" s="23"/>
      <c r="G1200" s="23"/>
      <c r="H1200" s="23"/>
      <c r="I1200" s="37">
        <f>J1195+J1196+J1197+J1198</f>
        <v>1476.3199999999997</v>
      </c>
      <c r="J1200" s="37"/>
      <c r="K1200" s="24">
        <f>IF(Source!I693&lt;&gt;0, ROUND(I1200/Source!I693, 2), 0)</f>
        <v>1476.32</v>
      </c>
      <c r="P1200" s="22">
        <f>I1200</f>
        <v>1476.3199999999997</v>
      </c>
    </row>
    <row r="1201" spans="1:22" ht="42" x14ac:dyDescent="0.35">
      <c r="A1201" s="18">
        <v>74</v>
      </c>
      <c r="B1201" s="18" t="str">
        <f>Source!F694</f>
        <v>2.9-2103-13-2/1</v>
      </c>
      <c r="C1201" s="18" t="str">
        <f>Source!G694</f>
        <v>Техническое обслуживание шинопроводов высоковольтных напряжением 6-10 кВ, на ток до 2000 А,</v>
      </c>
      <c r="D1201" s="19" t="str">
        <f>Source!H694</f>
        <v>10 м</v>
      </c>
      <c r="E1201" s="8">
        <f>Source!I694</f>
        <v>0.3</v>
      </c>
      <c r="F1201" s="21"/>
      <c r="G1201" s="20"/>
      <c r="H1201" s="8"/>
      <c r="I1201" s="8"/>
      <c r="J1201" s="21"/>
      <c r="K1201" s="21"/>
      <c r="Q1201">
        <f>ROUND((Source!BZ694/100)*ROUND((Source!AF694*Source!AV694)*Source!I694, 2), 2)</f>
        <v>821.13</v>
      </c>
      <c r="R1201">
        <f>Source!X694</f>
        <v>821.13</v>
      </c>
      <c r="S1201">
        <f>ROUND((Source!CA694/100)*ROUND((Source!AF694*Source!AV694)*Source!I694, 2), 2)</f>
        <v>117.3</v>
      </c>
      <c r="T1201">
        <f>Source!Y694</f>
        <v>117.3</v>
      </c>
      <c r="U1201">
        <f>ROUND((175/100)*ROUND((Source!AE694*Source!AV694)*Source!I694, 2), 2)</f>
        <v>0</v>
      </c>
      <c r="V1201">
        <f>ROUND((108/100)*ROUND(Source!CS694*Source!I694, 2), 2)</f>
        <v>0</v>
      </c>
    </row>
    <row r="1202" spans="1:22" x14ac:dyDescent="0.25">
      <c r="C1202" s="26" t="str">
        <f>"Объем: "&amp;Source!I694&amp;"=3/"&amp;"10"</f>
        <v>Объем: 0,3=3/10</v>
      </c>
    </row>
    <row r="1203" spans="1:22" ht="14.5" x14ac:dyDescent="0.35">
      <c r="A1203" s="18"/>
      <c r="B1203" s="18"/>
      <c r="C1203" s="18" t="s">
        <v>1091</v>
      </c>
      <c r="D1203" s="19"/>
      <c r="E1203" s="8"/>
      <c r="F1203" s="21">
        <f>Source!AO694</f>
        <v>3910.12</v>
      </c>
      <c r="G1203" s="20" t="str">
        <f>Source!DG694</f>
        <v/>
      </c>
      <c r="H1203" s="8">
        <f>Source!AV694</f>
        <v>1</v>
      </c>
      <c r="I1203" s="8">
        <f>IF(Source!BA694&lt;&gt; 0, Source!BA694, 1)</f>
        <v>1</v>
      </c>
      <c r="J1203" s="21">
        <f>Source!S694</f>
        <v>1173.04</v>
      </c>
      <c r="K1203" s="21"/>
    </row>
    <row r="1204" spans="1:22" ht="14.5" x14ac:dyDescent="0.35">
      <c r="A1204" s="18"/>
      <c r="B1204" s="18"/>
      <c r="C1204" s="18" t="s">
        <v>1092</v>
      </c>
      <c r="D1204" s="19" t="s">
        <v>1093</v>
      </c>
      <c r="E1204" s="8">
        <f>Source!AT694</f>
        <v>70</v>
      </c>
      <c r="F1204" s="21"/>
      <c r="G1204" s="20"/>
      <c r="H1204" s="8"/>
      <c r="I1204" s="8"/>
      <c r="J1204" s="21">
        <f>SUM(R1201:R1203)</f>
        <v>821.13</v>
      </c>
      <c r="K1204" s="21"/>
    </row>
    <row r="1205" spans="1:22" ht="14.5" x14ac:dyDescent="0.35">
      <c r="A1205" s="18"/>
      <c r="B1205" s="18"/>
      <c r="C1205" s="18" t="s">
        <v>1094</v>
      </c>
      <c r="D1205" s="19" t="s">
        <v>1093</v>
      </c>
      <c r="E1205" s="8">
        <f>Source!AU694</f>
        <v>10</v>
      </c>
      <c r="F1205" s="21"/>
      <c r="G1205" s="20"/>
      <c r="H1205" s="8"/>
      <c r="I1205" s="8"/>
      <c r="J1205" s="21">
        <f>SUM(T1201:T1204)</f>
        <v>117.3</v>
      </c>
      <c r="K1205" s="21"/>
    </row>
    <row r="1206" spans="1:22" ht="14.5" x14ac:dyDescent="0.35">
      <c r="A1206" s="18"/>
      <c r="B1206" s="18"/>
      <c r="C1206" s="18" t="s">
        <v>1095</v>
      </c>
      <c r="D1206" s="19" t="s">
        <v>1096</v>
      </c>
      <c r="E1206" s="8">
        <f>Source!AQ694</f>
        <v>8.4</v>
      </c>
      <c r="F1206" s="21"/>
      <c r="G1206" s="20" t="str">
        <f>Source!DI694</f>
        <v/>
      </c>
      <c r="H1206" s="8">
        <f>Source!AV694</f>
        <v>1</v>
      </c>
      <c r="I1206" s="8"/>
      <c r="J1206" s="21"/>
      <c r="K1206" s="21">
        <f>Source!U694</f>
        <v>2.52</v>
      </c>
    </row>
    <row r="1207" spans="1:22" ht="14" x14ac:dyDescent="0.3">
      <c r="A1207" s="23"/>
      <c r="B1207" s="23"/>
      <c r="C1207" s="23"/>
      <c r="D1207" s="23"/>
      <c r="E1207" s="23"/>
      <c r="F1207" s="23"/>
      <c r="G1207" s="23"/>
      <c r="H1207" s="23"/>
      <c r="I1207" s="37">
        <f>J1203+J1204+J1205</f>
        <v>2111.4700000000003</v>
      </c>
      <c r="J1207" s="37"/>
      <c r="K1207" s="24">
        <f>IF(Source!I694&lt;&gt;0, ROUND(I1207/Source!I694, 2), 0)</f>
        <v>7038.23</v>
      </c>
      <c r="P1207" s="22">
        <f>I1207</f>
        <v>2111.4700000000003</v>
      </c>
    </row>
    <row r="1208" spans="1:22" ht="42" x14ac:dyDescent="0.35">
      <c r="A1208" s="18">
        <v>75</v>
      </c>
      <c r="B1208" s="18" t="str">
        <f>Source!F695</f>
        <v>2.9-2101-13-2/1</v>
      </c>
      <c r="C1208" s="18" t="str">
        <f>Source!G695</f>
        <v>Технический осмотр шинопроводов высоковольтных напряжением 6-10 кВ, на ток до 2000 А</v>
      </c>
      <c r="D1208" s="19" t="str">
        <f>Source!H695</f>
        <v>10 м</v>
      </c>
      <c r="E1208" s="8">
        <f>Source!I695</f>
        <v>0.3</v>
      </c>
      <c r="F1208" s="21"/>
      <c r="G1208" s="20"/>
      <c r="H1208" s="8"/>
      <c r="I1208" s="8"/>
      <c r="J1208" s="21"/>
      <c r="K1208" s="21"/>
      <c r="Q1208">
        <f>ROUND((Source!BZ695/100)*ROUND((Source!AF695*Source!AV695)*Source!I695, 2), 2)</f>
        <v>82.11</v>
      </c>
      <c r="R1208">
        <f>Source!X695</f>
        <v>82.11</v>
      </c>
      <c r="S1208">
        <f>ROUND((Source!CA695/100)*ROUND((Source!AF695*Source!AV695)*Source!I695, 2), 2)</f>
        <v>11.73</v>
      </c>
      <c r="T1208">
        <f>Source!Y695</f>
        <v>11.73</v>
      </c>
      <c r="U1208">
        <f>ROUND((175/100)*ROUND((Source!AE695*Source!AV695)*Source!I695, 2), 2)</f>
        <v>0</v>
      </c>
      <c r="V1208">
        <f>ROUND((108/100)*ROUND(Source!CS695*Source!I695, 2), 2)</f>
        <v>0</v>
      </c>
    </row>
    <row r="1209" spans="1:22" x14ac:dyDescent="0.25">
      <c r="C1209" s="26" t="str">
        <f>"Объем: "&amp;Source!I695&amp;"=3/"&amp;"10"</f>
        <v>Объем: 0,3=3/10</v>
      </c>
    </row>
    <row r="1210" spans="1:22" ht="14.5" x14ac:dyDescent="0.35">
      <c r="A1210" s="18"/>
      <c r="B1210" s="18"/>
      <c r="C1210" s="18" t="s">
        <v>1091</v>
      </c>
      <c r="D1210" s="19"/>
      <c r="E1210" s="8"/>
      <c r="F1210" s="21">
        <f>Source!AO695</f>
        <v>130.33000000000001</v>
      </c>
      <c r="G1210" s="20" t="str">
        <f>Source!DG695</f>
        <v>*3</v>
      </c>
      <c r="H1210" s="8">
        <f>Source!AV695</f>
        <v>1</v>
      </c>
      <c r="I1210" s="8">
        <f>IF(Source!BA695&lt;&gt; 0, Source!BA695, 1)</f>
        <v>1</v>
      </c>
      <c r="J1210" s="21">
        <f>Source!S695</f>
        <v>117.3</v>
      </c>
      <c r="K1210" s="21"/>
    </row>
    <row r="1211" spans="1:22" ht="14.5" x14ac:dyDescent="0.35">
      <c r="A1211" s="18"/>
      <c r="B1211" s="18"/>
      <c r="C1211" s="18" t="s">
        <v>1092</v>
      </c>
      <c r="D1211" s="19" t="s">
        <v>1093</v>
      </c>
      <c r="E1211" s="8">
        <f>Source!AT695</f>
        <v>70</v>
      </c>
      <c r="F1211" s="21"/>
      <c r="G1211" s="20"/>
      <c r="H1211" s="8"/>
      <c r="I1211" s="8"/>
      <c r="J1211" s="21">
        <f>SUM(R1208:R1210)</f>
        <v>82.11</v>
      </c>
      <c r="K1211" s="21"/>
    </row>
    <row r="1212" spans="1:22" ht="14.5" x14ac:dyDescent="0.35">
      <c r="A1212" s="18"/>
      <c r="B1212" s="18"/>
      <c r="C1212" s="18" t="s">
        <v>1094</v>
      </c>
      <c r="D1212" s="19" t="s">
        <v>1093</v>
      </c>
      <c r="E1212" s="8">
        <f>Source!AU695</f>
        <v>10</v>
      </c>
      <c r="F1212" s="21"/>
      <c r="G1212" s="20"/>
      <c r="H1212" s="8"/>
      <c r="I1212" s="8"/>
      <c r="J1212" s="21">
        <f>SUM(T1208:T1211)</f>
        <v>11.73</v>
      </c>
      <c r="K1212" s="21"/>
    </row>
    <row r="1213" spans="1:22" ht="14.5" x14ac:dyDescent="0.35">
      <c r="A1213" s="18"/>
      <c r="B1213" s="18"/>
      <c r="C1213" s="18" t="s">
        <v>1095</v>
      </c>
      <c r="D1213" s="19" t="s">
        <v>1096</v>
      </c>
      <c r="E1213" s="8">
        <f>Source!AQ695</f>
        <v>0.28000000000000003</v>
      </c>
      <c r="F1213" s="21"/>
      <c r="G1213" s="20" t="str">
        <f>Source!DI695</f>
        <v>*3</v>
      </c>
      <c r="H1213" s="8">
        <f>Source!AV695</f>
        <v>1</v>
      </c>
      <c r="I1213" s="8"/>
      <c r="J1213" s="21"/>
      <c r="K1213" s="21">
        <f>Source!U695</f>
        <v>0.252</v>
      </c>
    </row>
    <row r="1214" spans="1:22" ht="14" x14ac:dyDescent="0.3">
      <c r="A1214" s="23"/>
      <c r="B1214" s="23"/>
      <c r="C1214" s="23"/>
      <c r="D1214" s="23"/>
      <c r="E1214" s="23"/>
      <c r="F1214" s="23"/>
      <c r="G1214" s="23"/>
      <c r="H1214" s="23"/>
      <c r="I1214" s="37">
        <f>J1210+J1211+J1212</f>
        <v>211.14</v>
      </c>
      <c r="J1214" s="37"/>
      <c r="K1214" s="24">
        <f>IF(Source!I695&lt;&gt;0, ROUND(I1214/Source!I695, 2), 0)</f>
        <v>703.8</v>
      </c>
      <c r="P1214" s="22">
        <f>I1214</f>
        <v>211.14</v>
      </c>
    </row>
    <row r="1215" spans="1:22" ht="28" x14ac:dyDescent="0.35">
      <c r="A1215" s="18">
        <v>76</v>
      </c>
      <c r="B1215" s="18" t="str">
        <f>Source!F698</f>
        <v>1.24-2103-6-1/1</v>
      </c>
      <c r="C1215" s="18" t="str">
        <f>Source!G698</f>
        <v>Техническое обслуживание вакуумных выключателей 630-1600 А</v>
      </c>
      <c r="D1215" s="19" t="str">
        <f>Source!H698</f>
        <v>шт.</v>
      </c>
      <c r="E1215" s="8">
        <f>Source!I698</f>
        <v>7</v>
      </c>
      <c r="F1215" s="21"/>
      <c r="G1215" s="20"/>
      <c r="H1215" s="8"/>
      <c r="I1215" s="8"/>
      <c r="J1215" s="21"/>
      <c r="K1215" s="21"/>
      <c r="Q1215">
        <f>ROUND((Source!BZ698/100)*ROUND((Source!AF698*Source!AV698)*Source!I698, 2), 2)</f>
        <v>2827.45</v>
      </c>
      <c r="R1215">
        <f>Source!X698</f>
        <v>2827.45</v>
      </c>
      <c r="S1215">
        <f>ROUND((Source!CA698/100)*ROUND((Source!AF698*Source!AV698)*Source!I698, 2), 2)</f>
        <v>403.92</v>
      </c>
      <c r="T1215">
        <f>Source!Y698</f>
        <v>403.92</v>
      </c>
      <c r="U1215">
        <f>ROUND((175/100)*ROUND((Source!AE698*Source!AV698)*Source!I698, 2), 2)</f>
        <v>0</v>
      </c>
      <c r="V1215">
        <f>ROUND((108/100)*ROUND(Source!CS698*Source!I698, 2), 2)</f>
        <v>0</v>
      </c>
    </row>
    <row r="1216" spans="1:22" ht="14.5" x14ac:dyDescent="0.35">
      <c r="A1216" s="18"/>
      <c r="B1216" s="18"/>
      <c r="C1216" s="18" t="s">
        <v>1091</v>
      </c>
      <c r="D1216" s="19"/>
      <c r="E1216" s="8"/>
      <c r="F1216" s="21">
        <f>Source!AO698</f>
        <v>577.03</v>
      </c>
      <c r="G1216" s="20" t="str">
        <f>Source!DG698</f>
        <v/>
      </c>
      <c r="H1216" s="8">
        <f>Source!AV698</f>
        <v>1</v>
      </c>
      <c r="I1216" s="8">
        <f>IF(Source!BA698&lt;&gt; 0, Source!BA698, 1)</f>
        <v>1</v>
      </c>
      <c r="J1216" s="21">
        <f>Source!S698</f>
        <v>4039.21</v>
      </c>
      <c r="K1216" s="21"/>
    </row>
    <row r="1217" spans="1:22" ht="14.5" x14ac:dyDescent="0.35">
      <c r="A1217" s="18"/>
      <c r="B1217" s="18"/>
      <c r="C1217" s="18" t="s">
        <v>1099</v>
      </c>
      <c r="D1217" s="19"/>
      <c r="E1217" s="8"/>
      <c r="F1217" s="21">
        <f>Source!AL698</f>
        <v>25.49</v>
      </c>
      <c r="G1217" s="20" t="str">
        <f>Source!DD698</f>
        <v/>
      </c>
      <c r="H1217" s="8">
        <f>Source!AW698</f>
        <v>1</v>
      </c>
      <c r="I1217" s="8">
        <f>IF(Source!BC698&lt;&gt; 0, Source!BC698, 1)</f>
        <v>1</v>
      </c>
      <c r="J1217" s="21">
        <f>Source!P698</f>
        <v>178.43</v>
      </c>
      <c r="K1217" s="21"/>
    </row>
    <row r="1218" spans="1:22" ht="14.5" x14ac:dyDescent="0.35">
      <c r="A1218" s="18"/>
      <c r="B1218" s="18"/>
      <c r="C1218" s="18" t="s">
        <v>1092</v>
      </c>
      <c r="D1218" s="19" t="s">
        <v>1093</v>
      </c>
      <c r="E1218" s="8">
        <f>Source!AT698</f>
        <v>70</v>
      </c>
      <c r="F1218" s="21"/>
      <c r="G1218" s="20"/>
      <c r="H1218" s="8"/>
      <c r="I1218" s="8"/>
      <c r="J1218" s="21">
        <f>SUM(R1215:R1217)</f>
        <v>2827.45</v>
      </c>
      <c r="K1218" s="21"/>
    </row>
    <row r="1219" spans="1:22" ht="14.5" x14ac:dyDescent="0.35">
      <c r="A1219" s="18"/>
      <c r="B1219" s="18"/>
      <c r="C1219" s="18" t="s">
        <v>1094</v>
      </c>
      <c r="D1219" s="19" t="s">
        <v>1093</v>
      </c>
      <c r="E1219" s="8">
        <f>Source!AU698</f>
        <v>10</v>
      </c>
      <c r="F1219" s="21"/>
      <c r="G1219" s="20"/>
      <c r="H1219" s="8"/>
      <c r="I1219" s="8"/>
      <c r="J1219" s="21">
        <f>SUM(T1215:T1218)</f>
        <v>403.92</v>
      </c>
      <c r="K1219" s="21"/>
    </row>
    <row r="1220" spans="1:22" ht="14.5" x14ac:dyDescent="0.35">
      <c r="A1220" s="18"/>
      <c r="B1220" s="18"/>
      <c r="C1220" s="18" t="s">
        <v>1095</v>
      </c>
      <c r="D1220" s="19" t="s">
        <v>1096</v>
      </c>
      <c r="E1220" s="8">
        <f>Source!AQ698</f>
        <v>1</v>
      </c>
      <c r="F1220" s="21"/>
      <c r="G1220" s="20" t="str">
        <f>Source!DI698</f>
        <v/>
      </c>
      <c r="H1220" s="8">
        <f>Source!AV698</f>
        <v>1</v>
      </c>
      <c r="I1220" s="8"/>
      <c r="J1220" s="21"/>
      <c r="K1220" s="21">
        <f>Source!U698</f>
        <v>7</v>
      </c>
    </row>
    <row r="1221" spans="1:22" ht="14" x14ac:dyDescent="0.3">
      <c r="A1221" s="23"/>
      <c r="B1221" s="23"/>
      <c r="C1221" s="23"/>
      <c r="D1221" s="23"/>
      <c r="E1221" s="23"/>
      <c r="F1221" s="23"/>
      <c r="G1221" s="23"/>
      <c r="H1221" s="23"/>
      <c r="I1221" s="37">
        <f>J1216+J1217+J1218+J1219</f>
        <v>7449.01</v>
      </c>
      <c r="J1221" s="37"/>
      <c r="K1221" s="24">
        <f>IF(Source!I698&lt;&gt;0, ROUND(I1221/Source!I698, 2), 0)</f>
        <v>1064.1400000000001</v>
      </c>
      <c r="P1221" s="22">
        <f>I1221</f>
        <v>7449.01</v>
      </c>
    </row>
    <row r="1222" spans="1:22" ht="28" x14ac:dyDescent="0.35">
      <c r="A1222" s="18">
        <v>77</v>
      </c>
      <c r="B1222" s="18" t="str">
        <f>Source!F699</f>
        <v>1.21-2303-22-1/1</v>
      </c>
      <c r="C1222" s="18" t="str">
        <f>Source!G699</f>
        <v>Техническое обслуживание предохранителей</v>
      </c>
      <c r="D1222" s="19" t="str">
        <f>Source!H699</f>
        <v>100 шт.</v>
      </c>
      <c r="E1222" s="8">
        <f>Source!I699</f>
        <v>0.03</v>
      </c>
      <c r="F1222" s="21"/>
      <c r="G1222" s="20"/>
      <c r="H1222" s="8"/>
      <c r="I1222" s="8"/>
      <c r="J1222" s="21"/>
      <c r="K1222" s="21"/>
      <c r="Q1222">
        <f>ROUND((Source!BZ699/100)*ROUND((Source!AF699*Source!AV699)*Source!I699, 2), 2)</f>
        <v>39.1</v>
      </c>
      <c r="R1222">
        <f>Source!X699</f>
        <v>39.1</v>
      </c>
      <c r="S1222">
        <f>ROUND((Source!CA699/100)*ROUND((Source!AF699*Source!AV699)*Source!I699, 2), 2)</f>
        <v>5.59</v>
      </c>
      <c r="T1222">
        <f>Source!Y699</f>
        <v>5.59</v>
      </c>
      <c r="U1222">
        <f>ROUND((175/100)*ROUND((Source!AE699*Source!AV699)*Source!I699, 2), 2)</f>
        <v>17.190000000000001</v>
      </c>
      <c r="V1222">
        <f>ROUND((108/100)*ROUND(Source!CS699*Source!I699, 2), 2)</f>
        <v>10.61</v>
      </c>
    </row>
    <row r="1223" spans="1:22" x14ac:dyDescent="0.25">
      <c r="C1223" s="26" t="str">
        <f>"Объем: "&amp;Source!I699&amp;"=3/"&amp;"100"</f>
        <v>Объем: 0,03=3/100</v>
      </c>
    </row>
    <row r="1224" spans="1:22" ht="14.5" x14ac:dyDescent="0.35">
      <c r="A1224" s="18"/>
      <c r="B1224" s="18"/>
      <c r="C1224" s="18" t="s">
        <v>1091</v>
      </c>
      <c r="D1224" s="19"/>
      <c r="E1224" s="8"/>
      <c r="F1224" s="21">
        <f>Source!AO699</f>
        <v>1861.96</v>
      </c>
      <c r="G1224" s="20" t="str">
        <f>Source!DG699</f>
        <v/>
      </c>
      <c r="H1224" s="8">
        <f>Source!AV699</f>
        <v>1</v>
      </c>
      <c r="I1224" s="8">
        <f>IF(Source!BA699&lt;&gt; 0, Source!BA699, 1)</f>
        <v>1</v>
      </c>
      <c r="J1224" s="21">
        <f>Source!S699</f>
        <v>55.86</v>
      </c>
      <c r="K1224" s="21"/>
    </row>
    <row r="1225" spans="1:22" ht="14.5" x14ac:dyDescent="0.35">
      <c r="A1225" s="18"/>
      <c r="B1225" s="18"/>
      <c r="C1225" s="18" t="s">
        <v>1097</v>
      </c>
      <c r="D1225" s="19"/>
      <c r="E1225" s="8"/>
      <c r="F1225" s="21">
        <f>Source!AM699</f>
        <v>601.66</v>
      </c>
      <c r="G1225" s="20" t="str">
        <f>Source!DE699</f>
        <v/>
      </c>
      <c r="H1225" s="8">
        <f>Source!AV699</f>
        <v>1</v>
      </c>
      <c r="I1225" s="8">
        <f>IF(Source!BB699&lt;&gt; 0, Source!BB699, 1)</f>
        <v>1</v>
      </c>
      <c r="J1225" s="21">
        <f>Source!Q699</f>
        <v>18.05</v>
      </c>
      <c r="K1225" s="21"/>
    </row>
    <row r="1226" spans="1:22" ht="14.5" x14ac:dyDescent="0.35">
      <c r="A1226" s="18"/>
      <c r="B1226" s="18"/>
      <c r="C1226" s="18" t="s">
        <v>1098</v>
      </c>
      <c r="D1226" s="19"/>
      <c r="E1226" s="8"/>
      <c r="F1226" s="21">
        <f>Source!AN699</f>
        <v>327.35000000000002</v>
      </c>
      <c r="G1226" s="20" t="str">
        <f>Source!DF699</f>
        <v/>
      </c>
      <c r="H1226" s="8">
        <f>Source!AV699</f>
        <v>1</v>
      </c>
      <c r="I1226" s="8">
        <f>IF(Source!BS699&lt;&gt; 0, Source!BS699, 1)</f>
        <v>1</v>
      </c>
      <c r="J1226" s="25">
        <f>Source!R699</f>
        <v>9.82</v>
      </c>
      <c r="K1226" s="21"/>
    </row>
    <row r="1227" spans="1:22" ht="14.5" x14ac:dyDescent="0.35">
      <c r="A1227" s="18"/>
      <c r="B1227" s="18"/>
      <c r="C1227" s="18" t="s">
        <v>1099</v>
      </c>
      <c r="D1227" s="19"/>
      <c r="E1227" s="8"/>
      <c r="F1227" s="21">
        <f>Source!AL699</f>
        <v>1.28</v>
      </c>
      <c r="G1227" s="20" t="str">
        <f>Source!DD699</f>
        <v/>
      </c>
      <c r="H1227" s="8">
        <f>Source!AW699</f>
        <v>1</v>
      </c>
      <c r="I1227" s="8">
        <f>IF(Source!BC699&lt;&gt; 0, Source!BC699, 1)</f>
        <v>1</v>
      </c>
      <c r="J1227" s="21">
        <f>Source!P699</f>
        <v>0.04</v>
      </c>
      <c r="K1227" s="21"/>
    </row>
    <row r="1228" spans="1:22" ht="14.5" x14ac:dyDescent="0.35">
      <c r="A1228" s="18"/>
      <c r="B1228" s="18"/>
      <c r="C1228" s="18" t="s">
        <v>1092</v>
      </c>
      <c r="D1228" s="19" t="s">
        <v>1093</v>
      </c>
      <c r="E1228" s="8">
        <f>Source!AT699</f>
        <v>70</v>
      </c>
      <c r="F1228" s="21"/>
      <c r="G1228" s="20"/>
      <c r="H1228" s="8"/>
      <c r="I1228" s="8"/>
      <c r="J1228" s="21">
        <f>SUM(R1222:R1227)</f>
        <v>39.1</v>
      </c>
      <c r="K1228" s="21"/>
    </row>
    <row r="1229" spans="1:22" ht="14.5" x14ac:dyDescent="0.35">
      <c r="A1229" s="18"/>
      <c r="B1229" s="18"/>
      <c r="C1229" s="18" t="s">
        <v>1094</v>
      </c>
      <c r="D1229" s="19" t="s">
        <v>1093</v>
      </c>
      <c r="E1229" s="8">
        <f>Source!AU699</f>
        <v>10</v>
      </c>
      <c r="F1229" s="21"/>
      <c r="G1229" s="20"/>
      <c r="H1229" s="8"/>
      <c r="I1229" s="8"/>
      <c r="J1229" s="21">
        <f>SUM(T1222:T1228)</f>
        <v>5.59</v>
      </c>
      <c r="K1229" s="21"/>
    </row>
    <row r="1230" spans="1:22" ht="14.5" x14ac:dyDescent="0.35">
      <c r="A1230" s="18"/>
      <c r="B1230" s="18"/>
      <c r="C1230" s="18" t="s">
        <v>1100</v>
      </c>
      <c r="D1230" s="19" t="s">
        <v>1093</v>
      </c>
      <c r="E1230" s="8">
        <f>108</f>
        <v>108</v>
      </c>
      <c r="F1230" s="21"/>
      <c r="G1230" s="20"/>
      <c r="H1230" s="8"/>
      <c r="I1230" s="8"/>
      <c r="J1230" s="21">
        <f>SUM(V1222:V1229)</f>
        <v>10.61</v>
      </c>
      <c r="K1230" s="21"/>
    </row>
    <row r="1231" spans="1:22" ht="14.5" x14ac:dyDescent="0.35">
      <c r="A1231" s="18"/>
      <c r="B1231" s="18"/>
      <c r="C1231" s="18" t="s">
        <v>1095</v>
      </c>
      <c r="D1231" s="19" t="s">
        <v>1096</v>
      </c>
      <c r="E1231" s="8">
        <f>Source!AQ699</f>
        <v>4</v>
      </c>
      <c r="F1231" s="21"/>
      <c r="G1231" s="20" t="str">
        <f>Source!DI699</f>
        <v/>
      </c>
      <c r="H1231" s="8">
        <f>Source!AV699</f>
        <v>1</v>
      </c>
      <c r="I1231" s="8"/>
      <c r="J1231" s="21"/>
      <c r="K1231" s="21">
        <f>Source!U699</f>
        <v>0.12</v>
      </c>
    </row>
    <row r="1232" spans="1:22" ht="14" x14ac:dyDescent="0.3">
      <c r="A1232" s="23"/>
      <c r="B1232" s="23"/>
      <c r="C1232" s="23"/>
      <c r="D1232" s="23"/>
      <c r="E1232" s="23"/>
      <c r="F1232" s="23"/>
      <c r="G1232" s="23"/>
      <c r="H1232" s="23"/>
      <c r="I1232" s="37">
        <f>J1224+J1225+J1227+J1228+J1229+J1230</f>
        <v>129.25</v>
      </c>
      <c r="J1232" s="37"/>
      <c r="K1232" s="24">
        <f>IF(Source!I699&lt;&gt;0, ROUND(I1232/Source!I699, 2), 0)</f>
        <v>4308.33</v>
      </c>
      <c r="P1232" s="22">
        <f>I1232</f>
        <v>129.25</v>
      </c>
    </row>
    <row r="1233" spans="1:22" ht="56" x14ac:dyDescent="0.35">
      <c r="A1233" s="18">
        <v>78</v>
      </c>
      <c r="B1233" s="18" t="str">
        <f>Source!F700</f>
        <v>1.21-2203-21-1/1</v>
      </c>
      <c r="C1233" s="18" t="str">
        <f>Source!G700</f>
        <v>Техническое обслуживание однополюсных разъединителей напряжением до 10 кВ внутренней установки</v>
      </c>
      <c r="D1233" s="19" t="str">
        <f>Source!H700</f>
        <v>шт.</v>
      </c>
      <c r="E1233" s="8">
        <f>Source!I700</f>
        <v>18</v>
      </c>
      <c r="F1233" s="21"/>
      <c r="G1233" s="20"/>
      <c r="H1233" s="8"/>
      <c r="I1233" s="8"/>
      <c r="J1233" s="21"/>
      <c r="K1233" s="21"/>
      <c r="Q1233">
        <f>ROUND((Source!BZ700/100)*ROUND((Source!AF700*Source!AV700)*Source!I700, 2), 2)</f>
        <v>1744.85</v>
      </c>
      <c r="R1233">
        <f>Source!X700</f>
        <v>1744.85</v>
      </c>
      <c r="S1233">
        <f>ROUND((Source!CA700/100)*ROUND((Source!AF700*Source!AV700)*Source!I700, 2), 2)</f>
        <v>249.26</v>
      </c>
      <c r="T1233">
        <f>Source!Y700</f>
        <v>249.26</v>
      </c>
      <c r="U1233">
        <f>ROUND((175/100)*ROUND((Source!AE700*Source!AV700)*Source!I700, 2), 2)</f>
        <v>0</v>
      </c>
      <c r="V1233">
        <f>ROUND((108/100)*ROUND(Source!CS700*Source!I700, 2), 2)</f>
        <v>0</v>
      </c>
    </row>
    <row r="1234" spans="1:22" ht="14.5" x14ac:dyDescent="0.35">
      <c r="A1234" s="18"/>
      <c r="B1234" s="18"/>
      <c r="C1234" s="18" t="s">
        <v>1091</v>
      </c>
      <c r="D1234" s="19"/>
      <c r="E1234" s="8"/>
      <c r="F1234" s="21">
        <f>Source!AO700</f>
        <v>138.47999999999999</v>
      </c>
      <c r="G1234" s="20" t="str">
        <f>Source!DG700</f>
        <v/>
      </c>
      <c r="H1234" s="8">
        <f>Source!AV700</f>
        <v>1</v>
      </c>
      <c r="I1234" s="8">
        <f>IF(Source!BA700&lt;&gt; 0, Source!BA700, 1)</f>
        <v>1</v>
      </c>
      <c r="J1234" s="21">
        <f>Source!S700</f>
        <v>2492.64</v>
      </c>
      <c r="K1234" s="21"/>
    </row>
    <row r="1235" spans="1:22" ht="14.5" x14ac:dyDescent="0.35">
      <c r="A1235" s="18"/>
      <c r="B1235" s="18"/>
      <c r="C1235" s="18" t="s">
        <v>1099</v>
      </c>
      <c r="D1235" s="19"/>
      <c r="E1235" s="8"/>
      <c r="F1235" s="21">
        <f>Source!AL700</f>
        <v>13.39</v>
      </c>
      <c r="G1235" s="20" t="str">
        <f>Source!DD700</f>
        <v/>
      </c>
      <c r="H1235" s="8">
        <f>Source!AW700</f>
        <v>1</v>
      </c>
      <c r="I1235" s="8">
        <f>IF(Source!BC700&lt;&gt; 0, Source!BC700, 1)</f>
        <v>1</v>
      </c>
      <c r="J1235" s="21">
        <f>Source!P700</f>
        <v>241.02</v>
      </c>
      <c r="K1235" s="21"/>
    </row>
    <row r="1236" spans="1:22" ht="14.5" x14ac:dyDescent="0.35">
      <c r="A1236" s="18"/>
      <c r="B1236" s="18"/>
      <c r="C1236" s="18" t="s">
        <v>1092</v>
      </c>
      <c r="D1236" s="19" t="s">
        <v>1093</v>
      </c>
      <c r="E1236" s="8">
        <f>Source!AT700</f>
        <v>70</v>
      </c>
      <c r="F1236" s="21"/>
      <c r="G1236" s="20"/>
      <c r="H1236" s="8"/>
      <c r="I1236" s="8"/>
      <c r="J1236" s="21">
        <f>SUM(R1233:R1235)</f>
        <v>1744.85</v>
      </c>
      <c r="K1236" s="21"/>
    </row>
    <row r="1237" spans="1:22" ht="14.5" x14ac:dyDescent="0.35">
      <c r="A1237" s="18"/>
      <c r="B1237" s="18"/>
      <c r="C1237" s="18" t="s">
        <v>1094</v>
      </c>
      <c r="D1237" s="19" t="s">
        <v>1093</v>
      </c>
      <c r="E1237" s="8">
        <f>Source!AU700</f>
        <v>10</v>
      </c>
      <c r="F1237" s="21"/>
      <c r="G1237" s="20"/>
      <c r="H1237" s="8"/>
      <c r="I1237" s="8"/>
      <c r="J1237" s="21">
        <f>SUM(T1233:T1236)</f>
        <v>249.26</v>
      </c>
      <c r="K1237" s="21"/>
    </row>
    <row r="1238" spans="1:22" ht="14.5" x14ac:dyDescent="0.35">
      <c r="A1238" s="18"/>
      <c r="B1238" s="18"/>
      <c r="C1238" s="18" t="s">
        <v>1095</v>
      </c>
      <c r="D1238" s="19" t="s">
        <v>1096</v>
      </c>
      <c r="E1238" s="8">
        <f>Source!AQ700</f>
        <v>0.24</v>
      </c>
      <c r="F1238" s="21"/>
      <c r="G1238" s="20" t="str">
        <f>Source!DI700</f>
        <v/>
      </c>
      <c r="H1238" s="8">
        <f>Source!AV700</f>
        <v>1</v>
      </c>
      <c r="I1238" s="8"/>
      <c r="J1238" s="21"/>
      <c r="K1238" s="21">
        <f>Source!U700</f>
        <v>4.32</v>
      </c>
    </row>
    <row r="1239" spans="1:22" ht="14" x14ac:dyDescent="0.3">
      <c r="A1239" s="23"/>
      <c r="B1239" s="23"/>
      <c r="C1239" s="23"/>
      <c r="D1239" s="23"/>
      <c r="E1239" s="23"/>
      <c r="F1239" s="23"/>
      <c r="G1239" s="23"/>
      <c r="H1239" s="23"/>
      <c r="I1239" s="37">
        <f>J1234+J1235+J1236+J1237</f>
        <v>4727.7700000000004</v>
      </c>
      <c r="J1239" s="37"/>
      <c r="K1239" s="24">
        <f>IF(Source!I700&lt;&gt;0, ROUND(I1239/Source!I700, 2), 0)</f>
        <v>262.64999999999998</v>
      </c>
      <c r="P1239" s="22">
        <f>I1239</f>
        <v>4727.7700000000004</v>
      </c>
    </row>
    <row r="1240" spans="1:22" ht="28" x14ac:dyDescent="0.35">
      <c r="A1240" s="18">
        <v>79</v>
      </c>
      <c r="B1240" s="18" t="str">
        <f>Source!F702</f>
        <v>1.21-2203-29-1/1</v>
      </c>
      <c r="C1240" s="18" t="str">
        <f>Source!G702</f>
        <v>Техническое обслуживание измерительных трансформаторов</v>
      </c>
      <c r="D1240" s="19" t="str">
        <f>Source!H702</f>
        <v>шт.</v>
      </c>
      <c r="E1240" s="8">
        <f>Source!I702</f>
        <v>41</v>
      </c>
      <c r="F1240" s="21"/>
      <c r="G1240" s="20"/>
      <c r="H1240" s="8"/>
      <c r="I1240" s="8"/>
      <c r="J1240" s="21"/>
      <c r="K1240" s="21"/>
      <c r="Q1240">
        <f>ROUND((Source!BZ702/100)*ROUND((Source!AF702*Source!AV702)*Source!I702, 2), 2)</f>
        <v>28868.18</v>
      </c>
      <c r="R1240">
        <f>Source!X702</f>
        <v>28868.18</v>
      </c>
      <c r="S1240">
        <f>ROUND((Source!CA702/100)*ROUND((Source!AF702*Source!AV702)*Source!I702, 2), 2)</f>
        <v>4124.03</v>
      </c>
      <c r="T1240">
        <f>Source!Y702</f>
        <v>4124.03</v>
      </c>
      <c r="U1240">
        <f>ROUND((175/100)*ROUND((Source!AE702*Source!AV702)*Source!I702, 2), 2)</f>
        <v>0</v>
      </c>
      <c r="V1240">
        <f>ROUND((108/100)*ROUND(Source!CS702*Source!I702, 2), 2)</f>
        <v>0</v>
      </c>
    </row>
    <row r="1241" spans="1:22" ht="14.5" x14ac:dyDescent="0.35">
      <c r="A1241" s="18"/>
      <c r="B1241" s="18"/>
      <c r="C1241" s="18" t="s">
        <v>1091</v>
      </c>
      <c r="D1241" s="19"/>
      <c r="E1241" s="8"/>
      <c r="F1241" s="21">
        <f>Source!AO702</f>
        <v>1005.86</v>
      </c>
      <c r="G1241" s="20" t="str">
        <f>Source!DG702</f>
        <v/>
      </c>
      <c r="H1241" s="8">
        <f>Source!AV702</f>
        <v>1</v>
      </c>
      <c r="I1241" s="8">
        <f>IF(Source!BA702&lt;&gt; 0, Source!BA702, 1)</f>
        <v>1</v>
      </c>
      <c r="J1241" s="21">
        <f>Source!S702</f>
        <v>41240.26</v>
      </c>
      <c r="K1241" s="21"/>
    </row>
    <row r="1242" spans="1:22" ht="14.5" x14ac:dyDescent="0.35">
      <c r="A1242" s="18"/>
      <c r="B1242" s="18"/>
      <c r="C1242" s="18" t="s">
        <v>1099</v>
      </c>
      <c r="D1242" s="19"/>
      <c r="E1242" s="8"/>
      <c r="F1242" s="21">
        <f>Source!AL702</f>
        <v>1.45</v>
      </c>
      <c r="G1242" s="20" t="str">
        <f>Source!DD702</f>
        <v/>
      </c>
      <c r="H1242" s="8">
        <f>Source!AW702</f>
        <v>1</v>
      </c>
      <c r="I1242" s="8">
        <f>IF(Source!BC702&lt;&gt; 0, Source!BC702, 1)</f>
        <v>1</v>
      </c>
      <c r="J1242" s="21">
        <f>Source!P702</f>
        <v>59.45</v>
      </c>
      <c r="K1242" s="21"/>
    </row>
    <row r="1243" spans="1:22" ht="14.5" x14ac:dyDescent="0.35">
      <c r="A1243" s="18"/>
      <c r="B1243" s="18"/>
      <c r="C1243" s="18" t="s">
        <v>1092</v>
      </c>
      <c r="D1243" s="19" t="s">
        <v>1093</v>
      </c>
      <c r="E1243" s="8">
        <f>Source!AT702</f>
        <v>70</v>
      </c>
      <c r="F1243" s="21"/>
      <c r="G1243" s="20"/>
      <c r="H1243" s="8"/>
      <c r="I1243" s="8"/>
      <c r="J1243" s="21">
        <f>SUM(R1240:R1242)</f>
        <v>28868.18</v>
      </c>
      <c r="K1243" s="21"/>
    </row>
    <row r="1244" spans="1:22" ht="14.5" x14ac:dyDescent="0.35">
      <c r="A1244" s="18"/>
      <c r="B1244" s="18"/>
      <c r="C1244" s="18" t="s">
        <v>1094</v>
      </c>
      <c r="D1244" s="19" t="s">
        <v>1093</v>
      </c>
      <c r="E1244" s="8">
        <f>Source!AU702</f>
        <v>10</v>
      </c>
      <c r="F1244" s="21"/>
      <c r="G1244" s="20"/>
      <c r="H1244" s="8"/>
      <c r="I1244" s="8"/>
      <c r="J1244" s="21">
        <f>SUM(T1240:T1243)</f>
        <v>4124.03</v>
      </c>
      <c r="K1244" s="21"/>
    </row>
    <row r="1245" spans="1:22" ht="14.5" x14ac:dyDescent="0.35">
      <c r="A1245" s="18"/>
      <c r="B1245" s="18"/>
      <c r="C1245" s="18" t="s">
        <v>1095</v>
      </c>
      <c r="D1245" s="19" t="s">
        <v>1096</v>
      </c>
      <c r="E1245" s="8">
        <f>Source!AQ702</f>
        <v>1.63</v>
      </c>
      <c r="F1245" s="21"/>
      <c r="G1245" s="20" t="str">
        <f>Source!DI702</f>
        <v/>
      </c>
      <c r="H1245" s="8">
        <f>Source!AV702</f>
        <v>1</v>
      </c>
      <c r="I1245" s="8"/>
      <c r="J1245" s="21"/>
      <c r="K1245" s="21">
        <f>Source!U702</f>
        <v>66.83</v>
      </c>
    </row>
    <row r="1246" spans="1:22" ht="14" x14ac:dyDescent="0.3">
      <c r="A1246" s="23"/>
      <c r="B1246" s="23"/>
      <c r="C1246" s="23"/>
      <c r="D1246" s="23"/>
      <c r="E1246" s="23"/>
      <c r="F1246" s="23"/>
      <c r="G1246" s="23"/>
      <c r="H1246" s="23"/>
      <c r="I1246" s="37">
        <f>J1241+J1242+J1243+J1244</f>
        <v>74291.92</v>
      </c>
      <c r="J1246" s="37"/>
      <c r="K1246" s="24">
        <f>IF(Source!I702&lt;&gt;0, ROUND(I1246/Source!I702, 2), 0)</f>
        <v>1812</v>
      </c>
      <c r="P1246" s="22">
        <f>I1246</f>
        <v>74291.92</v>
      </c>
    </row>
    <row r="1247" spans="1:22" ht="70" x14ac:dyDescent="0.35">
      <c r="A1247" s="18">
        <v>80</v>
      </c>
      <c r="B1247" s="18" t="str">
        <f>Source!F704</f>
        <v>1.21-2201-17-2/1</v>
      </c>
      <c r="C1247" s="18" t="str">
        <f>Source!G704</f>
        <v>Осмотр трехфазного многотарифного счетчика электроэнергии типа Меркурий 230 трансформаторного включения в распределительном устройстве - ежемесячный</v>
      </c>
      <c r="D1247" s="19" t="str">
        <f>Source!H704</f>
        <v>шт.</v>
      </c>
      <c r="E1247" s="8">
        <f>Source!I704</f>
        <v>2</v>
      </c>
      <c r="F1247" s="21"/>
      <c r="G1247" s="20"/>
      <c r="H1247" s="8"/>
      <c r="I1247" s="8"/>
      <c r="J1247" s="21"/>
      <c r="K1247" s="21"/>
      <c r="Q1247">
        <f>ROUND((Source!BZ704/100)*ROUND((Source!AF704*Source!AV704)*Source!I704, 2), 2)</f>
        <v>259.14</v>
      </c>
      <c r="R1247">
        <f>Source!X704</f>
        <v>259.14</v>
      </c>
      <c r="S1247">
        <f>ROUND((Source!CA704/100)*ROUND((Source!AF704*Source!AV704)*Source!I704, 2), 2)</f>
        <v>37.020000000000003</v>
      </c>
      <c r="T1247">
        <f>Source!Y704</f>
        <v>37.020000000000003</v>
      </c>
      <c r="U1247">
        <f>ROUND((175/100)*ROUND((Source!AE704*Source!AV704)*Source!I704, 2), 2)</f>
        <v>0</v>
      </c>
      <c r="V1247">
        <f>ROUND((108/100)*ROUND(Source!CS704*Source!I704, 2), 2)</f>
        <v>0</v>
      </c>
    </row>
    <row r="1248" spans="1:22" ht="14.5" x14ac:dyDescent="0.35">
      <c r="A1248" s="18"/>
      <c r="B1248" s="18"/>
      <c r="C1248" s="18" t="s">
        <v>1091</v>
      </c>
      <c r="D1248" s="19"/>
      <c r="E1248" s="8"/>
      <c r="F1248" s="21">
        <f>Source!AO704</f>
        <v>61.7</v>
      </c>
      <c r="G1248" s="20" t="str">
        <f>Source!DG704</f>
        <v>*3</v>
      </c>
      <c r="H1248" s="8">
        <f>Source!AV704</f>
        <v>1</v>
      </c>
      <c r="I1248" s="8">
        <f>IF(Source!BA704&lt;&gt; 0, Source!BA704, 1)</f>
        <v>1</v>
      </c>
      <c r="J1248" s="21">
        <f>Source!S704</f>
        <v>370.2</v>
      </c>
      <c r="K1248" s="21"/>
    </row>
    <row r="1249" spans="1:22" ht="14.5" x14ac:dyDescent="0.35">
      <c r="A1249" s="18"/>
      <c r="B1249" s="18"/>
      <c r="C1249" s="18" t="s">
        <v>1092</v>
      </c>
      <c r="D1249" s="19" t="s">
        <v>1093</v>
      </c>
      <c r="E1249" s="8">
        <f>Source!AT704</f>
        <v>70</v>
      </c>
      <c r="F1249" s="21"/>
      <c r="G1249" s="20"/>
      <c r="H1249" s="8"/>
      <c r="I1249" s="8"/>
      <c r="J1249" s="21">
        <f>SUM(R1247:R1248)</f>
        <v>259.14</v>
      </c>
      <c r="K1249" s="21"/>
    </row>
    <row r="1250" spans="1:22" ht="14.5" x14ac:dyDescent="0.35">
      <c r="A1250" s="18"/>
      <c r="B1250" s="18"/>
      <c r="C1250" s="18" t="s">
        <v>1094</v>
      </c>
      <c r="D1250" s="19" t="s">
        <v>1093</v>
      </c>
      <c r="E1250" s="8">
        <f>Source!AU704</f>
        <v>10</v>
      </c>
      <c r="F1250" s="21"/>
      <c r="G1250" s="20"/>
      <c r="H1250" s="8"/>
      <c r="I1250" s="8"/>
      <c r="J1250" s="21">
        <f>SUM(T1247:T1249)</f>
        <v>37.020000000000003</v>
      </c>
      <c r="K1250" s="21"/>
    </row>
    <row r="1251" spans="1:22" ht="14.5" x14ac:dyDescent="0.35">
      <c r="A1251" s="18"/>
      <c r="B1251" s="18"/>
      <c r="C1251" s="18" t="s">
        <v>1095</v>
      </c>
      <c r="D1251" s="19" t="s">
        <v>1096</v>
      </c>
      <c r="E1251" s="8">
        <f>Source!AQ704</f>
        <v>0.14000000000000001</v>
      </c>
      <c r="F1251" s="21"/>
      <c r="G1251" s="20" t="str">
        <f>Source!DI704</f>
        <v>*3</v>
      </c>
      <c r="H1251" s="8">
        <f>Source!AV704</f>
        <v>1</v>
      </c>
      <c r="I1251" s="8"/>
      <c r="J1251" s="21"/>
      <c r="K1251" s="21">
        <f>Source!U704</f>
        <v>0.84000000000000008</v>
      </c>
    </row>
    <row r="1252" spans="1:22" ht="14" x14ac:dyDescent="0.3">
      <c r="A1252" s="23"/>
      <c r="B1252" s="23"/>
      <c r="C1252" s="23"/>
      <c r="D1252" s="23"/>
      <c r="E1252" s="23"/>
      <c r="F1252" s="23"/>
      <c r="G1252" s="23"/>
      <c r="H1252" s="23"/>
      <c r="I1252" s="37">
        <f>J1248+J1249+J1250</f>
        <v>666.3599999999999</v>
      </c>
      <c r="J1252" s="37"/>
      <c r="K1252" s="24">
        <f>IF(Source!I704&lt;&gt;0, ROUND(I1252/Source!I704, 2), 0)</f>
        <v>333.18</v>
      </c>
      <c r="P1252" s="22">
        <f>I1252</f>
        <v>666.3599999999999</v>
      </c>
    </row>
    <row r="1253" spans="1:22" ht="70" x14ac:dyDescent="0.35">
      <c r="A1253" s="18">
        <v>81</v>
      </c>
      <c r="B1253" s="18" t="str">
        <f>Source!F705</f>
        <v>1.21-2203-37-1/1</v>
      </c>
      <c r="C1253" s="18" t="str">
        <f>Source!G705</f>
        <v>Техническое обслуживание трехфазного многотарифного счетчика электроэнергии типа Меркурий 230 трансформаторного включения в распределительном устройстве - полугодовое</v>
      </c>
      <c r="D1253" s="19" t="str">
        <f>Source!H705</f>
        <v>шт.</v>
      </c>
      <c r="E1253" s="8">
        <f>Source!I705</f>
        <v>2</v>
      </c>
      <c r="F1253" s="21"/>
      <c r="G1253" s="20"/>
      <c r="H1253" s="8"/>
      <c r="I1253" s="8"/>
      <c r="J1253" s="21"/>
      <c r="K1253" s="21"/>
      <c r="Q1253">
        <f>ROUND((Source!BZ705/100)*ROUND((Source!AF705*Source!AV705)*Source!I705, 2), 2)</f>
        <v>410.63</v>
      </c>
      <c r="R1253">
        <f>Source!X705</f>
        <v>410.63</v>
      </c>
      <c r="S1253">
        <f>ROUND((Source!CA705/100)*ROUND((Source!AF705*Source!AV705)*Source!I705, 2), 2)</f>
        <v>58.66</v>
      </c>
      <c r="T1253">
        <f>Source!Y705</f>
        <v>58.66</v>
      </c>
      <c r="U1253">
        <f>ROUND((175/100)*ROUND((Source!AE705*Source!AV705)*Source!I705, 2), 2)</f>
        <v>0</v>
      </c>
      <c r="V1253">
        <f>ROUND((108/100)*ROUND(Source!CS705*Source!I705, 2), 2)</f>
        <v>0</v>
      </c>
    </row>
    <row r="1254" spans="1:22" ht="14.5" x14ac:dyDescent="0.35">
      <c r="A1254" s="18"/>
      <c r="B1254" s="18"/>
      <c r="C1254" s="18" t="s">
        <v>1091</v>
      </c>
      <c r="D1254" s="19"/>
      <c r="E1254" s="8"/>
      <c r="F1254" s="21">
        <f>Source!AO705</f>
        <v>293.31</v>
      </c>
      <c r="G1254" s="20" t="str">
        <f>Source!DG705</f>
        <v/>
      </c>
      <c r="H1254" s="8">
        <f>Source!AV705</f>
        <v>1</v>
      </c>
      <c r="I1254" s="8">
        <f>IF(Source!BA705&lt;&gt; 0, Source!BA705, 1)</f>
        <v>1</v>
      </c>
      <c r="J1254" s="21">
        <f>Source!S705</f>
        <v>586.62</v>
      </c>
      <c r="K1254" s="21"/>
    </row>
    <row r="1255" spans="1:22" ht="14.5" x14ac:dyDescent="0.35">
      <c r="A1255" s="18"/>
      <c r="B1255" s="18"/>
      <c r="C1255" s="18" t="s">
        <v>1099</v>
      </c>
      <c r="D1255" s="19"/>
      <c r="E1255" s="8"/>
      <c r="F1255" s="21">
        <f>Source!AL705</f>
        <v>1.28</v>
      </c>
      <c r="G1255" s="20" t="str">
        <f>Source!DD705</f>
        <v/>
      </c>
      <c r="H1255" s="8">
        <f>Source!AW705</f>
        <v>1</v>
      </c>
      <c r="I1255" s="8">
        <f>IF(Source!BC705&lt;&gt; 0, Source!BC705, 1)</f>
        <v>1</v>
      </c>
      <c r="J1255" s="21">
        <f>Source!P705</f>
        <v>2.56</v>
      </c>
      <c r="K1255" s="21"/>
    </row>
    <row r="1256" spans="1:22" ht="14.5" x14ac:dyDescent="0.35">
      <c r="A1256" s="18"/>
      <c r="B1256" s="18"/>
      <c r="C1256" s="18" t="s">
        <v>1092</v>
      </c>
      <c r="D1256" s="19" t="s">
        <v>1093</v>
      </c>
      <c r="E1256" s="8">
        <f>Source!AT705</f>
        <v>70</v>
      </c>
      <c r="F1256" s="21"/>
      <c r="G1256" s="20"/>
      <c r="H1256" s="8"/>
      <c r="I1256" s="8"/>
      <c r="J1256" s="21">
        <f>SUM(R1253:R1255)</f>
        <v>410.63</v>
      </c>
      <c r="K1256" s="21"/>
    </row>
    <row r="1257" spans="1:22" ht="14.5" x14ac:dyDescent="0.35">
      <c r="A1257" s="18"/>
      <c r="B1257" s="18"/>
      <c r="C1257" s="18" t="s">
        <v>1094</v>
      </c>
      <c r="D1257" s="19" t="s">
        <v>1093</v>
      </c>
      <c r="E1257" s="8">
        <f>Source!AU705</f>
        <v>10</v>
      </c>
      <c r="F1257" s="21"/>
      <c r="G1257" s="20"/>
      <c r="H1257" s="8"/>
      <c r="I1257" s="8"/>
      <c r="J1257" s="21">
        <f>SUM(T1253:T1256)</f>
        <v>58.66</v>
      </c>
      <c r="K1257" s="21"/>
    </row>
    <row r="1258" spans="1:22" ht="14.5" x14ac:dyDescent="0.35">
      <c r="A1258" s="18"/>
      <c r="B1258" s="18"/>
      <c r="C1258" s="18" t="s">
        <v>1095</v>
      </c>
      <c r="D1258" s="19" t="s">
        <v>1096</v>
      </c>
      <c r="E1258" s="8">
        <f>Source!AQ705</f>
        <v>0.6</v>
      </c>
      <c r="F1258" s="21"/>
      <c r="G1258" s="20" t="str">
        <f>Source!DI705</f>
        <v/>
      </c>
      <c r="H1258" s="8">
        <f>Source!AV705</f>
        <v>1</v>
      </c>
      <c r="I1258" s="8"/>
      <c r="J1258" s="21"/>
      <c r="K1258" s="21">
        <f>Source!U705</f>
        <v>1.2</v>
      </c>
    </row>
    <row r="1259" spans="1:22" ht="14" x14ac:dyDescent="0.3">
      <c r="A1259" s="23"/>
      <c r="B1259" s="23"/>
      <c r="C1259" s="23"/>
      <c r="D1259" s="23"/>
      <c r="E1259" s="23"/>
      <c r="F1259" s="23"/>
      <c r="G1259" s="23"/>
      <c r="H1259" s="23"/>
      <c r="I1259" s="37">
        <f>J1254+J1255+J1256+J1257</f>
        <v>1058.47</v>
      </c>
      <c r="J1259" s="37"/>
      <c r="K1259" s="24">
        <f>IF(Source!I705&lt;&gt;0, ROUND(I1259/Source!I705, 2), 0)</f>
        <v>529.24</v>
      </c>
      <c r="P1259" s="22">
        <f>I1259</f>
        <v>1058.47</v>
      </c>
    </row>
    <row r="1260" spans="1:22" ht="28" x14ac:dyDescent="0.35">
      <c r="A1260" s="18">
        <v>82</v>
      </c>
      <c r="B1260" s="18" t="str">
        <f>Source!F706</f>
        <v>1.21-2303-28-1/1</v>
      </c>
      <c r="C1260" s="18" t="str">
        <f>Source!G706</f>
        <v>Техническое обслуживание автоматического выключателя до 160 А</v>
      </c>
      <c r="D1260" s="19" t="str">
        <f>Source!H706</f>
        <v>шт.</v>
      </c>
      <c r="E1260" s="8">
        <f>Source!I706</f>
        <v>3</v>
      </c>
      <c r="F1260" s="21"/>
      <c r="G1260" s="20"/>
      <c r="H1260" s="8"/>
      <c r="I1260" s="8"/>
      <c r="J1260" s="21"/>
      <c r="K1260" s="21"/>
      <c r="Q1260">
        <f>ROUND((Source!BZ706/100)*ROUND((Source!AF706*Source!AV706)*Source!I706, 2), 2)</f>
        <v>388.77</v>
      </c>
      <c r="R1260">
        <f>Source!X706</f>
        <v>388.77</v>
      </c>
      <c r="S1260">
        <f>ROUND((Source!CA706/100)*ROUND((Source!AF706*Source!AV706)*Source!I706, 2), 2)</f>
        <v>55.54</v>
      </c>
      <c r="T1260">
        <f>Source!Y706</f>
        <v>55.54</v>
      </c>
      <c r="U1260">
        <f>ROUND((175/100)*ROUND((Source!AE706*Source!AV706)*Source!I706, 2), 2)</f>
        <v>0</v>
      </c>
      <c r="V1260">
        <f>ROUND((108/100)*ROUND(Source!CS706*Source!I706, 2), 2)</f>
        <v>0</v>
      </c>
    </row>
    <row r="1261" spans="1:22" ht="14.5" x14ac:dyDescent="0.35">
      <c r="A1261" s="18"/>
      <c r="B1261" s="18"/>
      <c r="C1261" s="18" t="s">
        <v>1091</v>
      </c>
      <c r="D1261" s="19"/>
      <c r="E1261" s="8"/>
      <c r="F1261" s="21">
        <f>Source!AO706</f>
        <v>185.13</v>
      </c>
      <c r="G1261" s="20" t="str">
        <f>Source!DG706</f>
        <v/>
      </c>
      <c r="H1261" s="8">
        <f>Source!AV706</f>
        <v>1</v>
      </c>
      <c r="I1261" s="8">
        <f>IF(Source!BA706&lt;&gt; 0, Source!BA706, 1)</f>
        <v>1</v>
      </c>
      <c r="J1261" s="21">
        <f>Source!S706</f>
        <v>555.39</v>
      </c>
      <c r="K1261" s="21"/>
    </row>
    <row r="1262" spans="1:22" ht="14.5" x14ac:dyDescent="0.35">
      <c r="A1262" s="18"/>
      <c r="B1262" s="18"/>
      <c r="C1262" s="18" t="s">
        <v>1099</v>
      </c>
      <c r="D1262" s="19"/>
      <c r="E1262" s="8"/>
      <c r="F1262" s="21">
        <f>Source!AL706</f>
        <v>4.1399999999999997</v>
      </c>
      <c r="G1262" s="20" t="str">
        <f>Source!DD706</f>
        <v/>
      </c>
      <c r="H1262" s="8">
        <f>Source!AW706</f>
        <v>1</v>
      </c>
      <c r="I1262" s="8">
        <f>IF(Source!BC706&lt;&gt; 0, Source!BC706, 1)</f>
        <v>1</v>
      </c>
      <c r="J1262" s="21">
        <f>Source!P706</f>
        <v>12.42</v>
      </c>
      <c r="K1262" s="21"/>
    </row>
    <row r="1263" spans="1:22" ht="14.5" x14ac:dyDescent="0.35">
      <c r="A1263" s="18"/>
      <c r="B1263" s="18"/>
      <c r="C1263" s="18" t="s">
        <v>1092</v>
      </c>
      <c r="D1263" s="19" t="s">
        <v>1093</v>
      </c>
      <c r="E1263" s="8">
        <f>Source!AT706</f>
        <v>70</v>
      </c>
      <c r="F1263" s="21"/>
      <c r="G1263" s="20"/>
      <c r="H1263" s="8"/>
      <c r="I1263" s="8"/>
      <c r="J1263" s="21">
        <f>SUM(R1260:R1262)</f>
        <v>388.77</v>
      </c>
      <c r="K1263" s="21"/>
    </row>
    <row r="1264" spans="1:22" ht="14.5" x14ac:dyDescent="0.35">
      <c r="A1264" s="18"/>
      <c r="B1264" s="18"/>
      <c r="C1264" s="18" t="s">
        <v>1094</v>
      </c>
      <c r="D1264" s="19" t="s">
        <v>1093</v>
      </c>
      <c r="E1264" s="8">
        <f>Source!AU706</f>
        <v>10</v>
      </c>
      <c r="F1264" s="21"/>
      <c r="G1264" s="20"/>
      <c r="H1264" s="8"/>
      <c r="I1264" s="8"/>
      <c r="J1264" s="21">
        <f>SUM(T1260:T1263)</f>
        <v>55.54</v>
      </c>
      <c r="K1264" s="21"/>
    </row>
    <row r="1265" spans="1:22" ht="14.5" x14ac:dyDescent="0.35">
      <c r="A1265" s="18"/>
      <c r="B1265" s="18"/>
      <c r="C1265" s="18" t="s">
        <v>1095</v>
      </c>
      <c r="D1265" s="19" t="s">
        <v>1096</v>
      </c>
      <c r="E1265" s="8">
        <f>Source!AQ706</f>
        <v>0.3</v>
      </c>
      <c r="F1265" s="21"/>
      <c r="G1265" s="20" t="str">
        <f>Source!DI706</f>
        <v/>
      </c>
      <c r="H1265" s="8">
        <f>Source!AV706</f>
        <v>1</v>
      </c>
      <c r="I1265" s="8"/>
      <c r="J1265" s="21"/>
      <c r="K1265" s="21">
        <f>Source!U706</f>
        <v>0.89999999999999991</v>
      </c>
    </row>
    <row r="1266" spans="1:22" ht="14" x14ac:dyDescent="0.3">
      <c r="A1266" s="23"/>
      <c r="B1266" s="23"/>
      <c r="C1266" s="23"/>
      <c r="D1266" s="23"/>
      <c r="E1266" s="23"/>
      <c r="F1266" s="23"/>
      <c r="G1266" s="23"/>
      <c r="H1266" s="23"/>
      <c r="I1266" s="37">
        <f>J1261+J1262+J1263+J1264</f>
        <v>1012.1199999999999</v>
      </c>
      <c r="J1266" s="37"/>
      <c r="K1266" s="24">
        <f>IF(Source!I706&lt;&gt;0, ROUND(I1266/Source!I706, 2), 0)</f>
        <v>337.37</v>
      </c>
      <c r="P1266" s="22">
        <f>I1266</f>
        <v>1012.1199999999999</v>
      </c>
    </row>
    <row r="1267" spans="1:22" ht="28" x14ac:dyDescent="0.35">
      <c r="A1267" s="18">
        <v>83</v>
      </c>
      <c r="B1267" s="18" t="str">
        <f>Source!F707</f>
        <v>1.21-2303-28-4/1</v>
      </c>
      <c r="C1267" s="18" t="str">
        <f>Source!G707</f>
        <v>Техническое обслуживание автоматических выключателей до 1000 А</v>
      </c>
      <c r="D1267" s="19" t="str">
        <f>Source!H707</f>
        <v>шт.</v>
      </c>
      <c r="E1267" s="8">
        <f>Source!I707</f>
        <v>1</v>
      </c>
      <c r="F1267" s="21"/>
      <c r="G1267" s="20"/>
      <c r="H1267" s="8"/>
      <c r="I1267" s="8"/>
      <c r="J1267" s="21"/>
      <c r="K1267" s="21"/>
      <c r="Q1267">
        <f>ROUND((Source!BZ707/100)*ROUND((Source!AF707*Source!AV707)*Source!I707, 2), 2)</f>
        <v>259.18</v>
      </c>
      <c r="R1267">
        <f>Source!X707</f>
        <v>259.18</v>
      </c>
      <c r="S1267">
        <f>ROUND((Source!CA707/100)*ROUND((Source!AF707*Source!AV707)*Source!I707, 2), 2)</f>
        <v>37.03</v>
      </c>
      <c r="T1267">
        <f>Source!Y707</f>
        <v>37.03</v>
      </c>
      <c r="U1267">
        <f>ROUND((175/100)*ROUND((Source!AE707*Source!AV707)*Source!I707, 2), 2)</f>
        <v>0</v>
      </c>
      <c r="V1267">
        <f>ROUND((108/100)*ROUND(Source!CS707*Source!I707, 2), 2)</f>
        <v>0</v>
      </c>
    </row>
    <row r="1268" spans="1:22" ht="14.5" x14ac:dyDescent="0.35">
      <c r="A1268" s="18"/>
      <c r="B1268" s="18"/>
      <c r="C1268" s="18" t="s">
        <v>1091</v>
      </c>
      <c r="D1268" s="19"/>
      <c r="E1268" s="8"/>
      <c r="F1268" s="21">
        <f>Source!AO707</f>
        <v>370.25</v>
      </c>
      <c r="G1268" s="20" t="str">
        <f>Source!DG707</f>
        <v/>
      </c>
      <c r="H1268" s="8">
        <f>Source!AV707</f>
        <v>1</v>
      </c>
      <c r="I1268" s="8">
        <f>IF(Source!BA707&lt;&gt; 0, Source!BA707, 1)</f>
        <v>1</v>
      </c>
      <c r="J1268" s="21">
        <f>Source!S707</f>
        <v>370.25</v>
      </c>
      <c r="K1268" s="21"/>
    </row>
    <row r="1269" spans="1:22" ht="14.5" x14ac:dyDescent="0.35">
      <c r="A1269" s="18"/>
      <c r="B1269" s="18"/>
      <c r="C1269" s="18" t="s">
        <v>1099</v>
      </c>
      <c r="D1269" s="19"/>
      <c r="E1269" s="8"/>
      <c r="F1269" s="21">
        <f>Source!AL707</f>
        <v>6.85</v>
      </c>
      <c r="G1269" s="20" t="str">
        <f>Source!DD707</f>
        <v/>
      </c>
      <c r="H1269" s="8">
        <f>Source!AW707</f>
        <v>1</v>
      </c>
      <c r="I1269" s="8">
        <f>IF(Source!BC707&lt;&gt; 0, Source!BC707, 1)</f>
        <v>1</v>
      </c>
      <c r="J1269" s="21">
        <f>Source!P707</f>
        <v>6.85</v>
      </c>
      <c r="K1269" s="21"/>
    </row>
    <row r="1270" spans="1:22" ht="14.5" x14ac:dyDescent="0.35">
      <c r="A1270" s="18"/>
      <c r="B1270" s="18"/>
      <c r="C1270" s="18" t="s">
        <v>1092</v>
      </c>
      <c r="D1270" s="19" t="s">
        <v>1093</v>
      </c>
      <c r="E1270" s="8">
        <f>Source!AT707</f>
        <v>70</v>
      </c>
      <c r="F1270" s="21"/>
      <c r="G1270" s="20"/>
      <c r="H1270" s="8"/>
      <c r="I1270" s="8"/>
      <c r="J1270" s="21">
        <f>SUM(R1267:R1269)</f>
        <v>259.18</v>
      </c>
      <c r="K1270" s="21"/>
    </row>
    <row r="1271" spans="1:22" ht="14.5" x14ac:dyDescent="0.35">
      <c r="A1271" s="18"/>
      <c r="B1271" s="18"/>
      <c r="C1271" s="18" t="s">
        <v>1094</v>
      </c>
      <c r="D1271" s="19" t="s">
        <v>1093</v>
      </c>
      <c r="E1271" s="8">
        <f>Source!AU707</f>
        <v>10</v>
      </c>
      <c r="F1271" s="21"/>
      <c r="G1271" s="20"/>
      <c r="H1271" s="8"/>
      <c r="I1271" s="8"/>
      <c r="J1271" s="21">
        <f>SUM(T1267:T1270)</f>
        <v>37.03</v>
      </c>
      <c r="K1271" s="21"/>
    </row>
    <row r="1272" spans="1:22" ht="14.5" x14ac:dyDescent="0.35">
      <c r="A1272" s="18"/>
      <c r="B1272" s="18"/>
      <c r="C1272" s="18" t="s">
        <v>1095</v>
      </c>
      <c r="D1272" s="19" t="s">
        <v>1096</v>
      </c>
      <c r="E1272" s="8">
        <f>Source!AQ707</f>
        <v>0.6</v>
      </c>
      <c r="F1272" s="21"/>
      <c r="G1272" s="20" t="str">
        <f>Source!DI707</f>
        <v/>
      </c>
      <c r="H1272" s="8">
        <f>Source!AV707</f>
        <v>1</v>
      </c>
      <c r="I1272" s="8"/>
      <c r="J1272" s="21"/>
      <c r="K1272" s="21">
        <f>Source!U707</f>
        <v>0.6</v>
      </c>
    </row>
    <row r="1273" spans="1:22" ht="14" x14ac:dyDescent="0.3">
      <c r="A1273" s="23"/>
      <c r="B1273" s="23"/>
      <c r="C1273" s="23"/>
      <c r="D1273" s="23"/>
      <c r="E1273" s="23"/>
      <c r="F1273" s="23"/>
      <c r="G1273" s="23"/>
      <c r="H1273" s="23"/>
      <c r="I1273" s="37">
        <f>J1268+J1269+J1270+J1271</f>
        <v>673.31</v>
      </c>
      <c r="J1273" s="37"/>
      <c r="K1273" s="24">
        <f>IF(Source!I707&lt;&gt;0, ROUND(I1273/Source!I707, 2), 0)</f>
        <v>673.31</v>
      </c>
      <c r="P1273" s="22">
        <f>I1273</f>
        <v>673.31</v>
      </c>
    </row>
    <row r="1274" spans="1:22" ht="42" x14ac:dyDescent="0.35">
      <c r="A1274" s="18">
        <v>84</v>
      </c>
      <c r="B1274" s="18" t="str">
        <f>Source!F709</f>
        <v>1.21-2203-26-5/1</v>
      </c>
      <c r="C1274" s="18" t="str">
        <f>Source!G709</f>
        <v>Техническое обслуживание силовых сухих трансформаторов мощностью до 1000 кВА</v>
      </c>
      <c r="D1274" s="19" t="str">
        <f>Source!H709</f>
        <v>шт.</v>
      </c>
      <c r="E1274" s="8">
        <f>Source!I709</f>
        <v>2</v>
      </c>
      <c r="F1274" s="21"/>
      <c r="G1274" s="20"/>
      <c r="H1274" s="8"/>
      <c r="I1274" s="8"/>
      <c r="J1274" s="21"/>
      <c r="K1274" s="21"/>
      <c r="Q1274">
        <f>ROUND((Source!BZ709/100)*ROUND((Source!AF709*Source!AV709)*Source!I709, 2), 2)</f>
        <v>4660.7299999999996</v>
      </c>
      <c r="R1274">
        <f>Source!X709</f>
        <v>4660.7299999999996</v>
      </c>
      <c r="S1274">
        <f>ROUND((Source!CA709/100)*ROUND((Source!AF709*Source!AV709)*Source!I709, 2), 2)</f>
        <v>665.82</v>
      </c>
      <c r="T1274">
        <f>Source!Y709</f>
        <v>665.82</v>
      </c>
      <c r="U1274">
        <f>ROUND((175/100)*ROUND((Source!AE709*Source!AV709)*Source!I709, 2), 2)</f>
        <v>0</v>
      </c>
      <c r="V1274">
        <f>ROUND((108/100)*ROUND(Source!CS709*Source!I709, 2), 2)</f>
        <v>0</v>
      </c>
    </row>
    <row r="1275" spans="1:22" ht="14.5" x14ac:dyDescent="0.35">
      <c r="A1275" s="18"/>
      <c r="B1275" s="18"/>
      <c r="C1275" s="18" t="s">
        <v>1091</v>
      </c>
      <c r="D1275" s="19"/>
      <c r="E1275" s="8"/>
      <c r="F1275" s="21">
        <f>Source!AO709</f>
        <v>3329.09</v>
      </c>
      <c r="G1275" s="20" t="str">
        <f>Source!DG709</f>
        <v/>
      </c>
      <c r="H1275" s="8">
        <f>Source!AV709</f>
        <v>1</v>
      </c>
      <c r="I1275" s="8">
        <f>IF(Source!BA709&lt;&gt; 0, Source!BA709, 1)</f>
        <v>1</v>
      </c>
      <c r="J1275" s="21">
        <f>Source!S709</f>
        <v>6658.18</v>
      </c>
      <c r="K1275" s="21"/>
    </row>
    <row r="1276" spans="1:22" ht="14.5" x14ac:dyDescent="0.35">
      <c r="A1276" s="18"/>
      <c r="B1276" s="18"/>
      <c r="C1276" s="18" t="s">
        <v>1099</v>
      </c>
      <c r="D1276" s="19"/>
      <c r="E1276" s="8"/>
      <c r="F1276" s="21">
        <f>Source!AL709</f>
        <v>59.74</v>
      </c>
      <c r="G1276" s="20" t="str">
        <f>Source!DD709</f>
        <v/>
      </c>
      <c r="H1276" s="8">
        <f>Source!AW709</f>
        <v>1</v>
      </c>
      <c r="I1276" s="8">
        <f>IF(Source!BC709&lt;&gt; 0, Source!BC709, 1)</f>
        <v>1</v>
      </c>
      <c r="J1276" s="21">
        <f>Source!P709</f>
        <v>119.48</v>
      </c>
      <c r="K1276" s="21"/>
    </row>
    <row r="1277" spans="1:22" ht="14.5" x14ac:dyDescent="0.35">
      <c r="A1277" s="18"/>
      <c r="B1277" s="18"/>
      <c r="C1277" s="18" t="s">
        <v>1092</v>
      </c>
      <c r="D1277" s="19" t="s">
        <v>1093</v>
      </c>
      <c r="E1277" s="8">
        <f>Source!AT709</f>
        <v>70</v>
      </c>
      <c r="F1277" s="21"/>
      <c r="G1277" s="20"/>
      <c r="H1277" s="8"/>
      <c r="I1277" s="8"/>
      <c r="J1277" s="21">
        <f>SUM(R1274:R1276)</f>
        <v>4660.7299999999996</v>
      </c>
      <c r="K1277" s="21"/>
    </row>
    <row r="1278" spans="1:22" ht="14.5" x14ac:dyDescent="0.35">
      <c r="A1278" s="18"/>
      <c r="B1278" s="18"/>
      <c r="C1278" s="18" t="s">
        <v>1094</v>
      </c>
      <c r="D1278" s="19" t="s">
        <v>1093</v>
      </c>
      <c r="E1278" s="8">
        <f>Source!AU709</f>
        <v>10</v>
      </c>
      <c r="F1278" s="21"/>
      <c r="G1278" s="20"/>
      <c r="H1278" s="8"/>
      <c r="I1278" s="8"/>
      <c r="J1278" s="21">
        <f>SUM(T1274:T1277)</f>
        <v>665.82</v>
      </c>
      <c r="K1278" s="21"/>
    </row>
    <row r="1279" spans="1:22" ht="14.5" x14ac:dyDescent="0.35">
      <c r="A1279" s="18"/>
      <c r="B1279" s="18"/>
      <c r="C1279" s="18" t="s">
        <v>1095</v>
      </c>
      <c r="D1279" s="19" t="s">
        <v>1096</v>
      </c>
      <c r="E1279" s="8">
        <f>Source!AQ709</f>
        <v>6.2</v>
      </c>
      <c r="F1279" s="21"/>
      <c r="G1279" s="20" t="str">
        <f>Source!DI709</f>
        <v/>
      </c>
      <c r="H1279" s="8">
        <f>Source!AV709</f>
        <v>1</v>
      </c>
      <c r="I1279" s="8"/>
      <c r="J1279" s="21"/>
      <c r="K1279" s="21">
        <f>Source!U709</f>
        <v>12.4</v>
      </c>
    </row>
    <row r="1280" spans="1:22" ht="14" x14ac:dyDescent="0.3">
      <c r="A1280" s="23"/>
      <c r="B1280" s="23"/>
      <c r="C1280" s="23"/>
      <c r="D1280" s="23"/>
      <c r="E1280" s="23"/>
      <c r="F1280" s="23"/>
      <c r="G1280" s="23"/>
      <c r="H1280" s="23"/>
      <c r="I1280" s="37">
        <f>J1275+J1276+J1277+J1278</f>
        <v>12104.21</v>
      </c>
      <c r="J1280" s="37"/>
      <c r="K1280" s="24">
        <f>IF(Source!I709&lt;&gt;0, ROUND(I1280/Source!I709, 2), 0)</f>
        <v>6052.11</v>
      </c>
      <c r="P1280" s="22">
        <f>I1280</f>
        <v>12104.21</v>
      </c>
    </row>
    <row r="1281" spans="1:22" ht="28" x14ac:dyDescent="0.35">
      <c r="A1281" s="18">
        <v>85</v>
      </c>
      <c r="B1281" s="18" t="str">
        <f>Source!F710</f>
        <v>1.21-2203-29-1/1</v>
      </c>
      <c r="C1281" s="18" t="str">
        <f>Source!G710</f>
        <v>Техническое обслуживание измерительных трансформаторов</v>
      </c>
      <c r="D1281" s="19" t="str">
        <f>Source!H710</f>
        <v>шт.</v>
      </c>
      <c r="E1281" s="8">
        <f>Source!I710</f>
        <v>12</v>
      </c>
      <c r="F1281" s="21"/>
      <c r="G1281" s="20"/>
      <c r="H1281" s="8"/>
      <c r="I1281" s="8"/>
      <c r="J1281" s="21"/>
      <c r="K1281" s="21"/>
      <c r="Q1281">
        <f>ROUND((Source!BZ710/100)*ROUND((Source!AF710*Source!AV710)*Source!I710, 2), 2)</f>
        <v>8449.2199999999993</v>
      </c>
      <c r="R1281">
        <f>Source!X710</f>
        <v>8449.2199999999993</v>
      </c>
      <c r="S1281">
        <f>ROUND((Source!CA710/100)*ROUND((Source!AF710*Source!AV710)*Source!I710, 2), 2)</f>
        <v>1207.03</v>
      </c>
      <c r="T1281">
        <f>Source!Y710</f>
        <v>1207.03</v>
      </c>
      <c r="U1281">
        <f>ROUND((175/100)*ROUND((Source!AE710*Source!AV710)*Source!I710, 2), 2)</f>
        <v>0</v>
      </c>
      <c r="V1281">
        <f>ROUND((108/100)*ROUND(Source!CS710*Source!I710, 2), 2)</f>
        <v>0</v>
      </c>
    </row>
    <row r="1282" spans="1:22" ht="14.5" x14ac:dyDescent="0.35">
      <c r="A1282" s="18"/>
      <c r="B1282" s="18"/>
      <c r="C1282" s="18" t="s">
        <v>1091</v>
      </c>
      <c r="D1282" s="19"/>
      <c r="E1282" s="8"/>
      <c r="F1282" s="21">
        <f>Source!AO710</f>
        <v>1005.86</v>
      </c>
      <c r="G1282" s="20" t="str">
        <f>Source!DG710</f>
        <v/>
      </c>
      <c r="H1282" s="8">
        <f>Source!AV710</f>
        <v>1</v>
      </c>
      <c r="I1282" s="8">
        <f>IF(Source!BA710&lt;&gt; 0, Source!BA710, 1)</f>
        <v>1</v>
      </c>
      <c r="J1282" s="21">
        <f>Source!S710</f>
        <v>12070.32</v>
      </c>
      <c r="K1282" s="21"/>
    </row>
    <row r="1283" spans="1:22" ht="14.5" x14ac:dyDescent="0.35">
      <c r="A1283" s="18"/>
      <c r="B1283" s="18"/>
      <c r="C1283" s="18" t="s">
        <v>1099</v>
      </c>
      <c r="D1283" s="19"/>
      <c r="E1283" s="8"/>
      <c r="F1283" s="21">
        <f>Source!AL710</f>
        <v>1.45</v>
      </c>
      <c r="G1283" s="20" t="str">
        <f>Source!DD710</f>
        <v/>
      </c>
      <c r="H1283" s="8">
        <f>Source!AW710</f>
        <v>1</v>
      </c>
      <c r="I1283" s="8">
        <f>IF(Source!BC710&lt;&gt; 0, Source!BC710, 1)</f>
        <v>1</v>
      </c>
      <c r="J1283" s="21">
        <f>Source!P710</f>
        <v>17.399999999999999</v>
      </c>
      <c r="K1283" s="21"/>
    </row>
    <row r="1284" spans="1:22" ht="14.5" x14ac:dyDescent="0.35">
      <c r="A1284" s="18"/>
      <c r="B1284" s="18"/>
      <c r="C1284" s="18" t="s">
        <v>1092</v>
      </c>
      <c r="D1284" s="19" t="s">
        <v>1093</v>
      </c>
      <c r="E1284" s="8">
        <f>Source!AT710</f>
        <v>70</v>
      </c>
      <c r="F1284" s="21"/>
      <c r="G1284" s="20"/>
      <c r="H1284" s="8"/>
      <c r="I1284" s="8"/>
      <c r="J1284" s="21">
        <f>SUM(R1281:R1283)</f>
        <v>8449.2199999999993</v>
      </c>
      <c r="K1284" s="21"/>
    </row>
    <row r="1285" spans="1:22" ht="14.5" x14ac:dyDescent="0.35">
      <c r="A1285" s="18"/>
      <c r="B1285" s="18"/>
      <c r="C1285" s="18" t="s">
        <v>1094</v>
      </c>
      <c r="D1285" s="19" t="s">
        <v>1093</v>
      </c>
      <c r="E1285" s="8">
        <f>Source!AU710</f>
        <v>10</v>
      </c>
      <c r="F1285" s="21"/>
      <c r="G1285" s="20"/>
      <c r="H1285" s="8"/>
      <c r="I1285" s="8"/>
      <c r="J1285" s="21">
        <f>SUM(T1281:T1284)</f>
        <v>1207.03</v>
      </c>
      <c r="K1285" s="21"/>
    </row>
    <row r="1286" spans="1:22" ht="14.5" x14ac:dyDescent="0.35">
      <c r="A1286" s="18"/>
      <c r="B1286" s="18"/>
      <c r="C1286" s="18" t="s">
        <v>1095</v>
      </c>
      <c r="D1286" s="19" t="s">
        <v>1096</v>
      </c>
      <c r="E1286" s="8">
        <f>Source!AQ710</f>
        <v>1.63</v>
      </c>
      <c r="F1286" s="21"/>
      <c r="G1286" s="20" t="str">
        <f>Source!DI710</f>
        <v/>
      </c>
      <c r="H1286" s="8">
        <f>Source!AV710</f>
        <v>1</v>
      </c>
      <c r="I1286" s="8"/>
      <c r="J1286" s="21"/>
      <c r="K1286" s="21">
        <f>Source!U710</f>
        <v>19.559999999999999</v>
      </c>
    </row>
    <row r="1287" spans="1:22" ht="14" x14ac:dyDescent="0.3">
      <c r="A1287" s="23"/>
      <c r="B1287" s="23"/>
      <c r="C1287" s="23"/>
      <c r="D1287" s="23"/>
      <c r="E1287" s="23"/>
      <c r="F1287" s="23"/>
      <c r="G1287" s="23"/>
      <c r="H1287" s="23"/>
      <c r="I1287" s="37">
        <f>J1282+J1283+J1284+J1285</f>
        <v>21743.969999999998</v>
      </c>
      <c r="J1287" s="37"/>
      <c r="K1287" s="24">
        <f>IF(Source!I710&lt;&gt;0, ROUND(I1287/Source!I710, 2), 0)</f>
        <v>1812</v>
      </c>
      <c r="P1287" s="22">
        <f>I1287</f>
        <v>21743.969999999998</v>
      </c>
    </row>
    <row r="1288" spans="1:22" ht="28" x14ac:dyDescent="0.35">
      <c r="A1288" s="18">
        <v>86</v>
      </c>
      <c r="B1288" s="18" t="str">
        <f>Source!F711</f>
        <v>1.21-2303-22-1/1</v>
      </c>
      <c r="C1288" s="18" t="str">
        <f>Source!G711</f>
        <v>Техническое обслуживание предохранителей</v>
      </c>
      <c r="D1288" s="19" t="str">
        <f>Source!H711</f>
        <v>100 шт.</v>
      </c>
      <c r="E1288" s="8">
        <f>Source!I711</f>
        <v>0.03</v>
      </c>
      <c r="F1288" s="21"/>
      <c r="G1288" s="20"/>
      <c r="H1288" s="8"/>
      <c r="I1288" s="8"/>
      <c r="J1288" s="21"/>
      <c r="K1288" s="21"/>
      <c r="Q1288">
        <f>ROUND((Source!BZ711/100)*ROUND((Source!AF711*Source!AV711)*Source!I711, 2), 2)</f>
        <v>39.1</v>
      </c>
      <c r="R1288">
        <f>Source!X711</f>
        <v>39.1</v>
      </c>
      <c r="S1288">
        <f>ROUND((Source!CA711/100)*ROUND((Source!AF711*Source!AV711)*Source!I711, 2), 2)</f>
        <v>5.59</v>
      </c>
      <c r="T1288">
        <f>Source!Y711</f>
        <v>5.59</v>
      </c>
      <c r="U1288">
        <f>ROUND((175/100)*ROUND((Source!AE711*Source!AV711)*Source!I711, 2), 2)</f>
        <v>17.190000000000001</v>
      </c>
      <c r="V1288">
        <f>ROUND((108/100)*ROUND(Source!CS711*Source!I711, 2), 2)</f>
        <v>10.61</v>
      </c>
    </row>
    <row r="1289" spans="1:22" x14ac:dyDescent="0.25">
      <c r="C1289" s="26" t="str">
        <f>"Объем: "&amp;Source!I711&amp;"=3/"&amp;"100"</f>
        <v>Объем: 0,03=3/100</v>
      </c>
    </row>
    <row r="1290" spans="1:22" ht="14.5" x14ac:dyDescent="0.35">
      <c r="A1290" s="18"/>
      <c r="B1290" s="18"/>
      <c r="C1290" s="18" t="s">
        <v>1091</v>
      </c>
      <c r="D1290" s="19"/>
      <c r="E1290" s="8"/>
      <c r="F1290" s="21">
        <f>Source!AO711</f>
        <v>1861.96</v>
      </c>
      <c r="G1290" s="20" t="str">
        <f>Source!DG711</f>
        <v/>
      </c>
      <c r="H1290" s="8">
        <f>Source!AV711</f>
        <v>1</v>
      </c>
      <c r="I1290" s="8">
        <f>IF(Source!BA711&lt;&gt; 0, Source!BA711, 1)</f>
        <v>1</v>
      </c>
      <c r="J1290" s="21">
        <f>Source!S711</f>
        <v>55.86</v>
      </c>
      <c r="K1290" s="21"/>
    </row>
    <row r="1291" spans="1:22" ht="14.5" x14ac:dyDescent="0.35">
      <c r="A1291" s="18"/>
      <c r="B1291" s="18"/>
      <c r="C1291" s="18" t="s">
        <v>1097</v>
      </c>
      <c r="D1291" s="19"/>
      <c r="E1291" s="8"/>
      <c r="F1291" s="21">
        <f>Source!AM711</f>
        <v>601.66</v>
      </c>
      <c r="G1291" s="20" t="str">
        <f>Source!DE711</f>
        <v/>
      </c>
      <c r="H1291" s="8">
        <f>Source!AV711</f>
        <v>1</v>
      </c>
      <c r="I1291" s="8">
        <f>IF(Source!BB711&lt;&gt; 0, Source!BB711, 1)</f>
        <v>1</v>
      </c>
      <c r="J1291" s="21">
        <f>Source!Q711</f>
        <v>18.05</v>
      </c>
      <c r="K1291" s="21"/>
    </row>
    <row r="1292" spans="1:22" ht="14.5" x14ac:dyDescent="0.35">
      <c r="A1292" s="18"/>
      <c r="B1292" s="18"/>
      <c r="C1292" s="18" t="s">
        <v>1098</v>
      </c>
      <c r="D1292" s="19"/>
      <c r="E1292" s="8"/>
      <c r="F1292" s="21">
        <f>Source!AN711</f>
        <v>327.35000000000002</v>
      </c>
      <c r="G1292" s="20" t="str">
        <f>Source!DF711</f>
        <v/>
      </c>
      <c r="H1292" s="8">
        <f>Source!AV711</f>
        <v>1</v>
      </c>
      <c r="I1292" s="8">
        <f>IF(Source!BS711&lt;&gt; 0, Source!BS711, 1)</f>
        <v>1</v>
      </c>
      <c r="J1292" s="25">
        <f>Source!R711</f>
        <v>9.82</v>
      </c>
      <c r="K1292" s="21"/>
    </row>
    <row r="1293" spans="1:22" ht="14.5" x14ac:dyDescent="0.35">
      <c r="A1293" s="18"/>
      <c r="B1293" s="18"/>
      <c r="C1293" s="18" t="s">
        <v>1099</v>
      </c>
      <c r="D1293" s="19"/>
      <c r="E1293" s="8"/>
      <c r="F1293" s="21">
        <f>Source!AL711</f>
        <v>1.28</v>
      </c>
      <c r="G1293" s="20" t="str">
        <f>Source!DD711</f>
        <v/>
      </c>
      <c r="H1293" s="8">
        <f>Source!AW711</f>
        <v>1</v>
      </c>
      <c r="I1293" s="8">
        <f>IF(Source!BC711&lt;&gt; 0, Source!BC711, 1)</f>
        <v>1</v>
      </c>
      <c r="J1293" s="21">
        <f>Source!P711</f>
        <v>0.04</v>
      </c>
      <c r="K1293" s="21"/>
    </row>
    <row r="1294" spans="1:22" ht="14.5" x14ac:dyDescent="0.35">
      <c r="A1294" s="18"/>
      <c r="B1294" s="18"/>
      <c r="C1294" s="18" t="s">
        <v>1092</v>
      </c>
      <c r="D1294" s="19" t="s">
        <v>1093</v>
      </c>
      <c r="E1294" s="8">
        <f>Source!AT711</f>
        <v>70</v>
      </c>
      <c r="F1294" s="21"/>
      <c r="G1294" s="20"/>
      <c r="H1294" s="8"/>
      <c r="I1294" s="8"/>
      <c r="J1294" s="21">
        <f>SUM(R1288:R1293)</f>
        <v>39.1</v>
      </c>
      <c r="K1294" s="21"/>
    </row>
    <row r="1295" spans="1:22" ht="14.5" x14ac:dyDescent="0.35">
      <c r="A1295" s="18"/>
      <c r="B1295" s="18"/>
      <c r="C1295" s="18" t="s">
        <v>1094</v>
      </c>
      <c r="D1295" s="19" t="s">
        <v>1093</v>
      </c>
      <c r="E1295" s="8">
        <f>Source!AU711</f>
        <v>10</v>
      </c>
      <c r="F1295" s="21"/>
      <c r="G1295" s="20"/>
      <c r="H1295" s="8"/>
      <c r="I1295" s="8"/>
      <c r="J1295" s="21">
        <f>SUM(T1288:T1294)</f>
        <v>5.59</v>
      </c>
      <c r="K1295" s="21"/>
    </row>
    <row r="1296" spans="1:22" ht="14.5" x14ac:dyDescent="0.35">
      <c r="A1296" s="18"/>
      <c r="B1296" s="18"/>
      <c r="C1296" s="18" t="s">
        <v>1100</v>
      </c>
      <c r="D1296" s="19" t="s">
        <v>1093</v>
      </c>
      <c r="E1296" s="8">
        <f>108</f>
        <v>108</v>
      </c>
      <c r="F1296" s="21"/>
      <c r="G1296" s="20"/>
      <c r="H1296" s="8"/>
      <c r="I1296" s="8"/>
      <c r="J1296" s="21">
        <f>SUM(V1288:V1295)</f>
        <v>10.61</v>
      </c>
      <c r="K1296" s="21"/>
    </row>
    <row r="1297" spans="1:22" ht="14.5" x14ac:dyDescent="0.35">
      <c r="A1297" s="18"/>
      <c r="B1297" s="18"/>
      <c r="C1297" s="18" t="s">
        <v>1095</v>
      </c>
      <c r="D1297" s="19" t="s">
        <v>1096</v>
      </c>
      <c r="E1297" s="8">
        <f>Source!AQ711</f>
        <v>4</v>
      </c>
      <c r="F1297" s="21"/>
      <c r="G1297" s="20" t="str">
        <f>Source!DI711</f>
        <v/>
      </c>
      <c r="H1297" s="8">
        <f>Source!AV711</f>
        <v>1</v>
      </c>
      <c r="I1297" s="8"/>
      <c r="J1297" s="21"/>
      <c r="K1297" s="21">
        <f>Source!U711</f>
        <v>0.12</v>
      </c>
    </row>
    <row r="1298" spans="1:22" ht="14" x14ac:dyDescent="0.3">
      <c r="A1298" s="23"/>
      <c r="B1298" s="23"/>
      <c r="C1298" s="23"/>
      <c r="D1298" s="23"/>
      <c r="E1298" s="23"/>
      <c r="F1298" s="23"/>
      <c r="G1298" s="23"/>
      <c r="H1298" s="23"/>
      <c r="I1298" s="37">
        <f>J1290+J1291+J1293+J1294+J1295+J1296</f>
        <v>129.25</v>
      </c>
      <c r="J1298" s="37"/>
      <c r="K1298" s="24">
        <f>IF(Source!I711&lt;&gt;0, ROUND(I1298/Source!I711, 2), 0)</f>
        <v>4308.33</v>
      </c>
      <c r="P1298" s="22">
        <f>I1298</f>
        <v>129.25</v>
      </c>
    </row>
    <row r="1299" spans="1:22" ht="28" x14ac:dyDescent="0.35">
      <c r="A1299" s="18">
        <v>87</v>
      </c>
      <c r="B1299" s="18" t="str">
        <f>Source!F713</f>
        <v>1.21-2203-29-1/1</v>
      </c>
      <c r="C1299" s="18" t="str">
        <f>Source!G713</f>
        <v>Техническое обслуживание измерительных трансформаторов</v>
      </c>
      <c r="D1299" s="19" t="str">
        <f>Source!H713</f>
        <v>шт.</v>
      </c>
      <c r="E1299" s="8">
        <f>Source!I713</f>
        <v>12</v>
      </c>
      <c r="F1299" s="21"/>
      <c r="G1299" s="20"/>
      <c r="H1299" s="8"/>
      <c r="I1299" s="8"/>
      <c r="J1299" s="21"/>
      <c r="K1299" s="21"/>
      <c r="Q1299">
        <f>ROUND((Source!BZ713/100)*ROUND((Source!AF713*Source!AV713)*Source!I713, 2), 2)</f>
        <v>8449.2199999999993</v>
      </c>
      <c r="R1299">
        <f>Source!X713</f>
        <v>8449.2199999999993</v>
      </c>
      <c r="S1299">
        <f>ROUND((Source!CA713/100)*ROUND((Source!AF713*Source!AV713)*Source!I713, 2), 2)</f>
        <v>1207.03</v>
      </c>
      <c r="T1299">
        <f>Source!Y713</f>
        <v>1207.03</v>
      </c>
      <c r="U1299">
        <f>ROUND((175/100)*ROUND((Source!AE713*Source!AV713)*Source!I713, 2), 2)</f>
        <v>0</v>
      </c>
      <c r="V1299">
        <f>ROUND((108/100)*ROUND(Source!CS713*Source!I713, 2), 2)</f>
        <v>0</v>
      </c>
    </row>
    <row r="1300" spans="1:22" ht="14.5" x14ac:dyDescent="0.35">
      <c r="A1300" s="18"/>
      <c r="B1300" s="18"/>
      <c r="C1300" s="18" t="s">
        <v>1091</v>
      </c>
      <c r="D1300" s="19"/>
      <c r="E1300" s="8"/>
      <c r="F1300" s="21">
        <f>Source!AO713</f>
        <v>1005.86</v>
      </c>
      <c r="G1300" s="20" t="str">
        <f>Source!DG713</f>
        <v/>
      </c>
      <c r="H1300" s="8">
        <f>Source!AV713</f>
        <v>1</v>
      </c>
      <c r="I1300" s="8">
        <f>IF(Source!BA713&lt;&gt; 0, Source!BA713, 1)</f>
        <v>1</v>
      </c>
      <c r="J1300" s="21">
        <f>Source!S713</f>
        <v>12070.32</v>
      </c>
      <c r="K1300" s="21"/>
    </row>
    <row r="1301" spans="1:22" ht="14.5" x14ac:dyDescent="0.35">
      <c r="A1301" s="18"/>
      <c r="B1301" s="18"/>
      <c r="C1301" s="18" t="s">
        <v>1099</v>
      </c>
      <c r="D1301" s="19"/>
      <c r="E1301" s="8"/>
      <c r="F1301" s="21">
        <f>Source!AL713</f>
        <v>1.45</v>
      </c>
      <c r="G1301" s="20" t="str">
        <f>Source!DD713</f>
        <v/>
      </c>
      <c r="H1301" s="8">
        <f>Source!AW713</f>
        <v>1</v>
      </c>
      <c r="I1301" s="8">
        <f>IF(Source!BC713&lt;&gt; 0, Source!BC713, 1)</f>
        <v>1</v>
      </c>
      <c r="J1301" s="21">
        <f>Source!P713</f>
        <v>17.399999999999999</v>
      </c>
      <c r="K1301" s="21"/>
    </row>
    <row r="1302" spans="1:22" ht="14.5" x14ac:dyDescent="0.35">
      <c r="A1302" s="18"/>
      <c r="B1302" s="18"/>
      <c r="C1302" s="18" t="s">
        <v>1092</v>
      </c>
      <c r="D1302" s="19" t="s">
        <v>1093</v>
      </c>
      <c r="E1302" s="8">
        <f>Source!AT713</f>
        <v>70</v>
      </c>
      <c r="F1302" s="21"/>
      <c r="G1302" s="20"/>
      <c r="H1302" s="8"/>
      <c r="I1302" s="8"/>
      <c r="J1302" s="21">
        <f>SUM(R1299:R1301)</f>
        <v>8449.2199999999993</v>
      </c>
      <c r="K1302" s="21"/>
    </row>
    <row r="1303" spans="1:22" ht="14.5" x14ac:dyDescent="0.35">
      <c r="A1303" s="18"/>
      <c r="B1303" s="18"/>
      <c r="C1303" s="18" t="s">
        <v>1094</v>
      </c>
      <c r="D1303" s="19" t="s">
        <v>1093</v>
      </c>
      <c r="E1303" s="8">
        <f>Source!AU713</f>
        <v>10</v>
      </c>
      <c r="F1303" s="21"/>
      <c r="G1303" s="20"/>
      <c r="H1303" s="8"/>
      <c r="I1303" s="8"/>
      <c r="J1303" s="21">
        <f>SUM(T1299:T1302)</f>
        <v>1207.03</v>
      </c>
      <c r="K1303" s="21"/>
    </row>
    <row r="1304" spans="1:22" ht="14.5" x14ac:dyDescent="0.35">
      <c r="A1304" s="18"/>
      <c r="B1304" s="18"/>
      <c r="C1304" s="18" t="s">
        <v>1095</v>
      </c>
      <c r="D1304" s="19" t="s">
        <v>1096</v>
      </c>
      <c r="E1304" s="8">
        <f>Source!AQ713</f>
        <v>1.63</v>
      </c>
      <c r="F1304" s="21"/>
      <c r="G1304" s="20" t="str">
        <f>Source!DI713</f>
        <v/>
      </c>
      <c r="H1304" s="8">
        <f>Source!AV713</f>
        <v>1</v>
      </c>
      <c r="I1304" s="8"/>
      <c r="J1304" s="21"/>
      <c r="K1304" s="21">
        <f>Source!U713</f>
        <v>19.559999999999999</v>
      </c>
    </row>
    <row r="1305" spans="1:22" ht="14" x14ac:dyDescent="0.3">
      <c r="A1305" s="23"/>
      <c r="B1305" s="23"/>
      <c r="C1305" s="23"/>
      <c r="D1305" s="23"/>
      <c r="E1305" s="23"/>
      <c r="F1305" s="23"/>
      <c r="G1305" s="23"/>
      <c r="H1305" s="23"/>
      <c r="I1305" s="37">
        <f>J1300+J1301+J1302+J1303</f>
        <v>21743.969999999998</v>
      </c>
      <c r="J1305" s="37"/>
      <c r="K1305" s="24">
        <f>IF(Source!I713&lt;&gt;0, ROUND(I1305/Source!I713, 2), 0)</f>
        <v>1812</v>
      </c>
      <c r="P1305" s="22">
        <f>I1305</f>
        <v>21743.969999999998</v>
      </c>
    </row>
    <row r="1306" spans="1:22" ht="42" x14ac:dyDescent="0.35">
      <c r="A1306" s="18">
        <v>88</v>
      </c>
      <c r="B1306" s="18" t="str">
        <f>Source!F714</f>
        <v>1.23-2103-32-1/1</v>
      </c>
      <c r="C1306" s="18" t="str">
        <f>Source!G714</f>
        <v>Техническое обслуживание амперметров и вольтметров постоянного и переменного тока</v>
      </c>
      <c r="D1306" s="19" t="str">
        <f>Source!H714</f>
        <v>шт.</v>
      </c>
      <c r="E1306" s="8">
        <f>Source!I714</f>
        <v>8</v>
      </c>
      <c r="F1306" s="21"/>
      <c r="G1306" s="20"/>
      <c r="H1306" s="8"/>
      <c r="I1306" s="8"/>
      <c r="J1306" s="21"/>
      <c r="K1306" s="21"/>
      <c r="Q1306">
        <f>ROUND((Source!BZ714/100)*ROUND((Source!AF714*Source!AV714)*Source!I714, 2), 2)</f>
        <v>622.04999999999995</v>
      </c>
      <c r="R1306">
        <f>Source!X714</f>
        <v>622.04999999999995</v>
      </c>
      <c r="S1306">
        <f>ROUND((Source!CA714/100)*ROUND((Source!AF714*Source!AV714)*Source!I714, 2), 2)</f>
        <v>88.86</v>
      </c>
      <c r="T1306">
        <f>Source!Y714</f>
        <v>88.86</v>
      </c>
      <c r="U1306">
        <f>ROUND((175/100)*ROUND((Source!AE714*Source!AV714)*Source!I714, 2), 2)</f>
        <v>0</v>
      </c>
      <c r="V1306">
        <f>ROUND((108/100)*ROUND(Source!CS714*Source!I714, 2), 2)</f>
        <v>0</v>
      </c>
    </row>
    <row r="1307" spans="1:22" ht="14.5" x14ac:dyDescent="0.35">
      <c r="A1307" s="18"/>
      <c r="B1307" s="18"/>
      <c r="C1307" s="18" t="s">
        <v>1091</v>
      </c>
      <c r="D1307" s="19"/>
      <c r="E1307" s="8"/>
      <c r="F1307" s="21">
        <f>Source!AO714</f>
        <v>111.08</v>
      </c>
      <c r="G1307" s="20" t="str">
        <f>Source!DG714</f>
        <v/>
      </c>
      <c r="H1307" s="8">
        <f>Source!AV714</f>
        <v>1</v>
      </c>
      <c r="I1307" s="8">
        <f>IF(Source!BA714&lt;&gt; 0, Source!BA714, 1)</f>
        <v>1</v>
      </c>
      <c r="J1307" s="21">
        <f>Source!S714</f>
        <v>888.64</v>
      </c>
      <c r="K1307" s="21"/>
    </row>
    <row r="1308" spans="1:22" ht="14.5" x14ac:dyDescent="0.35">
      <c r="A1308" s="18"/>
      <c r="B1308" s="18"/>
      <c r="C1308" s="18" t="s">
        <v>1099</v>
      </c>
      <c r="D1308" s="19"/>
      <c r="E1308" s="8"/>
      <c r="F1308" s="21">
        <f>Source!AL714</f>
        <v>2</v>
      </c>
      <c r="G1308" s="20" t="str">
        <f>Source!DD714</f>
        <v/>
      </c>
      <c r="H1308" s="8">
        <f>Source!AW714</f>
        <v>1</v>
      </c>
      <c r="I1308" s="8">
        <f>IF(Source!BC714&lt;&gt; 0, Source!BC714, 1)</f>
        <v>1</v>
      </c>
      <c r="J1308" s="21">
        <f>Source!P714</f>
        <v>16</v>
      </c>
      <c r="K1308" s="21"/>
    </row>
    <row r="1309" spans="1:22" ht="14.5" x14ac:dyDescent="0.35">
      <c r="A1309" s="18"/>
      <c r="B1309" s="18"/>
      <c r="C1309" s="18" t="s">
        <v>1092</v>
      </c>
      <c r="D1309" s="19" t="s">
        <v>1093</v>
      </c>
      <c r="E1309" s="8">
        <f>Source!AT714</f>
        <v>70</v>
      </c>
      <c r="F1309" s="21"/>
      <c r="G1309" s="20"/>
      <c r="H1309" s="8"/>
      <c r="I1309" s="8"/>
      <c r="J1309" s="21">
        <f>SUM(R1306:R1308)</f>
        <v>622.04999999999995</v>
      </c>
      <c r="K1309" s="21"/>
    </row>
    <row r="1310" spans="1:22" ht="14.5" x14ac:dyDescent="0.35">
      <c r="A1310" s="18"/>
      <c r="B1310" s="18"/>
      <c r="C1310" s="18" t="s">
        <v>1094</v>
      </c>
      <c r="D1310" s="19" t="s">
        <v>1093</v>
      </c>
      <c r="E1310" s="8">
        <f>Source!AU714</f>
        <v>10</v>
      </c>
      <c r="F1310" s="21"/>
      <c r="G1310" s="20"/>
      <c r="H1310" s="8"/>
      <c r="I1310" s="8"/>
      <c r="J1310" s="21">
        <f>SUM(T1306:T1309)</f>
        <v>88.86</v>
      </c>
      <c r="K1310" s="21"/>
    </row>
    <row r="1311" spans="1:22" ht="14.5" x14ac:dyDescent="0.35">
      <c r="A1311" s="18"/>
      <c r="B1311" s="18"/>
      <c r="C1311" s="18" t="s">
        <v>1095</v>
      </c>
      <c r="D1311" s="19" t="s">
        <v>1096</v>
      </c>
      <c r="E1311" s="8">
        <f>Source!AQ714</f>
        <v>0.18</v>
      </c>
      <c r="F1311" s="21"/>
      <c r="G1311" s="20" t="str">
        <f>Source!DI714</f>
        <v/>
      </c>
      <c r="H1311" s="8">
        <f>Source!AV714</f>
        <v>1</v>
      </c>
      <c r="I1311" s="8"/>
      <c r="J1311" s="21"/>
      <c r="K1311" s="21">
        <f>Source!U714</f>
        <v>1.44</v>
      </c>
    </row>
    <row r="1312" spans="1:22" ht="14" x14ac:dyDescent="0.3">
      <c r="A1312" s="23"/>
      <c r="B1312" s="23"/>
      <c r="C1312" s="23"/>
      <c r="D1312" s="23"/>
      <c r="E1312" s="23"/>
      <c r="F1312" s="23"/>
      <c r="G1312" s="23"/>
      <c r="H1312" s="23"/>
      <c r="I1312" s="37">
        <f>J1307+J1308+J1309+J1310</f>
        <v>1615.55</v>
      </c>
      <c r="J1312" s="37"/>
      <c r="K1312" s="24">
        <f>IF(Source!I714&lt;&gt;0, ROUND(I1312/Source!I714, 2), 0)</f>
        <v>201.94</v>
      </c>
      <c r="P1312" s="22">
        <f>I1312</f>
        <v>1615.55</v>
      </c>
    </row>
    <row r="1313" spans="1:22" ht="56" x14ac:dyDescent="0.35">
      <c r="A1313" s="18">
        <v>89</v>
      </c>
      <c r="B1313" s="18" t="str">
        <f>Source!F715</f>
        <v>2.9-2101-17-1/1</v>
      </c>
      <c r="C1313" s="18" t="str">
        <f>Source!G715</f>
        <v>Технический осмотр выключателей автоматических трехполюсных воздушных с электромагнитным приводом, номинальный ток до 400 А</v>
      </c>
      <c r="D1313" s="19" t="str">
        <f>Source!H715</f>
        <v>шт.</v>
      </c>
      <c r="E1313" s="8">
        <f>Source!I715</f>
        <v>3</v>
      </c>
      <c r="F1313" s="21"/>
      <c r="G1313" s="20"/>
      <c r="H1313" s="8"/>
      <c r="I1313" s="8"/>
      <c r="J1313" s="21"/>
      <c r="K1313" s="21"/>
      <c r="Q1313">
        <f>ROUND((Source!BZ715/100)*ROUND((Source!AF715*Source!AV715)*Source!I715, 2), 2)</f>
        <v>338.31</v>
      </c>
      <c r="R1313">
        <f>Source!X715</f>
        <v>338.31</v>
      </c>
      <c r="S1313">
        <f>ROUND((Source!CA715/100)*ROUND((Source!AF715*Source!AV715)*Source!I715, 2), 2)</f>
        <v>48.33</v>
      </c>
      <c r="T1313">
        <f>Source!Y715</f>
        <v>48.33</v>
      </c>
      <c r="U1313">
        <f>ROUND((175/100)*ROUND((Source!AE715*Source!AV715)*Source!I715, 2), 2)</f>
        <v>0</v>
      </c>
      <c r="V1313">
        <f>ROUND((108/100)*ROUND(Source!CS715*Source!I715, 2), 2)</f>
        <v>0</v>
      </c>
    </row>
    <row r="1314" spans="1:22" ht="14.5" x14ac:dyDescent="0.35">
      <c r="A1314" s="18"/>
      <c r="B1314" s="18"/>
      <c r="C1314" s="18" t="s">
        <v>1091</v>
      </c>
      <c r="D1314" s="19"/>
      <c r="E1314" s="8"/>
      <c r="F1314" s="21">
        <f>Source!AO715</f>
        <v>53.7</v>
      </c>
      <c r="G1314" s="20" t="str">
        <f>Source!DG715</f>
        <v>*3</v>
      </c>
      <c r="H1314" s="8">
        <f>Source!AV715</f>
        <v>1</v>
      </c>
      <c r="I1314" s="8">
        <f>IF(Source!BA715&lt;&gt; 0, Source!BA715, 1)</f>
        <v>1</v>
      </c>
      <c r="J1314" s="21">
        <f>Source!S715</f>
        <v>483.3</v>
      </c>
      <c r="K1314" s="21"/>
    </row>
    <row r="1315" spans="1:22" ht="14.5" x14ac:dyDescent="0.35">
      <c r="A1315" s="18"/>
      <c r="B1315" s="18"/>
      <c r="C1315" s="18" t="s">
        <v>1099</v>
      </c>
      <c r="D1315" s="19"/>
      <c r="E1315" s="8"/>
      <c r="F1315" s="21">
        <f>Source!AL715</f>
        <v>0.03</v>
      </c>
      <c r="G1315" s="20" t="str">
        <f>Source!DD715</f>
        <v>*3</v>
      </c>
      <c r="H1315" s="8">
        <f>Source!AW715</f>
        <v>1</v>
      </c>
      <c r="I1315" s="8">
        <f>IF(Source!BC715&lt;&gt; 0, Source!BC715, 1)</f>
        <v>1</v>
      </c>
      <c r="J1315" s="21">
        <f>Source!P715</f>
        <v>0.27</v>
      </c>
      <c r="K1315" s="21"/>
    </row>
    <row r="1316" spans="1:22" ht="14.5" x14ac:dyDescent="0.35">
      <c r="A1316" s="18"/>
      <c r="B1316" s="18"/>
      <c r="C1316" s="18" t="s">
        <v>1092</v>
      </c>
      <c r="D1316" s="19" t="s">
        <v>1093</v>
      </c>
      <c r="E1316" s="8">
        <f>Source!AT715</f>
        <v>70</v>
      </c>
      <c r="F1316" s="21"/>
      <c r="G1316" s="20"/>
      <c r="H1316" s="8"/>
      <c r="I1316" s="8"/>
      <c r="J1316" s="21">
        <f>SUM(R1313:R1315)</f>
        <v>338.31</v>
      </c>
      <c r="K1316" s="21"/>
    </row>
    <row r="1317" spans="1:22" ht="14.5" x14ac:dyDescent="0.35">
      <c r="A1317" s="18"/>
      <c r="B1317" s="18"/>
      <c r="C1317" s="18" t="s">
        <v>1094</v>
      </c>
      <c r="D1317" s="19" t="s">
        <v>1093</v>
      </c>
      <c r="E1317" s="8">
        <f>Source!AU715</f>
        <v>10</v>
      </c>
      <c r="F1317" s="21"/>
      <c r="G1317" s="20"/>
      <c r="H1317" s="8"/>
      <c r="I1317" s="8"/>
      <c r="J1317" s="21">
        <f>SUM(T1313:T1316)</f>
        <v>48.33</v>
      </c>
      <c r="K1317" s="21"/>
    </row>
    <row r="1318" spans="1:22" ht="14.5" x14ac:dyDescent="0.35">
      <c r="A1318" s="18"/>
      <c r="B1318" s="18"/>
      <c r="C1318" s="18" t="s">
        <v>1095</v>
      </c>
      <c r="D1318" s="19" t="s">
        <v>1096</v>
      </c>
      <c r="E1318" s="8">
        <f>Source!AQ715</f>
        <v>0.1</v>
      </c>
      <c r="F1318" s="21"/>
      <c r="G1318" s="20" t="str">
        <f>Source!DI715</f>
        <v>*3</v>
      </c>
      <c r="H1318" s="8">
        <f>Source!AV715</f>
        <v>1</v>
      </c>
      <c r="I1318" s="8"/>
      <c r="J1318" s="21"/>
      <c r="K1318" s="21">
        <f>Source!U715</f>
        <v>0.90000000000000013</v>
      </c>
    </row>
    <row r="1319" spans="1:22" ht="14" x14ac:dyDescent="0.3">
      <c r="A1319" s="23"/>
      <c r="B1319" s="23"/>
      <c r="C1319" s="23"/>
      <c r="D1319" s="23"/>
      <c r="E1319" s="23"/>
      <c r="F1319" s="23"/>
      <c r="G1319" s="23"/>
      <c r="H1319" s="23"/>
      <c r="I1319" s="37">
        <f>J1314+J1315+J1316+J1317</f>
        <v>870.21</v>
      </c>
      <c r="J1319" s="37"/>
      <c r="K1319" s="24">
        <f>IF(Source!I715&lt;&gt;0, ROUND(I1319/Source!I715, 2), 0)</f>
        <v>290.07</v>
      </c>
      <c r="P1319" s="22">
        <f>I1319</f>
        <v>870.21</v>
      </c>
    </row>
    <row r="1320" spans="1:22" ht="70" x14ac:dyDescent="0.35">
      <c r="A1320" s="18">
        <v>90</v>
      </c>
      <c r="B1320" s="18" t="str">
        <f>Source!F716</f>
        <v>1.21-2201-17-2/1</v>
      </c>
      <c r="C1320" s="18" t="str">
        <f>Source!G716</f>
        <v>Осмотр трехфазного многотарифного счетчика электроэнергии типа Меркурий 230 трансформаторного включения в распределительном устройстве - ежемесячный</v>
      </c>
      <c r="D1320" s="19" t="str">
        <f>Source!H716</f>
        <v>шт.</v>
      </c>
      <c r="E1320" s="8">
        <f>Source!I716</f>
        <v>2</v>
      </c>
      <c r="F1320" s="21"/>
      <c r="G1320" s="20"/>
      <c r="H1320" s="8"/>
      <c r="I1320" s="8"/>
      <c r="J1320" s="21"/>
      <c r="K1320" s="21"/>
      <c r="Q1320">
        <f>ROUND((Source!BZ716/100)*ROUND((Source!AF716*Source!AV716)*Source!I716, 2), 2)</f>
        <v>259.14</v>
      </c>
      <c r="R1320">
        <f>Source!X716</f>
        <v>259.14</v>
      </c>
      <c r="S1320">
        <f>ROUND((Source!CA716/100)*ROUND((Source!AF716*Source!AV716)*Source!I716, 2), 2)</f>
        <v>37.020000000000003</v>
      </c>
      <c r="T1320">
        <f>Source!Y716</f>
        <v>37.020000000000003</v>
      </c>
      <c r="U1320">
        <f>ROUND((175/100)*ROUND((Source!AE716*Source!AV716)*Source!I716, 2), 2)</f>
        <v>0</v>
      </c>
      <c r="V1320">
        <f>ROUND((108/100)*ROUND(Source!CS716*Source!I716, 2), 2)</f>
        <v>0</v>
      </c>
    </row>
    <row r="1321" spans="1:22" ht="14.5" x14ac:dyDescent="0.35">
      <c r="A1321" s="18"/>
      <c r="B1321" s="18"/>
      <c r="C1321" s="18" t="s">
        <v>1091</v>
      </c>
      <c r="D1321" s="19"/>
      <c r="E1321" s="8"/>
      <c r="F1321" s="21">
        <f>Source!AO716</f>
        <v>61.7</v>
      </c>
      <c r="G1321" s="20" t="str">
        <f>Source!DG716</f>
        <v>*3</v>
      </c>
      <c r="H1321" s="8">
        <f>Source!AV716</f>
        <v>1</v>
      </c>
      <c r="I1321" s="8">
        <f>IF(Source!BA716&lt;&gt; 0, Source!BA716, 1)</f>
        <v>1</v>
      </c>
      <c r="J1321" s="21">
        <f>Source!S716</f>
        <v>370.2</v>
      </c>
      <c r="K1321" s="21"/>
    </row>
    <row r="1322" spans="1:22" ht="14.5" x14ac:dyDescent="0.35">
      <c r="A1322" s="18"/>
      <c r="B1322" s="18"/>
      <c r="C1322" s="18" t="s">
        <v>1092</v>
      </c>
      <c r="D1322" s="19" t="s">
        <v>1093</v>
      </c>
      <c r="E1322" s="8">
        <f>Source!AT716</f>
        <v>70</v>
      </c>
      <c r="F1322" s="21"/>
      <c r="G1322" s="20"/>
      <c r="H1322" s="8"/>
      <c r="I1322" s="8"/>
      <c r="J1322" s="21">
        <f>SUM(R1320:R1321)</f>
        <v>259.14</v>
      </c>
      <c r="K1322" s="21"/>
    </row>
    <row r="1323" spans="1:22" ht="14.5" x14ac:dyDescent="0.35">
      <c r="A1323" s="18"/>
      <c r="B1323" s="18"/>
      <c r="C1323" s="18" t="s">
        <v>1094</v>
      </c>
      <c r="D1323" s="19" t="s">
        <v>1093</v>
      </c>
      <c r="E1323" s="8">
        <f>Source!AU716</f>
        <v>10</v>
      </c>
      <c r="F1323" s="21"/>
      <c r="G1323" s="20"/>
      <c r="H1323" s="8"/>
      <c r="I1323" s="8"/>
      <c r="J1323" s="21">
        <f>SUM(T1320:T1322)</f>
        <v>37.020000000000003</v>
      </c>
      <c r="K1323" s="21"/>
    </row>
    <row r="1324" spans="1:22" ht="14.5" x14ac:dyDescent="0.35">
      <c r="A1324" s="18"/>
      <c r="B1324" s="18"/>
      <c r="C1324" s="18" t="s">
        <v>1095</v>
      </c>
      <c r="D1324" s="19" t="s">
        <v>1096</v>
      </c>
      <c r="E1324" s="8">
        <f>Source!AQ716</f>
        <v>0.14000000000000001</v>
      </c>
      <c r="F1324" s="21"/>
      <c r="G1324" s="20" t="str">
        <f>Source!DI716</f>
        <v>*3</v>
      </c>
      <c r="H1324" s="8">
        <f>Source!AV716</f>
        <v>1</v>
      </c>
      <c r="I1324" s="8"/>
      <c r="J1324" s="21"/>
      <c r="K1324" s="21">
        <f>Source!U716</f>
        <v>0.84000000000000008</v>
      </c>
    </row>
    <row r="1325" spans="1:22" ht="14" x14ac:dyDescent="0.3">
      <c r="A1325" s="23"/>
      <c r="B1325" s="23"/>
      <c r="C1325" s="23"/>
      <c r="D1325" s="23"/>
      <c r="E1325" s="23"/>
      <c r="F1325" s="23"/>
      <c r="G1325" s="23"/>
      <c r="H1325" s="23"/>
      <c r="I1325" s="37">
        <f>J1321+J1322+J1323</f>
        <v>666.3599999999999</v>
      </c>
      <c r="J1325" s="37"/>
      <c r="K1325" s="24">
        <f>IF(Source!I716&lt;&gt;0, ROUND(I1325/Source!I716, 2), 0)</f>
        <v>333.18</v>
      </c>
      <c r="P1325" s="22">
        <f>I1325</f>
        <v>666.3599999999999</v>
      </c>
    </row>
    <row r="1326" spans="1:22" ht="70" x14ac:dyDescent="0.35">
      <c r="A1326" s="18">
        <v>91</v>
      </c>
      <c r="B1326" s="18" t="str">
        <f>Source!F717</f>
        <v>1.21-2203-37-1/1</v>
      </c>
      <c r="C1326" s="18" t="str">
        <f>Source!G717</f>
        <v>Техническое обслуживание трехфазного многотарифного счетчика электроэнергии типа Меркурий 230 трансформаторного включения в распределительном устройстве - полугодовое</v>
      </c>
      <c r="D1326" s="19" t="str">
        <f>Source!H717</f>
        <v>шт.</v>
      </c>
      <c r="E1326" s="8">
        <f>Source!I717</f>
        <v>2</v>
      </c>
      <c r="F1326" s="21"/>
      <c r="G1326" s="20"/>
      <c r="H1326" s="8"/>
      <c r="I1326" s="8"/>
      <c r="J1326" s="21"/>
      <c r="K1326" s="21"/>
      <c r="Q1326">
        <f>ROUND((Source!BZ717/100)*ROUND((Source!AF717*Source!AV717)*Source!I717, 2), 2)</f>
        <v>410.63</v>
      </c>
      <c r="R1326">
        <f>Source!X717</f>
        <v>410.63</v>
      </c>
      <c r="S1326">
        <f>ROUND((Source!CA717/100)*ROUND((Source!AF717*Source!AV717)*Source!I717, 2), 2)</f>
        <v>58.66</v>
      </c>
      <c r="T1326">
        <f>Source!Y717</f>
        <v>58.66</v>
      </c>
      <c r="U1326">
        <f>ROUND((175/100)*ROUND((Source!AE717*Source!AV717)*Source!I717, 2), 2)</f>
        <v>0</v>
      </c>
      <c r="V1326">
        <f>ROUND((108/100)*ROUND(Source!CS717*Source!I717, 2), 2)</f>
        <v>0</v>
      </c>
    </row>
    <row r="1327" spans="1:22" ht="14.5" x14ac:dyDescent="0.35">
      <c r="A1327" s="18"/>
      <c r="B1327" s="18"/>
      <c r="C1327" s="18" t="s">
        <v>1091</v>
      </c>
      <c r="D1327" s="19"/>
      <c r="E1327" s="8"/>
      <c r="F1327" s="21">
        <f>Source!AO717</f>
        <v>293.31</v>
      </c>
      <c r="G1327" s="20" t="str">
        <f>Source!DG717</f>
        <v/>
      </c>
      <c r="H1327" s="8">
        <f>Source!AV717</f>
        <v>1</v>
      </c>
      <c r="I1327" s="8">
        <f>IF(Source!BA717&lt;&gt; 0, Source!BA717, 1)</f>
        <v>1</v>
      </c>
      <c r="J1327" s="21">
        <f>Source!S717</f>
        <v>586.62</v>
      </c>
      <c r="K1327" s="21"/>
    </row>
    <row r="1328" spans="1:22" ht="14.5" x14ac:dyDescent="0.35">
      <c r="A1328" s="18"/>
      <c r="B1328" s="18"/>
      <c r="C1328" s="18" t="s">
        <v>1099</v>
      </c>
      <c r="D1328" s="19"/>
      <c r="E1328" s="8"/>
      <c r="F1328" s="21">
        <f>Source!AL717</f>
        <v>1.28</v>
      </c>
      <c r="G1328" s="20" t="str">
        <f>Source!DD717</f>
        <v/>
      </c>
      <c r="H1328" s="8">
        <f>Source!AW717</f>
        <v>1</v>
      </c>
      <c r="I1328" s="8">
        <f>IF(Source!BC717&lt;&gt; 0, Source!BC717, 1)</f>
        <v>1</v>
      </c>
      <c r="J1328" s="21">
        <f>Source!P717</f>
        <v>2.56</v>
      </c>
      <c r="K1328" s="21"/>
    </row>
    <row r="1329" spans="1:22" ht="14.5" x14ac:dyDescent="0.35">
      <c r="A1329" s="18"/>
      <c r="B1329" s="18"/>
      <c r="C1329" s="18" t="s">
        <v>1092</v>
      </c>
      <c r="D1329" s="19" t="s">
        <v>1093</v>
      </c>
      <c r="E1329" s="8">
        <f>Source!AT717</f>
        <v>70</v>
      </c>
      <c r="F1329" s="21"/>
      <c r="G1329" s="20"/>
      <c r="H1329" s="8"/>
      <c r="I1329" s="8"/>
      <c r="J1329" s="21">
        <f>SUM(R1326:R1328)</f>
        <v>410.63</v>
      </c>
      <c r="K1329" s="21"/>
    </row>
    <row r="1330" spans="1:22" ht="14.5" x14ac:dyDescent="0.35">
      <c r="A1330" s="18"/>
      <c r="B1330" s="18"/>
      <c r="C1330" s="18" t="s">
        <v>1094</v>
      </c>
      <c r="D1330" s="19" t="s">
        <v>1093</v>
      </c>
      <c r="E1330" s="8">
        <f>Source!AU717</f>
        <v>10</v>
      </c>
      <c r="F1330" s="21"/>
      <c r="G1330" s="20"/>
      <c r="H1330" s="8"/>
      <c r="I1330" s="8"/>
      <c r="J1330" s="21">
        <f>SUM(T1326:T1329)</f>
        <v>58.66</v>
      </c>
      <c r="K1330" s="21"/>
    </row>
    <row r="1331" spans="1:22" ht="14.5" x14ac:dyDescent="0.35">
      <c r="A1331" s="18"/>
      <c r="B1331" s="18"/>
      <c r="C1331" s="18" t="s">
        <v>1095</v>
      </c>
      <c r="D1331" s="19" t="s">
        <v>1096</v>
      </c>
      <c r="E1331" s="8">
        <f>Source!AQ717</f>
        <v>0.6</v>
      </c>
      <c r="F1331" s="21"/>
      <c r="G1331" s="20" t="str">
        <f>Source!DI717</f>
        <v/>
      </c>
      <c r="H1331" s="8">
        <f>Source!AV717</f>
        <v>1</v>
      </c>
      <c r="I1331" s="8"/>
      <c r="J1331" s="21"/>
      <c r="K1331" s="21">
        <f>Source!U717</f>
        <v>1.2</v>
      </c>
    </row>
    <row r="1332" spans="1:22" ht="14" x14ac:dyDescent="0.3">
      <c r="A1332" s="23"/>
      <c r="B1332" s="23"/>
      <c r="C1332" s="23"/>
      <c r="D1332" s="23"/>
      <c r="E1332" s="23"/>
      <c r="F1332" s="23"/>
      <c r="G1332" s="23"/>
      <c r="H1332" s="23"/>
      <c r="I1332" s="37">
        <f>J1327+J1328+J1329+J1330</f>
        <v>1058.47</v>
      </c>
      <c r="J1332" s="37"/>
      <c r="K1332" s="24">
        <f>IF(Source!I717&lt;&gt;0, ROUND(I1332/Source!I717, 2), 0)</f>
        <v>529.24</v>
      </c>
      <c r="P1332" s="22">
        <f>I1332</f>
        <v>1058.47</v>
      </c>
    </row>
    <row r="1333" spans="1:22" ht="28" x14ac:dyDescent="0.35">
      <c r="A1333" s="18">
        <v>92</v>
      </c>
      <c r="B1333" s="18" t="str">
        <f>Source!F718</f>
        <v>1.21-2303-28-1/1</v>
      </c>
      <c r="C1333" s="18" t="str">
        <f>Source!G718</f>
        <v>Техническое обслуживание автоматического выключателя до 160 А</v>
      </c>
      <c r="D1333" s="19" t="str">
        <f>Source!H718</f>
        <v>шт.</v>
      </c>
      <c r="E1333" s="8">
        <f>Source!I718</f>
        <v>2</v>
      </c>
      <c r="F1333" s="21"/>
      <c r="G1333" s="20"/>
      <c r="H1333" s="8"/>
      <c r="I1333" s="8"/>
      <c r="J1333" s="21"/>
      <c r="K1333" s="21"/>
      <c r="Q1333">
        <f>ROUND((Source!BZ718/100)*ROUND((Source!AF718*Source!AV718)*Source!I718, 2), 2)</f>
        <v>259.18</v>
      </c>
      <c r="R1333">
        <f>Source!X718</f>
        <v>259.18</v>
      </c>
      <c r="S1333">
        <f>ROUND((Source!CA718/100)*ROUND((Source!AF718*Source!AV718)*Source!I718, 2), 2)</f>
        <v>37.03</v>
      </c>
      <c r="T1333">
        <f>Source!Y718</f>
        <v>37.03</v>
      </c>
      <c r="U1333">
        <f>ROUND((175/100)*ROUND((Source!AE718*Source!AV718)*Source!I718, 2), 2)</f>
        <v>0</v>
      </c>
      <c r="V1333">
        <f>ROUND((108/100)*ROUND(Source!CS718*Source!I718, 2), 2)</f>
        <v>0</v>
      </c>
    </row>
    <row r="1334" spans="1:22" ht="14.5" x14ac:dyDescent="0.35">
      <c r="A1334" s="18"/>
      <c r="B1334" s="18"/>
      <c r="C1334" s="18" t="s">
        <v>1091</v>
      </c>
      <c r="D1334" s="19"/>
      <c r="E1334" s="8"/>
      <c r="F1334" s="21">
        <f>Source!AO718</f>
        <v>185.13</v>
      </c>
      <c r="G1334" s="20" t="str">
        <f>Source!DG718</f>
        <v/>
      </c>
      <c r="H1334" s="8">
        <f>Source!AV718</f>
        <v>1</v>
      </c>
      <c r="I1334" s="8">
        <f>IF(Source!BA718&lt;&gt; 0, Source!BA718, 1)</f>
        <v>1</v>
      </c>
      <c r="J1334" s="21">
        <f>Source!S718</f>
        <v>370.26</v>
      </c>
      <c r="K1334" s="21"/>
    </row>
    <row r="1335" spans="1:22" ht="14.5" x14ac:dyDescent="0.35">
      <c r="A1335" s="18"/>
      <c r="B1335" s="18"/>
      <c r="C1335" s="18" t="s">
        <v>1099</v>
      </c>
      <c r="D1335" s="19"/>
      <c r="E1335" s="8"/>
      <c r="F1335" s="21">
        <f>Source!AL718</f>
        <v>4.1399999999999997</v>
      </c>
      <c r="G1335" s="20" t="str">
        <f>Source!DD718</f>
        <v/>
      </c>
      <c r="H1335" s="8">
        <f>Source!AW718</f>
        <v>1</v>
      </c>
      <c r="I1335" s="8">
        <f>IF(Source!BC718&lt;&gt; 0, Source!BC718, 1)</f>
        <v>1</v>
      </c>
      <c r="J1335" s="21">
        <f>Source!P718</f>
        <v>8.2799999999999994</v>
      </c>
      <c r="K1335" s="21"/>
    </row>
    <row r="1336" spans="1:22" ht="14.5" x14ac:dyDescent="0.35">
      <c r="A1336" s="18"/>
      <c r="B1336" s="18"/>
      <c r="C1336" s="18" t="s">
        <v>1092</v>
      </c>
      <c r="D1336" s="19" t="s">
        <v>1093</v>
      </c>
      <c r="E1336" s="8">
        <f>Source!AT718</f>
        <v>70</v>
      </c>
      <c r="F1336" s="21"/>
      <c r="G1336" s="20"/>
      <c r="H1336" s="8"/>
      <c r="I1336" s="8"/>
      <c r="J1336" s="21">
        <f>SUM(R1333:R1335)</f>
        <v>259.18</v>
      </c>
      <c r="K1336" s="21"/>
    </row>
    <row r="1337" spans="1:22" ht="14.5" x14ac:dyDescent="0.35">
      <c r="A1337" s="18"/>
      <c r="B1337" s="18"/>
      <c r="C1337" s="18" t="s">
        <v>1094</v>
      </c>
      <c r="D1337" s="19" t="s">
        <v>1093</v>
      </c>
      <c r="E1337" s="8">
        <f>Source!AU718</f>
        <v>10</v>
      </c>
      <c r="F1337" s="21"/>
      <c r="G1337" s="20"/>
      <c r="H1337" s="8"/>
      <c r="I1337" s="8"/>
      <c r="J1337" s="21">
        <f>SUM(T1333:T1336)</f>
        <v>37.03</v>
      </c>
      <c r="K1337" s="21"/>
    </row>
    <row r="1338" spans="1:22" ht="14.5" x14ac:dyDescent="0.35">
      <c r="A1338" s="18"/>
      <c r="B1338" s="18"/>
      <c r="C1338" s="18" t="s">
        <v>1095</v>
      </c>
      <c r="D1338" s="19" t="s">
        <v>1096</v>
      </c>
      <c r="E1338" s="8">
        <f>Source!AQ718</f>
        <v>0.3</v>
      </c>
      <c r="F1338" s="21"/>
      <c r="G1338" s="20" t="str">
        <f>Source!DI718</f>
        <v/>
      </c>
      <c r="H1338" s="8">
        <f>Source!AV718</f>
        <v>1</v>
      </c>
      <c r="I1338" s="8"/>
      <c r="J1338" s="21"/>
      <c r="K1338" s="21">
        <f>Source!U718</f>
        <v>0.6</v>
      </c>
    </row>
    <row r="1339" spans="1:22" ht="14" x14ac:dyDescent="0.3">
      <c r="A1339" s="23"/>
      <c r="B1339" s="23"/>
      <c r="C1339" s="23"/>
      <c r="D1339" s="23"/>
      <c r="E1339" s="23"/>
      <c r="F1339" s="23"/>
      <c r="G1339" s="23"/>
      <c r="H1339" s="23"/>
      <c r="I1339" s="37">
        <f>J1334+J1335+J1336+J1337</f>
        <v>674.75</v>
      </c>
      <c r="J1339" s="37"/>
      <c r="K1339" s="24">
        <f>IF(Source!I718&lt;&gt;0, ROUND(I1339/Source!I718, 2), 0)</f>
        <v>337.38</v>
      </c>
      <c r="P1339" s="22">
        <f>I1339</f>
        <v>674.75</v>
      </c>
    </row>
    <row r="1340" spans="1:22" ht="28" x14ac:dyDescent="0.35">
      <c r="A1340" s="18">
        <v>93</v>
      </c>
      <c r="B1340" s="18" t="str">
        <f>Source!F719</f>
        <v>1.21-2303-28-4/1</v>
      </c>
      <c r="C1340" s="18" t="str">
        <f>Source!G719</f>
        <v>Техническое обслуживание автоматических выключателей до 1000 А</v>
      </c>
      <c r="D1340" s="19" t="str">
        <f>Source!H719</f>
        <v>шт.</v>
      </c>
      <c r="E1340" s="8">
        <f>Source!I719</f>
        <v>2</v>
      </c>
      <c r="F1340" s="21"/>
      <c r="G1340" s="20"/>
      <c r="H1340" s="8"/>
      <c r="I1340" s="8"/>
      <c r="J1340" s="21"/>
      <c r="K1340" s="21"/>
      <c r="Q1340">
        <f>ROUND((Source!BZ719/100)*ROUND((Source!AF719*Source!AV719)*Source!I719, 2), 2)</f>
        <v>518.35</v>
      </c>
      <c r="R1340">
        <f>Source!X719</f>
        <v>518.35</v>
      </c>
      <c r="S1340">
        <f>ROUND((Source!CA719/100)*ROUND((Source!AF719*Source!AV719)*Source!I719, 2), 2)</f>
        <v>74.05</v>
      </c>
      <c r="T1340">
        <f>Source!Y719</f>
        <v>74.05</v>
      </c>
      <c r="U1340">
        <f>ROUND((175/100)*ROUND((Source!AE719*Source!AV719)*Source!I719, 2), 2)</f>
        <v>0</v>
      </c>
      <c r="V1340">
        <f>ROUND((108/100)*ROUND(Source!CS719*Source!I719, 2), 2)</f>
        <v>0</v>
      </c>
    </row>
    <row r="1341" spans="1:22" ht="14.5" x14ac:dyDescent="0.35">
      <c r="A1341" s="18"/>
      <c r="B1341" s="18"/>
      <c r="C1341" s="18" t="s">
        <v>1091</v>
      </c>
      <c r="D1341" s="19"/>
      <c r="E1341" s="8"/>
      <c r="F1341" s="21">
        <f>Source!AO719</f>
        <v>370.25</v>
      </c>
      <c r="G1341" s="20" t="str">
        <f>Source!DG719</f>
        <v/>
      </c>
      <c r="H1341" s="8">
        <f>Source!AV719</f>
        <v>1</v>
      </c>
      <c r="I1341" s="8">
        <f>IF(Source!BA719&lt;&gt; 0, Source!BA719, 1)</f>
        <v>1</v>
      </c>
      <c r="J1341" s="21">
        <f>Source!S719</f>
        <v>740.5</v>
      </c>
      <c r="K1341" s="21"/>
    </row>
    <row r="1342" spans="1:22" ht="14.5" x14ac:dyDescent="0.35">
      <c r="A1342" s="18"/>
      <c r="B1342" s="18"/>
      <c r="C1342" s="18" t="s">
        <v>1099</v>
      </c>
      <c r="D1342" s="19"/>
      <c r="E1342" s="8"/>
      <c r="F1342" s="21">
        <f>Source!AL719</f>
        <v>6.85</v>
      </c>
      <c r="G1342" s="20" t="str">
        <f>Source!DD719</f>
        <v/>
      </c>
      <c r="H1342" s="8">
        <f>Source!AW719</f>
        <v>1</v>
      </c>
      <c r="I1342" s="8">
        <f>IF(Source!BC719&lt;&gt; 0, Source!BC719, 1)</f>
        <v>1</v>
      </c>
      <c r="J1342" s="21">
        <f>Source!P719</f>
        <v>13.7</v>
      </c>
      <c r="K1342" s="21"/>
    </row>
    <row r="1343" spans="1:22" ht="14.5" x14ac:dyDescent="0.35">
      <c r="A1343" s="18"/>
      <c r="B1343" s="18"/>
      <c r="C1343" s="18" t="s">
        <v>1092</v>
      </c>
      <c r="D1343" s="19" t="s">
        <v>1093</v>
      </c>
      <c r="E1343" s="8">
        <f>Source!AT719</f>
        <v>70</v>
      </c>
      <c r="F1343" s="21"/>
      <c r="G1343" s="20"/>
      <c r="H1343" s="8"/>
      <c r="I1343" s="8"/>
      <c r="J1343" s="21">
        <f>SUM(R1340:R1342)</f>
        <v>518.35</v>
      </c>
      <c r="K1343" s="21"/>
    </row>
    <row r="1344" spans="1:22" ht="14.5" x14ac:dyDescent="0.35">
      <c r="A1344" s="18"/>
      <c r="B1344" s="18"/>
      <c r="C1344" s="18" t="s">
        <v>1094</v>
      </c>
      <c r="D1344" s="19" t="s">
        <v>1093</v>
      </c>
      <c r="E1344" s="8">
        <f>Source!AU719</f>
        <v>10</v>
      </c>
      <c r="F1344" s="21"/>
      <c r="G1344" s="20"/>
      <c r="H1344" s="8"/>
      <c r="I1344" s="8"/>
      <c r="J1344" s="21">
        <f>SUM(T1340:T1343)</f>
        <v>74.05</v>
      </c>
      <c r="K1344" s="21"/>
    </row>
    <row r="1345" spans="1:22" ht="14.5" x14ac:dyDescent="0.35">
      <c r="A1345" s="18"/>
      <c r="B1345" s="18"/>
      <c r="C1345" s="18" t="s">
        <v>1095</v>
      </c>
      <c r="D1345" s="19" t="s">
        <v>1096</v>
      </c>
      <c r="E1345" s="8">
        <f>Source!AQ719</f>
        <v>0.6</v>
      </c>
      <c r="F1345" s="21"/>
      <c r="G1345" s="20" t="str">
        <f>Source!DI719</f>
        <v/>
      </c>
      <c r="H1345" s="8">
        <f>Source!AV719</f>
        <v>1</v>
      </c>
      <c r="I1345" s="8"/>
      <c r="J1345" s="21"/>
      <c r="K1345" s="21">
        <f>Source!U719</f>
        <v>1.2</v>
      </c>
    </row>
    <row r="1346" spans="1:22" ht="14" x14ac:dyDescent="0.3">
      <c r="A1346" s="23"/>
      <c r="B1346" s="23"/>
      <c r="C1346" s="23"/>
      <c r="D1346" s="23"/>
      <c r="E1346" s="23"/>
      <c r="F1346" s="23"/>
      <c r="G1346" s="23"/>
      <c r="H1346" s="23"/>
      <c r="I1346" s="37">
        <f>J1341+J1342+J1343+J1344</f>
        <v>1346.6000000000001</v>
      </c>
      <c r="J1346" s="37"/>
      <c r="K1346" s="24">
        <f>IF(Source!I719&lt;&gt;0, ROUND(I1346/Source!I719, 2), 0)</f>
        <v>673.3</v>
      </c>
      <c r="P1346" s="22">
        <f>I1346</f>
        <v>1346.6000000000001</v>
      </c>
    </row>
    <row r="1347" spans="1:22" ht="42" x14ac:dyDescent="0.35">
      <c r="A1347" s="18">
        <v>94</v>
      </c>
      <c r="B1347" s="18" t="str">
        <f>Source!F721</f>
        <v>1.21-2203-26-4/1</v>
      </c>
      <c r="C1347" s="18" t="str">
        <f>Source!G721</f>
        <v>Техническое обслуживание силовых сухих трансформаторов мощностью до 630 кВА</v>
      </c>
      <c r="D1347" s="19" t="str">
        <f>Source!H721</f>
        <v>шт.</v>
      </c>
      <c r="E1347" s="8">
        <f>Source!I721</f>
        <v>2</v>
      </c>
      <c r="F1347" s="21"/>
      <c r="G1347" s="20"/>
      <c r="H1347" s="8"/>
      <c r="I1347" s="8"/>
      <c r="J1347" s="21"/>
      <c r="K1347" s="21"/>
      <c r="Q1347">
        <f>ROUND((Source!BZ721/100)*ROUND((Source!AF721*Source!AV721)*Source!I721, 2), 2)</f>
        <v>3405.33</v>
      </c>
      <c r="R1347">
        <f>Source!X721</f>
        <v>3405.33</v>
      </c>
      <c r="S1347">
        <f>ROUND((Source!CA721/100)*ROUND((Source!AF721*Source!AV721)*Source!I721, 2), 2)</f>
        <v>486.48</v>
      </c>
      <c r="T1347">
        <f>Source!Y721</f>
        <v>486.48</v>
      </c>
      <c r="U1347">
        <f>ROUND((175/100)*ROUND((Source!AE721*Source!AV721)*Source!I721, 2), 2)</f>
        <v>0</v>
      </c>
      <c r="V1347">
        <f>ROUND((108/100)*ROUND(Source!CS721*Source!I721, 2), 2)</f>
        <v>0</v>
      </c>
    </row>
    <row r="1348" spans="1:22" ht="14.5" x14ac:dyDescent="0.35">
      <c r="A1348" s="18"/>
      <c r="B1348" s="18"/>
      <c r="C1348" s="18" t="s">
        <v>1091</v>
      </c>
      <c r="D1348" s="19"/>
      <c r="E1348" s="8"/>
      <c r="F1348" s="21">
        <f>Source!AO721</f>
        <v>2432.38</v>
      </c>
      <c r="G1348" s="20" t="str">
        <f>Source!DG721</f>
        <v/>
      </c>
      <c r="H1348" s="8">
        <f>Source!AV721</f>
        <v>1</v>
      </c>
      <c r="I1348" s="8">
        <f>IF(Source!BA721&lt;&gt; 0, Source!BA721, 1)</f>
        <v>1</v>
      </c>
      <c r="J1348" s="21">
        <f>Source!S721</f>
        <v>4864.76</v>
      </c>
      <c r="K1348" s="21"/>
    </row>
    <row r="1349" spans="1:22" ht="14.5" x14ac:dyDescent="0.35">
      <c r="A1349" s="18"/>
      <c r="B1349" s="18"/>
      <c r="C1349" s="18" t="s">
        <v>1099</v>
      </c>
      <c r="D1349" s="19"/>
      <c r="E1349" s="8"/>
      <c r="F1349" s="21">
        <f>Source!AL721</f>
        <v>53.1</v>
      </c>
      <c r="G1349" s="20" t="str">
        <f>Source!DD721</f>
        <v/>
      </c>
      <c r="H1349" s="8">
        <f>Source!AW721</f>
        <v>1</v>
      </c>
      <c r="I1349" s="8">
        <f>IF(Source!BC721&lt;&gt; 0, Source!BC721, 1)</f>
        <v>1</v>
      </c>
      <c r="J1349" s="21">
        <f>Source!P721</f>
        <v>106.2</v>
      </c>
      <c r="K1349" s="21"/>
    </row>
    <row r="1350" spans="1:22" ht="14.5" x14ac:dyDescent="0.35">
      <c r="A1350" s="18"/>
      <c r="B1350" s="18"/>
      <c r="C1350" s="18" t="s">
        <v>1092</v>
      </c>
      <c r="D1350" s="19" t="s">
        <v>1093</v>
      </c>
      <c r="E1350" s="8">
        <f>Source!AT721</f>
        <v>70</v>
      </c>
      <c r="F1350" s="21"/>
      <c r="G1350" s="20"/>
      <c r="H1350" s="8"/>
      <c r="I1350" s="8"/>
      <c r="J1350" s="21">
        <f>SUM(R1347:R1349)</f>
        <v>3405.33</v>
      </c>
      <c r="K1350" s="21"/>
    </row>
    <row r="1351" spans="1:22" ht="14.5" x14ac:dyDescent="0.35">
      <c r="A1351" s="18"/>
      <c r="B1351" s="18"/>
      <c r="C1351" s="18" t="s">
        <v>1094</v>
      </c>
      <c r="D1351" s="19" t="s">
        <v>1093</v>
      </c>
      <c r="E1351" s="8">
        <f>Source!AU721</f>
        <v>10</v>
      </c>
      <c r="F1351" s="21"/>
      <c r="G1351" s="20"/>
      <c r="H1351" s="8"/>
      <c r="I1351" s="8"/>
      <c r="J1351" s="21">
        <f>SUM(T1347:T1350)</f>
        <v>486.48</v>
      </c>
      <c r="K1351" s="21"/>
    </row>
    <row r="1352" spans="1:22" ht="14.5" x14ac:dyDescent="0.35">
      <c r="A1352" s="18"/>
      <c r="B1352" s="18"/>
      <c r="C1352" s="18" t="s">
        <v>1095</v>
      </c>
      <c r="D1352" s="19" t="s">
        <v>1096</v>
      </c>
      <c r="E1352" s="8">
        <f>Source!AQ721</f>
        <v>4.53</v>
      </c>
      <c r="F1352" s="21"/>
      <c r="G1352" s="20" t="str">
        <f>Source!DI721</f>
        <v/>
      </c>
      <c r="H1352" s="8">
        <f>Source!AV721</f>
        <v>1</v>
      </c>
      <c r="I1352" s="8"/>
      <c r="J1352" s="21"/>
      <c r="K1352" s="21">
        <f>Source!U721</f>
        <v>9.06</v>
      </c>
    </row>
    <row r="1353" spans="1:22" ht="14" x14ac:dyDescent="0.3">
      <c r="A1353" s="23"/>
      <c r="B1353" s="23"/>
      <c r="C1353" s="23"/>
      <c r="D1353" s="23"/>
      <c r="E1353" s="23"/>
      <c r="F1353" s="23"/>
      <c r="G1353" s="23"/>
      <c r="H1353" s="23"/>
      <c r="I1353" s="37">
        <f>J1348+J1349+J1350+J1351</f>
        <v>8862.77</v>
      </c>
      <c r="J1353" s="37"/>
      <c r="K1353" s="24">
        <f>IF(Source!I721&lt;&gt;0, ROUND(I1353/Source!I721, 2), 0)</f>
        <v>4431.3900000000003</v>
      </c>
      <c r="P1353" s="22">
        <f>I1353</f>
        <v>8862.77</v>
      </c>
    </row>
    <row r="1354" spans="1:22" ht="28" x14ac:dyDescent="0.35">
      <c r="A1354" s="18">
        <v>95</v>
      </c>
      <c r="B1354" s="18" t="str">
        <f>Source!F724</f>
        <v>1.21-2203-29-1/1</v>
      </c>
      <c r="C1354" s="18" t="str">
        <f>Source!G724</f>
        <v>Техническое обслуживание измерительных трансформаторов</v>
      </c>
      <c r="D1354" s="19" t="str">
        <f>Source!H724</f>
        <v>шт.</v>
      </c>
      <c r="E1354" s="8">
        <f>Source!I724</f>
        <v>6</v>
      </c>
      <c r="F1354" s="21"/>
      <c r="G1354" s="20"/>
      <c r="H1354" s="8"/>
      <c r="I1354" s="8"/>
      <c r="J1354" s="21"/>
      <c r="K1354" s="21"/>
      <c r="Q1354">
        <f>ROUND((Source!BZ724/100)*ROUND((Source!AF724*Source!AV724)*Source!I724, 2), 2)</f>
        <v>4224.6099999999997</v>
      </c>
      <c r="R1354">
        <f>Source!X724</f>
        <v>4224.6099999999997</v>
      </c>
      <c r="S1354">
        <f>ROUND((Source!CA724/100)*ROUND((Source!AF724*Source!AV724)*Source!I724, 2), 2)</f>
        <v>603.52</v>
      </c>
      <c r="T1354">
        <f>Source!Y724</f>
        <v>603.52</v>
      </c>
      <c r="U1354">
        <f>ROUND((175/100)*ROUND((Source!AE724*Source!AV724)*Source!I724, 2), 2)</f>
        <v>0</v>
      </c>
      <c r="V1354">
        <f>ROUND((108/100)*ROUND(Source!CS724*Source!I724, 2), 2)</f>
        <v>0</v>
      </c>
    </row>
    <row r="1355" spans="1:22" ht="14.5" x14ac:dyDescent="0.35">
      <c r="A1355" s="18"/>
      <c r="B1355" s="18"/>
      <c r="C1355" s="18" t="s">
        <v>1091</v>
      </c>
      <c r="D1355" s="19"/>
      <c r="E1355" s="8"/>
      <c r="F1355" s="21">
        <f>Source!AO724</f>
        <v>1005.86</v>
      </c>
      <c r="G1355" s="20" t="str">
        <f>Source!DG724</f>
        <v/>
      </c>
      <c r="H1355" s="8">
        <f>Source!AV724</f>
        <v>1</v>
      </c>
      <c r="I1355" s="8">
        <f>IF(Source!BA724&lt;&gt; 0, Source!BA724, 1)</f>
        <v>1</v>
      </c>
      <c r="J1355" s="21">
        <f>Source!S724</f>
        <v>6035.16</v>
      </c>
      <c r="K1355" s="21"/>
    </row>
    <row r="1356" spans="1:22" ht="14.5" x14ac:dyDescent="0.35">
      <c r="A1356" s="18"/>
      <c r="B1356" s="18"/>
      <c r="C1356" s="18" t="s">
        <v>1099</v>
      </c>
      <c r="D1356" s="19"/>
      <c r="E1356" s="8"/>
      <c r="F1356" s="21">
        <f>Source!AL724</f>
        <v>1.45</v>
      </c>
      <c r="G1356" s="20" t="str">
        <f>Source!DD724</f>
        <v/>
      </c>
      <c r="H1356" s="8">
        <f>Source!AW724</f>
        <v>1</v>
      </c>
      <c r="I1356" s="8">
        <f>IF(Source!BC724&lt;&gt; 0, Source!BC724, 1)</f>
        <v>1</v>
      </c>
      <c r="J1356" s="21">
        <f>Source!P724</f>
        <v>8.6999999999999993</v>
      </c>
      <c r="K1356" s="21"/>
    </row>
    <row r="1357" spans="1:22" ht="14.5" x14ac:dyDescent="0.35">
      <c r="A1357" s="18"/>
      <c r="B1357" s="18"/>
      <c r="C1357" s="18" t="s">
        <v>1092</v>
      </c>
      <c r="D1357" s="19" t="s">
        <v>1093</v>
      </c>
      <c r="E1357" s="8">
        <f>Source!AT724</f>
        <v>70</v>
      </c>
      <c r="F1357" s="21"/>
      <c r="G1357" s="20"/>
      <c r="H1357" s="8"/>
      <c r="I1357" s="8"/>
      <c r="J1357" s="21">
        <f>SUM(R1354:R1356)</f>
        <v>4224.6099999999997</v>
      </c>
      <c r="K1357" s="21"/>
    </row>
    <row r="1358" spans="1:22" ht="14.5" x14ac:dyDescent="0.35">
      <c r="A1358" s="18"/>
      <c r="B1358" s="18"/>
      <c r="C1358" s="18" t="s">
        <v>1094</v>
      </c>
      <c r="D1358" s="19" t="s">
        <v>1093</v>
      </c>
      <c r="E1358" s="8">
        <f>Source!AU724</f>
        <v>10</v>
      </c>
      <c r="F1358" s="21"/>
      <c r="G1358" s="20"/>
      <c r="H1358" s="8"/>
      <c r="I1358" s="8"/>
      <c r="J1358" s="21">
        <f>SUM(T1354:T1357)</f>
        <v>603.52</v>
      </c>
      <c r="K1358" s="21"/>
    </row>
    <row r="1359" spans="1:22" ht="14.5" x14ac:dyDescent="0.35">
      <c r="A1359" s="18"/>
      <c r="B1359" s="18"/>
      <c r="C1359" s="18" t="s">
        <v>1095</v>
      </c>
      <c r="D1359" s="19" t="s">
        <v>1096</v>
      </c>
      <c r="E1359" s="8">
        <f>Source!AQ724</f>
        <v>1.63</v>
      </c>
      <c r="F1359" s="21"/>
      <c r="G1359" s="20" t="str">
        <f>Source!DI724</f>
        <v/>
      </c>
      <c r="H1359" s="8">
        <f>Source!AV724</f>
        <v>1</v>
      </c>
      <c r="I1359" s="8"/>
      <c r="J1359" s="21"/>
      <c r="K1359" s="21">
        <f>Source!U724</f>
        <v>9.7799999999999994</v>
      </c>
    </row>
    <row r="1360" spans="1:22" ht="14" x14ac:dyDescent="0.3">
      <c r="A1360" s="23"/>
      <c r="B1360" s="23"/>
      <c r="C1360" s="23"/>
      <c r="D1360" s="23"/>
      <c r="E1360" s="23"/>
      <c r="F1360" s="23"/>
      <c r="G1360" s="23"/>
      <c r="H1360" s="23"/>
      <c r="I1360" s="37">
        <f>J1355+J1356+J1357+J1358</f>
        <v>10871.99</v>
      </c>
      <c r="J1360" s="37"/>
      <c r="K1360" s="24">
        <f>IF(Source!I724&lt;&gt;0, ROUND(I1360/Source!I724, 2), 0)</f>
        <v>1812</v>
      </c>
      <c r="P1360" s="22">
        <f>I1360</f>
        <v>10871.99</v>
      </c>
    </row>
    <row r="1361" spans="1:22" ht="56" x14ac:dyDescent="0.35">
      <c r="A1361" s="18">
        <v>96</v>
      </c>
      <c r="B1361" s="18" t="str">
        <f>Source!F725</f>
        <v>2.9-2101-17-1/1</v>
      </c>
      <c r="C1361" s="18" t="str">
        <f>Source!G725</f>
        <v>Технический осмотр выключателей автоматических трехполюсных воздушных с электромагнитным приводом, номинальный ток до 400 А</v>
      </c>
      <c r="D1361" s="19" t="str">
        <f>Source!H725</f>
        <v>шт.</v>
      </c>
      <c r="E1361" s="8">
        <f>Source!I725</f>
        <v>3</v>
      </c>
      <c r="F1361" s="21"/>
      <c r="G1361" s="20"/>
      <c r="H1361" s="8"/>
      <c r="I1361" s="8"/>
      <c r="J1361" s="21"/>
      <c r="K1361" s="21"/>
      <c r="Q1361">
        <f>ROUND((Source!BZ725/100)*ROUND((Source!AF725*Source!AV725)*Source!I725, 2), 2)</f>
        <v>338.31</v>
      </c>
      <c r="R1361">
        <f>Source!X725</f>
        <v>338.31</v>
      </c>
      <c r="S1361">
        <f>ROUND((Source!CA725/100)*ROUND((Source!AF725*Source!AV725)*Source!I725, 2), 2)</f>
        <v>48.33</v>
      </c>
      <c r="T1361">
        <f>Source!Y725</f>
        <v>48.33</v>
      </c>
      <c r="U1361">
        <f>ROUND((175/100)*ROUND((Source!AE725*Source!AV725)*Source!I725, 2), 2)</f>
        <v>0</v>
      </c>
      <c r="V1361">
        <f>ROUND((108/100)*ROUND(Source!CS725*Source!I725, 2), 2)</f>
        <v>0</v>
      </c>
    </row>
    <row r="1362" spans="1:22" ht="14.5" x14ac:dyDescent="0.35">
      <c r="A1362" s="18"/>
      <c r="B1362" s="18"/>
      <c r="C1362" s="18" t="s">
        <v>1091</v>
      </c>
      <c r="D1362" s="19"/>
      <c r="E1362" s="8"/>
      <c r="F1362" s="21">
        <f>Source!AO725</f>
        <v>53.7</v>
      </c>
      <c r="G1362" s="20" t="str">
        <f>Source!DG725</f>
        <v>*3</v>
      </c>
      <c r="H1362" s="8">
        <f>Source!AV725</f>
        <v>1</v>
      </c>
      <c r="I1362" s="8">
        <f>IF(Source!BA725&lt;&gt; 0, Source!BA725, 1)</f>
        <v>1</v>
      </c>
      <c r="J1362" s="21">
        <f>Source!S725</f>
        <v>483.3</v>
      </c>
      <c r="K1362" s="21"/>
    </row>
    <row r="1363" spans="1:22" ht="14.5" x14ac:dyDescent="0.35">
      <c r="A1363" s="18"/>
      <c r="B1363" s="18"/>
      <c r="C1363" s="18" t="s">
        <v>1099</v>
      </c>
      <c r="D1363" s="19"/>
      <c r="E1363" s="8"/>
      <c r="F1363" s="21">
        <f>Source!AL725</f>
        <v>0.03</v>
      </c>
      <c r="G1363" s="20" t="str">
        <f>Source!DD725</f>
        <v>*3</v>
      </c>
      <c r="H1363" s="8">
        <f>Source!AW725</f>
        <v>1</v>
      </c>
      <c r="I1363" s="8">
        <f>IF(Source!BC725&lt;&gt; 0, Source!BC725, 1)</f>
        <v>1</v>
      </c>
      <c r="J1363" s="21">
        <f>Source!P725</f>
        <v>0.27</v>
      </c>
      <c r="K1363" s="21"/>
    </row>
    <row r="1364" spans="1:22" ht="14.5" x14ac:dyDescent="0.35">
      <c r="A1364" s="18"/>
      <c r="B1364" s="18"/>
      <c r="C1364" s="18" t="s">
        <v>1092</v>
      </c>
      <c r="D1364" s="19" t="s">
        <v>1093</v>
      </c>
      <c r="E1364" s="8">
        <f>Source!AT725</f>
        <v>70</v>
      </c>
      <c r="F1364" s="21"/>
      <c r="G1364" s="20"/>
      <c r="H1364" s="8"/>
      <c r="I1364" s="8"/>
      <c r="J1364" s="21">
        <f>SUM(R1361:R1363)</f>
        <v>338.31</v>
      </c>
      <c r="K1364" s="21"/>
    </row>
    <row r="1365" spans="1:22" ht="14.5" x14ac:dyDescent="0.35">
      <c r="A1365" s="18"/>
      <c r="B1365" s="18"/>
      <c r="C1365" s="18" t="s">
        <v>1094</v>
      </c>
      <c r="D1365" s="19" t="s">
        <v>1093</v>
      </c>
      <c r="E1365" s="8">
        <f>Source!AU725</f>
        <v>10</v>
      </c>
      <c r="F1365" s="21"/>
      <c r="G1365" s="20"/>
      <c r="H1365" s="8"/>
      <c r="I1365" s="8"/>
      <c r="J1365" s="21">
        <f>SUM(T1361:T1364)</f>
        <v>48.33</v>
      </c>
      <c r="K1365" s="21"/>
    </row>
    <row r="1366" spans="1:22" ht="14.5" x14ac:dyDescent="0.35">
      <c r="A1366" s="18"/>
      <c r="B1366" s="18"/>
      <c r="C1366" s="18" t="s">
        <v>1095</v>
      </c>
      <c r="D1366" s="19" t="s">
        <v>1096</v>
      </c>
      <c r="E1366" s="8">
        <f>Source!AQ725</f>
        <v>0.1</v>
      </c>
      <c r="F1366" s="21"/>
      <c r="G1366" s="20" t="str">
        <f>Source!DI725</f>
        <v>*3</v>
      </c>
      <c r="H1366" s="8">
        <f>Source!AV725</f>
        <v>1</v>
      </c>
      <c r="I1366" s="8"/>
      <c r="J1366" s="21"/>
      <c r="K1366" s="21">
        <f>Source!U725</f>
        <v>0.90000000000000013</v>
      </c>
    </row>
    <row r="1367" spans="1:22" ht="14" x14ac:dyDescent="0.3">
      <c r="A1367" s="23"/>
      <c r="B1367" s="23"/>
      <c r="C1367" s="23"/>
      <c r="D1367" s="23"/>
      <c r="E1367" s="23"/>
      <c r="F1367" s="23"/>
      <c r="G1367" s="23"/>
      <c r="H1367" s="23"/>
      <c r="I1367" s="37">
        <f>J1362+J1363+J1364+J1365</f>
        <v>870.21</v>
      </c>
      <c r="J1367" s="37"/>
      <c r="K1367" s="24">
        <f>IF(Source!I725&lt;&gt;0, ROUND(I1367/Source!I725, 2), 0)</f>
        <v>290.07</v>
      </c>
      <c r="P1367" s="22">
        <f>I1367</f>
        <v>870.21</v>
      </c>
    </row>
    <row r="1368" spans="1:22" ht="42" x14ac:dyDescent="0.35">
      <c r="A1368" s="18">
        <v>97</v>
      </c>
      <c r="B1368" s="18" t="str">
        <f>Source!F726</f>
        <v>1.23-2103-32-1/1</v>
      </c>
      <c r="C1368" s="18" t="str">
        <f>Source!G726</f>
        <v>Техническое обслуживание амперметров и вольтметров постоянного и переменного тока</v>
      </c>
      <c r="D1368" s="19" t="str">
        <f>Source!H726</f>
        <v>шт.</v>
      </c>
      <c r="E1368" s="8">
        <f>Source!I726</f>
        <v>8</v>
      </c>
      <c r="F1368" s="21"/>
      <c r="G1368" s="20"/>
      <c r="H1368" s="8"/>
      <c r="I1368" s="8"/>
      <c r="J1368" s="21"/>
      <c r="K1368" s="21"/>
      <c r="Q1368">
        <f>ROUND((Source!BZ726/100)*ROUND((Source!AF726*Source!AV726)*Source!I726, 2), 2)</f>
        <v>622.04999999999995</v>
      </c>
      <c r="R1368">
        <f>Source!X726</f>
        <v>622.04999999999995</v>
      </c>
      <c r="S1368">
        <f>ROUND((Source!CA726/100)*ROUND((Source!AF726*Source!AV726)*Source!I726, 2), 2)</f>
        <v>88.86</v>
      </c>
      <c r="T1368">
        <f>Source!Y726</f>
        <v>88.86</v>
      </c>
      <c r="U1368">
        <f>ROUND((175/100)*ROUND((Source!AE726*Source!AV726)*Source!I726, 2), 2)</f>
        <v>0</v>
      </c>
      <c r="V1368">
        <f>ROUND((108/100)*ROUND(Source!CS726*Source!I726, 2), 2)</f>
        <v>0</v>
      </c>
    </row>
    <row r="1369" spans="1:22" ht="14.5" x14ac:dyDescent="0.35">
      <c r="A1369" s="18"/>
      <c r="B1369" s="18"/>
      <c r="C1369" s="18" t="s">
        <v>1091</v>
      </c>
      <c r="D1369" s="19"/>
      <c r="E1369" s="8"/>
      <c r="F1369" s="21">
        <f>Source!AO726</f>
        <v>111.08</v>
      </c>
      <c r="G1369" s="20" t="str">
        <f>Source!DG726</f>
        <v/>
      </c>
      <c r="H1369" s="8">
        <f>Source!AV726</f>
        <v>1</v>
      </c>
      <c r="I1369" s="8">
        <f>IF(Source!BA726&lt;&gt; 0, Source!BA726, 1)</f>
        <v>1</v>
      </c>
      <c r="J1369" s="21">
        <f>Source!S726</f>
        <v>888.64</v>
      </c>
      <c r="K1369" s="21"/>
    </row>
    <row r="1370" spans="1:22" ht="14.5" x14ac:dyDescent="0.35">
      <c r="A1370" s="18"/>
      <c r="B1370" s="18"/>
      <c r="C1370" s="18" t="s">
        <v>1099</v>
      </c>
      <c r="D1370" s="19"/>
      <c r="E1370" s="8"/>
      <c r="F1370" s="21">
        <f>Source!AL726</f>
        <v>2</v>
      </c>
      <c r="G1370" s="20" t="str">
        <f>Source!DD726</f>
        <v/>
      </c>
      <c r="H1370" s="8">
        <f>Source!AW726</f>
        <v>1</v>
      </c>
      <c r="I1370" s="8">
        <f>IF(Source!BC726&lt;&gt; 0, Source!BC726, 1)</f>
        <v>1</v>
      </c>
      <c r="J1370" s="21">
        <f>Source!P726</f>
        <v>16</v>
      </c>
      <c r="K1370" s="21"/>
    </row>
    <row r="1371" spans="1:22" ht="14.5" x14ac:dyDescent="0.35">
      <c r="A1371" s="18"/>
      <c r="B1371" s="18"/>
      <c r="C1371" s="18" t="s">
        <v>1092</v>
      </c>
      <c r="D1371" s="19" t="s">
        <v>1093</v>
      </c>
      <c r="E1371" s="8">
        <f>Source!AT726</f>
        <v>70</v>
      </c>
      <c r="F1371" s="21"/>
      <c r="G1371" s="20"/>
      <c r="H1371" s="8"/>
      <c r="I1371" s="8"/>
      <c r="J1371" s="21">
        <f>SUM(R1368:R1370)</f>
        <v>622.04999999999995</v>
      </c>
      <c r="K1371" s="21"/>
    </row>
    <row r="1372" spans="1:22" ht="14.5" x14ac:dyDescent="0.35">
      <c r="A1372" s="18"/>
      <c r="B1372" s="18"/>
      <c r="C1372" s="18" t="s">
        <v>1094</v>
      </c>
      <c r="D1372" s="19" t="s">
        <v>1093</v>
      </c>
      <c r="E1372" s="8">
        <f>Source!AU726</f>
        <v>10</v>
      </c>
      <c r="F1372" s="21"/>
      <c r="G1372" s="20"/>
      <c r="H1372" s="8"/>
      <c r="I1372" s="8"/>
      <c r="J1372" s="21">
        <f>SUM(T1368:T1371)</f>
        <v>88.86</v>
      </c>
      <c r="K1372" s="21"/>
    </row>
    <row r="1373" spans="1:22" ht="14.5" x14ac:dyDescent="0.35">
      <c r="A1373" s="18"/>
      <c r="B1373" s="18"/>
      <c r="C1373" s="18" t="s">
        <v>1095</v>
      </c>
      <c r="D1373" s="19" t="s">
        <v>1096</v>
      </c>
      <c r="E1373" s="8">
        <f>Source!AQ726</f>
        <v>0.18</v>
      </c>
      <c r="F1373" s="21"/>
      <c r="G1373" s="20" t="str">
        <f>Source!DI726</f>
        <v/>
      </c>
      <c r="H1373" s="8">
        <f>Source!AV726</f>
        <v>1</v>
      </c>
      <c r="I1373" s="8"/>
      <c r="J1373" s="21"/>
      <c r="K1373" s="21">
        <f>Source!U726</f>
        <v>1.44</v>
      </c>
    </row>
    <row r="1374" spans="1:22" ht="14" x14ac:dyDescent="0.3">
      <c r="A1374" s="23"/>
      <c r="B1374" s="23"/>
      <c r="C1374" s="23"/>
      <c r="D1374" s="23"/>
      <c r="E1374" s="23"/>
      <c r="F1374" s="23"/>
      <c r="G1374" s="23"/>
      <c r="H1374" s="23"/>
      <c r="I1374" s="37">
        <f>J1369+J1370+J1371+J1372</f>
        <v>1615.55</v>
      </c>
      <c r="J1374" s="37"/>
      <c r="K1374" s="24">
        <f>IF(Source!I726&lt;&gt;0, ROUND(I1374/Source!I726, 2), 0)</f>
        <v>201.94</v>
      </c>
      <c r="P1374" s="22">
        <f>I1374</f>
        <v>1615.55</v>
      </c>
    </row>
    <row r="1375" spans="1:22" ht="70" x14ac:dyDescent="0.35">
      <c r="A1375" s="18">
        <v>98</v>
      </c>
      <c r="B1375" s="18" t="str">
        <f>Source!F727</f>
        <v>1.21-2201-17-2/1</v>
      </c>
      <c r="C1375" s="18" t="str">
        <f>Source!G727</f>
        <v>Осмотр трехфазного многотарифного счетчика электроэнергии типа Меркурий 230 трансформаторного включения в распределительном устройстве - ежемесячный</v>
      </c>
      <c r="D1375" s="19" t="str">
        <f>Source!H727</f>
        <v>шт.</v>
      </c>
      <c r="E1375" s="8">
        <f>Source!I727</f>
        <v>2</v>
      </c>
      <c r="F1375" s="21"/>
      <c r="G1375" s="20"/>
      <c r="H1375" s="8"/>
      <c r="I1375" s="8"/>
      <c r="J1375" s="21"/>
      <c r="K1375" s="21"/>
      <c r="Q1375">
        <f>ROUND((Source!BZ727/100)*ROUND((Source!AF727*Source!AV727)*Source!I727, 2), 2)</f>
        <v>259.14</v>
      </c>
      <c r="R1375">
        <f>Source!X727</f>
        <v>259.14</v>
      </c>
      <c r="S1375">
        <f>ROUND((Source!CA727/100)*ROUND((Source!AF727*Source!AV727)*Source!I727, 2), 2)</f>
        <v>37.020000000000003</v>
      </c>
      <c r="T1375">
        <f>Source!Y727</f>
        <v>37.020000000000003</v>
      </c>
      <c r="U1375">
        <f>ROUND((175/100)*ROUND((Source!AE727*Source!AV727)*Source!I727, 2), 2)</f>
        <v>0</v>
      </c>
      <c r="V1375">
        <f>ROUND((108/100)*ROUND(Source!CS727*Source!I727, 2), 2)</f>
        <v>0</v>
      </c>
    </row>
    <row r="1376" spans="1:22" ht="14.5" x14ac:dyDescent="0.35">
      <c r="A1376" s="18"/>
      <c r="B1376" s="18"/>
      <c r="C1376" s="18" t="s">
        <v>1091</v>
      </c>
      <c r="D1376" s="19"/>
      <c r="E1376" s="8"/>
      <c r="F1376" s="21">
        <f>Source!AO727</f>
        <v>61.7</v>
      </c>
      <c r="G1376" s="20" t="str">
        <f>Source!DG727</f>
        <v>*3</v>
      </c>
      <c r="H1376" s="8">
        <f>Source!AV727</f>
        <v>1</v>
      </c>
      <c r="I1376" s="8">
        <f>IF(Source!BA727&lt;&gt; 0, Source!BA727, 1)</f>
        <v>1</v>
      </c>
      <c r="J1376" s="21">
        <f>Source!S727</f>
        <v>370.2</v>
      </c>
      <c r="K1376" s="21"/>
    </row>
    <row r="1377" spans="1:22" ht="14.5" x14ac:dyDescent="0.35">
      <c r="A1377" s="18"/>
      <c r="B1377" s="18"/>
      <c r="C1377" s="18" t="s">
        <v>1092</v>
      </c>
      <c r="D1377" s="19" t="s">
        <v>1093</v>
      </c>
      <c r="E1377" s="8">
        <f>Source!AT727</f>
        <v>70</v>
      </c>
      <c r="F1377" s="21"/>
      <c r="G1377" s="20"/>
      <c r="H1377" s="8"/>
      <c r="I1377" s="8"/>
      <c r="J1377" s="21">
        <f>SUM(R1375:R1376)</f>
        <v>259.14</v>
      </c>
      <c r="K1377" s="21"/>
    </row>
    <row r="1378" spans="1:22" ht="14.5" x14ac:dyDescent="0.35">
      <c r="A1378" s="18"/>
      <c r="B1378" s="18"/>
      <c r="C1378" s="18" t="s">
        <v>1094</v>
      </c>
      <c r="D1378" s="19" t="s">
        <v>1093</v>
      </c>
      <c r="E1378" s="8">
        <f>Source!AU727</f>
        <v>10</v>
      </c>
      <c r="F1378" s="21"/>
      <c r="G1378" s="20"/>
      <c r="H1378" s="8"/>
      <c r="I1378" s="8"/>
      <c r="J1378" s="21">
        <f>SUM(T1375:T1377)</f>
        <v>37.020000000000003</v>
      </c>
      <c r="K1378" s="21"/>
    </row>
    <row r="1379" spans="1:22" ht="14.5" x14ac:dyDescent="0.35">
      <c r="A1379" s="18"/>
      <c r="B1379" s="18"/>
      <c r="C1379" s="18" t="s">
        <v>1095</v>
      </c>
      <c r="D1379" s="19" t="s">
        <v>1096</v>
      </c>
      <c r="E1379" s="8">
        <f>Source!AQ727</f>
        <v>0.14000000000000001</v>
      </c>
      <c r="F1379" s="21"/>
      <c r="G1379" s="20" t="str">
        <f>Source!DI727</f>
        <v>*3</v>
      </c>
      <c r="H1379" s="8">
        <f>Source!AV727</f>
        <v>1</v>
      </c>
      <c r="I1379" s="8"/>
      <c r="J1379" s="21"/>
      <c r="K1379" s="21">
        <f>Source!U727</f>
        <v>0.84000000000000008</v>
      </c>
    </row>
    <row r="1380" spans="1:22" ht="14" x14ac:dyDescent="0.3">
      <c r="A1380" s="23"/>
      <c r="B1380" s="23"/>
      <c r="C1380" s="23"/>
      <c r="D1380" s="23"/>
      <c r="E1380" s="23"/>
      <c r="F1380" s="23"/>
      <c r="G1380" s="23"/>
      <c r="H1380" s="23"/>
      <c r="I1380" s="37">
        <f>J1376+J1377+J1378</f>
        <v>666.3599999999999</v>
      </c>
      <c r="J1380" s="37"/>
      <c r="K1380" s="24">
        <f>IF(Source!I727&lt;&gt;0, ROUND(I1380/Source!I727, 2), 0)</f>
        <v>333.18</v>
      </c>
      <c r="P1380" s="22">
        <f>I1380</f>
        <v>666.3599999999999</v>
      </c>
    </row>
    <row r="1381" spans="1:22" ht="70" x14ac:dyDescent="0.35">
      <c r="A1381" s="18">
        <v>99</v>
      </c>
      <c r="B1381" s="18" t="str">
        <f>Source!F728</f>
        <v>1.21-2203-37-1/1</v>
      </c>
      <c r="C1381" s="18" t="str">
        <f>Source!G728</f>
        <v>Техническое обслуживание трехфазного многотарифного счетчика электроэнергии типа Меркурий 230 трансформаторного включения в распределительном устройстве - полугодовое</v>
      </c>
      <c r="D1381" s="19" t="str">
        <f>Source!H728</f>
        <v>шт.</v>
      </c>
      <c r="E1381" s="8">
        <f>Source!I728</f>
        <v>2</v>
      </c>
      <c r="F1381" s="21"/>
      <c r="G1381" s="20"/>
      <c r="H1381" s="8"/>
      <c r="I1381" s="8"/>
      <c r="J1381" s="21"/>
      <c r="K1381" s="21"/>
      <c r="Q1381">
        <f>ROUND((Source!BZ728/100)*ROUND((Source!AF728*Source!AV728)*Source!I728, 2), 2)</f>
        <v>410.63</v>
      </c>
      <c r="R1381">
        <f>Source!X728</f>
        <v>410.63</v>
      </c>
      <c r="S1381">
        <f>ROUND((Source!CA728/100)*ROUND((Source!AF728*Source!AV728)*Source!I728, 2), 2)</f>
        <v>58.66</v>
      </c>
      <c r="T1381">
        <f>Source!Y728</f>
        <v>58.66</v>
      </c>
      <c r="U1381">
        <f>ROUND((175/100)*ROUND((Source!AE728*Source!AV728)*Source!I728, 2), 2)</f>
        <v>0</v>
      </c>
      <c r="V1381">
        <f>ROUND((108/100)*ROUND(Source!CS728*Source!I728, 2), 2)</f>
        <v>0</v>
      </c>
    </row>
    <row r="1382" spans="1:22" ht="14.5" x14ac:dyDescent="0.35">
      <c r="A1382" s="18"/>
      <c r="B1382" s="18"/>
      <c r="C1382" s="18" t="s">
        <v>1091</v>
      </c>
      <c r="D1382" s="19"/>
      <c r="E1382" s="8"/>
      <c r="F1382" s="21">
        <f>Source!AO728</f>
        <v>293.31</v>
      </c>
      <c r="G1382" s="20" t="str">
        <f>Source!DG728</f>
        <v/>
      </c>
      <c r="H1382" s="8">
        <f>Source!AV728</f>
        <v>1</v>
      </c>
      <c r="I1382" s="8">
        <f>IF(Source!BA728&lt;&gt; 0, Source!BA728, 1)</f>
        <v>1</v>
      </c>
      <c r="J1382" s="21">
        <f>Source!S728</f>
        <v>586.62</v>
      </c>
      <c r="K1382" s="21"/>
    </row>
    <row r="1383" spans="1:22" ht="14.5" x14ac:dyDescent="0.35">
      <c r="A1383" s="18"/>
      <c r="B1383" s="18"/>
      <c r="C1383" s="18" t="s">
        <v>1099</v>
      </c>
      <c r="D1383" s="19"/>
      <c r="E1383" s="8"/>
      <c r="F1383" s="21">
        <f>Source!AL728</f>
        <v>1.28</v>
      </c>
      <c r="G1383" s="20" t="str">
        <f>Source!DD728</f>
        <v/>
      </c>
      <c r="H1383" s="8">
        <f>Source!AW728</f>
        <v>1</v>
      </c>
      <c r="I1383" s="8">
        <f>IF(Source!BC728&lt;&gt; 0, Source!BC728, 1)</f>
        <v>1</v>
      </c>
      <c r="J1383" s="21">
        <f>Source!P728</f>
        <v>2.56</v>
      </c>
      <c r="K1383" s="21"/>
    </row>
    <row r="1384" spans="1:22" ht="14.5" x14ac:dyDescent="0.35">
      <c r="A1384" s="18"/>
      <c r="B1384" s="18"/>
      <c r="C1384" s="18" t="s">
        <v>1092</v>
      </c>
      <c r="D1384" s="19" t="s">
        <v>1093</v>
      </c>
      <c r="E1384" s="8">
        <f>Source!AT728</f>
        <v>70</v>
      </c>
      <c r="F1384" s="21"/>
      <c r="G1384" s="20"/>
      <c r="H1384" s="8"/>
      <c r="I1384" s="8"/>
      <c r="J1384" s="21">
        <f>SUM(R1381:R1383)</f>
        <v>410.63</v>
      </c>
      <c r="K1384" s="21"/>
    </row>
    <row r="1385" spans="1:22" ht="14.5" x14ac:dyDescent="0.35">
      <c r="A1385" s="18"/>
      <c r="B1385" s="18"/>
      <c r="C1385" s="18" t="s">
        <v>1094</v>
      </c>
      <c r="D1385" s="19" t="s">
        <v>1093</v>
      </c>
      <c r="E1385" s="8">
        <f>Source!AU728</f>
        <v>10</v>
      </c>
      <c r="F1385" s="21"/>
      <c r="G1385" s="20"/>
      <c r="H1385" s="8"/>
      <c r="I1385" s="8"/>
      <c r="J1385" s="21">
        <f>SUM(T1381:T1384)</f>
        <v>58.66</v>
      </c>
      <c r="K1385" s="21"/>
    </row>
    <row r="1386" spans="1:22" ht="14.5" x14ac:dyDescent="0.35">
      <c r="A1386" s="18"/>
      <c r="B1386" s="18"/>
      <c r="C1386" s="18" t="s">
        <v>1095</v>
      </c>
      <c r="D1386" s="19" t="s">
        <v>1096</v>
      </c>
      <c r="E1386" s="8">
        <f>Source!AQ728</f>
        <v>0.6</v>
      </c>
      <c r="F1386" s="21"/>
      <c r="G1386" s="20" t="str">
        <f>Source!DI728</f>
        <v/>
      </c>
      <c r="H1386" s="8">
        <f>Source!AV728</f>
        <v>1</v>
      </c>
      <c r="I1386" s="8"/>
      <c r="J1386" s="21"/>
      <c r="K1386" s="21">
        <f>Source!U728</f>
        <v>1.2</v>
      </c>
    </row>
    <row r="1387" spans="1:22" ht="14" x14ac:dyDescent="0.3">
      <c r="A1387" s="23"/>
      <c r="B1387" s="23"/>
      <c r="C1387" s="23"/>
      <c r="D1387" s="23"/>
      <c r="E1387" s="23"/>
      <c r="F1387" s="23"/>
      <c r="G1387" s="23"/>
      <c r="H1387" s="23"/>
      <c r="I1387" s="37">
        <f>J1382+J1383+J1384+J1385</f>
        <v>1058.47</v>
      </c>
      <c r="J1387" s="37"/>
      <c r="K1387" s="24">
        <f>IF(Source!I728&lt;&gt;0, ROUND(I1387/Source!I728, 2), 0)</f>
        <v>529.24</v>
      </c>
      <c r="P1387" s="22">
        <f>I1387</f>
        <v>1058.47</v>
      </c>
    </row>
    <row r="1388" spans="1:22" ht="28" x14ac:dyDescent="0.35">
      <c r="A1388" s="18">
        <v>100</v>
      </c>
      <c r="B1388" s="18" t="str">
        <f>Source!F729</f>
        <v>1.21-2303-28-1/1</v>
      </c>
      <c r="C1388" s="18" t="str">
        <f>Source!G729</f>
        <v>Техническое обслуживание автоматического выключателя до 160 А</v>
      </c>
      <c r="D1388" s="19" t="str">
        <f>Source!H729</f>
        <v>шт.</v>
      </c>
      <c r="E1388" s="8">
        <f>Source!I729</f>
        <v>2</v>
      </c>
      <c r="F1388" s="21"/>
      <c r="G1388" s="20"/>
      <c r="H1388" s="8"/>
      <c r="I1388" s="8"/>
      <c r="J1388" s="21"/>
      <c r="K1388" s="21"/>
      <c r="Q1388">
        <f>ROUND((Source!BZ729/100)*ROUND((Source!AF729*Source!AV729)*Source!I729, 2), 2)</f>
        <v>259.18</v>
      </c>
      <c r="R1388">
        <f>Source!X729</f>
        <v>259.18</v>
      </c>
      <c r="S1388">
        <f>ROUND((Source!CA729/100)*ROUND((Source!AF729*Source!AV729)*Source!I729, 2), 2)</f>
        <v>37.03</v>
      </c>
      <c r="T1388">
        <f>Source!Y729</f>
        <v>37.03</v>
      </c>
      <c r="U1388">
        <f>ROUND((175/100)*ROUND((Source!AE729*Source!AV729)*Source!I729, 2), 2)</f>
        <v>0</v>
      </c>
      <c r="V1388">
        <f>ROUND((108/100)*ROUND(Source!CS729*Source!I729, 2), 2)</f>
        <v>0</v>
      </c>
    </row>
    <row r="1389" spans="1:22" ht="14.5" x14ac:dyDescent="0.35">
      <c r="A1389" s="18"/>
      <c r="B1389" s="18"/>
      <c r="C1389" s="18" t="s">
        <v>1091</v>
      </c>
      <c r="D1389" s="19"/>
      <c r="E1389" s="8"/>
      <c r="F1389" s="21">
        <f>Source!AO729</f>
        <v>185.13</v>
      </c>
      <c r="G1389" s="20" t="str">
        <f>Source!DG729</f>
        <v/>
      </c>
      <c r="H1389" s="8">
        <f>Source!AV729</f>
        <v>1</v>
      </c>
      <c r="I1389" s="8">
        <f>IF(Source!BA729&lt;&gt; 0, Source!BA729, 1)</f>
        <v>1</v>
      </c>
      <c r="J1389" s="21">
        <f>Source!S729</f>
        <v>370.26</v>
      </c>
      <c r="K1389" s="21"/>
    </row>
    <row r="1390" spans="1:22" ht="14.5" x14ac:dyDescent="0.35">
      <c r="A1390" s="18"/>
      <c r="B1390" s="18"/>
      <c r="C1390" s="18" t="s">
        <v>1099</v>
      </c>
      <c r="D1390" s="19"/>
      <c r="E1390" s="8"/>
      <c r="F1390" s="21">
        <f>Source!AL729</f>
        <v>4.1399999999999997</v>
      </c>
      <c r="G1390" s="20" t="str">
        <f>Source!DD729</f>
        <v/>
      </c>
      <c r="H1390" s="8">
        <f>Source!AW729</f>
        <v>1</v>
      </c>
      <c r="I1390" s="8">
        <f>IF(Source!BC729&lt;&gt; 0, Source!BC729, 1)</f>
        <v>1</v>
      </c>
      <c r="J1390" s="21">
        <f>Source!P729</f>
        <v>8.2799999999999994</v>
      </c>
      <c r="K1390" s="21"/>
    </row>
    <row r="1391" spans="1:22" ht="14.5" x14ac:dyDescent="0.35">
      <c r="A1391" s="18"/>
      <c r="B1391" s="18"/>
      <c r="C1391" s="18" t="s">
        <v>1092</v>
      </c>
      <c r="D1391" s="19" t="s">
        <v>1093</v>
      </c>
      <c r="E1391" s="8">
        <f>Source!AT729</f>
        <v>70</v>
      </c>
      <c r="F1391" s="21"/>
      <c r="G1391" s="20"/>
      <c r="H1391" s="8"/>
      <c r="I1391" s="8"/>
      <c r="J1391" s="21">
        <f>SUM(R1388:R1390)</f>
        <v>259.18</v>
      </c>
      <c r="K1391" s="21"/>
    </row>
    <row r="1392" spans="1:22" ht="14.5" x14ac:dyDescent="0.35">
      <c r="A1392" s="18"/>
      <c r="B1392" s="18"/>
      <c r="C1392" s="18" t="s">
        <v>1094</v>
      </c>
      <c r="D1392" s="19" t="s">
        <v>1093</v>
      </c>
      <c r="E1392" s="8">
        <f>Source!AU729</f>
        <v>10</v>
      </c>
      <c r="F1392" s="21"/>
      <c r="G1392" s="20"/>
      <c r="H1392" s="8"/>
      <c r="I1392" s="8"/>
      <c r="J1392" s="21">
        <f>SUM(T1388:T1391)</f>
        <v>37.03</v>
      </c>
      <c r="K1392" s="21"/>
    </row>
    <row r="1393" spans="1:22" ht="14.5" x14ac:dyDescent="0.35">
      <c r="A1393" s="18"/>
      <c r="B1393" s="18"/>
      <c r="C1393" s="18" t="s">
        <v>1095</v>
      </c>
      <c r="D1393" s="19" t="s">
        <v>1096</v>
      </c>
      <c r="E1393" s="8">
        <f>Source!AQ729</f>
        <v>0.3</v>
      </c>
      <c r="F1393" s="21"/>
      <c r="G1393" s="20" t="str">
        <f>Source!DI729</f>
        <v/>
      </c>
      <c r="H1393" s="8">
        <f>Source!AV729</f>
        <v>1</v>
      </c>
      <c r="I1393" s="8"/>
      <c r="J1393" s="21"/>
      <c r="K1393" s="21">
        <f>Source!U729</f>
        <v>0.6</v>
      </c>
    </row>
    <row r="1394" spans="1:22" ht="14" x14ac:dyDescent="0.3">
      <c r="A1394" s="23"/>
      <c r="B1394" s="23"/>
      <c r="C1394" s="23"/>
      <c r="D1394" s="23"/>
      <c r="E1394" s="23"/>
      <c r="F1394" s="23"/>
      <c r="G1394" s="23"/>
      <c r="H1394" s="23"/>
      <c r="I1394" s="37">
        <f>J1389+J1390+J1391+J1392</f>
        <v>674.75</v>
      </c>
      <c r="J1394" s="37"/>
      <c r="K1394" s="24">
        <f>IF(Source!I729&lt;&gt;0, ROUND(I1394/Source!I729, 2), 0)</f>
        <v>337.38</v>
      </c>
      <c r="P1394" s="22">
        <f>I1394</f>
        <v>674.75</v>
      </c>
    </row>
    <row r="1395" spans="1:22" ht="28" x14ac:dyDescent="0.35">
      <c r="A1395" s="18">
        <v>101</v>
      </c>
      <c r="B1395" s="18" t="str">
        <f>Source!F730</f>
        <v>1.21-2303-28-4/1</v>
      </c>
      <c r="C1395" s="18" t="str">
        <f>Source!G730</f>
        <v>Техническое обслуживание автоматических выключателей до 1000 А</v>
      </c>
      <c r="D1395" s="19" t="str">
        <f>Source!H730</f>
        <v>шт.</v>
      </c>
      <c r="E1395" s="8">
        <f>Source!I730</f>
        <v>2</v>
      </c>
      <c r="F1395" s="21"/>
      <c r="G1395" s="20"/>
      <c r="H1395" s="8"/>
      <c r="I1395" s="8"/>
      <c r="J1395" s="21"/>
      <c r="K1395" s="21"/>
      <c r="Q1395">
        <f>ROUND((Source!BZ730/100)*ROUND((Source!AF730*Source!AV730)*Source!I730, 2), 2)</f>
        <v>518.35</v>
      </c>
      <c r="R1395">
        <f>Source!X730</f>
        <v>518.35</v>
      </c>
      <c r="S1395">
        <f>ROUND((Source!CA730/100)*ROUND((Source!AF730*Source!AV730)*Source!I730, 2), 2)</f>
        <v>74.05</v>
      </c>
      <c r="T1395">
        <f>Source!Y730</f>
        <v>74.05</v>
      </c>
      <c r="U1395">
        <f>ROUND((175/100)*ROUND((Source!AE730*Source!AV730)*Source!I730, 2), 2)</f>
        <v>0</v>
      </c>
      <c r="V1395">
        <f>ROUND((108/100)*ROUND(Source!CS730*Source!I730, 2), 2)</f>
        <v>0</v>
      </c>
    </row>
    <row r="1396" spans="1:22" ht="14.5" x14ac:dyDescent="0.35">
      <c r="A1396" s="18"/>
      <c r="B1396" s="18"/>
      <c r="C1396" s="18" t="s">
        <v>1091</v>
      </c>
      <c r="D1396" s="19"/>
      <c r="E1396" s="8"/>
      <c r="F1396" s="21">
        <f>Source!AO730</f>
        <v>370.25</v>
      </c>
      <c r="G1396" s="20" t="str">
        <f>Source!DG730</f>
        <v/>
      </c>
      <c r="H1396" s="8">
        <f>Source!AV730</f>
        <v>1</v>
      </c>
      <c r="I1396" s="8">
        <f>IF(Source!BA730&lt;&gt; 0, Source!BA730, 1)</f>
        <v>1</v>
      </c>
      <c r="J1396" s="21">
        <f>Source!S730</f>
        <v>740.5</v>
      </c>
      <c r="K1396" s="21"/>
    </row>
    <row r="1397" spans="1:22" ht="14.5" x14ac:dyDescent="0.35">
      <c r="A1397" s="18"/>
      <c r="B1397" s="18"/>
      <c r="C1397" s="18" t="s">
        <v>1099</v>
      </c>
      <c r="D1397" s="19"/>
      <c r="E1397" s="8"/>
      <c r="F1397" s="21">
        <f>Source!AL730</f>
        <v>6.85</v>
      </c>
      <c r="G1397" s="20" t="str">
        <f>Source!DD730</f>
        <v/>
      </c>
      <c r="H1397" s="8">
        <f>Source!AW730</f>
        <v>1</v>
      </c>
      <c r="I1397" s="8">
        <f>IF(Source!BC730&lt;&gt; 0, Source!BC730, 1)</f>
        <v>1</v>
      </c>
      <c r="J1397" s="21">
        <f>Source!P730</f>
        <v>13.7</v>
      </c>
      <c r="K1397" s="21"/>
    </row>
    <row r="1398" spans="1:22" ht="14.5" x14ac:dyDescent="0.35">
      <c r="A1398" s="18"/>
      <c r="B1398" s="18"/>
      <c r="C1398" s="18" t="s">
        <v>1092</v>
      </c>
      <c r="D1398" s="19" t="s">
        <v>1093</v>
      </c>
      <c r="E1398" s="8">
        <f>Source!AT730</f>
        <v>70</v>
      </c>
      <c r="F1398" s="21"/>
      <c r="G1398" s="20"/>
      <c r="H1398" s="8"/>
      <c r="I1398" s="8"/>
      <c r="J1398" s="21">
        <f>SUM(R1395:R1397)</f>
        <v>518.35</v>
      </c>
      <c r="K1398" s="21"/>
    </row>
    <row r="1399" spans="1:22" ht="14.5" x14ac:dyDescent="0.35">
      <c r="A1399" s="18"/>
      <c r="B1399" s="18"/>
      <c r="C1399" s="18" t="s">
        <v>1094</v>
      </c>
      <c r="D1399" s="19" t="s">
        <v>1093</v>
      </c>
      <c r="E1399" s="8">
        <f>Source!AU730</f>
        <v>10</v>
      </c>
      <c r="F1399" s="21"/>
      <c r="G1399" s="20"/>
      <c r="H1399" s="8"/>
      <c r="I1399" s="8"/>
      <c r="J1399" s="21">
        <f>SUM(T1395:T1398)</f>
        <v>74.05</v>
      </c>
      <c r="K1399" s="21"/>
    </row>
    <row r="1400" spans="1:22" ht="14.5" x14ac:dyDescent="0.35">
      <c r="A1400" s="18"/>
      <c r="B1400" s="18"/>
      <c r="C1400" s="18" t="s">
        <v>1095</v>
      </c>
      <c r="D1400" s="19" t="s">
        <v>1096</v>
      </c>
      <c r="E1400" s="8">
        <f>Source!AQ730</f>
        <v>0.6</v>
      </c>
      <c r="F1400" s="21"/>
      <c r="G1400" s="20" t="str">
        <f>Source!DI730</f>
        <v/>
      </c>
      <c r="H1400" s="8">
        <f>Source!AV730</f>
        <v>1</v>
      </c>
      <c r="I1400" s="8"/>
      <c r="J1400" s="21"/>
      <c r="K1400" s="21">
        <f>Source!U730</f>
        <v>1.2</v>
      </c>
    </row>
    <row r="1401" spans="1:22" ht="14" x14ac:dyDescent="0.3">
      <c r="A1401" s="23"/>
      <c r="B1401" s="23"/>
      <c r="C1401" s="23"/>
      <c r="D1401" s="23"/>
      <c r="E1401" s="23"/>
      <c r="F1401" s="23"/>
      <c r="G1401" s="23"/>
      <c r="H1401" s="23"/>
      <c r="I1401" s="37">
        <f>J1396+J1397+J1398+J1399</f>
        <v>1346.6000000000001</v>
      </c>
      <c r="J1401" s="37"/>
      <c r="K1401" s="24">
        <f>IF(Source!I730&lt;&gt;0, ROUND(I1401/Source!I730, 2), 0)</f>
        <v>673.3</v>
      </c>
      <c r="P1401" s="22">
        <f>I1401</f>
        <v>1346.6000000000001</v>
      </c>
    </row>
    <row r="1402" spans="1:22" ht="42" x14ac:dyDescent="0.35">
      <c r="A1402" s="18">
        <v>102</v>
      </c>
      <c r="B1402" s="18" t="str">
        <f>Source!F732</f>
        <v>1.21-2203-26-3/1</v>
      </c>
      <c r="C1402" s="18" t="str">
        <f>Source!G732</f>
        <v>Техническое обслуживание силовых сухих трансформаторов мощностью до 400 кВА</v>
      </c>
      <c r="D1402" s="19" t="str">
        <f>Source!H732</f>
        <v>шт.</v>
      </c>
      <c r="E1402" s="8">
        <f>Source!I732</f>
        <v>2</v>
      </c>
      <c r="F1402" s="21"/>
      <c r="G1402" s="20"/>
      <c r="H1402" s="8"/>
      <c r="I1402" s="8"/>
      <c r="J1402" s="21"/>
      <c r="K1402" s="21"/>
      <c r="Q1402">
        <f>ROUND((Source!BZ732/100)*ROUND((Source!AF732*Source!AV732)*Source!I732, 2), 2)</f>
        <v>2631.06</v>
      </c>
      <c r="R1402">
        <f>Source!X732</f>
        <v>2631.06</v>
      </c>
      <c r="S1402">
        <f>ROUND((Source!CA732/100)*ROUND((Source!AF732*Source!AV732)*Source!I732, 2), 2)</f>
        <v>375.87</v>
      </c>
      <c r="T1402">
        <f>Source!Y732</f>
        <v>375.87</v>
      </c>
      <c r="U1402">
        <f>ROUND((175/100)*ROUND((Source!AE732*Source!AV732)*Source!I732, 2), 2)</f>
        <v>0</v>
      </c>
      <c r="V1402">
        <f>ROUND((108/100)*ROUND(Source!CS732*Source!I732, 2), 2)</f>
        <v>0</v>
      </c>
    </row>
    <row r="1403" spans="1:22" ht="14.5" x14ac:dyDescent="0.35">
      <c r="A1403" s="18"/>
      <c r="B1403" s="18"/>
      <c r="C1403" s="18" t="s">
        <v>1091</v>
      </c>
      <c r="D1403" s="19"/>
      <c r="E1403" s="8"/>
      <c r="F1403" s="21">
        <f>Source!AO732</f>
        <v>1879.33</v>
      </c>
      <c r="G1403" s="20" t="str">
        <f>Source!DG732</f>
        <v/>
      </c>
      <c r="H1403" s="8">
        <f>Source!AV732</f>
        <v>1</v>
      </c>
      <c r="I1403" s="8">
        <f>IF(Source!BA732&lt;&gt; 0, Source!BA732, 1)</f>
        <v>1</v>
      </c>
      <c r="J1403" s="21">
        <f>Source!S732</f>
        <v>3758.66</v>
      </c>
      <c r="K1403" s="21"/>
    </row>
    <row r="1404" spans="1:22" ht="14.5" x14ac:dyDescent="0.35">
      <c r="A1404" s="18"/>
      <c r="B1404" s="18"/>
      <c r="C1404" s="18" t="s">
        <v>1099</v>
      </c>
      <c r="D1404" s="19"/>
      <c r="E1404" s="8"/>
      <c r="F1404" s="21">
        <f>Source!AL732</f>
        <v>39.82</v>
      </c>
      <c r="G1404" s="20" t="str">
        <f>Source!DD732</f>
        <v/>
      </c>
      <c r="H1404" s="8">
        <f>Source!AW732</f>
        <v>1</v>
      </c>
      <c r="I1404" s="8">
        <f>IF(Source!BC732&lt;&gt; 0, Source!BC732, 1)</f>
        <v>1</v>
      </c>
      <c r="J1404" s="21">
        <f>Source!P732</f>
        <v>79.64</v>
      </c>
      <c r="K1404" s="21"/>
    </row>
    <row r="1405" spans="1:22" ht="14.5" x14ac:dyDescent="0.35">
      <c r="A1405" s="18"/>
      <c r="B1405" s="18"/>
      <c r="C1405" s="18" t="s">
        <v>1092</v>
      </c>
      <c r="D1405" s="19" t="s">
        <v>1093</v>
      </c>
      <c r="E1405" s="8">
        <f>Source!AT732</f>
        <v>70</v>
      </c>
      <c r="F1405" s="21"/>
      <c r="G1405" s="20"/>
      <c r="H1405" s="8"/>
      <c r="I1405" s="8"/>
      <c r="J1405" s="21">
        <f>SUM(R1402:R1404)</f>
        <v>2631.06</v>
      </c>
      <c r="K1405" s="21"/>
    </row>
    <row r="1406" spans="1:22" ht="14.5" x14ac:dyDescent="0.35">
      <c r="A1406" s="18"/>
      <c r="B1406" s="18"/>
      <c r="C1406" s="18" t="s">
        <v>1094</v>
      </c>
      <c r="D1406" s="19" t="s">
        <v>1093</v>
      </c>
      <c r="E1406" s="8">
        <f>Source!AU732</f>
        <v>10</v>
      </c>
      <c r="F1406" s="21"/>
      <c r="G1406" s="20"/>
      <c r="H1406" s="8"/>
      <c r="I1406" s="8"/>
      <c r="J1406" s="21">
        <f>SUM(T1402:T1405)</f>
        <v>375.87</v>
      </c>
      <c r="K1406" s="21"/>
    </row>
    <row r="1407" spans="1:22" ht="14.5" x14ac:dyDescent="0.35">
      <c r="A1407" s="18"/>
      <c r="B1407" s="18"/>
      <c r="C1407" s="18" t="s">
        <v>1095</v>
      </c>
      <c r="D1407" s="19" t="s">
        <v>1096</v>
      </c>
      <c r="E1407" s="8">
        <f>Source!AQ732</f>
        <v>3.5</v>
      </c>
      <c r="F1407" s="21"/>
      <c r="G1407" s="20" t="str">
        <f>Source!DI732</f>
        <v/>
      </c>
      <c r="H1407" s="8">
        <f>Source!AV732</f>
        <v>1</v>
      </c>
      <c r="I1407" s="8"/>
      <c r="J1407" s="21"/>
      <c r="K1407" s="21">
        <f>Source!U732</f>
        <v>7</v>
      </c>
    </row>
    <row r="1408" spans="1:22" ht="14" x14ac:dyDescent="0.3">
      <c r="A1408" s="23"/>
      <c r="B1408" s="23"/>
      <c r="C1408" s="23"/>
      <c r="D1408" s="23"/>
      <c r="E1408" s="23"/>
      <c r="F1408" s="23"/>
      <c r="G1408" s="23"/>
      <c r="H1408" s="23"/>
      <c r="I1408" s="37">
        <f>J1403+J1404+J1405+J1406</f>
        <v>6845.23</v>
      </c>
      <c r="J1408" s="37"/>
      <c r="K1408" s="24">
        <f>IF(Source!I732&lt;&gt;0, ROUND(I1408/Source!I732, 2), 0)</f>
        <v>3422.62</v>
      </c>
      <c r="P1408" s="22">
        <f>I1408</f>
        <v>6845.23</v>
      </c>
    </row>
    <row r="1409" spans="1:22" ht="28" x14ac:dyDescent="0.35">
      <c r="A1409" s="18">
        <v>103</v>
      </c>
      <c r="B1409" s="18" t="str">
        <f>Source!F735</f>
        <v>1.21-2203-29-1/1</v>
      </c>
      <c r="C1409" s="18" t="str">
        <f>Source!G735</f>
        <v>Техническое обслуживание измерительных трансформаторов</v>
      </c>
      <c r="D1409" s="19" t="str">
        <f>Source!H735</f>
        <v>шт.</v>
      </c>
      <c r="E1409" s="8">
        <f>Source!I735</f>
        <v>12</v>
      </c>
      <c r="F1409" s="21"/>
      <c r="G1409" s="20"/>
      <c r="H1409" s="8"/>
      <c r="I1409" s="8"/>
      <c r="J1409" s="21"/>
      <c r="K1409" s="21"/>
      <c r="Q1409">
        <f>ROUND((Source!BZ735/100)*ROUND((Source!AF735*Source!AV735)*Source!I735, 2), 2)</f>
        <v>8449.2199999999993</v>
      </c>
      <c r="R1409">
        <f>Source!X735</f>
        <v>8449.2199999999993</v>
      </c>
      <c r="S1409">
        <f>ROUND((Source!CA735/100)*ROUND((Source!AF735*Source!AV735)*Source!I735, 2), 2)</f>
        <v>1207.03</v>
      </c>
      <c r="T1409">
        <f>Source!Y735</f>
        <v>1207.03</v>
      </c>
      <c r="U1409">
        <f>ROUND((175/100)*ROUND((Source!AE735*Source!AV735)*Source!I735, 2), 2)</f>
        <v>0</v>
      </c>
      <c r="V1409">
        <f>ROUND((108/100)*ROUND(Source!CS735*Source!I735, 2), 2)</f>
        <v>0</v>
      </c>
    </row>
    <row r="1410" spans="1:22" ht="14.5" x14ac:dyDescent="0.35">
      <c r="A1410" s="18"/>
      <c r="B1410" s="18"/>
      <c r="C1410" s="18" t="s">
        <v>1091</v>
      </c>
      <c r="D1410" s="19"/>
      <c r="E1410" s="8"/>
      <c r="F1410" s="21">
        <f>Source!AO735</f>
        <v>1005.86</v>
      </c>
      <c r="G1410" s="20" t="str">
        <f>Source!DG735</f>
        <v/>
      </c>
      <c r="H1410" s="8">
        <f>Source!AV735</f>
        <v>1</v>
      </c>
      <c r="I1410" s="8">
        <f>IF(Source!BA735&lt;&gt; 0, Source!BA735, 1)</f>
        <v>1</v>
      </c>
      <c r="J1410" s="21">
        <f>Source!S735</f>
        <v>12070.32</v>
      </c>
      <c r="K1410" s="21"/>
    </row>
    <row r="1411" spans="1:22" ht="14.5" x14ac:dyDescent="0.35">
      <c r="A1411" s="18"/>
      <c r="B1411" s="18"/>
      <c r="C1411" s="18" t="s">
        <v>1099</v>
      </c>
      <c r="D1411" s="19"/>
      <c r="E1411" s="8"/>
      <c r="F1411" s="21">
        <f>Source!AL735</f>
        <v>1.45</v>
      </c>
      <c r="G1411" s="20" t="str">
        <f>Source!DD735</f>
        <v/>
      </c>
      <c r="H1411" s="8">
        <f>Source!AW735</f>
        <v>1</v>
      </c>
      <c r="I1411" s="8">
        <f>IF(Source!BC735&lt;&gt; 0, Source!BC735, 1)</f>
        <v>1</v>
      </c>
      <c r="J1411" s="21">
        <f>Source!P735</f>
        <v>17.399999999999999</v>
      </c>
      <c r="K1411" s="21"/>
    </row>
    <row r="1412" spans="1:22" ht="14.5" x14ac:dyDescent="0.35">
      <c r="A1412" s="18"/>
      <c r="B1412" s="18"/>
      <c r="C1412" s="18" t="s">
        <v>1092</v>
      </c>
      <c r="D1412" s="19" t="s">
        <v>1093</v>
      </c>
      <c r="E1412" s="8">
        <f>Source!AT735</f>
        <v>70</v>
      </c>
      <c r="F1412" s="21"/>
      <c r="G1412" s="20"/>
      <c r="H1412" s="8"/>
      <c r="I1412" s="8"/>
      <c r="J1412" s="21">
        <f>SUM(R1409:R1411)</f>
        <v>8449.2199999999993</v>
      </c>
      <c r="K1412" s="21"/>
    </row>
    <row r="1413" spans="1:22" ht="14.5" x14ac:dyDescent="0.35">
      <c r="A1413" s="18"/>
      <c r="B1413" s="18"/>
      <c r="C1413" s="18" t="s">
        <v>1094</v>
      </c>
      <c r="D1413" s="19" t="s">
        <v>1093</v>
      </c>
      <c r="E1413" s="8">
        <f>Source!AU735</f>
        <v>10</v>
      </c>
      <c r="F1413" s="21"/>
      <c r="G1413" s="20"/>
      <c r="H1413" s="8"/>
      <c r="I1413" s="8"/>
      <c r="J1413" s="21">
        <f>SUM(T1409:T1412)</f>
        <v>1207.03</v>
      </c>
      <c r="K1413" s="21"/>
    </row>
    <row r="1414" spans="1:22" ht="14.5" x14ac:dyDescent="0.35">
      <c r="A1414" s="18"/>
      <c r="B1414" s="18"/>
      <c r="C1414" s="18" t="s">
        <v>1095</v>
      </c>
      <c r="D1414" s="19" t="s">
        <v>1096</v>
      </c>
      <c r="E1414" s="8">
        <f>Source!AQ735</f>
        <v>1.63</v>
      </c>
      <c r="F1414" s="21"/>
      <c r="G1414" s="20" t="str">
        <f>Source!DI735</f>
        <v/>
      </c>
      <c r="H1414" s="8">
        <f>Source!AV735</f>
        <v>1</v>
      </c>
      <c r="I1414" s="8"/>
      <c r="J1414" s="21"/>
      <c r="K1414" s="21">
        <f>Source!U735</f>
        <v>19.559999999999999</v>
      </c>
    </row>
    <row r="1415" spans="1:22" ht="14" x14ac:dyDescent="0.3">
      <c r="A1415" s="23"/>
      <c r="B1415" s="23"/>
      <c r="C1415" s="23"/>
      <c r="D1415" s="23"/>
      <c r="E1415" s="23"/>
      <c r="F1415" s="23"/>
      <c r="G1415" s="23"/>
      <c r="H1415" s="23"/>
      <c r="I1415" s="37">
        <f>J1410+J1411+J1412+J1413</f>
        <v>21743.969999999998</v>
      </c>
      <c r="J1415" s="37"/>
      <c r="K1415" s="24">
        <f>IF(Source!I735&lt;&gt;0, ROUND(I1415/Source!I735, 2), 0)</f>
        <v>1812</v>
      </c>
      <c r="P1415" s="22">
        <f>I1415</f>
        <v>21743.969999999998</v>
      </c>
    </row>
    <row r="1416" spans="1:22" ht="56" x14ac:dyDescent="0.35">
      <c r="A1416" s="18">
        <v>104</v>
      </c>
      <c r="B1416" s="18" t="str">
        <f>Source!F736</f>
        <v>2.9-2101-17-1/1</v>
      </c>
      <c r="C1416" s="18" t="str">
        <f>Source!G736</f>
        <v>Технический осмотр выключателей автоматических трехполюсных воздушных с электромагнитным приводом, номинальный ток до 400 А</v>
      </c>
      <c r="D1416" s="19" t="str">
        <f>Source!H736</f>
        <v>шт.</v>
      </c>
      <c r="E1416" s="8">
        <f>Source!I736</f>
        <v>3</v>
      </c>
      <c r="F1416" s="21"/>
      <c r="G1416" s="20"/>
      <c r="H1416" s="8"/>
      <c r="I1416" s="8"/>
      <c r="J1416" s="21"/>
      <c r="K1416" s="21"/>
      <c r="Q1416">
        <f>ROUND((Source!BZ736/100)*ROUND((Source!AF736*Source!AV736)*Source!I736, 2), 2)</f>
        <v>338.31</v>
      </c>
      <c r="R1416">
        <f>Source!X736</f>
        <v>338.31</v>
      </c>
      <c r="S1416">
        <f>ROUND((Source!CA736/100)*ROUND((Source!AF736*Source!AV736)*Source!I736, 2), 2)</f>
        <v>48.33</v>
      </c>
      <c r="T1416">
        <f>Source!Y736</f>
        <v>48.33</v>
      </c>
      <c r="U1416">
        <f>ROUND((175/100)*ROUND((Source!AE736*Source!AV736)*Source!I736, 2), 2)</f>
        <v>0</v>
      </c>
      <c r="V1416">
        <f>ROUND((108/100)*ROUND(Source!CS736*Source!I736, 2), 2)</f>
        <v>0</v>
      </c>
    </row>
    <row r="1417" spans="1:22" ht="14.5" x14ac:dyDescent="0.35">
      <c r="A1417" s="18"/>
      <c r="B1417" s="18"/>
      <c r="C1417" s="18" t="s">
        <v>1091</v>
      </c>
      <c r="D1417" s="19"/>
      <c r="E1417" s="8"/>
      <c r="F1417" s="21">
        <f>Source!AO736</f>
        <v>53.7</v>
      </c>
      <c r="G1417" s="20" t="str">
        <f>Source!DG736</f>
        <v>*3</v>
      </c>
      <c r="H1417" s="8">
        <f>Source!AV736</f>
        <v>1</v>
      </c>
      <c r="I1417" s="8">
        <f>IF(Source!BA736&lt;&gt; 0, Source!BA736, 1)</f>
        <v>1</v>
      </c>
      <c r="J1417" s="21">
        <f>Source!S736</f>
        <v>483.3</v>
      </c>
      <c r="K1417" s="21"/>
    </row>
    <row r="1418" spans="1:22" ht="14.5" x14ac:dyDescent="0.35">
      <c r="A1418" s="18"/>
      <c r="B1418" s="18"/>
      <c r="C1418" s="18" t="s">
        <v>1099</v>
      </c>
      <c r="D1418" s="19"/>
      <c r="E1418" s="8"/>
      <c r="F1418" s="21">
        <f>Source!AL736</f>
        <v>0.03</v>
      </c>
      <c r="G1418" s="20" t="str">
        <f>Source!DD736</f>
        <v>*3</v>
      </c>
      <c r="H1418" s="8">
        <f>Source!AW736</f>
        <v>1</v>
      </c>
      <c r="I1418" s="8">
        <f>IF(Source!BC736&lt;&gt; 0, Source!BC736, 1)</f>
        <v>1</v>
      </c>
      <c r="J1418" s="21">
        <f>Source!P736</f>
        <v>0.27</v>
      </c>
      <c r="K1418" s="21"/>
    </row>
    <row r="1419" spans="1:22" ht="14.5" x14ac:dyDescent="0.35">
      <c r="A1419" s="18"/>
      <c r="B1419" s="18"/>
      <c r="C1419" s="18" t="s">
        <v>1092</v>
      </c>
      <c r="D1419" s="19" t="s">
        <v>1093</v>
      </c>
      <c r="E1419" s="8">
        <f>Source!AT736</f>
        <v>70</v>
      </c>
      <c r="F1419" s="21"/>
      <c r="G1419" s="20"/>
      <c r="H1419" s="8"/>
      <c r="I1419" s="8"/>
      <c r="J1419" s="21">
        <f>SUM(R1416:R1418)</f>
        <v>338.31</v>
      </c>
      <c r="K1419" s="21"/>
    </row>
    <row r="1420" spans="1:22" ht="14.5" x14ac:dyDescent="0.35">
      <c r="A1420" s="18"/>
      <c r="B1420" s="18"/>
      <c r="C1420" s="18" t="s">
        <v>1094</v>
      </c>
      <c r="D1420" s="19" t="s">
        <v>1093</v>
      </c>
      <c r="E1420" s="8">
        <f>Source!AU736</f>
        <v>10</v>
      </c>
      <c r="F1420" s="21"/>
      <c r="G1420" s="20"/>
      <c r="H1420" s="8"/>
      <c r="I1420" s="8"/>
      <c r="J1420" s="21">
        <f>SUM(T1416:T1419)</f>
        <v>48.33</v>
      </c>
      <c r="K1420" s="21"/>
    </row>
    <row r="1421" spans="1:22" ht="14.5" x14ac:dyDescent="0.35">
      <c r="A1421" s="18"/>
      <c r="B1421" s="18"/>
      <c r="C1421" s="18" t="s">
        <v>1095</v>
      </c>
      <c r="D1421" s="19" t="s">
        <v>1096</v>
      </c>
      <c r="E1421" s="8">
        <f>Source!AQ736</f>
        <v>0.1</v>
      </c>
      <c r="F1421" s="21"/>
      <c r="G1421" s="20" t="str">
        <f>Source!DI736</f>
        <v>*3</v>
      </c>
      <c r="H1421" s="8">
        <f>Source!AV736</f>
        <v>1</v>
      </c>
      <c r="I1421" s="8"/>
      <c r="J1421" s="21"/>
      <c r="K1421" s="21">
        <f>Source!U736</f>
        <v>0.90000000000000013</v>
      </c>
    </row>
    <row r="1422" spans="1:22" ht="14" x14ac:dyDescent="0.3">
      <c r="A1422" s="23"/>
      <c r="B1422" s="23"/>
      <c r="C1422" s="23"/>
      <c r="D1422" s="23"/>
      <c r="E1422" s="23"/>
      <c r="F1422" s="23"/>
      <c r="G1422" s="23"/>
      <c r="H1422" s="23"/>
      <c r="I1422" s="37">
        <f>J1417+J1418+J1419+J1420</f>
        <v>870.21</v>
      </c>
      <c r="J1422" s="37"/>
      <c r="K1422" s="24">
        <f>IF(Source!I736&lt;&gt;0, ROUND(I1422/Source!I736, 2), 0)</f>
        <v>290.07</v>
      </c>
      <c r="P1422" s="22">
        <f>I1422</f>
        <v>870.21</v>
      </c>
    </row>
    <row r="1423" spans="1:22" ht="42" x14ac:dyDescent="0.35">
      <c r="A1423" s="18">
        <v>105</v>
      </c>
      <c r="B1423" s="18" t="str">
        <f>Source!F737</f>
        <v>1.23-2103-32-1/1</v>
      </c>
      <c r="C1423" s="18" t="str">
        <f>Source!G737</f>
        <v>Техническое обслуживание амперметров и вольтметров постоянного и переменного тока</v>
      </c>
      <c r="D1423" s="19" t="str">
        <f>Source!H737</f>
        <v>шт.</v>
      </c>
      <c r="E1423" s="8">
        <f>Source!I737</f>
        <v>8</v>
      </c>
      <c r="F1423" s="21"/>
      <c r="G1423" s="20"/>
      <c r="H1423" s="8"/>
      <c r="I1423" s="8"/>
      <c r="J1423" s="21"/>
      <c r="K1423" s="21"/>
      <c r="Q1423">
        <f>ROUND((Source!BZ737/100)*ROUND((Source!AF737*Source!AV737)*Source!I737, 2), 2)</f>
        <v>622.04999999999995</v>
      </c>
      <c r="R1423">
        <f>Source!X737</f>
        <v>622.04999999999995</v>
      </c>
      <c r="S1423">
        <f>ROUND((Source!CA737/100)*ROUND((Source!AF737*Source!AV737)*Source!I737, 2), 2)</f>
        <v>88.86</v>
      </c>
      <c r="T1423">
        <f>Source!Y737</f>
        <v>88.86</v>
      </c>
      <c r="U1423">
        <f>ROUND((175/100)*ROUND((Source!AE737*Source!AV737)*Source!I737, 2), 2)</f>
        <v>0</v>
      </c>
      <c r="V1423">
        <f>ROUND((108/100)*ROUND(Source!CS737*Source!I737, 2), 2)</f>
        <v>0</v>
      </c>
    </row>
    <row r="1424" spans="1:22" ht="14.5" x14ac:dyDescent="0.35">
      <c r="A1424" s="18"/>
      <c r="B1424" s="18"/>
      <c r="C1424" s="18" t="s">
        <v>1091</v>
      </c>
      <c r="D1424" s="19"/>
      <c r="E1424" s="8"/>
      <c r="F1424" s="21">
        <f>Source!AO737</f>
        <v>111.08</v>
      </c>
      <c r="G1424" s="20" t="str">
        <f>Source!DG737</f>
        <v/>
      </c>
      <c r="H1424" s="8">
        <f>Source!AV737</f>
        <v>1</v>
      </c>
      <c r="I1424" s="8">
        <f>IF(Source!BA737&lt;&gt; 0, Source!BA737, 1)</f>
        <v>1</v>
      </c>
      <c r="J1424" s="21">
        <f>Source!S737</f>
        <v>888.64</v>
      </c>
      <c r="K1424" s="21"/>
    </row>
    <row r="1425" spans="1:22" ht="14.5" x14ac:dyDescent="0.35">
      <c r="A1425" s="18"/>
      <c r="B1425" s="18"/>
      <c r="C1425" s="18" t="s">
        <v>1099</v>
      </c>
      <c r="D1425" s="19"/>
      <c r="E1425" s="8"/>
      <c r="F1425" s="21">
        <f>Source!AL737</f>
        <v>2</v>
      </c>
      <c r="G1425" s="20" t="str">
        <f>Source!DD737</f>
        <v/>
      </c>
      <c r="H1425" s="8">
        <f>Source!AW737</f>
        <v>1</v>
      </c>
      <c r="I1425" s="8">
        <f>IF(Source!BC737&lt;&gt; 0, Source!BC737, 1)</f>
        <v>1</v>
      </c>
      <c r="J1425" s="21">
        <f>Source!P737</f>
        <v>16</v>
      </c>
      <c r="K1425" s="21"/>
    </row>
    <row r="1426" spans="1:22" ht="14.5" x14ac:dyDescent="0.35">
      <c r="A1426" s="18"/>
      <c r="B1426" s="18"/>
      <c r="C1426" s="18" t="s">
        <v>1092</v>
      </c>
      <c r="D1426" s="19" t="s">
        <v>1093</v>
      </c>
      <c r="E1426" s="8">
        <f>Source!AT737</f>
        <v>70</v>
      </c>
      <c r="F1426" s="21"/>
      <c r="G1426" s="20"/>
      <c r="H1426" s="8"/>
      <c r="I1426" s="8"/>
      <c r="J1426" s="21">
        <f>SUM(R1423:R1425)</f>
        <v>622.04999999999995</v>
      </c>
      <c r="K1426" s="21"/>
    </row>
    <row r="1427" spans="1:22" ht="14.5" x14ac:dyDescent="0.35">
      <c r="A1427" s="18"/>
      <c r="B1427" s="18"/>
      <c r="C1427" s="18" t="s">
        <v>1094</v>
      </c>
      <c r="D1427" s="19" t="s">
        <v>1093</v>
      </c>
      <c r="E1427" s="8">
        <f>Source!AU737</f>
        <v>10</v>
      </c>
      <c r="F1427" s="21"/>
      <c r="G1427" s="20"/>
      <c r="H1427" s="8"/>
      <c r="I1427" s="8"/>
      <c r="J1427" s="21">
        <f>SUM(T1423:T1426)</f>
        <v>88.86</v>
      </c>
      <c r="K1427" s="21"/>
    </row>
    <row r="1428" spans="1:22" ht="14.5" x14ac:dyDescent="0.35">
      <c r="A1428" s="18"/>
      <c r="B1428" s="18"/>
      <c r="C1428" s="18" t="s">
        <v>1095</v>
      </c>
      <c r="D1428" s="19" t="s">
        <v>1096</v>
      </c>
      <c r="E1428" s="8">
        <f>Source!AQ737</f>
        <v>0.18</v>
      </c>
      <c r="F1428" s="21"/>
      <c r="G1428" s="20" t="str">
        <f>Source!DI737</f>
        <v/>
      </c>
      <c r="H1428" s="8">
        <f>Source!AV737</f>
        <v>1</v>
      </c>
      <c r="I1428" s="8"/>
      <c r="J1428" s="21"/>
      <c r="K1428" s="21">
        <f>Source!U737</f>
        <v>1.44</v>
      </c>
    </row>
    <row r="1429" spans="1:22" ht="14" x14ac:dyDescent="0.3">
      <c r="A1429" s="23"/>
      <c r="B1429" s="23"/>
      <c r="C1429" s="23"/>
      <c r="D1429" s="23"/>
      <c r="E1429" s="23"/>
      <c r="F1429" s="23"/>
      <c r="G1429" s="23"/>
      <c r="H1429" s="23"/>
      <c r="I1429" s="37">
        <f>J1424+J1425+J1426+J1427</f>
        <v>1615.55</v>
      </c>
      <c r="J1429" s="37"/>
      <c r="K1429" s="24">
        <f>IF(Source!I737&lt;&gt;0, ROUND(I1429/Source!I737, 2), 0)</f>
        <v>201.94</v>
      </c>
      <c r="P1429" s="22">
        <f>I1429</f>
        <v>1615.55</v>
      </c>
    </row>
    <row r="1430" spans="1:22" ht="70" x14ac:dyDescent="0.35">
      <c r="A1430" s="18">
        <v>106</v>
      </c>
      <c r="B1430" s="18" t="str">
        <f>Source!F738</f>
        <v>1.21-2201-17-2/1</v>
      </c>
      <c r="C1430" s="18" t="str">
        <f>Source!G738</f>
        <v>Осмотр трехфазного многотарифного счетчика электроэнергии типа Меркурий 230 трансформаторного включения в распределительном устройстве - ежемесячный</v>
      </c>
      <c r="D1430" s="19" t="str">
        <f>Source!H738</f>
        <v>шт.</v>
      </c>
      <c r="E1430" s="8">
        <f>Source!I738</f>
        <v>2</v>
      </c>
      <c r="F1430" s="21"/>
      <c r="G1430" s="20"/>
      <c r="H1430" s="8"/>
      <c r="I1430" s="8"/>
      <c r="J1430" s="21"/>
      <c r="K1430" s="21"/>
      <c r="Q1430">
        <f>ROUND((Source!BZ738/100)*ROUND((Source!AF738*Source!AV738)*Source!I738, 2), 2)</f>
        <v>259.14</v>
      </c>
      <c r="R1430">
        <f>Source!X738</f>
        <v>259.14</v>
      </c>
      <c r="S1430">
        <f>ROUND((Source!CA738/100)*ROUND((Source!AF738*Source!AV738)*Source!I738, 2), 2)</f>
        <v>37.020000000000003</v>
      </c>
      <c r="T1430">
        <f>Source!Y738</f>
        <v>37.020000000000003</v>
      </c>
      <c r="U1430">
        <f>ROUND((175/100)*ROUND((Source!AE738*Source!AV738)*Source!I738, 2), 2)</f>
        <v>0</v>
      </c>
      <c r="V1430">
        <f>ROUND((108/100)*ROUND(Source!CS738*Source!I738, 2), 2)</f>
        <v>0</v>
      </c>
    </row>
    <row r="1431" spans="1:22" ht="14.5" x14ac:dyDescent="0.35">
      <c r="A1431" s="18"/>
      <c r="B1431" s="18"/>
      <c r="C1431" s="18" t="s">
        <v>1091</v>
      </c>
      <c r="D1431" s="19"/>
      <c r="E1431" s="8"/>
      <c r="F1431" s="21">
        <f>Source!AO738</f>
        <v>61.7</v>
      </c>
      <c r="G1431" s="20" t="str">
        <f>Source!DG738</f>
        <v>*3</v>
      </c>
      <c r="H1431" s="8">
        <f>Source!AV738</f>
        <v>1</v>
      </c>
      <c r="I1431" s="8">
        <f>IF(Source!BA738&lt;&gt; 0, Source!BA738, 1)</f>
        <v>1</v>
      </c>
      <c r="J1431" s="21">
        <f>Source!S738</f>
        <v>370.2</v>
      </c>
      <c r="K1431" s="21"/>
    </row>
    <row r="1432" spans="1:22" ht="14.5" x14ac:dyDescent="0.35">
      <c r="A1432" s="18"/>
      <c r="B1432" s="18"/>
      <c r="C1432" s="18" t="s">
        <v>1092</v>
      </c>
      <c r="D1432" s="19" t="s">
        <v>1093</v>
      </c>
      <c r="E1432" s="8">
        <f>Source!AT738</f>
        <v>70</v>
      </c>
      <c r="F1432" s="21"/>
      <c r="G1432" s="20"/>
      <c r="H1432" s="8"/>
      <c r="I1432" s="8"/>
      <c r="J1432" s="21">
        <f>SUM(R1430:R1431)</f>
        <v>259.14</v>
      </c>
      <c r="K1432" s="21"/>
    </row>
    <row r="1433" spans="1:22" ht="14.5" x14ac:dyDescent="0.35">
      <c r="A1433" s="18"/>
      <c r="B1433" s="18"/>
      <c r="C1433" s="18" t="s">
        <v>1094</v>
      </c>
      <c r="D1433" s="19" t="s">
        <v>1093</v>
      </c>
      <c r="E1433" s="8">
        <f>Source!AU738</f>
        <v>10</v>
      </c>
      <c r="F1433" s="21"/>
      <c r="G1433" s="20"/>
      <c r="H1433" s="8"/>
      <c r="I1433" s="8"/>
      <c r="J1433" s="21">
        <f>SUM(T1430:T1432)</f>
        <v>37.020000000000003</v>
      </c>
      <c r="K1433" s="21"/>
    </row>
    <row r="1434" spans="1:22" ht="14.5" x14ac:dyDescent="0.35">
      <c r="A1434" s="18"/>
      <c r="B1434" s="18"/>
      <c r="C1434" s="18" t="s">
        <v>1095</v>
      </c>
      <c r="D1434" s="19" t="s">
        <v>1096</v>
      </c>
      <c r="E1434" s="8">
        <f>Source!AQ738</f>
        <v>0.14000000000000001</v>
      </c>
      <c r="F1434" s="21"/>
      <c r="G1434" s="20" t="str">
        <f>Source!DI738</f>
        <v>*3</v>
      </c>
      <c r="H1434" s="8">
        <f>Source!AV738</f>
        <v>1</v>
      </c>
      <c r="I1434" s="8"/>
      <c r="J1434" s="21"/>
      <c r="K1434" s="21">
        <f>Source!U738</f>
        <v>0.84000000000000008</v>
      </c>
    </row>
    <row r="1435" spans="1:22" ht="14" x14ac:dyDescent="0.3">
      <c r="A1435" s="23"/>
      <c r="B1435" s="23"/>
      <c r="C1435" s="23"/>
      <c r="D1435" s="23"/>
      <c r="E1435" s="23"/>
      <c r="F1435" s="23"/>
      <c r="G1435" s="23"/>
      <c r="H1435" s="23"/>
      <c r="I1435" s="37">
        <f>J1431+J1432+J1433</f>
        <v>666.3599999999999</v>
      </c>
      <c r="J1435" s="37"/>
      <c r="K1435" s="24">
        <f>IF(Source!I738&lt;&gt;0, ROUND(I1435/Source!I738, 2), 0)</f>
        <v>333.18</v>
      </c>
      <c r="P1435" s="22">
        <f>I1435</f>
        <v>666.3599999999999</v>
      </c>
    </row>
    <row r="1436" spans="1:22" ht="70" x14ac:dyDescent="0.35">
      <c r="A1436" s="18">
        <v>107</v>
      </c>
      <c r="B1436" s="18" t="str">
        <f>Source!F739</f>
        <v>1.21-2203-37-1/1</v>
      </c>
      <c r="C1436" s="18" t="str">
        <f>Source!G739</f>
        <v>Техническое обслуживание трехфазного многотарифного счетчика электроэнергии типа Меркурий 230 трансформаторного включения в распределительном устройстве - полугодовое</v>
      </c>
      <c r="D1436" s="19" t="str">
        <f>Source!H739</f>
        <v>шт.</v>
      </c>
      <c r="E1436" s="8">
        <f>Source!I739</f>
        <v>2</v>
      </c>
      <c r="F1436" s="21"/>
      <c r="G1436" s="20"/>
      <c r="H1436" s="8"/>
      <c r="I1436" s="8"/>
      <c r="J1436" s="21"/>
      <c r="K1436" s="21"/>
      <c r="Q1436">
        <f>ROUND((Source!BZ739/100)*ROUND((Source!AF739*Source!AV739)*Source!I739, 2), 2)</f>
        <v>410.63</v>
      </c>
      <c r="R1436">
        <f>Source!X739</f>
        <v>410.63</v>
      </c>
      <c r="S1436">
        <f>ROUND((Source!CA739/100)*ROUND((Source!AF739*Source!AV739)*Source!I739, 2), 2)</f>
        <v>58.66</v>
      </c>
      <c r="T1436">
        <f>Source!Y739</f>
        <v>58.66</v>
      </c>
      <c r="U1436">
        <f>ROUND((175/100)*ROUND((Source!AE739*Source!AV739)*Source!I739, 2), 2)</f>
        <v>0</v>
      </c>
      <c r="V1436">
        <f>ROUND((108/100)*ROUND(Source!CS739*Source!I739, 2), 2)</f>
        <v>0</v>
      </c>
    </row>
    <row r="1437" spans="1:22" ht="14.5" x14ac:dyDescent="0.35">
      <c r="A1437" s="18"/>
      <c r="B1437" s="18"/>
      <c r="C1437" s="18" t="s">
        <v>1091</v>
      </c>
      <c r="D1437" s="19"/>
      <c r="E1437" s="8"/>
      <c r="F1437" s="21">
        <f>Source!AO739</f>
        <v>293.31</v>
      </c>
      <c r="G1437" s="20" t="str">
        <f>Source!DG739</f>
        <v/>
      </c>
      <c r="H1437" s="8">
        <f>Source!AV739</f>
        <v>1</v>
      </c>
      <c r="I1437" s="8">
        <f>IF(Source!BA739&lt;&gt; 0, Source!BA739, 1)</f>
        <v>1</v>
      </c>
      <c r="J1437" s="21">
        <f>Source!S739</f>
        <v>586.62</v>
      </c>
      <c r="K1437" s="21"/>
    </row>
    <row r="1438" spans="1:22" ht="14.5" x14ac:dyDescent="0.35">
      <c r="A1438" s="18"/>
      <c r="B1438" s="18"/>
      <c r="C1438" s="18" t="s">
        <v>1099</v>
      </c>
      <c r="D1438" s="19"/>
      <c r="E1438" s="8"/>
      <c r="F1438" s="21">
        <f>Source!AL739</f>
        <v>1.28</v>
      </c>
      <c r="G1438" s="20" t="str">
        <f>Source!DD739</f>
        <v/>
      </c>
      <c r="H1438" s="8">
        <f>Source!AW739</f>
        <v>1</v>
      </c>
      <c r="I1438" s="8">
        <f>IF(Source!BC739&lt;&gt; 0, Source!BC739, 1)</f>
        <v>1</v>
      </c>
      <c r="J1438" s="21">
        <f>Source!P739</f>
        <v>2.56</v>
      </c>
      <c r="K1438" s="21"/>
    </row>
    <row r="1439" spans="1:22" ht="14.5" x14ac:dyDescent="0.35">
      <c r="A1439" s="18"/>
      <c r="B1439" s="18"/>
      <c r="C1439" s="18" t="s">
        <v>1092</v>
      </c>
      <c r="D1439" s="19" t="s">
        <v>1093</v>
      </c>
      <c r="E1439" s="8">
        <f>Source!AT739</f>
        <v>70</v>
      </c>
      <c r="F1439" s="21"/>
      <c r="G1439" s="20"/>
      <c r="H1439" s="8"/>
      <c r="I1439" s="8"/>
      <c r="J1439" s="21">
        <f>SUM(R1436:R1438)</f>
        <v>410.63</v>
      </c>
      <c r="K1439" s="21"/>
    </row>
    <row r="1440" spans="1:22" ht="14.5" x14ac:dyDescent="0.35">
      <c r="A1440" s="18"/>
      <c r="B1440" s="18"/>
      <c r="C1440" s="18" t="s">
        <v>1094</v>
      </c>
      <c r="D1440" s="19" t="s">
        <v>1093</v>
      </c>
      <c r="E1440" s="8">
        <f>Source!AU739</f>
        <v>10</v>
      </c>
      <c r="F1440" s="21"/>
      <c r="G1440" s="20"/>
      <c r="H1440" s="8"/>
      <c r="I1440" s="8"/>
      <c r="J1440" s="21">
        <f>SUM(T1436:T1439)</f>
        <v>58.66</v>
      </c>
      <c r="K1440" s="21"/>
    </row>
    <row r="1441" spans="1:22" ht="14.5" x14ac:dyDescent="0.35">
      <c r="A1441" s="18"/>
      <c r="B1441" s="18"/>
      <c r="C1441" s="18" t="s">
        <v>1095</v>
      </c>
      <c r="D1441" s="19" t="s">
        <v>1096</v>
      </c>
      <c r="E1441" s="8">
        <f>Source!AQ739</f>
        <v>0.6</v>
      </c>
      <c r="F1441" s="21"/>
      <c r="G1441" s="20" t="str">
        <f>Source!DI739</f>
        <v/>
      </c>
      <c r="H1441" s="8">
        <f>Source!AV739</f>
        <v>1</v>
      </c>
      <c r="I1441" s="8"/>
      <c r="J1441" s="21"/>
      <c r="K1441" s="21">
        <f>Source!U739</f>
        <v>1.2</v>
      </c>
    </row>
    <row r="1442" spans="1:22" ht="14" x14ac:dyDescent="0.3">
      <c r="A1442" s="23"/>
      <c r="B1442" s="23"/>
      <c r="C1442" s="23"/>
      <c r="D1442" s="23"/>
      <c r="E1442" s="23"/>
      <c r="F1442" s="23"/>
      <c r="G1442" s="23"/>
      <c r="H1442" s="23"/>
      <c r="I1442" s="37">
        <f>J1437+J1438+J1439+J1440</f>
        <v>1058.47</v>
      </c>
      <c r="J1442" s="37"/>
      <c r="K1442" s="24">
        <f>IF(Source!I739&lt;&gt;0, ROUND(I1442/Source!I739, 2), 0)</f>
        <v>529.24</v>
      </c>
      <c r="P1442" s="22">
        <f>I1442</f>
        <v>1058.47</v>
      </c>
    </row>
    <row r="1443" spans="1:22" ht="28" x14ac:dyDescent="0.35">
      <c r="A1443" s="18">
        <v>108</v>
      </c>
      <c r="B1443" s="18" t="str">
        <f>Source!F740</f>
        <v>1.21-2303-28-1/1</v>
      </c>
      <c r="C1443" s="18" t="str">
        <f>Source!G740</f>
        <v>Техническое обслуживание автоматического выключателя до 160 А</v>
      </c>
      <c r="D1443" s="19" t="str">
        <f>Source!H740</f>
        <v>шт.</v>
      </c>
      <c r="E1443" s="8">
        <f>Source!I740</f>
        <v>2</v>
      </c>
      <c r="F1443" s="21"/>
      <c r="G1443" s="20"/>
      <c r="H1443" s="8"/>
      <c r="I1443" s="8"/>
      <c r="J1443" s="21"/>
      <c r="K1443" s="21"/>
      <c r="Q1443">
        <f>ROUND((Source!BZ740/100)*ROUND((Source!AF740*Source!AV740)*Source!I740, 2), 2)</f>
        <v>259.18</v>
      </c>
      <c r="R1443">
        <f>Source!X740</f>
        <v>259.18</v>
      </c>
      <c r="S1443">
        <f>ROUND((Source!CA740/100)*ROUND((Source!AF740*Source!AV740)*Source!I740, 2), 2)</f>
        <v>37.03</v>
      </c>
      <c r="T1443">
        <f>Source!Y740</f>
        <v>37.03</v>
      </c>
      <c r="U1443">
        <f>ROUND((175/100)*ROUND((Source!AE740*Source!AV740)*Source!I740, 2), 2)</f>
        <v>0</v>
      </c>
      <c r="V1443">
        <f>ROUND((108/100)*ROUND(Source!CS740*Source!I740, 2), 2)</f>
        <v>0</v>
      </c>
    </row>
    <row r="1444" spans="1:22" ht="14.5" x14ac:dyDescent="0.35">
      <c r="A1444" s="18"/>
      <c r="B1444" s="18"/>
      <c r="C1444" s="18" t="s">
        <v>1091</v>
      </c>
      <c r="D1444" s="19"/>
      <c r="E1444" s="8"/>
      <c r="F1444" s="21">
        <f>Source!AO740</f>
        <v>185.13</v>
      </c>
      <c r="G1444" s="20" t="str">
        <f>Source!DG740</f>
        <v/>
      </c>
      <c r="H1444" s="8">
        <f>Source!AV740</f>
        <v>1</v>
      </c>
      <c r="I1444" s="8">
        <f>IF(Source!BA740&lt;&gt; 0, Source!BA740, 1)</f>
        <v>1</v>
      </c>
      <c r="J1444" s="21">
        <f>Source!S740</f>
        <v>370.26</v>
      </c>
      <c r="K1444" s="21"/>
    </row>
    <row r="1445" spans="1:22" ht="14.5" x14ac:dyDescent="0.35">
      <c r="A1445" s="18"/>
      <c r="B1445" s="18"/>
      <c r="C1445" s="18" t="s">
        <v>1099</v>
      </c>
      <c r="D1445" s="19"/>
      <c r="E1445" s="8"/>
      <c r="F1445" s="21">
        <f>Source!AL740</f>
        <v>4.1399999999999997</v>
      </c>
      <c r="G1445" s="20" t="str">
        <f>Source!DD740</f>
        <v/>
      </c>
      <c r="H1445" s="8">
        <f>Source!AW740</f>
        <v>1</v>
      </c>
      <c r="I1445" s="8">
        <f>IF(Source!BC740&lt;&gt; 0, Source!BC740, 1)</f>
        <v>1</v>
      </c>
      <c r="J1445" s="21">
        <f>Source!P740</f>
        <v>8.2799999999999994</v>
      </c>
      <c r="K1445" s="21"/>
    </row>
    <row r="1446" spans="1:22" ht="14.5" x14ac:dyDescent="0.35">
      <c r="A1446" s="18"/>
      <c r="B1446" s="18"/>
      <c r="C1446" s="18" t="s">
        <v>1092</v>
      </c>
      <c r="D1446" s="19" t="s">
        <v>1093</v>
      </c>
      <c r="E1446" s="8">
        <f>Source!AT740</f>
        <v>70</v>
      </c>
      <c r="F1446" s="21"/>
      <c r="G1446" s="20"/>
      <c r="H1446" s="8"/>
      <c r="I1446" s="8"/>
      <c r="J1446" s="21">
        <f>SUM(R1443:R1445)</f>
        <v>259.18</v>
      </c>
      <c r="K1446" s="21"/>
    </row>
    <row r="1447" spans="1:22" ht="14.5" x14ac:dyDescent="0.35">
      <c r="A1447" s="18"/>
      <c r="B1447" s="18"/>
      <c r="C1447" s="18" t="s">
        <v>1094</v>
      </c>
      <c r="D1447" s="19" t="s">
        <v>1093</v>
      </c>
      <c r="E1447" s="8">
        <f>Source!AU740</f>
        <v>10</v>
      </c>
      <c r="F1447" s="21"/>
      <c r="G1447" s="20"/>
      <c r="H1447" s="8"/>
      <c r="I1447" s="8"/>
      <c r="J1447" s="21">
        <f>SUM(T1443:T1446)</f>
        <v>37.03</v>
      </c>
      <c r="K1447" s="21"/>
    </row>
    <row r="1448" spans="1:22" ht="14.5" x14ac:dyDescent="0.35">
      <c r="A1448" s="18"/>
      <c r="B1448" s="18"/>
      <c r="C1448" s="18" t="s">
        <v>1095</v>
      </c>
      <c r="D1448" s="19" t="s">
        <v>1096</v>
      </c>
      <c r="E1448" s="8">
        <f>Source!AQ740</f>
        <v>0.3</v>
      </c>
      <c r="F1448" s="21"/>
      <c r="G1448" s="20" t="str">
        <f>Source!DI740</f>
        <v/>
      </c>
      <c r="H1448" s="8">
        <f>Source!AV740</f>
        <v>1</v>
      </c>
      <c r="I1448" s="8"/>
      <c r="J1448" s="21"/>
      <c r="K1448" s="21">
        <f>Source!U740</f>
        <v>0.6</v>
      </c>
    </row>
    <row r="1449" spans="1:22" ht="14" x14ac:dyDescent="0.3">
      <c r="A1449" s="23"/>
      <c r="B1449" s="23"/>
      <c r="C1449" s="23"/>
      <c r="D1449" s="23"/>
      <c r="E1449" s="23"/>
      <c r="F1449" s="23"/>
      <c r="G1449" s="23"/>
      <c r="H1449" s="23"/>
      <c r="I1449" s="37">
        <f>J1444+J1445+J1446+J1447</f>
        <v>674.75</v>
      </c>
      <c r="J1449" s="37"/>
      <c r="K1449" s="24">
        <f>IF(Source!I740&lt;&gt;0, ROUND(I1449/Source!I740, 2), 0)</f>
        <v>337.38</v>
      </c>
      <c r="P1449" s="22">
        <f>I1449</f>
        <v>674.75</v>
      </c>
    </row>
    <row r="1450" spans="1:22" ht="28" x14ac:dyDescent="0.35">
      <c r="A1450" s="18">
        <v>109</v>
      </c>
      <c r="B1450" s="18" t="str">
        <f>Source!F741</f>
        <v>1.21-2303-28-4/1</v>
      </c>
      <c r="C1450" s="18" t="str">
        <f>Source!G741</f>
        <v>Техническое обслуживание автоматических выключателей до 1000 А</v>
      </c>
      <c r="D1450" s="19" t="str">
        <f>Source!H741</f>
        <v>шт.</v>
      </c>
      <c r="E1450" s="8">
        <f>Source!I741</f>
        <v>2</v>
      </c>
      <c r="F1450" s="21"/>
      <c r="G1450" s="20"/>
      <c r="H1450" s="8"/>
      <c r="I1450" s="8"/>
      <c r="J1450" s="21"/>
      <c r="K1450" s="21"/>
      <c r="Q1450">
        <f>ROUND((Source!BZ741/100)*ROUND((Source!AF741*Source!AV741)*Source!I741, 2), 2)</f>
        <v>518.35</v>
      </c>
      <c r="R1450">
        <f>Source!X741</f>
        <v>518.35</v>
      </c>
      <c r="S1450">
        <f>ROUND((Source!CA741/100)*ROUND((Source!AF741*Source!AV741)*Source!I741, 2), 2)</f>
        <v>74.05</v>
      </c>
      <c r="T1450">
        <f>Source!Y741</f>
        <v>74.05</v>
      </c>
      <c r="U1450">
        <f>ROUND((175/100)*ROUND((Source!AE741*Source!AV741)*Source!I741, 2), 2)</f>
        <v>0</v>
      </c>
      <c r="V1450">
        <f>ROUND((108/100)*ROUND(Source!CS741*Source!I741, 2), 2)</f>
        <v>0</v>
      </c>
    </row>
    <row r="1451" spans="1:22" ht="14.5" x14ac:dyDescent="0.35">
      <c r="A1451" s="18"/>
      <c r="B1451" s="18"/>
      <c r="C1451" s="18" t="s">
        <v>1091</v>
      </c>
      <c r="D1451" s="19"/>
      <c r="E1451" s="8"/>
      <c r="F1451" s="21">
        <f>Source!AO741</f>
        <v>370.25</v>
      </c>
      <c r="G1451" s="20" t="str">
        <f>Source!DG741</f>
        <v/>
      </c>
      <c r="H1451" s="8">
        <f>Source!AV741</f>
        <v>1</v>
      </c>
      <c r="I1451" s="8">
        <f>IF(Source!BA741&lt;&gt; 0, Source!BA741, 1)</f>
        <v>1</v>
      </c>
      <c r="J1451" s="21">
        <f>Source!S741</f>
        <v>740.5</v>
      </c>
      <c r="K1451" s="21"/>
    </row>
    <row r="1452" spans="1:22" ht="14.5" x14ac:dyDescent="0.35">
      <c r="A1452" s="18"/>
      <c r="B1452" s="18"/>
      <c r="C1452" s="18" t="s">
        <v>1099</v>
      </c>
      <c r="D1452" s="19"/>
      <c r="E1452" s="8"/>
      <c r="F1452" s="21">
        <f>Source!AL741</f>
        <v>6.85</v>
      </c>
      <c r="G1452" s="20" t="str">
        <f>Source!DD741</f>
        <v/>
      </c>
      <c r="H1452" s="8">
        <f>Source!AW741</f>
        <v>1</v>
      </c>
      <c r="I1452" s="8">
        <f>IF(Source!BC741&lt;&gt; 0, Source!BC741, 1)</f>
        <v>1</v>
      </c>
      <c r="J1452" s="21">
        <f>Source!P741</f>
        <v>13.7</v>
      </c>
      <c r="K1452" s="21"/>
    </row>
    <row r="1453" spans="1:22" ht="14.5" x14ac:dyDescent="0.35">
      <c r="A1453" s="18"/>
      <c r="B1453" s="18"/>
      <c r="C1453" s="18" t="s">
        <v>1092</v>
      </c>
      <c r="D1453" s="19" t="s">
        <v>1093</v>
      </c>
      <c r="E1453" s="8">
        <f>Source!AT741</f>
        <v>70</v>
      </c>
      <c r="F1453" s="21"/>
      <c r="G1453" s="20"/>
      <c r="H1453" s="8"/>
      <c r="I1453" s="8"/>
      <c r="J1453" s="21">
        <f>SUM(R1450:R1452)</f>
        <v>518.35</v>
      </c>
      <c r="K1453" s="21"/>
    </row>
    <row r="1454" spans="1:22" ht="14.5" x14ac:dyDescent="0.35">
      <c r="A1454" s="18"/>
      <c r="B1454" s="18"/>
      <c r="C1454" s="18" t="s">
        <v>1094</v>
      </c>
      <c r="D1454" s="19" t="s">
        <v>1093</v>
      </c>
      <c r="E1454" s="8">
        <f>Source!AU741</f>
        <v>10</v>
      </c>
      <c r="F1454" s="21"/>
      <c r="G1454" s="20"/>
      <c r="H1454" s="8"/>
      <c r="I1454" s="8"/>
      <c r="J1454" s="21">
        <f>SUM(T1450:T1453)</f>
        <v>74.05</v>
      </c>
      <c r="K1454" s="21"/>
    </row>
    <row r="1455" spans="1:22" ht="14.5" x14ac:dyDescent="0.35">
      <c r="A1455" s="18"/>
      <c r="B1455" s="18"/>
      <c r="C1455" s="18" t="s">
        <v>1095</v>
      </c>
      <c r="D1455" s="19" t="s">
        <v>1096</v>
      </c>
      <c r="E1455" s="8">
        <f>Source!AQ741</f>
        <v>0.6</v>
      </c>
      <c r="F1455" s="21"/>
      <c r="G1455" s="20" t="str">
        <f>Source!DI741</f>
        <v/>
      </c>
      <c r="H1455" s="8">
        <f>Source!AV741</f>
        <v>1</v>
      </c>
      <c r="I1455" s="8"/>
      <c r="J1455" s="21"/>
      <c r="K1455" s="21">
        <f>Source!U741</f>
        <v>1.2</v>
      </c>
    </row>
    <row r="1456" spans="1:22" ht="14" x14ac:dyDescent="0.3">
      <c r="A1456" s="23"/>
      <c r="B1456" s="23"/>
      <c r="C1456" s="23"/>
      <c r="D1456" s="23"/>
      <c r="E1456" s="23"/>
      <c r="F1456" s="23"/>
      <c r="G1456" s="23"/>
      <c r="H1456" s="23"/>
      <c r="I1456" s="37">
        <f>J1451+J1452+J1453+J1454</f>
        <v>1346.6000000000001</v>
      </c>
      <c r="J1456" s="37"/>
      <c r="K1456" s="24">
        <f>IF(Source!I741&lt;&gt;0, ROUND(I1456/Source!I741, 2), 0)</f>
        <v>673.3</v>
      </c>
      <c r="P1456" s="22">
        <f>I1456</f>
        <v>1346.6000000000001</v>
      </c>
    </row>
    <row r="1457" spans="1:22" ht="42" x14ac:dyDescent="0.35">
      <c r="A1457" s="18">
        <v>110</v>
      </c>
      <c r="B1457" s="18" t="str">
        <f>Source!F743</f>
        <v>1.21-2203-26-4/1</v>
      </c>
      <c r="C1457" s="18" t="str">
        <f>Source!G743</f>
        <v>Техническое обслуживание силовых сухих трансформаторов мощностью до 630 кВА</v>
      </c>
      <c r="D1457" s="19" t="str">
        <f>Source!H743</f>
        <v>шт.</v>
      </c>
      <c r="E1457" s="8">
        <f>Source!I743</f>
        <v>2</v>
      </c>
      <c r="F1457" s="21"/>
      <c r="G1457" s="20"/>
      <c r="H1457" s="8"/>
      <c r="I1457" s="8"/>
      <c r="J1457" s="21"/>
      <c r="K1457" s="21"/>
      <c r="Q1457">
        <f>ROUND((Source!BZ743/100)*ROUND((Source!AF743*Source!AV743)*Source!I743, 2), 2)</f>
        <v>3405.33</v>
      </c>
      <c r="R1457">
        <f>Source!X743</f>
        <v>3405.33</v>
      </c>
      <c r="S1457">
        <f>ROUND((Source!CA743/100)*ROUND((Source!AF743*Source!AV743)*Source!I743, 2), 2)</f>
        <v>486.48</v>
      </c>
      <c r="T1457">
        <f>Source!Y743</f>
        <v>486.48</v>
      </c>
      <c r="U1457">
        <f>ROUND((175/100)*ROUND((Source!AE743*Source!AV743)*Source!I743, 2), 2)</f>
        <v>0</v>
      </c>
      <c r="V1457">
        <f>ROUND((108/100)*ROUND(Source!CS743*Source!I743, 2), 2)</f>
        <v>0</v>
      </c>
    </row>
    <row r="1458" spans="1:22" ht="14.5" x14ac:dyDescent="0.35">
      <c r="A1458" s="18"/>
      <c r="B1458" s="18"/>
      <c r="C1458" s="18" t="s">
        <v>1091</v>
      </c>
      <c r="D1458" s="19"/>
      <c r="E1458" s="8"/>
      <c r="F1458" s="21">
        <f>Source!AO743</f>
        <v>2432.38</v>
      </c>
      <c r="G1458" s="20" t="str">
        <f>Source!DG743</f>
        <v/>
      </c>
      <c r="H1458" s="8">
        <f>Source!AV743</f>
        <v>1</v>
      </c>
      <c r="I1458" s="8">
        <f>IF(Source!BA743&lt;&gt; 0, Source!BA743, 1)</f>
        <v>1</v>
      </c>
      <c r="J1458" s="21">
        <f>Source!S743</f>
        <v>4864.76</v>
      </c>
      <c r="K1458" s="21"/>
    </row>
    <row r="1459" spans="1:22" ht="14.5" x14ac:dyDescent="0.35">
      <c r="A1459" s="18"/>
      <c r="B1459" s="18"/>
      <c r="C1459" s="18" t="s">
        <v>1099</v>
      </c>
      <c r="D1459" s="19"/>
      <c r="E1459" s="8"/>
      <c r="F1459" s="21">
        <f>Source!AL743</f>
        <v>53.1</v>
      </c>
      <c r="G1459" s="20" t="str">
        <f>Source!DD743</f>
        <v/>
      </c>
      <c r="H1459" s="8">
        <f>Source!AW743</f>
        <v>1</v>
      </c>
      <c r="I1459" s="8">
        <f>IF(Source!BC743&lt;&gt; 0, Source!BC743, 1)</f>
        <v>1</v>
      </c>
      <c r="J1459" s="21">
        <f>Source!P743</f>
        <v>106.2</v>
      </c>
      <c r="K1459" s="21"/>
    </row>
    <row r="1460" spans="1:22" ht="14.5" x14ac:dyDescent="0.35">
      <c r="A1460" s="18"/>
      <c r="B1460" s="18"/>
      <c r="C1460" s="18" t="s">
        <v>1092</v>
      </c>
      <c r="D1460" s="19" t="s">
        <v>1093</v>
      </c>
      <c r="E1460" s="8">
        <f>Source!AT743</f>
        <v>70</v>
      </c>
      <c r="F1460" s="21"/>
      <c r="G1460" s="20"/>
      <c r="H1460" s="8"/>
      <c r="I1460" s="8"/>
      <c r="J1460" s="21">
        <f>SUM(R1457:R1459)</f>
        <v>3405.33</v>
      </c>
      <c r="K1460" s="21"/>
    </row>
    <row r="1461" spans="1:22" ht="14.5" x14ac:dyDescent="0.35">
      <c r="A1461" s="18"/>
      <c r="B1461" s="18"/>
      <c r="C1461" s="18" t="s">
        <v>1094</v>
      </c>
      <c r="D1461" s="19" t="s">
        <v>1093</v>
      </c>
      <c r="E1461" s="8">
        <f>Source!AU743</f>
        <v>10</v>
      </c>
      <c r="F1461" s="21"/>
      <c r="G1461" s="20"/>
      <c r="H1461" s="8"/>
      <c r="I1461" s="8"/>
      <c r="J1461" s="21">
        <f>SUM(T1457:T1460)</f>
        <v>486.48</v>
      </c>
      <c r="K1461" s="21"/>
    </row>
    <row r="1462" spans="1:22" ht="14.5" x14ac:dyDescent="0.35">
      <c r="A1462" s="18"/>
      <c r="B1462" s="18"/>
      <c r="C1462" s="18" t="s">
        <v>1095</v>
      </c>
      <c r="D1462" s="19" t="s">
        <v>1096</v>
      </c>
      <c r="E1462" s="8">
        <f>Source!AQ743</f>
        <v>4.53</v>
      </c>
      <c r="F1462" s="21"/>
      <c r="G1462" s="20" t="str">
        <f>Source!DI743</f>
        <v/>
      </c>
      <c r="H1462" s="8">
        <f>Source!AV743</f>
        <v>1</v>
      </c>
      <c r="I1462" s="8"/>
      <c r="J1462" s="21"/>
      <c r="K1462" s="21">
        <f>Source!U743</f>
        <v>9.06</v>
      </c>
    </row>
    <row r="1463" spans="1:22" ht="14" x14ac:dyDescent="0.3">
      <c r="A1463" s="23"/>
      <c r="B1463" s="23"/>
      <c r="C1463" s="23"/>
      <c r="D1463" s="23"/>
      <c r="E1463" s="23"/>
      <c r="F1463" s="23"/>
      <c r="G1463" s="23"/>
      <c r="H1463" s="23"/>
      <c r="I1463" s="37">
        <f>J1458+J1459+J1460+J1461</f>
        <v>8862.77</v>
      </c>
      <c r="J1463" s="37"/>
      <c r="K1463" s="24">
        <f>IF(Source!I743&lt;&gt;0, ROUND(I1463/Source!I743, 2), 0)</f>
        <v>4431.3900000000003</v>
      </c>
      <c r="P1463" s="22">
        <f>I1463</f>
        <v>8862.77</v>
      </c>
    </row>
    <row r="1464" spans="1:22" ht="28" x14ac:dyDescent="0.35">
      <c r="A1464" s="18">
        <v>111</v>
      </c>
      <c r="B1464" s="18" t="str">
        <f>Source!F746</f>
        <v>1.21-2203-29-1/1</v>
      </c>
      <c r="C1464" s="18" t="str">
        <f>Source!G746</f>
        <v>Техническое обслуживание измерительных трансформаторов</v>
      </c>
      <c r="D1464" s="19" t="str">
        <f>Source!H746</f>
        <v>шт.</v>
      </c>
      <c r="E1464" s="8">
        <f>Source!I746</f>
        <v>12</v>
      </c>
      <c r="F1464" s="21"/>
      <c r="G1464" s="20"/>
      <c r="H1464" s="8"/>
      <c r="I1464" s="8"/>
      <c r="J1464" s="21"/>
      <c r="K1464" s="21"/>
      <c r="Q1464">
        <f>ROUND((Source!BZ746/100)*ROUND((Source!AF746*Source!AV746)*Source!I746, 2), 2)</f>
        <v>8449.2199999999993</v>
      </c>
      <c r="R1464">
        <f>Source!X746</f>
        <v>8449.2199999999993</v>
      </c>
      <c r="S1464">
        <f>ROUND((Source!CA746/100)*ROUND((Source!AF746*Source!AV746)*Source!I746, 2), 2)</f>
        <v>1207.03</v>
      </c>
      <c r="T1464">
        <f>Source!Y746</f>
        <v>1207.03</v>
      </c>
      <c r="U1464">
        <f>ROUND((175/100)*ROUND((Source!AE746*Source!AV746)*Source!I746, 2), 2)</f>
        <v>0</v>
      </c>
      <c r="V1464">
        <f>ROUND((108/100)*ROUND(Source!CS746*Source!I746, 2), 2)</f>
        <v>0</v>
      </c>
    </row>
    <row r="1465" spans="1:22" ht="14.5" x14ac:dyDescent="0.35">
      <c r="A1465" s="18"/>
      <c r="B1465" s="18"/>
      <c r="C1465" s="18" t="s">
        <v>1091</v>
      </c>
      <c r="D1465" s="19"/>
      <c r="E1465" s="8"/>
      <c r="F1465" s="21">
        <f>Source!AO746</f>
        <v>1005.86</v>
      </c>
      <c r="G1465" s="20" t="str">
        <f>Source!DG746</f>
        <v/>
      </c>
      <c r="H1465" s="8">
        <f>Source!AV746</f>
        <v>1</v>
      </c>
      <c r="I1465" s="8">
        <f>IF(Source!BA746&lt;&gt; 0, Source!BA746, 1)</f>
        <v>1</v>
      </c>
      <c r="J1465" s="21">
        <f>Source!S746</f>
        <v>12070.32</v>
      </c>
      <c r="K1465" s="21"/>
    </row>
    <row r="1466" spans="1:22" ht="14.5" x14ac:dyDescent="0.35">
      <c r="A1466" s="18"/>
      <c r="B1466" s="18"/>
      <c r="C1466" s="18" t="s">
        <v>1099</v>
      </c>
      <c r="D1466" s="19"/>
      <c r="E1466" s="8"/>
      <c r="F1466" s="21">
        <f>Source!AL746</f>
        <v>1.45</v>
      </c>
      <c r="G1466" s="20" t="str">
        <f>Source!DD746</f>
        <v/>
      </c>
      <c r="H1466" s="8">
        <f>Source!AW746</f>
        <v>1</v>
      </c>
      <c r="I1466" s="8">
        <f>IF(Source!BC746&lt;&gt; 0, Source!BC746, 1)</f>
        <v>1</v>
      </c>
      <c r="J1466" s="21">
        <f>Source!P746</f>
        <v>17.399999999999999</v>
      </c>
      <c r="K1466" s="21"/>
    </row>
    <row r="1467" spans="1:22" ht="14.5" x14ac:dyDescent="0.35">
      <c r="A1467" s="18"/>
      <c r="B1467" s="18"/>
      <c r="C1467" s="18" t="s">
        <v>1092</v>
      </c>
      <c r="D1467" s="19" t="s">
        <v>1093</v>
      </c>
      <c r="E1467" s="8">
        <f>Source!AT746</f>
        <v>70</v>
      </c>
      <c r="F1467" s="21"/>
      <c r="G1467" s="20"/>
      <c r="H1467" s="8"/>
      <c r="I1467" s="8"/>
      <c r="J1467" s="21">
        <f>SUM(R1464:R1466)</f>
        <v>8449.2199999999993</v>
      </c>
      <c r="K1467" s="21"/>
    </row>
    <row r="1468" spans="1:22" ht="14.5" x14ac:dyDescent="0.35">
      <c r="A1468" s="18"/>
      <c r="B1468" s="18"/>
      <c r="C1468" s="18" t="s">
        <v>1094</v>
      </c>
      <c r="D1468" s="19" t="s">
        <v>1093</v>
      </c>
      <c r="E1468" s="8">
        <f>Source!AU746</f>
        <v>10</v>
      </c>
      <c r="F1468" s="21"/>
      <c r="G1468" s="20"/>
      <c r="H1468" s="8"/>
      <c r="I1468" s="8"/>
      <c r="J1468" s="21">
        <f>SUM(T1464:T1467)</f>
        <v>1207.03</v>
      </c>
      <c r="K1468" s="21"/>
    </row>
    <row r="1469" spans="1:22" ht="14.5" x14ac:dyDescent="0.35">
      <c r="A1469" s="18"/>
      <c r="B1469" s="18"/>
      <c r="C1469" s="18" t="s">
        <v>1095</v>
      </c>
      <c r="D1469" s="19" t="s">
        <v>1096</v>
      </c>
      <c r="E1469" s="8">
        <f>Source!AQ746</f>
        <v>1.63</v>
      </c>
      <c r="F1469" s="21"/>
      <c r="G1469" s="20" t="str">
        <f>Source!DI746</f>
        <v/>
      </c>
      <c r="H1469" s="8">
        <f>Source!AV746</f>
        <v>1</v>
      </c>
      <c r="I1469" s="8"/>
      <c r="J1469" s="21"/>
      <c r="K1469" s="21">
        <f>Source!U746</f>
        <v>19.559999999999999</v>
      </c>
    </row>
    <row r="1470" spans="1:22" ht="14" x14ac:dyDescent="0.3">
      <c r="A1470" s="23"/>
      <c r="B1470" s="23"/>
      <c r="C1470" s="23"/>
      <c r="D1470" s="23"/>
      <c r="E1470" s="23"/>
      <c r="F1470" s="23"/>
      <c r="G1470" s="23"/>
      <c r="H1470" s="23"/>
      <c r="I1470" s="37">
        <f>J1465+J1466+J1467+J1468</f>
        <v>21743.969999999998</v>
      </c>
      <c r="J1470" s="37"/>
      <c r="K1470" s="24">
        <f>IF(Source!I746&lt;&gt;0, ROUND(I1470/Source!I746, 2), 0)</f>
        <v>1812</v>
      </c>
      <c r="P1470" s="22">
        <f>I1470</f>
        <v>21743.969999999998</v>
      </c>
    </row>
    <row r="1471" spans="1:22" ht="56" x14ac:dyDescent="0.35">
      <c r="A1471" s="18">
        <v>112</v>
      </c>
      <c r="B1471" s="18" t="str">
        <f>Source!F747</f>
        <v>2.9-2101-17-1/1</v>
      </c>
      <c r="C1471" s="18" t="str">
        <f>Source!G747</f>
        <v>Технический осмотр выключателей автоматических трехполюсных воздушных с электромагнитным приводом, номинальный ток до 400 А</v>
      </c>
      <c r="D1471" s="19" t="str">
        <f>Source!H747</f>
        <v>шт.</v>
      </c>
      <c r="E1471" s="8">
        <f>Source!I747</f>
        <v>5</v>
      </c>
      <c r="F1471" s="21"/>
      <c r="G1471" s="20"/>
      <c r="H1471" s="8"/>
      <c r="I1471" s="8"/>
      <c r="J1471" s="21"/>
      <c r="K1471" s="21"/>
      <c r="Q1471">
        <f>ROUND((Source!BZ747/100)*ROUND((Source!AF747*Source!AV747)*Source!I747, 2), 2)</f>
        <v>563.85</v>
      </c>
      <c r="R1471">
        <f>Source!X747</f>
        <v>563.85</v>
      </c>
      <c r="S1471">
        <f>ROUND((Source!CA747/100)*ROUND((Source!AF747*Source!AV747)*Source!I747, 2), 2)</f>
        <v>80.55</v>
      </c>
      <c r="T1471">
        <f>Source!Y747</f>
        <v>80.55</v>
      </c>
      <c r="U1471">
        <f>ROUND((175/100)*ROUND((Source!AE747*Source!AV747)*Source!I747, 2), 2)</f>
        <v>0</v>
      </c>
      <c r="V1471">
        <f>ROUND((108/100)*ROUND(Source!CS747*Source!I747, 2), 2)</f>
        <v>0</v>
      </c>
    </row>
    <row r="1472" spans="1:22" ht="14.5" x14ac:dyDescent="0.35">
      <c r="A1472" s="18"/>
      <c r="B1472" s="18"/>
      <c r="C1472" s="18" t="s">
        <v>1091</v>
      </c>
      <c r="D1472" s="19"/>
      <c r="E1472" s="8"/>
      <c r="F1472" s="21">
        <f>Source!AO747</f>
        <v>53.7</v>
      </c>
      <c r="G1472" s="20" t="str">
        <f>Source!DG747</f>
        <v>*3</v>
      </c>
      <c r="H1472" s="8">
        <f>Source!AV747</f>
        <v>1</v>
      </c>
      <c r="I1472" s="8">
        <f>IF(Source!BA747&lt;&gt; 0, Source!BA747, 1)</f>
        <v>1</v>
      </c>
      <c r="J1472" s="21">
        <f>Source!S747</f>
        <v>805.5</v>
      </c>
      <c r="K1472" s="21"/>
    </row>
    <row r="1473" spans="1:22" ht="14.5" x14ac:dyDescent="0.35">
      <c r="A1473" s="18"/>
      <c r="B1473" s="18"/>
      <c r="C1473" s="18" t="s">
        <v>1099</v>
      </c>
      <c r="D1473" s="19"/>
      <c r="E1473" s="8"/>
      <c r="F1473" s="21">
        <f>Source!AL747</f>
        <v>0.03</v>
      </c>
      <c r="G1473" s="20" t="str">
        <f>Source!DD747</f>
        <v>*3</v>
      </c>
      <c r="H1473" s="8">
        <f>Source!AW747</f>
        <v>1</v>
      </c>
      <c r="I1473" s="8">
        <f>IF(Source!BC747&lt;&gt; 0, Source!BC747, 1)</f>
        <v>1</v>
      </c>
      <c r="J1473" s="21">
        <f>Source!P747</f>
        <v>0.45</v>
      </c>
      <c r="K1473" s="21"/>
    </row>
    <row r="1474" spans="1:22" ht="14.5" x14ac:dyDescent="0.35">
      <c r="A1474" s="18"/>
      <c r="B1474" s="18"/>
      <c r="C1474" s="18" t="s">
        <v>1092</v>
      </c>
      <c r="D1474" s="19" t="s">
        <v>1093</v>
      </c>
      <c r="E1474" s="8">
        <f>Source!AT747</f>
        <v>70</v>
      </c>
      <c r="F1474" s="21"/>
      <c r="G1474" s="20"/>
      <c r="H1474" s="8"/>
      <c r="I1474" s="8"/>
      <c r="J1474" s="21">
        <f>SUM(R1471:R1473)</f>
        <v>563.85</v>
      </c>
      <c r="K1474" s="21"/>
    </row>
    <row r="1475" spans="1:22" ht="14.5" x14ac:dyDescent="0.35">
      <c r="A1475" s="18"/>
      <c r="B1475" s="18"/>
      <c r="C1475" s="18" t="s">
        <v>1094</v>
      </c>
      <c r="D1475" s="19" t="s">
        <v>1093</v>
      </c>
      <c r="E1475" s="8">
        <f>Source!AU747</f>
        <v>10</v>
      </c>
      <c r="F1475" s="21"/>
      <c r="G1475" s="20"/>
      <c r="H1475" s="8"/>
      <c r="I1475" s="8"/>
      <c r="J1475" s="21">
        <f>SUM(T1471:T1474)</f>
        <v>80.55</v>
      </c>
      <c r="K1475" s="21"/>
    </row>
    <row r="1476" spans="1:22" ht="14.5" x14ac:dyDescent="0.35">
      <c r="A1476" s="18"/>
      <c r="B1476" s="18"/>
      <c r="C1476" s="18" t="s">
        <v>1095</v>
      </c>
      <c r="D1476" s="19" t="s">
        <v>1096</v>
      </c>
      <c r="E1476" s="8">
        <f>Source!AQ747</f>
        <v>0.1</v>
      </c>
      <c r="F1476" s="21"/>
      <c r="G1476" s="20" t="str">
        <f>Source!DI747</f>
        <v>*3</v>
      </c>
      <c r="H1476" s="8">
        <f>Source!AV747</f>
        <v>1</v>
      </c>
      <c r="I1476" s="8"/>
      <c r="J1476" s="21"/>
      <c r="K1476" s="21">
        <f>Source!U747</f>
        <v>1.5000000000000002</v>
      </c>
    </row>
    <row r="1477" spans="1:22" ht="14" x14ac:dyDescent="0.3">
      <c r="A1477" s="23"/>
      <c r="B1477" s="23"/>
      <c r="C1477" s="23"/>
      <c r="D1477" s="23"/>
      <c r="E1477" s="23"/>
      <c r="F1477" s="23"/>
      <c r="G1477" s="23"/>
      <c r="H1477" s="23"/>
      <c r="I1477" s="37">
        <f>J1472+J1473+J1474+J1475</f>
        <v>1450.3500000000001</v>
      </c>
      <c r="J1477" s="37"/>
      <c r="K1477" s="24">
        <f>IF(Source!I747&lt;&gt;0, ROUND(I1477/Source!I747, 2), 0)</f>
        <v>290.07</v>
      </c>
      <c r="P1477" s="22">
        <f>I1477</f>
        <v>1450.3500000000001</v>
      </c>
    </row>
    <row r="1478" spans="1:22" ht="42" x14ac:dyDescent="0.35">
      <c r="A1478" s="18">
        <v>113</v>
      </c>
      <c r="B1478" s="18" t="str">
        <f>Source!F748</f>
        <v>1.23-2103-32-1/1</v>
      </c>
      <c r="C1478" s="18" t="str">
        <f>Source!G748</f>
        <v>Техническое обслуживание амперметров и вольтметров постоянного и переменного тока</v>
      </c>
      <c r="D1478" s="19" t="str">
        <f>Source!H748</f>
        <v>шт.</v>
      </c>
      <c r="E1478" s="8">
        <f>Source!I748</f>
        <v>8</v>
      </c>
      <c r="F1478" s="21"/>
      <c r="G1478" s="20"/>
      <c r="H1478" s="8"/>
      <c r="I1478" s="8"/>
      <c r="J1478" s="21"/>
      <c r="K1478" s="21"/>
      <c r="Q1478">
        <f>ROUND((Source!BZ748/100)*ROUND((Source!AF748*Source!AV748)*Source!I748, 2), 2)</f>
        <v>622.04999999999995</v>
      </c>
      <c r="R1478">
        <f>Source!X748</f>
        <v>622.04999999999995</v>
      </c>
      <c r="S1478">
        <f>ROUND((Source!CA748/100)*ROUND((Source!AF748*Source!AV748)*Source!I748, 2), 2)</f>
        <v>88.86</v>
      </c>
      <c r="T1478">
        <f>Source!Y748</f>
        <v>88.86</v>
      </c>
      <c r="U1478">
        <f>ROUND((175/100)*ROUND((Source!AE748*Source!AV748)*Source!I748, 2), 2)</f>
        <v>0</v>
      </c>
      <c r="V1478">
        <f>ROUND((108/100)*ROUND(Source!CS748*Source!I748, 2), 2)</f>
        <v>0</v>
      </c>
    </row>
    <row r="1479" spans="1:22" ht="14.5" x14ac:dyDescent="0.35">
      <c r="A1479" s="18"/>
      <c r="B1479" s="18"/>
      <c r="C1479" s="18" t="s">
        <v>1091</v>
      </c>
      <c r="D1479" s="19"/>
      <c r="E1479" s="8"/>
      <c r="F1479" s="21">
        <f>Source!AO748</f>
        <v>111.08</v>
      </c>
      <c r="G1479" s="20" t="str">
        <f>Source!DG748</f>
        <v/>
      </c>
      <c r="H1479" s="8">
        <f>Source!AV748</f>
        <v>1</v>
      </c>
      <c r="I1479" s="8">
        <f>IF(Source!BA748&lt;&gt; 0, Source!BA748, 1)</f>
        <v>1</v>
      </c>
      <c r="J1479" s="21">
        <f>Source!S748</f>
        <v>888.64</v>
      </c>
      <c r="K1479" s="21"/>
    </row>
    <row r="1480" spans="1:22" ht="14.5" x14ac:dyDescent="0.35">
      <c r="A1480" s="18"/>
      <c r="B1480" s="18"/>
      <c r="C1480" s="18" t="s">
        <v>1099</v>
      </c>
      <c r="D1480" s="19"/>
      <c r="E1480" s="8"/>
      <c r="F1480" s="21">
        <f>Source!AL748</f>
        <v>2</v>
      </c>
      <c r="G1480" s="20" t="str">
        <f>Source!DD748</f>
        <v/>
      </c>
      <c r="H1480" s="8">
        <f>Source!AW748</f>
        <v>1</v>
      </c>
      <c r="I1480" s="8">
        <f>IF(Source!BC748&lt;&gt; 0, Source!BC748, 1)</f>
        <v>1</v>
      </c>
      <c r="J1480" s="21">
        <f>Source!P748</f>
        <v>16</v>
      </c>
      <c r="K1480" s="21"/>
    </row>
    <row r="1481" spans="1:22" ht="14.5" x14ac:dyDescent="0.35">
      <c r="A1481" s="18"/>
      <c r="B1481" s="18"/>
      <c r="C1481" s="18" t="s">
        <v>1092</v>
      </c>
      <c r="D1481" s="19" t="s">
        <v>1093</v>
      </c>
      <c r="E1481" s="8">
        <f>Source!AT748</f>
        <v>70</v>
      </c>
      <c r="F1481" s="21"/>
      <c r="G1481" s="20"/>
      <c r="H1481" s="8"/>
      <c r="I1481" s="8"/>
      <c r="J1481" s="21">
        <f>SUM(R1478:R1480)</f>
        <v>622.04999999999995</v>
      </c>
      <c r="K1481" s="21"/>
    </row>
    <row r="1482" spans="1:22" ht="14.5" x14ac:dyDescent="0.35">
      <c r="A1482" s="18"/>
      <c r="B1482" s="18"/>
      <c r="C1482" s="18" t="s">
        <v>1094</v>
      </c>
      <c r="D1482" s="19" t="s">
        <v>1093</v>
      </c>
      <c r="E1482" s="8">
        <f>Source!AU748</f>
        <v>10</v>
      </c>
      <c r="F1482" s="21"/>
      <c r="G1482" s="20"/>
      <c r="H1482" s="8"/>
      <c r="I1482" s="8"/>
      <c r="J1482" s="21">
        <f>SUM(T1478:T1481)</f>
        <v>88.86</v>
      </c>
      <c r="K1482" s="21"/>
    </row>
    <row r="1483" spans="1:22" ht="14.5" x14ac:dyDescent="0.35">
      <c r="A1483" s="18"/>
      <c r="B1483" s="18"/>
      <c r="C1483" s="18" t="s">
        <v>1095</v>
      </c>
      <c r="D1483" s="19" t="s">
        <v>1096</v>
      </c>
      <c r="E1483" s="8">
        <f>Source!AQ748</f>
        <v>0.18</v>
      </c>
      <c r="F1483" s="21"/>
      <c r="G1483" s="20" t="str">
        <f>Source!DI748</f>
        <v/>
      </c>
      <c r="H1483" s="8">
        <f>Source!AV748</f>
        <v>1</v>
      </c>
      <c r="I1483" s="8"/>
      <c r="J1483" s="21"/>
      <c r="K1483" s="21">
        <f>Source!U748</f>
        <v>1.44</v>
      </c>
    </row>
    <row r="1484" spans="1:22" ht="14" x14ac:dyDescent="0.3">
      <c r="A1484" s="23"/>
      <c r="B1484" s="23"/>
      <c r="C1484" s="23"/>
      <c r="D1484" s="23"/>
      <c r="E1484" s="23"/>
      <c r="F1484" s="23"/>
      <c r="G1484" s="23"/>
      <c r="H1484" s="23"/>
      <c r="I1484" s="37">
        <f>J1479+J1480+J1481+J1482</f>
        <v>1615.55</v>
      </c>
      <c r="J1484" s="37"/>
      <c r="K1484" s="24">
        <f>IF(Source!I748&lt;&gt;0, ROUND(I1484/Source!I748, 2), 0)</f>
        <v>201.94</v>
      </c>
      <c r="P1484" s="22">
        <f>I1484</f>
        <v>1615.55</v>
      </c>
    </row>
    <row r="1485" spans="1:22" ht="70" x14ac:dyDescent="0.35">
      <c r="A1485" s="18">
        <v>114</v>
      </c>
      <c r="B1485" s="18" t="str">
        <f>Source!F749</f>
        <v>1.21-2201-17-2/1</v>
      </c>
      <c r="C1485" s="18" t="str">
        <f>Source!G749</f>
        <v>Осмотр трехфазного многотарифного счетчика электроэнергии типа Меркурий 230 трансформаторного включения в распределительном устройстве - ежемесячный</v>
      </c>
      <c r="D1485" s="19" t="str">
        <f>Source!H749</f>
        <v>шт.</v>
      </c>
      <c r="E1485" s="8">
        <f>Source!I749</f>
        <v>2</v>
      </c>
      <c r="F1485" s="21"/>
      <c r="G1485" s="20"/>
      <c r="H1485" s="8"/>
      <c r="I1485" s="8"/>
      <c r="J1485" s="21"/>
      <c r="K1485" s="21"/>
      <c r="Q1485">
        <f>ROUND((Source!BZ749/100)*ROUND((Source!AF749*Source!AV749)*Source!I749, 2), 2)</f>
        <v>259.14</v>
      </c>
      <c r="R1485">
        <f>Source!X749</f>
        <v>259.14</v>
      </c>
      <c r="S1485">
        <f>ROUND((Source!CA749/100)*ROUND((Source!AF749*Source!AV749)*Source!I749, 2), 2)</f>
        <v>37.020000000000003</v>
      </c>
      <c r="T1485">
        <f>Source!Y749</f>
        <v>37.020000000000003</v>
      </c>
      <c r="U1485">
        <f>ROUND((175/100)*ROUND((Source!AE749*Source!AV749)*Source!I749, 2), 2)</f>
        <v>0</v>
      </c>
      <c r="V1485">
        <f>ROUND((108/100)*ROUND(Source!CS749*Source!I749, 2), 2)</f>
        <v>0</v>
      </c>
    </row>
    <row r="1486" spans="1:22" ht="14.5" x14ac:dyDescent="0.35">
      <c r="A1486" s="18"/>
      <c r="B1486" s="18"/>
      <c r="C1486" s="18" t="s">
        <v>1091</v>
      </c>
      <c r="D1486" s="19"/>
      <c r="E1486" s="8"/>
      <c r="F1486" s="21">
        <f>Source!AO749</f>
        <v>61.7</v>
      </c>
      <c r="G1486" s="20" t="str">
        <f>Source!DG749</f>
        <v>*3</v>
      </c>
      <c r="H1486" s="8">
        <f>Source!AV749</f>
        <v>1</v>
      </c>
      <c r="I1486" s="8">
        <f>IF(Source!BA749&lt;&gt; 0, Source!BA749, 1)</f>
        <v>1</v>
      </c>
      <c r="J1486" s="21">
        <f>Source!S749</f>
        <v>370.2</v>
      </c>
      <c r="K1486" s="21"/>
    </row>
    <row r="1487" spans="1:22" ht="14.5" x14ac:dyDescent="0.35">
      <c r="A1487" s="18"/>
      <c r="B1487" s="18"/>
      <c r="C1487" s="18" t="s">
        <v>1092</v>
      </c>
      <c r="D1487" s="19" t="s">
        <v>1093</v>
      </c>
      <c r="E1487" s="8">
        <f>Source!AT749</f>
        <v>70</v>
      </c>
      <c r="F1487" s="21"/>
      <c r="G1487" s="20"/>
      <c r="H1487" s="8"/>
      <c r="I1487" s="8"/>
      <c r="J1487" s="21">
        <f>SUM(R1485:R1486)</f>
        <v>259.14</v>
      </c>
      <c r="K1487" s="21"/>
    </row>
    <row r="1488" spans="1:22" ht="14.5" x14ac:dyDescent="0.35">
      <c r="A1488" s="18"/>
      <c r="B1488" s="18"/>
      <c r="C1488" s="18" t="s">
        <v>1094</v>
      </c>
      <c r="D1488" s="19" t="s">
        <v>1093</v>
      </c>
      <c r="E1488" s="8">
        <f>Source!AU749</f>
        <v>10</v>
      </c>
      <c r="F1488" s="21"/>
      <c r="G1488" s="20"/>
      <c r="H1488" s="8"/>
      <c r="I1488" s="8"/>
      <c r="J1488" s="21">
        <f>SUM(T1485:T1487)</f>
        <v>37.020000000000003</v>
      </c>
      <c r="K1488" s="21"/>
    </row>
    <row r="1489" spans="1:22" ht="14.5" x14ac:dyDescent="0.35">
      <c r="A1489" s="18"/>
      <c r="B1489" s="18"/>
      <c r="C1489" s="18" t="s">
        <v>1095</v>
      </c>
      <c r="D1489" s="19" t="s">
        <v>1096</v>
      </c>
      <c r="E1489" s="8">
        <f>Source!AQ749</f>
        <v>0.14000000000000001</v>
      </c>
      <c r="F1489" s="21"/>
      <c r="G1489" s="20" t="str">
        <f>Source!DI749</f>
        <v>*3</v>
      </c>
      <c r="H1489" s="8">
        <f>Source!AV749</f>
        <v>1</v>
      </c>
      <c r="I1489" s="8"/>
      <c r="J1489" s="21"/>
      <c r="K1489" s="21">
        <f>Source!U749</f>
        <v>0.84000000000000008</v>
      </c>
    </row>
    <row r="1490" spans="1:22" ht="14" x14ac:dyDescent="0.3">
      <c r="A1490" s="23"/>
      <c r="B1490" s="23"/>
      <c r="C1490" s="23"/>
      <c r="D1490" s="23"/>
      <c r="E1490" s="23"/>
      <c r="F1490" s="23"/>
      <c r="G1490" s="23"/>
      <c r="H1490" s="23"/>
      <c r="I1490" s="37">
        <f>J1486+J1487+J1488</f>
        <v>666.3599999999999</v>
      </c>
      <c r="J1490" s="37"/>
      <c r="K1490" s="24">
        <f>IF(Source!I749&lt;&gt;0, ROUND(I1490/Source!I749, 2), 0)</f>
        <v>333.18</v>
      </c>
      <c r="P1490" s="22">
        <f>I1490</f>
        <v>666.3599999999999</v>
      </c>
    </row>
    <row r="1491" spans="1:22" ht="70" x14ac:dyDescent="0.35">
      <c r="A1491" s="18">
        <v>115</v>
      </c>
      <c r="B1491" s="18" t="str">
        <f>Source!F750</f>
        <v>1.21-2203-37-1/1</v>
      </c>
      <c r="C1491" s="18" t="str">
        <f>Source!G750</f>
        <v>Техническое обслуживание трехфазного многотарифного счетчика электроэнергии типа Меркурий 230 трансформаторного включения в распределительном устройстве - полугодовое</v>
      </c>
      <c r="D1491" s="19" t="str">
        <f>Source!H750</f>
        <v>шт.</v>
      </c>
      <c r="E1491" s="8">
        <f>Source!I750</f>
        <v>2</v>
      </c>
      <c r="F1491" s="21"/>
      <c r="G1491" s="20"/>
      <c r="H1491" s="8"/>
      <c r="I1491" s="8"/>
      <c r="J1491" s="21"/>
      <c r="K1491" s="21"/>
      <c r="Q1491">
        <f>ROUND((Source!BZ750/100)*ROUND((Source!AF750*Source!AV750)*Source!I750, 2), 2)</f>
        <v>410.63</v>
      </c>
      <c r="R1491">
        <f>Source!X750</f>
        <v>410.63</v>
      </c>
      <c r="S1491">
        <f>ROUND((Source!CA750/100)*ROUND((Source!AF750*Source!AV750)*Source!I750, 2), 2)</f>
        <v>58.66</v>
      </c>
      <c r="T1491">
        <f>Source!Y750</f>
        <v>58.66</v>
      </c>
      <c r="U1491">
        <f>ROUND((175/100)*ROUND((Source!AE750*Source!AV750)*Source!I750, 2), 2)</f>
        <v>0</v>
      </c>
      <c r="V1491">
        <f>ROUND((108/100)*ROUND(Source!CS750*Source!I750, 2), 2)</f>
        <v>0</v>
      </c>
    </row>
    <row r="1492" spans="1:22" ht="14.5" x14ac:dyDescent="0.35">
      <c r="A1492" s="18"/>
      <c r="B1492" s="18"/>
      <c r="C1492" s="18" t="s">
        <v>1091</v>
      </c>
      <c r="D1492" s="19"/>
      <c r="E1492" s="8"/>
      <c r="F1492" s="21">
        <f>Source!AO750</f>
        <v>293.31</v>
      </c>
      <c r="G1492" s="20" t="str">
        <f>Source!DG750</f>
        <v/>
      </c>
      <c r="H1492" s="8">
        <f>Source!AV750</f>
        <v>1</v>
      </c>
      <c r="I1492" s="8">
        <f>IF(Source!BA750&lt;&gt; 0, Source!BA750, 1)</f>
        <v>1</v>
      </c>
      <c r="J1492" s="21">
        <f>Source!S750</f>
        <v>586.62</v>
      </c>
      <c r="K1492" s="21"/>
    </row>
    <row r="1493" spans="1:22" ht="14.5" x14ac:dyDescent="0.35">
      <c r="A1493" s="18"/>
      <c r="B1493" s="18"/>
      <c r="C1493" s="18" t="s">
        <v>1099</v>
      </c>
      <c r="D1493" s="19"/>
      <c r="E1493" s="8"/>
      <c r="F1493" s="21">
        <f>Source!AL750</f>
        <v>1.28</v>
      </c>
      <c r="G1493" s="20" t="str">
        <f>Source!DD750</f>
        <v/>
      </c>
      <c r="H1493" s="8">
        <f>Source!AW750</f>
        <v>1</v>
      </c>
      <c r="I1493" s="8">
        <f>IF(Source!BC750&lt;&gt; 0, Source!BC750, 1)</f>
        <v>1</v>
      </c>
      <c r="J1493" s="21">
        <f>Source!P750</f>
        <v>2.56</v>
      </c>
      <c r="K1493" s="21"/>
    </row>
    <row r="1494" spans="1:22" ht="14.5" x14ac:dyDescent="0.35">
      <c r="A1494" s="18"/>
      <c r="B1494" s="18"/>
      <c r="C1494" s="18" t="s">
        <v>1092</v>
      </c>
      <c r="D1494" s="19" t="s">
        <v>1093</v>
      </c>
      <c r="E1494" s="8">
        <f>Source!AT750</f>
        <v>70</v>
      </c>
      <c r="F1494" s="21"/>
      <c r="G1494" s="20"/>
      <c r="H1494" s="8"/>
      <c r="I1494" s="8"/>
      <c r="J1494" s="21">
        <f>SUM(R1491:R1493)</f>
        <v>410.63</v>
      </c>
      <c r="K1494" s="21"/>
    </row>
    <row r="1495" spans="1:22" ht="14.5" x14ac:dyDescent="0.35">
      <c r="A1495" s="18"/>
      <c r="B1495" s="18"/>
      <c r="C1495" s="18" t="s">
        <v>1094</v>
      </c>
      <c r="D1495" s="19" t="s">
        <v>1093</v>
      </c>
      <c r="E1495" s="8">
        <f>Source!AU750</f>
        <v>10</v>
      </c>
      <c r="F1495" s="21"/>
      <c r="G1495" s="20"/>
      <c r="H1495" s="8"/>
      <c r="I1495" s="8"/>
      <c r="J1495" s="21">
        <f>SUM(T1491:T1494)</f>
        <v>58.66</v>
      </c>
      <c r="K1495" s="21"/>
    </row>
    <row r="1496" spans="1:22" ht="14.5" x14ac:dyDescent="0.35">
      <c r="A1496" s="18"/>
      <c r="B1496" s="18"/>
      <c r="C1496" s="18" t="s">
        <v>1095</v>
      </c>
      <c r="D1496" s="19" t="s">
        <v>1096</v>
      </c>
      <c r="E1496" s="8">
        <f>Source!AQ750</f>
        <v>0.6</v>
      </c>
      <c r="F1496" s="21"/>
      <c r="G1496" s="20" t="str">
        <f>Source!DI750</f>
        <v/>
      </c>
      <c r="H1496" s="8">
        <f>Source!AV750</f>
        <v>1</v>
      </c>
      <c r="I1496" s="8"/>
      <c r="J1496" s="21"/>
      <c r="K1496" s="21">
        <f>Source!U750</f>
        <v>1.2</v>
      </c>
    </row>
    <row r="1497" spans="1:22" ht="14" x14ac:dyDescent="0.3">
      <c r="A1497" s="23"/>
      <c r="B1497" s="23"/>
      <c r="C1497" s="23"/>
      <c r="D1497" s="23"/>
      <c r="E1497" s="23"/>
      <c r="F1497" s="23"/>
      <c r="G1497" s="23"/>
      <c r="H1497" s="23"/>
      <c r="I1497" s="37">
        <f>J1492+J1493+J1494+J1495</f>
        <v>1058.47</v>
      </c>
      <c r="J1497" s="37"/>
      <c r="K1497" s="24">
        <f>IF(Source!I750&lt;&gt;0, ROUND(I1497/Source!I750, 2), 0)</f>
        <v>529.24</v>
      </c>
      <c r="P1497" s="22">
        <f>I1497</f>
        <v>1058.47</v>
      </c>
    </row>
    <row r="1498" spans="1:22" ht="28" x14ac:dyDescent="0.35">
      <c r="A1498" s="18">
        <v>116</v>
      </c>
      <c r="B1498" s="18" t="str">
        <f>Source!F751</f>
        <v>1.21-2303-28-1/1</v>
      </c>
      <c r="C1498" s="18" t="str">
        <f>Source!G751</f>
        <v>Техническое обслуживание автоматического выключателя до 160 А</v>
      </c>
      <c r="D1498" s="19" t="str">
        <f>Source!H751</f>
        <v>шт.</v>
      </c>
      <c r="E1498" s="8">
        <f>Source!I751</f>
        <v>2</v>
      </c>
      <c r="F1498" s="21"/>
      <c r="G1498" s="20"/>
      <c r="H1498" s="8"/>
      <c r="I1498" s="8"/>
      <c r="J1498" s="21"/>
      <c r="K1498" s="21"/>
      <c r="Q1498">
        <f>ROUND((Source!BZ751/100)*ROUND((Source!AF751*Source!AV751)*Source!I751, 2), 2)</f>
        <v>259.18</v>
      </c>
      <c r="R1498">
        <f>Source!X751</f>
        <v>259.18</v>
      </c>
      <c r="S1498">
        <f>ROUND((Source!CA751/100)*ROUND((Source!AF751*Source!AV751)*Source!I751, 2), 2)</f>
        <v>37.03</v>
      </c>
      <c r="T1498">
        <f>Source!Y751</f>
        <v>37.03</v>
      </c>
      <c r="U1498">
        <f>ROUND((175/100)*ROUND((Source!AE751*Source!AV751)*Source!I751, 2), 2)</f>
        <v>0</v>
      </c>
      <c r="V1498">
        <f>ROUND((108/100)*ROUND(Source!CS751*Source!I751, 2), 2)</f>
        <v>0</v>
      </c>
    </row>
    <row r="1499" spans="1:22" ht="14.5" x14ac:dyDescent="0.35">
      <c r="A1499" s="18"/>
      <c r="B1499" s="18"/>
      <c r="C1499" s="18" t="s">
        <v>1091</v>
      </c>
      <c r="D1499" s="19"/>
      <c r="E1499" s="8"/>
      <c r="F1499" s="21">
        <f>Source!AO751</f>
        <v>185.13</v>
      </c>
      <c r="G1499" s="20" t="str">
        <f>Source!DG751</f>
        <v/>
      </c>
      <c r="H1499" s="8">
        <f>Source!AV751</f>
        <v>1</v>
      </c>
      <c r="I1499" s="8">
        <f>IF(Source!BA751&lt;&gt; 0, Source!BA751, 1)</f>
        <v>1</v>
      </c>
      <c r="J1499" s="21">
        <f>Source!S751</f>
        <v>370.26</v>
      </c>
      <c r="K1499" s="21"/>
    </row>
    <row r="1500" spans="1:22" ht="14.5" x14ac:dyDescent="0.35">
      <c r="A1500" s="18"/>
      <c r="B1500" s="18"/>
      <c r="C1500" s="18" t="s">
        <v>1099</v>
      </c>
      <c r="D1500" s="19"/>
      <c r="E1500" s="8"/>
      <c r="F1500" s="21">
        <f>Source!AL751</f>
        <v>4.1399999999999997</v>
      </c>
      <c r="G1500" s="20" t="str">
        <f>Source!DD751</f>
        <v/>
      </c>
      <c r="H1500" s="8">
        <f>Source!AW751</f>
        <v>1</v>
      </c>
      <c r="I1500" s="8">
        <f>IF(Source!BC751&lt;&gt; 0, Source!BC751, 1)</f>
        <v>1</v>
      </c>
      <c r="J1500" s="21">
        <f>Source!P751</f>
        <v>8.2799999999999994</v>
      </c>
      <c r="K1500" s="21"/>
    </row>
    <row r="1501" spans="1:22" ht="14.5" x14ac:dyDescent="0.35">
      <c r="A1501" s="18"/>
      <c r="B1501" s="18"/>
      <c r="C1501" s="18" t="s">
        <v>1092</v>
      </c>
      <c r="D1501" s="19" t="s">
        <v>1093</v>
      </c>
      <c r="E1501" s="8">
        <f>Source!AT751</f>
        <v>70</v>
      </c>
      <c r="F1501" s="21"/>
      <c r="G1501" s="20"/>
      <c r="H1501" s="8"/>
      <c r="I1501" s="8"/>
      <c r="J1501" s="21">
        <f>SUM(R1498:R1500)</f>
        <v>259.18</v>
      </c>
      <c r="K1501" s="21"/>
    </row>
    <row r="1502" spans="1:22" ht="14.5" x14ac:dyDescent="0.35">
      <c r="A1502" s="18"/>
      <c r="B1502" s="18"/>
      <c r="C1502" s="18" t="s">
        <v>1094</v>
      </c>
      <c r="D1502" s="19" t="s">
        <v>1093</v>
      </c>
      <c r="E1502" s="8">
        <f>Source!AU751</f>
        <v>10</v>
      </c>
      <c r="F1502" s="21"/>
      <c r="G1502" s="20"/>
      <c r="H1502" s="8"/>
      <c r="I1502" s="8"/>
      <c r="J1502" s="21">
        <f>SUM(T1498:T1501)</f>
        <v>37.03</v>
      </c>
      <c r="K1502" s="21"/>
    </row>
    <row r="1503" spans="1:22" ht="14.5" x14ac:dyDescent="0.35">
      <c r="A1503" s="18"/>
      <c r="B1503" s="18"/>
      <c r="C1503" s="18" t="s">
        <v>1095</v>
      </c>
      <c r="D1503" s="19" t="s">
        <v>1096</v>
      </c>
      <c r="E1503" s="8">
        <f>Source!AQ751</f>
        <v>0.3</v>
      </c>
      <c r="F1503" s="21"/>
      <c r="G1503" s="20" t="str">
        <f>Source!DI751</f>
        <v/>
      </c>
      <c r="H1503" s="8">
        <f>Source!AV751</f>
        <v>1</v>
      </c>
      <c r="I1503" s="8"/>
      <c r="J1503" s="21"/>
      <c r="K1503" s="21">
        <f>Source!U751</f>
        <v>0.6</v>
      </c>
    </row>
    <row r="1504" spans="1:22" ht="14" x14ac:dyDescent="0.3">
      <c r="A1504" s="23"/>
      <c r="B1504" s="23"/>
      <c r="C1504" s="23"/>
      <c r="D1504" s="23"/>
      <c r="E1504" s="23"/>
      <c r="F1504" s="23"/>
      <c r="G1504" s="23"/>
      <c r="H1504" s="23"/>
      <c r="I1504" s="37">
        <f>J1499+J1500+J1501+J1502</f>
        <v>674.75</v>
      </c>
      <c r="J1504" s="37"/>
      <c r="K1504" s="24">
        <f>IF(Source!I751&lt;&gt;0, ROUND(I1504/Source!I751, 2), 0)</f>
        <v>337.38</v>
      </c>
      <c r="P1504" s="22">
        <f>I1504</f>
        <v>674.75</v>
      </c>
    </row>
    <row r="1505" spans="1:22" ht="28" x14ac:dyDescent="0.35">
      <c r="A1505" s="18">
        <v>117</v>
      </c>
      <c r="B1505" s="18" t="str">
        <f>Source!F752</f>
        <v>1.21-2303-28-4/1</v>
      </c>
      <c r="C1505" s="18" t="str">
        <f>Source!G752</f>
        <v>Техническое обслуживание автоматических выключателей до 1000 А</v>
      </c>
      <c r="D1505" s="19" t="str">
        <f>Source!H752</f>
        <v>шт.</v>
      </c>
      <c r="E1505" s="8">
        <f>Source!I752</f>
        <v>2</v>
      </c>
      <c r="F1505" s="21"/>
      <c r="G1505" s="20"/>
      <c r="H1505" s="8"/>
      <c r="I1505" s="8"/>
      <c r="J1505" s="21"/>
      <c r="K1505" s="21"/>
      <c r="Q1505">
        <f>ROUND((Source!BZ752/100)*ROUND((Source!AF752*Source!AV752)*Source!I752, 2), 2)</f>
        <v>518.35</v>
      </c>
      <c r="R1505">
        <f>Source!X752</f>
        <v>518.35</v>
      </c>
      <c r="S1505">
        <f>ROUND((Source!CA752/100)*ROUND((Source!AF752*Source!AV752)*Source!I752, 2), 2)</f>
        <v>74.05</v>
      </c>
      <c r="T1505">
        <f>Source!Y752</f>
        <v>74.05</v>
      </c>
      <c r="U1505">
        <f>ROUND((175/100)*ROUND((Source!AE752*Source!AV752)*Source!I752, 2), 2)</f>
        <v>0</v>
      </c>
      <c r="V1505">
        <f>ROUND((108/100)*ROUND(Source!CS752*Source!I752, 2), 2)</f>
        <v>0</v>
      </c>
    </row>
    <row r="1506" spans="1:22" ht="14.5" x14ac:dyDescent="0.35">
      <c r="A1506" s="18"/>
      <c r="B1506" s="18"/>
      <c r="C1506" s="18" t="s">
        <v>1091</v>
      </c>
      <c r="D1506" s="19"/>
      <c r="E1506" s="8"/>
      <c r="F1506" s="21">
        <f>Source!AO752</f>
        <v>370.25</v>
      </c>
      <c r="G1506" s="20" t="str">
        <f>Source!DG752</f>
        <v/>
      </c>
      <c r="H1506" s="8">
        <f>Source!AV752</f>
        <v>1</v>
      </c>
      <c r="I1506" s="8">
        <f>IF(Source!BA752&lt;&gt; 0, Source!BA752, 1)</f>
        <v>1</v>
      </c>
      <c r="J1506" s="21">
        <f>Source!S752</f>
        <v>740.5</v>
      </c>
      <c r="K1506" s="21"/>
    </row>
    <row r="1507" spans="1:22" ht="14.5" x14ac:dyDescent="0.35">
      <c r="A1507" s="18"/>
      <c r="B1507" s="18"/>
      <c r="C1507" s="18" t="s">
        <v>1099</v>
      </c>
      <c r="D1507" s="19"/>
      <c r="E1507" s="8"/>
      <c r="F1507" s="21">
        <f>Source!AL752</f>
        <v>6.85</v>
      </c>
      <c r="G1507" s="20" t="str">
        <f>Source!DD752</f>
        <v/>
      </c>
      <c r="H1507" s="8">
        <f>Source!AW752</f>
        <v>1</v>
      </c>
      <c r="I1507" s="8">
        <f>IF(Source!BC752&lt;&gt; 0, Source!BC752, 1)</f>
        <v>1</v>
      </c>
      <c r="J1507" s="21">
        <f>Source!P752</f>
        <v>13.7</v>
      </c>
      <c r="K1507" s="21"/>
    </row>
    <row r="1508" spans="1:22" ht="14.5" x14ac:dyDescent="0.35">
      <c r="A1508" s="18"/>
      <c r="B1508" s="18"/>
      <c r="C1508" s="18" t="s">
        <v>1092</v>
      </c>
      <c r="D1508" s="19" t="s">
        <v>1093</v>
      </c>
      <c r="E1508" s="8">
        <f>Source!AT752</f>
        <v>70</v>
      </c>
      <c r="F1508" s="21"/>
      <c r="G1508" s="20"/>
      <c r="H1508" s="8"/>
      <c r="I1508" s="8"/>
      <c r="J1508" s="21">
        <f>SUM(R1505:R1507)</f>
        <v>518.35</v>
      </c>
      <c r="K1508" s="21"/>
    </row>
    <row r="1509" spans="1:22" ht="14.5" x14ac:dyDescent="0.35">
      <c r="A1509" s="18"/>
      <c r="B1509" s="18"/>
      <c r="C1509" s="18" t="s">
        <v>1094</v>
      </c>
      <c r="D1509" s="19" t="s">
        <v>1093</v>
      </c>
      <c r="E1509" s="8">
        <f>Source!AU752</f>
        <v>10</v>
      </c>
      <c r="F1509" s="21"/>
      <c r="G1509" s="20"/>
      <c r="H1509" s="8"/>
      <c r="I1509" s="8"/>
      <c r="J1509" s="21">
        <f>SUM(T1505:T1508)</f>
        <v>74.05</v>
      </c>
      <c r="K1509" s="21"/>
    </row>
    <row r="1510" spans="1:22" ht="14.5" x14ac:dyDescent="0.35">
      <c r="A1510" s="18"/>
      <c r="B1510" s="18"/>
      <c r="C1510" s="18" t="s">
        <v>1095</v>
      </c>
      <c r="D1510" s="19" t="s">
        <v>1096</v>
      </c>
      <c r="E1510" s="8">
        <f>Source!AQ752</f>
        <v>0.6</v>
      </c>
      <c r="F1510" s="21"/>
      <c r="G1510" s="20" t="str">
        <f>Source!DI752</f>
        <v/>
      </c>
      <c r="H1510" s="8">
        <f>Source!AV752</f>
        <v>1</v>
      </c>
      <c r="I1510" s="8"/>
      <c r="J1510" s="21"/>
      <c r="K1510" s="21">
        <f>Source!U752</f>
        <v>1.2</v>
      </c>
    </row>
    <row r="1511" spans="1:22" ht="14" x14ac:dyDescent="0.3">
      <c r="A1511" s="23"/>
      <c r="B1511" s="23"/>
      <c r="C1511" s="23"/>
      <c r="D1511" s="23"/>
      <c r="E1511" s="23"/>
      <c r="F1511" s="23"/>
      <c r="G1511" s="23"/>
      <c r="H1511" s="23"/>
      <c r="I1511" s="37">
        <f>J1506+J1507+J1508+J1509</f>
        <v>1346.6000000000001</v>
      </c>
      <c r="J1511" s="37"/>
      <c r="K1511" s="24">
        <f>IF(Source!I752&lt;&gt;0, ROUND(I1511/Source!I752, 2), 0)</f>
        <v>673.3</v>
      </c>
      <c r="P1511" s="22">
        <f>I1511</f>
        <v>1346.6000000000001</v>
      </c>
    </row>
    <row r="1512" spans="1:22" ht="42" x14ac:dyDescent="0.35">
      <c r="A1512" s="18">
        <v>118</v>
      </c>
      <c r="B1512" s="18" t="str">
        <f>Source!F754</f>
        <v>1.21-2203-26-2/1</v>
      </c>
      <c r="C1512" s="18" t="str">
        <f>Source!G754</f>
        <v>Техническое обслуживание силовых сухих трансформаторов мощностью до 250 кВА</v>
      </c>
      <c r="D1512" s="19" t="str">
        <f>Source!H754</f>
        <v>шт.</v>
      </c>
      <c r="E1512" s="8">
        <f>Source!I754</f>
        <v>2</v>
      </c>
      <c r="F1512" s="21"/>
      <c r="G1512" s="20"/>
      <c r="H1512" s="8"/>
      <c r="I1512" s="8"/>
      <c r="J1512" s="21"/>
      <c r="K1512" s="21"/>
      <c r="Q1512">
        <f>ROUND((Source!BZ754/100)*ROUND((Source!AF754*Source!AV754)*Source!I754, 2), 2)</f>
        <v>1954.5</v>
      </c>
      <c r="R1512">
        <f>Source!X754</f>
        <v>1954.5</v>
      </c>
      <c r="S1512">
        <f>ROUND((Source!CA754/100)*ROUND((Source!AF754*Source!AV754)*Source!I754, 2), 2)</f>
        <v>279.20999999999998</v>
      </c>
      <c r="T1512">
        <f>Source!Y754</f>
        <v>279.20999999999998</v>
      </c>
      <c r="U1512">
        <f>ROUND((175/100)*ROUND((Source!AE754*Source!AV754)*Source!I754, 2), 2)</f>
        <v>0</v>
      </c>
      <c r="V1512">
        <f>ROUND((108/100)*ROUND(Source!CS754*Source!I754, 2), 2)</f>
        <v>0</v>
      </c>
    </row>
    <row r="1513" spans="1:22" ht="14.5" x14ac:dyDescent="0.35">
      <c r="A1513" s="18"/>
      <c r="B1513" s="18"/>
      <c r="C1513" s="18" t="s">
        <v>1091</v>
      </c>
      <c r="D1513" s="19"/>
      <c r="E1513" s="8"/>
      <c r="F1513" s="21">
        <f>Source!AO754</f>
        <v>1396.07</v>
      </c>
      <c r="G1513" s="20" t="str">
        <f>Source!DG754</f>
        <v/>
      </c>
      <c r="H1513" s="8">
        <f>Source!AV754</f>
        <v>1</v>
      </c>
      <c r="I1513" s="8">
        <f>IF(Source!BA754&lt;&gt; 0, Source!BA754, 1)</f>
        <v>1</v>
      </c>
      <c r="J1513" s="21">
        <f>Source!S754</f>
        <v>2792.14</v>
      </c>
      <c r="K1513" s="21"/>
    </row>
    <row r="1514" spans="1:22" ht="14.5" x14ac:dyDescent="0.35">
      <c r="A1514" s="18"/>
      <c r="B1514" s="18"/>
      <c r="C1514" s="18" t="s">
        <v>1099</v>
      </c>
      <c r="D1514" s="19"/>
      <c r="E1514" s="8"/>
      <c r="F1514" s="21">
        <f>Source!AL754</f>
        <v>33.19</v>
      </c>
      <c r="G1514" s="20" t="str">
        <f>Source!DD754</f>
        <v/>
      </c>
      <c r="H1514" s="8">
        <f>Source!AW754</f>
        <v>1</v>
      </c>
      <c r="I1514" s="8">
        <f>IF(Source!BC754&lt;&gt; 0, Source!BC754, 1)</f>
        <v>1</v>
      </c>
      <c r="J1514" s="21">
        <f>Source!P754</f>
        <v>66.38</v>
      </c>
      <c r="K1514" s="21"/>
    </row>
    <row r="1515" spans="1:22" ht="14.5" x14ac:dyDescent="0.35">
      <c r="A1515" s="18"/>
      <c r="B1515" s="18"/>
      <c r="C1515" s="18" t="s">
        <v>1092</v>
      </c>
      <c r="D1515" s="19" t="s">
        <v>1093</v>
      </c>
      <c r="E1515" s="8">
        <f>Source!AT754</f>
        <v>70</v>
      </c>
      <c r="F1515" s="21"/>
      <c r="G1515" s="20"/>
      <c r="H1515" s="8"/>
      <c r="I1515" s="8"/>
      <c r="J1515" s="21">
        <f>SUM(R1512:R1514)</f>
        <v>1954.5</v>
      </c>
      <c r="K1515" s="21"/>
    </row>
    <row r="1516" spans="1:22" ht="14.5" x14ac:dyDescent="0.35">
      <c r="A1516" s="18"/>
      <c r="B1516" s="18"/>
      <c r="C1516" s="18" t="s">
        <v>1094</v>
      </c>
      <c r="D1516" s="19" t="s">
        <v>1093</v>
      </c>
      <c r="E1516" s="8">
        <f>Source!AU754</f>
        <v>10</v>
      </c>
      <c r="F1516" s="21"/>
      <c r="G1516" s="20"/>
      <c r="H1516" s="8"/>
      <c r="I1516" s="8"/>
      <c r="J1516" s="21">
        <f>SUM(T1512:T1515)</f>
        <v>279.20999999999998</v>
      </c>
      <c r="K1516" s="21"/>
    </row>
    <row r="1517" spans="1:22" ht="14.5" x14ac:dyDescent="0.35">
      <c r="A1517" s="18"/>
      <c r="B1517" s="18"/>
      <c r="C1517" s="18" t="s">
        <v>1095</v>
      </c>
      <c r="D1517" s="19" t="s">
        <v>1096</v>
      </c>
      <c r="E1517" s="8">
        <f>Source!AQ754</f>
        <v>2.6</v>
      </c>
      <c r="F1517" s="21"/>
      <c r="G1517" s="20" t="str">
        <f>Source!DI754</f>
        <v/>
      </c>
      <c r="H1517" s="8">
        <f>Source!AV754</f>
        <v>1</v>
      </c>
      <c r="I1517" s="8"/>
      <c r="J1517" s="21"/>
      <c r="K1517" s="21">
        <f>Source!U754</f>
        <v>5.2</v>
      </c>
    </row>
    <row r="1518" spans="1:22" ht="14" x14ac:dyDescent="0.3">
      <c r="A1518" s="23"/>
      <c r="B1518" s="23"/>
      <c r="C1518" s="23"/>
      <c r="D1518" s="23"/>
      <c r="E1518" s="23"/>
      <c r="F1518" s="23"/>
      <c r="G1518" s="23"/>
      <c r="H1518" s="23"/>
      <c r="I1518" s="37">
        <f>J1513+J1514+J1515+J1516</f>
        <v>5092.2300000000005</v>
      </c>
      <c r="J1518" s="37"/>
      <c r="K1518" s="24">
        <f>IF(Source!I754&lt;&gt;0, ROUND(I1518/Source!I754, 2), 0)</f>
        <v>2546.12</v>
      </c>
      <c r="P1518" s="22">
        <f>I1518</f>
        <v>5092.2300000000005</v>
      </c>
    </row>
    <row r="1519" spans="1:22" ht="28" x14ac:dyDescent="0.35">
      <c r="A1519" s="18">
        <v>119</v>
      </c>
      <c r="B1519" s="18" t="str">
        <f>Source!F757</f>
        <v>1.21-2203-29-1/1</v>
      </c>
      <c r="C1519" s="18" t="str">
        <f>Source!G757</f>
        <v>Техническое обслуживание измерительных трансформаторов</v>
      </c>
      <c r="D1519" s="19" t="str">
        <f>Source!H757</f>
        <v>шт.</v>
      </c>
      <c r="E1519" s="8">
        <f>Source!I757</f>
        <v>12</v>
      </c>
      <c r="F1519" s="21"/>
      <c r="G1519" s="20"/>
      <c r="H1519" s="8"/>
      <c r="I1519" s="8"/>
      <c r="J1519" s="21"/>
      <c r="K1519" s="21"/>
      <c r="Q1519">
        <f>ROUND((Source!BZ757/100)*ROUND((Source!AF757*Source!AV757)*Source!I757, 2), 2)</f>
        <v>8449.2199999999993</v>
      </c>
      <c r="R1519">
        <f>Source!X757</f>
        <v>8449.2199999999993</v>
      </c>
      <c r="S1519">
        <f>ROUND((Source!CA757/100)*ROUND((Source!AF757*Source!AV757)*Source!I757, 2), 2)</f>
        <v>1207.03</v>
      </c>
      <c r="T1519">
        <f>Source!Y757</f>
        <v>1207.03</v>
      </c>
      <c r="U1519">
        <f>ROUND((175/100)*ROUND((Source!AE757*Source!AV757)*Source!I757, 2), 2)</f>
        <v>0</v>
      </c>
      <c r="V1519">
        <f>ROUND((108/100)*ROUND(Source!CS757*Source!I757, 2), 2)</f>
        <v>0</v>
      </c>
    </row>
    <row r="1520" spans="1:22" ht="14.5" x14ac:dyDescent="0.35">
      <c r="A1520" s="18"/>
      <c r="B1520" s="18"/>
      <c r="C1520" s="18" t="s">
        <v>1091</v>
      </c>
      <c r="D1520" s="19"/>
      <c r="E1520" s="8"/>
      <c r="F1520" s="21">
        <f>Source!AO757</f>
        <v>1005.86</v>
      </c>
      <c r="G1520" s="20" t="str">
        <f>Source!DG757</f>
        <v/>
      </c>
      <c r="H1520" s="8">
        <f>Source!AV757</f>
        <v>1</v>
      </c>
      <c r="I1520" s="8">
        <f>IF(Source!BA757&lt;&gt; 0, Source!BA757, 1)</f>
        <v>1</v>
      </c>
      <c r="J1520" s="21">
        <f>Source!S757</f>
        <v>12070.32</v>
      </c>
      <c r="K1520" s="21"/>
    </row>
    <row r="1521" spans="1:22" ht="14.5" x14ac:dyDescent="0.35">
      <c r="A1521" s="18"/>
      <c r="B1521" s="18"/>
      <c r="C1521" s="18" t="s">
        <v>1099</v>
      </c>
      <c r="D1521" s="19"/>
      <c r="E1521" s="8"/>
      <c r="F1521" s="21">
        <f>Source!AL757</f>
        <v>1.45</v>
      </c>
      <c r="G1521" s="20" t="str">
        <f>Source!DD757</f>
        <v/>
      </c>
      <c r="H1521" s="8">
        <f>Source!AW757</f>
        <v>1</v>
      </c>
      <c r="I1521" s="8">
        <f>IF(Source!BC757&lt;&gt; 0, Source!BC757, 1)</f>
        <v>1</v>
      </c>
      <c r="J1521" s="21">
        <f>Source!P757</f>
        <v>17.399999999999999</v>
      </c>
      <c r="K1521" s="21"/>
    </row>
    <row r="1522" spans="1:22" ht="14.5" x14ac:dyDescent="0.35">
      <c r="A1522" s="18"/>
      <c r="B1522" s="18"/>
      <c r="C1522" s="18" t="s">
        <v>1092</v>
      </c>
      <c r="D1522" s="19" t="s">
        <v>1093</v>
      </c>
      <c r="E1522" s="8">
        <f>Source!AT757</f>
        <v>70</v>
      </c>
      <c r="F1522" s="21"/>
      <c r="G1522" s="20"/>
      <c r="H1522" s="8"/>
      <c r="I1522" s="8"/>
      <c r="J1522" s="21">
        <f>SUM(R1519:R1521)</f>
        <v>8449.2199999999993</v>
      </c>
      <c r="K1522" s="21"/>
    </row>
    <row r="1523" spans="1:22" ht="14.5" x14ac:dyDescent="0.35">
      <c r="A1523" s="18"/>
      <c r="B1523" s="18"/>
      <c r="C1523" s="18" t="s">
        <v>1094</v>
      </c>
      <c r="D1523" s="19" t="s">
        <v>1093</v>
      </c>
      <c r="E1523" s="8">
        <f>Source!AU757</f>
        <v>10</v>
      </c>
      <c r="F1523" s="21"/>
      <c r="G1523" s="20"/>
      <c r="H1523" s="8"/>
      <c r="I1523" s="8"/>
      <c r="J1523" s="21">
        <f>SUM(T1519:T1522)</f>
        <v>1207.03</v>
      </c>
      <c r="K1523" s="21"/>
    </row>
    <row r="1524" spans="1:22" ht="14.5" x14ac:dyDescent="0.35">
      <c r="A1524" s="18"/>
      <c r="B1524" s="18"/>
      <c r="C1524" s="18" t="s">
        <v>1095</v>
      </c>
      <c r="D1524" s="19" t="s">
        <v>1096</v>
      </c>
      <c r="E1524" s="8">
        <f>Source!AQ757</f>
        <v>1.63</v>
      </c>
      <c r="F1524" s="21"/>
      <c r="G1524" s="20" t="str">
        <f>Source!DI757</f>
        <v/>
      </c>
      <c r="H1524" s="8">
        <f>Source!AV757</f>
        <v>1</v>
      </c>
      <c r="I1524" s="8"/>
      <c r="J1524" s="21"/>
      <c r="K1524" s="21">
        <f>Source!U757</f>
        <v>19.559999999999999</v>
      </c>
    </row>
    <row r="1525" spans="1:22" ht="14" x14ac:dyDescent="0.3">
      <c r="A1525" s="23"/>
      <c r="B1525" s="23"/>
      <c r="C1525" s="23"/>
      <c r="D1525" s="23"/>
      <c r="E1525" s="23"/>
      <c r="F1525" s="23"/>
      <c r="G1525" s="23"/>
      <c r="H1525" s="23"/>
      <c r="I1525" s="37">
        <f>J1520+J1521+J1522+J1523</f>
        <v>21743.969999999998</v>
      </c>
      <c r="J1525" s="37"/>
      <c r="K1525" s="24">
        <f>IF(Source!I757&lt;&gt;0, ROUND(I1525/Source!I757, 2), 0)</f>
        <v>1812</v>
      </c>
      <c r="P1525" s="22">
        <f>I1525</f>
        <v>21743.969999999998</v>
      </c>
    </row>
    <row r="1526" spans="1:22" ht="56" x14ac:dyDescent="0.35">
      <c r="A1526" s="18">
        <v>120</v>
      </c>
      <c r="B1526" s="18" t="str">
        <f>Source!F758</f>
        <v>2.9-2101-17-1/1</v>
      </c>
      <c r="C1526" s="18" t="str">
        <f>Source!G758</f>
        <v>Технический осмотр выключателей автоматических трехполюсных воздушных с электромагнитным приводом, номинальный ток до 400 А</v>
      </c>
      <c r="D1526" s="19" t="str">
        <f>Source!H758</f>
        <v>шт.</v>
      </c>
      <c r="E1526" s="8">
        <f>Source!I758</f>
        <v>5</v>
      </c>
      <c r="F1526" s="21"/>
      <c r="G1526" s="20"/>
      <c r="H1526" s="8"/>
      <c r="I1526" s="8"/>
      <c r="J1526" s="21"/>
      <c r="K1526" s="21"/>
      <c r="Q1526">
        <f>ROUND((Source!BZ758/100)*ROUND((Source!AF758*Source!AV758)*Source!I758, 2), 2)</f>
        <v>563.85</v>
      </c>
      <c r="R1526">
        <f>Source!X758</f>
        <v>563.85</v>
      </c>
      <c r="S1526">
        <f>ROUND((Source!CA758/100)*ROUND((Source!AF758*Source!AV758)*Source!I758, 2), 2)</f>
        <v>80.55</v>
      </c>
      <c r="T1526">
        <f>Source!Y758</f>
        <v>80.55</v>
      </c>
      <c r="U1526">
        <f>ROUND((175/100)*ROUND((Source!AE758*Source!AV758)*Source!I758, 2), 2)</f>
        <v>0</v>
      </c>
      <c r="V1526">
        <f>ROUND((108/100)*ROUND(Source!CS758*Source!I758, 2), 2)</f>
        <v>0</v>
      </c>
    </row>
    <row r="1527" spans="1:22" ht="14.5" x14ac:dyDescent="0.35">
      <c r="A1527" s="18"/>
      <c r="B1527" s="18"/>
      <c r="C1527" s="18" t="s">
        <v>1091</v>
      </c>
      <c r="D1527" s="19"/>
      <c r="E1527" s="8"/>
      <c r="F1527" s="21">
        <f>Source!AO758</f>
        <v>53.7</v>
      </c>
      <c r="G1527" s="20" t="str">
        <f>Source!DG758</f>
        <v>*3</v>
      </c>
      <c r="H1527" s="8">
        <f>Source!AV758</f>
        <v>1</v>
      </c>
      <c r="I1527" s="8">
        <f>IF(Source!BA758&lt;&gt; 0, Source!BA758, 1)</f>
        <v>1</v>
      </c>
      <c r="J1527" s="21">
        <f>Source!S758</f>
        <v>805.5</v>
      </c>
      <c r="K1527" s="21"/>
    </row>
    <row r="1528" spans="1:22" ht="14.5" x14ac:dyDescent="0.35">
      <c r="A1528" s="18"/>
      <c r="B1528" s="18"/>
      <c r="C1528" s="18" t="s">
        <v>1099</v>
      </c>
      <c r="D1528" s="19"/>
      <c r="E1528" s="8"/>
      <c r="F1528" s="21">
        <f>Source!AL758</f>
        <v>0.03</v>
      </c>
      <c r="G1528" s="20" t="str">
        <f>Source!DD758</f>
        <v>*3</v>
      </c>
      <c r="H1528" s="8">
        <f>Source!AW758</f>
        <v>1</v>
      </c>
      <c r="I1528" s="8">
        <f>IF(Source!BC758&lt;&gt; 0, Source!BC758, 1)</f>
        <v>1</v>
      </c>
      <c r="J1528" s="21">
        <f>Source!P758</f>
        <v>0.45</v>
      </c>
      <c r="K1528" s="21"/>
    </row>
    <row r="1529" spans="1:22" ht="14.5" x14ac:dyDescent="0.35">
      <c r="A1529" s="18"/>
      <c r="B1529" s="18"/>
      <c r="C1529" s="18" t="s">
        <v>1092</v>
      </c>
      <c r="D1529" s="19" t="s">
        <v>1093</v>
      </c>
      <c r="E1529" s="8">
        <f>Source!AT758</f>
        <v>70</v>
      </c>
      <c r="F1529" s="21"/>
      <c r="G1529" s="20"/>
      <c r="H1529" s="8"/>
      <c r="I1529" s="8"/>
      <c r="J1529" s="21">
        <f>SUM(R1526:R1528)</f>
        <v>563.85</v>
      </c>
      <c r="K1529" s="21"/>
    </row>
    <row r="1530" spans="1:22" ht="14.5" x14ac:dyDescent="0.35">
      <c r="A1530" s="18"/>
      <c r="B1530" s="18"/>
      <c r="C1530" s="18" t="s">
        <v>1094</v>
      </c>
      <c r="D1530" s="19" t="s">
        <v>1093</v>
      </c>
      <c r="E1530" s="8">
        <f>Source!AU758</f>
        <v>10</v>
      </c>
      <c r="F1530" s="21"/>
      <c r="G1530" s="20"/>
      <c r="H1530" s="8"/>
      <c r="I1530" s="8"/>
      <c r="J1530" s="21">
        <f>SUM(T1526:T1529)</f>
        <v>80.55</v>
      </c>
      <c r="K1530" s="21"/>
    </row>
    <row r="1531" spans="1:22" ht="14.5" x14ac:dyDescent="0.35">
      <c r="A1531" s="18"/>
      <c r="B1531" s="18"/>
      <c r="C1531" s="18" t="s">
        <v>1095</v>
      </c>
      <c r="D1531" s="19" t="s">
        <v>1096</v>
      </c>
      <c r="E1531" s="8">
        <f>Source!AQ758</f>
        <v>0.1</v>
      </c>
      <c r="F1531" s="21"/>
      <c r="G1531" s="20" t="str">
        <f>Source!DI758</f>
        <v>*3</v>
      </c>
      <c r="H1531" s="8">
        <f>Source!AV758</f>
        <v>1</v>
      </c>
      <c r="I1531" s="8"/>
      <c r="J1531" s="21"/>
      <c r="K1531" s="21">
        <f>Source!U758</f>
        <v>1.5000000000000002</v>
      </c>
    </row>
    <row r="1532" spans="1:22" ht="14" x14ac:dyDescent="0.3">
      <c r="A1532" s="23"/>
      <c r="B1532" s="23"/>
      <c r="C1532" s="23"/>
      <c r="D1532" s="23"/>
      <c r="E1532" s="23"/>
      <c r="F1532" s="23"/>
      <c r="G1532" s="23"/>
      <c r="H1532" s="23"/>
      <c r="I1532" s="37">
        <f>J1527+J1528+J1529+J1530</f>
        <v>1450.3500000000001</v>
      </c>
      <c r="J1532" s="37"/>
      <c r="K1532" s="24">
        <f>IF(Source!I758&lt;&gt;0, ROUND(I1532/Source!I758, 2), 0)</f>
        <v>290.07</v>
      </c>
      <c r="P1532" s="22">
        <f>I1532</f>
        <v>1450.3500000000001</v>
      </c>
    </row>
    <row r="1533" spans="1:22" ht="42" x14ac:dyDescent="0.35">
      <c r="A1533" s="18">
        <v>121</v>
      </c>
      <c r="B1533" s="18" t="str">
        <f>Source!F759</f>
        <v>1.23-2103-32-1/1</v>
      </c>
      <c r="C1533" s="18" t="str">
        <f>Source!G759</f>
        <v>Техническое обслуживание амперметров и вольтметров постоянного и переменного тока</v>
      </c>
      <c r="D1533" s="19" t="str">
        <f>Source!H759</f>
        <v>шт.</v>
      </c>
      <c r="E1533" s="8">
        <f>Source!I759</f>
        <v>8</v>
      </c>
      <c r="F1533" s="21"/>
      <c r="G1533" s="20"/>
      <c r="H1533" s="8"/>
      <c r="I1533" s="8"/>
      <c r="J1533" s="21"/>
      <c r="K1533" s="21"/>
      <c r="Q1533">
        <f>ROUND((Source!BZ759/100)*ROUND((Source!AF759*Source!AV759)*Source!I759, 2), 2)</f>
        <v>622.04999999999995</v>
      </c>
      <c r="R1533">
        <f>Source!X759</f>
        <v>622.04999999999995</v>
      </c>
      <c r="S1533">
        <f>ROUND((Source!CA759/100)*ROUND((Source!AF759*Source!AV759)*Source!I759, 2), 2)</f>
        <v>88.86</v>
      </c>
      <c r="T1533">
        <f>Source!Y759</f>
        <v>88.86</v>
      </c>
      <c r="U1533">
        <f>ROUND((175/100)*ROUND((Source!AE759*Source!AV759)*Source!I759, 2), 2)</f>
        <v>0</v>
      </c>
      <c r="V1533">
        <f>ROUND((108/100)*ROUND(Source!CS759*Source!I759, 2), 2)</f>
        <v>0</v>
      </c>
    </row>
    <row r="1534" spans="1:22" ht="14.5" x14ac:dyDescent="0.35">
      <c r="A1534" s="18"/>
      <c r="B1534" s="18"/>
      <c r="C1534" s="18" t="s">
        <v>1091</v>
      </c>
      <c r="D1534" s="19"/>
      <c r="E1534" s="8"/>
      <c r="F1534" s="21">
        <f>Source!AO759</f>
        <v>111.08</v>
      </c>
      <c r="G1534" s="20" t="str">
        <f>Source!DG759</f>
        <v/>
      </c>
      <c r="H1534" s="8">
        <f>Source!AV759</f>
        <v>1</v>
      </c>
      <c r="I1534" s="8">
        <f>IF(Source!BA759&lt;&gt; 0, Source!BA759, 1)</f>
        <v>1</v>
      </c>
      <c r="J1534" s="21">
        <f>Source!S759</f>
        <v>888.64</v>
      </c>
      <c r="K1534" s="21"/>
    </row>
    <row r="1535" spans="1:22" ht="14.5" x14ac:dyDescent="0.35">
      <c r="A1535" s="18"/>
      <c r="B1535" s="18"/>
      <c r="C1535" s="18" t="s">
        <v>1099</v>
      </c>
      <c r="D1535" s="19"/>
      <c r="E1535" s="8"/>
      <c r="F1535" s="21">
        <f>Source!AL759</f>
        <v>2</v>
      </c>
      <c r="G1535" s="20" t="str">
        <f>Source!DD759</f>
        <v/>
      </c>
      <c r="H1535" s="8">
        <f>Source!AW759</f>
        <v>1</v>
      </c>
      <c r="I1535" s="8">
        <f>IF(Source!BC759&lt;&gt; 0, Source!BC759, 1)</f>
        <v>1</v>
      </c>
      <c r="J1535" s="21">
        <f>Source!P759</f>
        <v>16</v>
      </c>
      <c r="K1535" s="21"/>
    </row>
    <row r="1536" spans="1:22" ht="14.5" x14ac:dyDescent="0.35">
      <c r="A1536" s="18"/>
      <c r="B1536" s="18"/>
      <c r="C1536" s="18" t="s">
        <v>1092</v>
      </c>
      <c r="D1536" s="19" t="s">
        <v>1093</v>
      </c>
      <c r="E1536" s="8">
        <f>Source!AT759</f>
        <v>70</v>
      </c>
      <c r="F1536" s="21"/>
      <c r="G1536" s="20"/>
      <c r="H1536" s="8"/>
      <c r="I1536" s="8"/>
      <c r="J1536" s="21">
        <f>SUM(R1533:R1535)</f>
        <v>622.04999999999995</v>
      </c>
      <c r="K1536" s="21"/>
    </row>
    <row r="1537" spans="1:22" ht="14.5" x14ac:dyDescent="0.35">
      <c r="A1537" s="18"/>
      <c r="B1537" s="18"/>
      <c r="C1537" s="18" t="s">
        <v>1094</v>
      </c>
      <c r="D1537" s="19" t="s">
        <v>1093</v>
      </c>
      <c r="E1537" s="8">
        <f>Source!AU759</f>
        <v>10</v>
      </c>
      <c r="F1537" s="21"/>
      <c r="G1537" s="20"/>
      <c r="H1537" s="8"/>
      <c r="I1537" s="8"/>
      <c r="J1537" s="21">
        <f>SUM(T1533:T1536)</f>
        <v>88.86</v>
      </c>
      <c r="K1537" s="21"/>
    </row>
    <row r="1538" spans="1:22" ht="14.5" x14ac:dyDescent="0.35">
      <c r="A1538" s="18"/>
      <c r="B1538" s="18"/>
      <c r="C1538" s="18" t="s">
        <v>1095</v>
      </c>
      <c r="D1538" s="19" t="s">
        <v>1096</v>
      </c>
      <c r="E1538" s="8">
        <f>Source!AQ759</f>
        <v>0.18</v>
      </c>
      <c r="F1538" s="21"/>
      <c r="G1538" s="20" t="str">
        <f>Source!DI759</f>
        <v/>
      </c>
      <c r="H1538" s="8">
        <f>Source!AV759</f>
        <v>1</v>
      </c>
      <c r="I1538" s="8"/>
      <c r="J1538" s="21"/>
      <c r="K1538" s="21">
        <f>Source!U759</f>
        <v>1.44</v>
      </c>
    </row>
    <row r="1539" spans="1:22" ht="14" x14ac:dyDescent="0.3">
      <c r="A1539" s="23"/>
      <c r="B1539" s="23"/>
      <c r="C1539" s="23"/>
      <c r="D1539" s="23"/>
      <c r="E1539" s="23"/>
      <c r="F1539" s="23"/>
      <c r="G1539" s="23"/>
      <c r="H1539" s="23"/>
      <c r="I1539" s="37">
        <f>J1534+J1535+J1536+J1537</f>
        <v>1615.55</v>
      </c>
      <c r="J1539" s="37"/>
      <c r="K1539" s="24">
        <f>IF(Source!I759&lt;&gt;0, ROUND(I1539/Source!I759, 2), 0)</f>
        <v>201.94</v>
      </c>
      <c r="P1539" s="22">
        <f>I1539</f>
        <v>1615.55</v>
      </c>
    </row>
    <row r="1540" spans="1:22" ht="70" x14ac:dyDescent="0.35">
      <c r="A1540" s="18">
        <v>122</v>
      </c>
      <c r="B1540" s="18" t="str">
        <f>Source!F760</f>
        <v>1.21-2201-17-2/1</v>
      </c>
      <c r="C1540" s="18" t="str">
        <f>Source!G760</f>
        <v>Осмотр трехфазного многотарифного счетчика электроэнергии типа Меркурий 230 трансформаторного включения в распределительном устройстве - ежемесячный</v>
      </c>
      <c r="D1540" s="19" t="str">
        <f>Source!H760</f>
        <v>шт.</v>
      </c>
      <c r="E1540" s="8">
        <f>Source!I760</f>
        <v>2</v>
      </c>
      <c r="F1540" s="21"/>
      <c r="G1540" s="20"/>
      <c r="H1540" s="8"/>
      <c r="I1540" s="8"/>
      <c r="J1540" s="21"/>
      <c r="K1540" s="21"/>
      <c r="Q1540">
        <f>ROUND((Source!BZ760/100)*ROUND((Source!AF760*Source!AV760)*Source!I760, 2), 2)</f>
        <v>259.14</v>
      </c>
      <c r="R1540">
        <f>Source!X760</f>
        <v>259.14</v>
      </c>
      <c r="S1540">
        <f>ROUND((Source!CA760/100)*ROUND((Source!AF760*Source!AV760)*Source!I760, 2), 2)</f>
        <v>37.020000000000003</v>
      </c>
      <c r="T1540">
        <f>Source!Y760</f>
        <v>37.020000000000003</v>
      </c>
      <c r="U1540">
        <f>ROUND((175/100)*ROUND((Source!AE760*Source!AV760)*Source!I760, 2), 2)</f>
        <v>0</v>
      </c>
      <c r="V1540">
        <f>ROUND((108/100)*ROUND(Source!CS760*Source!I760, 2), 2)</f>
        <v>0</v>
      </c>
    </row>
    <row r="1541" spans="1:22" ht="14.5" x14ac:dyDescent="0.35">
      <c r="A1541" s="18"/>
      <c r="B1541" s="18"/>
      <c r="C1541" s="18" t="s">
        <v>1091</v>
      </c>
      <c r="D1541" s="19"/>
      <c r="E1541" s="8"/>
      <c r="F1541" s="21">
        <f>Source!AO760</f>
        <v>61.7</v>
      </c>
      <c r="G1541" s="20" t="str">
        <f>Source!DG760</f>
        <v>*3</v>
      </c>
      <c r="H1541" s="8">
        <f>Source!AV760</f>
        <v>1</v>
      </c>
      <c r="I1541" s="8">
        <f>IF(Source!BA760&lt;&gt; 0, Source!BA760, 1)</f>
        <v>1</v>
      </c>
      <c r="J1541" s="21">
        <f>Source!S760</f>
        <v>370.2</v>
      </c>
      <c r="K1541" s="21"/>
    </row>
    <row r="1542" spans="1:22" ht="14.5" x14ac:dyDescent="0.35">
      <c r="A1542" s="18"/>
      <c r="B1542" s="18"/>
      <c r="C1542" s="18" t="s">
        <v>1092</v>
      </c>
      <c r="D1542" s="19" t="s">
        <v>1093</v>
      </c>
      <c r="E1542" s="8">
        <f>Source!AT760</f>
        <v>70</v>
      </c>
      <c r="F1542" s="21"/>
      <c r="G1542" s="20"/>
      <c r="H1542" s="8"/>
      <c r="I1542" s="8"/>
      <c r="J1542" s="21">
        <f>SUM(R1540:R1541)</f>
        <v>259.14</v>
      </c>
      <c r="K1542" s="21"/>
    </row>
    <row r="1543" spans="1:22" ht="14.5" x14ac:dyDescent="0.35">
      <c r="A1543" s="18"/>
      <c r="B1543" s="18"/>
      <c r="C1543" s="18" t="s">
        <v>1094</v>
      </c>
      <c r="D1543" s="19" t="s">
        <v>1093</v>
      </c>
      <c r="E1543" s="8">
        <f>Source!AU760</f>
        <v>10</v>
      </c>
      <c r="F1543" s="21"/>
      <c r="G1543" s="20"/>
      <c r="H1543" s="8"/>
      <c r="I1543" s="8"/>
      <c r="J1543" s="21">
        <f>SUM(T1540:T1542)</f>
        <v>37.020000000000003</v>
      </c>
      <c r="K1543" s="21"/>
    </row>
    <row r="1544" spans="1:22" ht="14.5" x14ac:dyDescent="0.35">
      <c r="A1544" s="18"/>
      <c r="B1544" s="18"/>
      <c r="C1544" s="18" t="s">
        <v>1095</v>
      </c>
      <c r="D1544" s="19" t="s">
        <v>1096</v>
      </c>
      <c r="E1544" s="8">
        <f>Source!AQ760</f>
        <v>0.14000000000000001</v>
      </c>
      <c r="F1544" s="21"/>
      <c r="G1544" s="20" t="str">
        <f>Source!DI760</f>
        <v>*3</v>
      </c>
      <c r="H1544" s="8">
        <f>Source!AV760</f>
        <v>1</v>
      </c>
      <c r="I1544" s="8"/>
      <c r="J1544" s="21"/>
      <c r="K1544" s="21">
        <f>Source!U760</f>
        <v>0.84000000000000008</v>
      </c>
    </row>
    <row r="1545" spans="1:22" ht="14" x14ac:dyDescent="0.3">
      <c r="A1545" s="23"/>
      <c r="B1545" s="23"/>
      <c r="C1545" s="23"/>
      <c r="D1545" s="23"/>
      <c r="E1545" s="23"/>
      <c r="F1545" s="23"/>
      <c r="G1545" s="23"/>
      <c r="H1545" s="23"/>
      <c r="I1545" s="37">
        <f>J1541+J1542+J1543</f>
        <v>666.3599999999999</v>
      </c>
      <c r="J1545" s="37"/>
      <c r="K1545" s="24">
        <f>IF(Source!I760&lt;&gt;0, ROUND(I1545/Source!I760, 2), 0)</f>
        <v>333.18</v>
      </c>
      <c r="P1545" s="22">
        <f>I1545</f>
        <v>666.3599999999999</v>
      </c>
    </row>
    <row r="1546" spans="1:22" ht="70" x14ac:dyDescent="0.35">
      <c r="A1546" s="18">
        <v>123</v>
      </c>
      <c r="B1546" s="18" t="str">
        <f>Source!F761</f>
        <v>1.21-2203-37-1/1</v>
      </c>
      <c r="C1546" s="18" t="str">
        <f>Source!G761</f>
        <v>Техническое обслуживание трехфазного многотарифного счетчика электроэнергии типа Меркурий 230 трансформаторного включения в распределительном устройстве - полугодовое</v>
      </c>
      <c r="D1546" s="19" t="str">
        <f>Source!H761</f>
        <v>шт.</v>
      </c>
      <c r="E1546" s="8">
        <f>Source!I761</f>
        <v>2</v>
      </c>
      <c r="F1546" s="21"/>
      <c r="G1546" s="20"/>
      <c r="H1546" s="8"/>
      <c r="I1546" s="8"/>
      <c r="J1546" s="21"/>
      <c r="K1546" s="21"/>
      <c r="Q1546">
        <f>ROUND((Source!BZ761/100)*ROUND((Source!AF761*Source!AV761)*Source!I761, 2), 2)</f>
        <v>410.63</v>
      </c>
      <c r="R1546">
        <f>Source!X761</f>
        <v>410.63</v>
      </c>
      <c r="S1546">
        <f>ROUND((Source!CA761/100)*ROUND((Source!AF761*Source!AV761)*Source!I761, 2), 2)</f>
        <v>58.66</v>
      </c>
      <c r="T1546">
        <f>Source!Y761</f>
        <v>58.66</v>
      </c>
      <c r="U1546">
        <f>ROUND((175/100)*ROUND((Source!AE761*Source!AV761)*Source!I761, 2), 2)</f>
        <v>0</v>
      </c>
      <c r="V1546">
        <f>ROUND((108/100)*ROUND(Source!CS761*Source!I761, 2), 2)</f>
        <v>0</v>
      </c>
    </row>
    <row r="1547" spans="1:22" ht="14.5" x14ac:dyDescent="0.35">
      <c r="A1547" s="18"/>
      <c r="B1547" s="18"/>
      <c r="C1547" s="18" t="s">
        <v>1091</v>
      </c>
      <c r="D1547" s="19"/>
      <c r="E1547" s="8"/>
      <c r="F1547" s="21">
        <f>Source!AO761</f>
        <v>293.31</v>
      </c>
      <c r="G1547" s="20" t="str">
        <f>Source!DG761</f>
        <v/>
      </c>
      <c r="H1547" s="8">
        <f>Source!AV761</f>
        <v>1</v>
      </c>
      <c r="I1547" s="8">
        <f>IF(Source!BA761&lt;&gt; 0, Source!BA761, 1)</f>
        <v>1</v>
      </c>
      <c r="J1547" s="21">
        <f>Source!S761</f>
        <v>586.62</v>
      </c>
      <c r="K1547" s="21"/>
    </row>
    <row r="1548" spans="1:22" ht="14.5" x14ac:dyDescent="0.35">
      <c r="A1548" s="18"/>
      <c r="B1548" s="18"/>
      <c r="C1548" s="18" t="s">
        <v>1099</v>
      </c>
      <c r="D1548" s="19"/>
      <c r="E1548" s="8"/>
      <c r="F1548" s="21">
        <f>Source!AL761</f>
        <v>1.28</v>
      </c>
      <c r="G1548" s="20" t="str">
        <f>Source!DD761</f>
        <v/>
      </c>
      <c r="H1548" s="8">
        <f>Source!AW761</f>
        <v>1</v>
      </c>
      <c r="I1548" s="8">
        <f>IF(Source!BC761&lt;&gt; 0, Source!BC761, 1)</f>
        <v>1</v>
      </c>
      <c r="J1548" s="21">
        <f>Source!P761</f>
        <v>2.56</v>
      </c>
      <c r="K1548" s="21"/>
    </row>
    <row r="1549" spans="1:22" ht="14.5" x14ac:dyDescent="0.35">
      <c r="A1549" s="18"/>
      <c r="B1549" s="18"/>
      <c r="C1549" s="18" t="s">
        <v>1092</v>
      </c>
      <c r="D1549" s="19" t="s">
        <v>1093</v>
      </c>
      <c r="E1549" s="8">
        <f>Source!AT761</f>
        <v>70</v>
      </c>
      <c r="F1549" s="21"/>
      <c r="G1549" s="20"/>
      <c r="H1549" s="8"/>
      <c r="I1549" s="8"/>
      <c r="J1549" s="21">
        <f>SUM(R1546:R1548)</f>
        <v>410.63</v>
      </c>
      <c r="K1549" s="21"/>
    </row>
    <row r="1550" spans="1:22" ht="14.5" x14ac:dyDescent="0.35">
      <c r="A1550" s="18"/>
      <c r="B1550" s="18"/>
      <c r="C1550" s="18" t="s">
        <v>1094</v>
      </c>
      <c r="D1550" s="19" t="s">
        <v>1093</v>
      </c>
      <c r="E1550" s="8">
        <f>Source!AU761</f>
        <v>10</v>
      </c>
      <c r="F1550" s="21"/>
      <c r="G1550" s="20"/>
      <c r="H1550" s="8"/>
      <c r="I1550" s="8"/>
      <c r="J1550" s="21">
        <f>SUM(T1546:T1549)</f>
        <v>58.66</v>
      </c>
      <c r="K1550" s="21"/>
    </row>
    <row r="1551" spans="1:22" ht="14.5" x14ac:dyDescent="0.35">
      <c r="A1551" s="18"/>
      <c r="B1551" s="18"/>
      <c r="C1551" s="18" t="s">
        <v>1095</v>
      </c>
      <c r="D1551" s="19" t="s">
        <v>1096</v>
      </c>
      <c r="E1551" s="8">
        <f>Source!AQ761</f>
        <v>0.6</v>
      </c>
      <c r="F1551" s="21"/>
      <c r="G1551" s="20" t="str">
        <f>Source!DI761</f>
        <v/>
      </c>
      <c r="H1551" s="8">
        <f>Source!AV761</f>
        <v>1</v>
      </c>
      <c r="I1551" s="8"/>
      <c r="J1551" s="21"/>
      <c r="K1551" s="21">
        <f>Source!U761</f>
        <v>1.2</v>
      </c>
    </row>
    <row r="1552" spans="1:22" ht="14" x14ac:dyDescent="0.3">
      <c r="A1552" s="23"/>
      <c r="B1552" s="23"/>
      <c r="C1552" s="23"/>
      <c r="D1552" s="23"/>
      <c r="E1552" s="23"/>
      <c r="F1552" s="23"/>
      <c r="G1552" s="23"/>
      <c r="H1552" s="23"/>
      <c r="I1552" s="37">
        <f>J1547+J1548+J1549+J1550</f>
        <v>1058.47</v>
      </c>
      <c r="J1552" s="37"/>
      <c r="K1552" s="24">
        <f>IF(Source!I761&lt;&gt;0, ROUND(I1552/Source!I761, 2), 0)</f>
        <v>529.24</v>
      </c>
      <c r="P1552" s="22">
        <f>I1552</f>
        <v>1058.47</v>
      </c>
    </row>
    <row r="1553" spans="1:22" ht="28" x14ac:dyDescent="0.35">
      <c r="A1553" s="18">
        <v>124</v>
      </c>
      <c r="B1553" s="18" t="str">
        <f>Source!F762</f>
        <v>1.21-2303-28-1/1</v>
      </c>
      <c r="C1553" s="18" t="str">
        <f>Source!G762</f>
        <v>Техническое обслуживание автоматического выключателя до 160 А</v>
      </c>
      <c r="D1553" s="19" t="str">
        <f>Source!H762</f>
        <v>шт.</v>
      </c>
      <c r="E1553" s="8">
        <f>Source!I762</f>
        <v>2</v>
      </c>
      <c r="F1553" s="21"/>
      <c r="G1553" s="20"/>
      <c r="H1553" s="8"/>
      <c r="I1553" s="8"/>
      <c r="J1553" s="21"/>
      <c r="K1553" s="21"/>
      <c r="Q1553">
        <f>ROUND((Source!BZ762/100)*ROUND((Source!AF762*Source!AV762)*Source!I762, 2), 2)</f>
        <v>259.18</v>
      </c>
      <c r="R1553">
        <f>Source!X762</f>
        <v>259.18</v>
      </c>
      <c r="S1553">
        <f>ROUND((Source!CA762/100)*ROUND((Source!AF762*Source!AV762)*Source!I762, 2), 2)</f>
        <v>37.03</v>
      </c>
      <c r="T1553">
        <f>Source!Y762</f>
        <v>37.03</v>
      </c>
      <c r="U1553">
        <f>ROUND((175/100)*ROUND((Source!AE762*Source!AV762)*Source!I762, 2), 2)</f>
        <v>0</v>
      </c>
      <c r="V1553">
        <f>ROUND((108/100)*ROUND(Source!CS762*Source!I762, 2), 2)</f>
        <v>0</v>
      </c>
    </row>
    <row r="1554" spans="1:22" ht="14.5" x14ac:dyDescent="0.35">
      <c r="A1554" s="18"/>
      <c r="B1554" s="18"/>
      <c r="C1554" s="18" t="s">
        <v>1091</v>
      </c>
      <c r="D1554" s="19"/>
      <c r="E1554" s="8"/>
      <c r="F1554" s="21">
        <f>Source!AO762</f>
        <v>185.13</v>
      </c>
      <c r="G1554" s="20" t="str">
        <f>Source!DG762</f>
        <v/>
      </c>
      <c r="H1554" s="8">
        <f>Source!AV762</f>
        <v>1</v>
      </c>
      <c r="I1554" s="8">
        <f>IF(Source!BA762&lt;&gt; 0, Source!BA762, 1)</f>
        <v>1</v>
      </c>
      <c r="J1554" s="21">
        <f>Source!S762</f>
        <v>370.26</v>
      </c>
      <c r="K1554" s="21"/>
    </row>
    <row r="1555" spans="1:22" ht="14.5" x14ac:dyDescent="0.35">
      <c r="A1555" s="18"/>
      <c r="B1555" s="18"/>
      <c r="C1555" s="18" t="s">
        <v>1099</v>
      </c>
      <c r="D1555" s="19"/>
      <c r="E1555" s="8"/>
      <c r="F1555" s="21">
        <f>Source!AL762</f>
        <v>4.1399999999999997</v>
      </c>
      <c r="G1555" s="20" t="str">
        <f>Source!DD762</f>
        <v/>
      </c>
      <c r="H1555" s="8">
        <f>Source!AW762</f>
        <v>1</v>
      </c>
      <c r="I1555" s="8">
        <f>IF(Source!BC762&lt;&gt; 0, Source!BC762, 1)</f>
        <v>1</v>
      </c>
      <c r="J1555" s="21">
        <f>Source!P762</f>
        <v>8.2799999999999994</v>
      </c>
      <c r="K1555" s="21"/>
    </row>
    <row r="1556" spans="1:22" ht="14.5" x14ac:dyDescent="0.35">
      <c r="A1556" s="18"/>
      <c r="B1556" s="18"/>
      <c r="C1556" s="18" t="s">
        <v>1092</v>
      </c>
      <c r="D1556" s="19" t="s">
        <v>1093</v>
      </c>
      <c r="E1556" s="8">
        <f>Source!AT762</f>
        <v>70</v>
      </c>
      <c r="F1556" s="21"/>
      <c r="G1556" s="20"/>
      <c r="H1556" s="8"/>
      <c r="I1556" s="8"/>
      <c r="J1556" s="21">
        <f>SUM(R1553:R1555)</f>
        <v>259.18</v>
      </c>
      <c r="K1556" s="21"/>
    </row>
    <row r="1557" spans="1:22" ht="14.5" x14ac:dyDescent="0.35">
      <c r="A1557" s="18"/>
      <c r="B1557" s="18"/>
      <c r="C1557" s="18" t="s">
        <v>1094</v>
      </c>
      <c r="D1557" s="19" t="s">
        <v>1093</v>
      </c>
      <c r="E1557" s="8">
        <f>Source!AU762</f>
        <v>10</v>
      </c>
      <c r="F1557" s="21"/>
      <c r="G1557" s="20"/>
      <c r="H1557" s="8"/>
      <c r="I1557" s="8"/>
      <c r="J1557" s="21">
        <f>SUM(T1553:T1556)</f>
        <v>37.03</v>
      </c>
      <c r="K1557" s="21"/>
    </row>
    <row r="1558" spans="1:22" ht="14.5" x14ac:dyDescent="0.35">
      <c r="A1558" s="18"/>
      <c r="B1558" s="18"/>
      <c r="C1558" s="18" t="s">
        <v>1095</v>
      </c>
      <c r="D1558" s="19" t="s">
        <v>1096</v>
      </c>
      <c r="E1558" s="8">
        <f>Source!AQ762</f>
        <v>0.3</v>
      </c>
      <c r="F1558" s="21"/>
      <c r="G1558" s="20" t="str">
        <f>Source!DI762</f>
        <v/>
      </c>
      <c r="H1558" s="8">
        <f>Source!AV762</f>
        <v>1</v>
      </c>
      <c r="I1558" s="8"/>
      <c r="J1558" s="21"/>
      <c r="K1558" s="21">
        <f>Source!U762</f>
        <v>0.6</v>
      </c>
    </row>
    <row r="1559" spans="1:22" ht="14" x14ac:dyDescent="0.3">
      <c r="A1559" s="23"/>
      <c r="B1559" s="23"/>
      <c r="C1559" s="23"/>
      <c r="D1559" s="23"/>
      <c r="E1559" s="23"/>
      <c r="F1559" s="23"/>
      <c r="G1559" s="23"/>
      <c r="H1559" s="23"/>
      <c r="I1559" s="37">
        <f>J1554+J1555+J1556+J1557</f>
        <v>674.75</v>
      </c>
      <c r="J1559" s="37"/>
      <c r="K1559" s="24">
        <f>IF(Source!I762&lt;&gt;0, ROUND(I1559/Source!I762, 2), 0)</f>
        <v>337.38</v>
      </c>
      <c r="P1559" s="22">
        <f>I1559</f>
        <v>674.75</v>
      </c>
    </row>
    <row r="1560" spans="1:22" ht="28" x14ac:dyDescent="0.35">
      <c r="A1560" s="18">
        <v>125</v>
      </c>
      <c r="B1560" s="18" t="str">
        <f>Source!F763</f>
        <v>1.21-2303-28-4/1</v>
      </c>
      <c r="C1560" s="18" t="str">
        <f>Source!G763</f>
        <v>Техническое обслуживание автоматических выключателей до 1000 А</v>
      </c>
      <c r="D1560" s="19" t="str">
        <f>Source!H763</f>
        <v>шт.</v>
      </c>
      <c r="E1560" s="8">
        <f>Source!I763</f>
        <v>2</v>
      </c>
      <c r="F1560" s="21"/>
      <c r="G1560" s="20"/>
      <c r="H1560" s="8"/>
      <c r="I1560" s="8"/>
      <c r="J1560" s="21"/>
      <c r="K1560" s="21"/>
      <c r="Q1560">
        <f>ROUND((Source!BZ763/100)*ROUND((Source!AF763*Source!AV763)*Source!I763, 2), 2)</f>
        <v>518.35</v>
      </c>
      <c r="R1560">
        <f>Source!X763</f>
        <v>518.35</v>
      </c>
      <c r="S1560">
        <f>ROUND((Source!CA763/100)*ROUND((Source!AF763*Source!AV763)*Source!I763, 2), 2)</f>
        <v>74.05</v>
      </c>
      <c r="T1560">
        <f>Source!Y763</f>
        <v>74.05</v>
      </c>
      <c r="U1560">
        <f>ROUND((175/100)*ROUND((Source!AE763*Source!AV763)*Source!I763, 2), 2)</f>
        <v>0</v>
      </c>
      <c r="V1560">
        <f>ROUND((108/100)*ROUND(Source!CS763*Source!I763, 2), 2)</f>
        <v>0</v>
      </c>
    </row>
    <row r="1561" spans="1:22" ht="14.5" x14ac:dyDescent="0.35">
      <c r="A1561" s="18"/>
      <c r="B1561" s="18"/>
      <c r="C1561" s="18" t="s">
        <v>1091</v>
      </c>
      <c r="D1561" s="19"/>
      <c r="E1561" s="8"/>
      <c r="F1561" s="21">
        <f>Source!AO763</f>
        <v>370.25</v>
      </c>
      <c r="G1561" s="20" t="str">
        <f>Source!DG763</f>
        <v/>
      </c>
      <c r="H1561" s="8">
        <f>Source!AV763</f>
        <v>1</v>
      </c>
      <c r="I1561" s="8">
        <f>IF(Source!BA763&lt;&gt; 0, Source!BA763, 1)</f>
        <v>1</v>
      </c>
      <c r="J1561" s="21">
        <f>Source!S763</f>
        <v>740.5</v>
      </c>
      <c r="K1561" s="21"/>
    </row>
    <row r="1562" spans="1:22" ht="14.5" x14ac:dyDescent="0.35">
      <c r="A1562" s="18"/>
      <c r="B1562" s="18"/>
      <c r="C1562" s="18" t="s">
        <v>1099</v>
      </c>
      <c r="D1562" s="19"/>
      <c r="E1562" s="8"/>
      <c r="F1562" s="21">
        <f>Source!AL763</f>
        <v>6.85</v>
      </c>
      <c r="G1562" s="20" t="str">
        <f>Source!DD763</f>
        <v/>
      </c>
      <c r="H1562" s="8">
        <f>Source!AW763</f>
        <v>1</v>
      </c>
      <c r="I1562" s="8">
        <f>IF(Source!BC763&lt;&gt; 0, Source!BC763, 1)</f>
        <v>1</v>
      </c>
      <c r="J1562" s="21">
        <f>Source!P763</f>
        <v>13.7</v>
      </c>
      <c r="K1562" s="21"/>
    </row>
    <row r="1563" spans="1:22" ht="14.5" x14ac:dyDescent="0.35">
      <c r="A1563" s="18"/>
      <c r="B1563" s="18"/>
      <c r="C1563" s="18" t="s">
        <v>1092</v>
      </c>
      <c r="D1563" s="19" t="s">
        <v>1093</v>
      </c>
      <c r="E1563" s="8">
        <f>Source!AT763</f>
        <v>70</v>
      </c>
      <c r="F1563" s="21"/>
      <c r="G1563" s="20"/>
      <c r="H1563" s="8"/>
      <c r="I1563" s="8"/>
      <c r="J1563" s="21">
        <f>SUM(R1560:R1562)</f>
        <v>518.35</v>
      </c>
      <c r="K1563" s="21"/>
    </row>
    <row r="1564" spans="1:22" ht="14.5" x14ac:dyDescent="0.35">
      <c r="A1564" s="18"/>
      <c r="B1564" s="18"/>
      <c r="C1564" s="18" t="s">
        <v>1094</v>
      </c>
      <c r="D1564" s="19" t="s">
        <v>1093</v>
      </c>
      <c r="E1564" s="8">
        <f>Source!AU763</f>
        <v>10</v>
      </c>
      <c r="F1564" s="21"/>
      <c r="G1564" s="20"/>
      <c r="H1564" s="8"/>
      <c r="I1564" s="8"/>
      <c r="J1564" s="21">
        <f>SUM(T1560:T1563)</f>
        <v>74.05</v>
      </c>
      <c r="K1564" s="21"/>
    </row>
    <row r="1565" spans="1:22" ht="14.5" x14ac:dyDescent="0.35">
      <c r="A1565" s="18"/>
      <c r="B1565" s="18"/>
      <c r="C1565" s="18" t="s">
        <v>1095</v>
      </c>
      <c r="D1565" s="19" t="s">
        <v>1096</v>
      </c>
      <c r="E1565" s="8">
        <f>Source!AQ763</f>
        <v>0.6</v>
      </c>
      <c r="F1565" s="21"/>
      <c r="G1565" s="20" t="str">
        <f>Source!DI763</f>
        <v/>
      </c>
      <c r="H1565" s="8">
        <f>Source!AV763</f>
        <v>1</v>
      </c>
      <c r="I1565" s="8"/>
      <c r="J1565" s="21"/>
      <c r="K1565" s="21">
        <f>Source!U763</f>
        <v>1.2</v>
      </c>
    </row>
    <row r="1566" spans="1:22" ht="14" x14ac:dyDescent="0.3">
      <c r="A1566" s="23"/>
      <c r="B1566" s="23"/>
      <c r="C1566" s="23"/>
      <c r="D1566" s="23"/>
      <c r="E1566" s="23"/>
      <c r="F1566" s="23"/>
      <c r="G1566" s="23"/>
      <c r="H1566" s="23"/>
      <c r="I1566" s="37">
        <f>J1561+J1562+J1563+J1564</f>
        <v>1346.6000000000001</v>
      </c>
      <c r="J1566" s="37"/>
      <c r="K1566" s="24">
        <f>IF(Source!I763&lt;&gt;0, ROUND(I1566/Source!I763, 2), 0)</f>
        <v>673.3</v>
      </c>
      <c r="P1566" s="22">
        <f>I1566</f>
        <v>1346.6000000000001</v>
      </c>
    </row>
    <row r="1568" spans="1:22" ht="14" x14ac:dyDescent="0.3">
      <c r="A1568" s="32" t="str">
        <f>CONCATENATE("Итого по разделу: ",IF(Source!G765&lt;&gt;"Новый раздел", Source!G765, ""))</f>
        <v>Итого по разделу: ТП</v>
      </c>
      <c r="B1568" s="32"/>
      <c r="C1568" s="32"/>
      <c r="D1568" s="32"/>
      <c r="E1568" s="32"/>
      <c r="F1568" s="32"/>
      <c r="G1568" s="32"/>
      <c r="H1568" s="32"/>
      <c r="I1568" s="33">
        <f>SUM(P854:P1567)</f>
        <v>417612.07999999949</v>
      </c>
      <c r="J1568" s="34"/>
      <c r="K1568" s="27"/>
    </row>
    <row r="1571" spans="1:22" ht="14" x14ac:dyDescent="0.3">
      <c r="A1571" s="32" t="str">
        <f>CONCATENATE("Итого по локальной смете: ",IF(Source!G795&lt;&gt;"Новая локальная смета", Source!G795, ""))</f>
        <v>Итого по локальной смете: Сети электроснабжения и освещения</v>
      </c>
      <c r="B1571" s="32"/>
      <c r="C1571" s="32"/>
      <c r="D1571" s="32"/>
      <c r="E1571" s="32"/>
      <c r="F1571" s="32"/>
      <c r="G1571" s="32"/>
      <c r="H1571" s="32"/>
      <c r="I1571" s="33">
        <f>SUM(P695:P1570)</f>
        <v>8971659.1000000127</v>
      </c>
      <c r="J1571" s="34"/>
      <c r="K1571" s="27"/>
    </row>
    <row r="1574" spans="1:22" ht="16.5" x14ac:dyDescent="0.35">
      <c r="A1574" s="38" t="str">
        <f>CONCATENATE("Локальная смета: ",IF(Source!G825&lt;&gt;"Новая локальная смета", Source!G825, ""))</f>
        <v>Локальная смета: Скважина</v>
      </c>
      <c r="B1574" s="38"/>
      <c r="C1574" s="38"/>
      <c r="D1574" s="38"/>
      <c r="E1574" s="38"/>
      <c r="F1574" s="38"/>
      <c r="G1574" s="38"/>
      <c r="H1574" s="38"/>
      <c r="I1574" s="38"/>
      <c r="J1574" s="38"/>
      <c r="K1574" s="38"/>
    </row>
    <row r="1575" spans="1:22" ht="56" x14ac:dyDescent="0.35">
      <c r="A1575" s="18">
        <v>1</v>
      </c>
      <c r="B1575" s="18" t="str">
        <f>Source!F829</f>
        <v>2.3-2103-7-3/1</v>
      </c>
      <c r="C1575" s="18" t="str">
        <f>Source!G829</f>
        <v>Ежемесячное техническое обслуживание центробежных погружных насосов во взрывозащищенном исполнении, производительность насоса до 25 м3/ч</v>
      </c>
      <c r="D1575" s="19" t="str">
        <f>Source!H829</f>
        <v>шт.</v>
      </c>
      <c r="E1575" s="8">
        <f>Source!I829</f>
        <v>13</v>
      </c>
      <c r="F1575" s="21"/>
      <c r="G1575" s="20"/>
      <c r="H1575" s="8"/>
      <c r="I1575" s="8"/>
      <c r="J1575" s="21"/>
      <c r="K1575" s="21"/>
      <c r="Q1575">
        <f>ROUND((Source!BZ829/100)*ROUND((Source!AF829*Source!AV829)*Source!I829, 2), 2)</f>
        <v>14086.25</v>
      </c>
      <c r="R1575">
        <f>Source!X829</f>
        <v>14086.25</v>
      </c>
      <c r="S1575">
        <f>ROUND((Source!CA829/100)*ROUND((Source!AF829*Source!AV829)*Source!I829, 2), 2)</f>
        <v>2012.32</v>
      </c>
      <c r="T1575">
        <f>Source!Y829</f>
        <v>2012.32</v>
      </c>
      <c r="U1575">
        <f>ROUND((175/100)*ROUND((Source!AE829*Source!AV829)*Source!I829, 2), 2)</f>
        <v>6718.53</v>
      </c>
      <c r="V1575">
        <f>ROUND((108/100)*ROUND(Source!CS829*Source!I829, 2), 2)</f>
        <v>4146.29</v>
      </c>
    </row>
    <row r="1576" spans="1:22" ht="14.5" x14ac:dyDescent="0.35">
      <c r="A1576" s="18"/>
      <c r="B1576" s="18"/>
      <c r="C1576" s="18" t="s">
        <v>1091</v>
      </c>
      <c r="D1576" s="19"/>
      <c r="E1576" s="8"/>
      <c r="F1576" s="21">
        <f>Source!AO829</f>
        <v>515.98</v>
      </c>
      <c r="G1576" s="20" t="str">
        <f>Source!DG829</f>
        <v>*3</v>
      </c>
      <c r="H1576" s="8">
        <f>Source!AV829</f>
        <v>1</v>
      </c>
      <c r="I1576" s="8">
        <f>IF(Source!BA829&lt;&gt; 0, Source!BA829, 1)</f>
        <v>1</v>
      </c>
      <c r="J1576" s="21">
        <f>Source!S829</f>
        <v>20123.22</v>
      </c>
      <c r="K1576" s="21"/>
    </row>
    <row r="1577" spans="1:22" ht="14.5" x14ac:dyDescent="0.35">
      <c r="A1577" s="18"/>
      <c r="B1577" s="18"/>
      <c r="C1577" s="18" t="s">
        <v>1097</v>
      </c>
      <c r="D1577" s="19"/>
      <c r="E1577" s="8"/>
      <c r="F1577" s="21">
        <f>Source!AM829</f>
        <v>189.93</v>
      </c>
      <c r="G1577" s="20" t="str">
        <f>Source!DE829</f>
        <v>*3</v>
      </c>
      <c r="H1577" s="8">
        <f>Source!AV829</f>
        <v>1</v>
      </c>
      <c r="I1577" s="8">
        <f>IF(Source!BB829&lt;&gt; 0, Source!BB829, 1)</f>
        <v>1</v>
      </c>
      <c r="J1577" s="21">
        <f>Source!Q829</f>
        <v>7407.27</v>
      </c>
      <c r="K1577" s="21"/>
    </row>
    <row r="1578" spans="1:22" ht="14.5" x14ac:dyDescent="0.35">
      <c r="A1578" s="18"/>
      <c r="B1578" s="18"/>
      <c r="C1578" s="18" t="s">
        <v>1098</v>
      </c>
      <c r="D1578" s="19"/>
      <c r="E1578" s="8"/>
      <c r="F1578" s="21">
        <f>Source!AN829</f>
        <v>98.44</v>
      </c>
      <c r="G1578" s="20" t="str">
        <f>Source!DF829</f>
        <v>*3</v>
      </c>
      <c r="H1578" s="8">
        <f>Source!AV829</f>
        <v>1</v>
      </c>
      <c r="I1578" s="8">
        <f>IF(Source!BS829&lt;&gt; 0, Source!BS829, 1)</f>
        <v>1</v>
      </c>
      <c r="J1578" s="25">
        <f>Source!R829</f>
        <v>3839.16</v>
      </c>
      <c r="K1578" s="21"/>
    </row>
    <row r="1579" spans="1:22" ht="14.5" x14ac:dyDescent="0.35">
      <c r="A1579" s="18"/>
      <c r="B1579" s="18"/>
      <c r="C1579" s="18" t="s">
        <v>1099</v>
      </c>
      <c r="D1579" s="19"/>
      <c r="E1579" s="8"/>
      <c r="F1579" s="21">
        <f>Source!AL829</f>
        <v>2.56</v>
      </c>
      <c r="G1579" s="20" t="str">
        <f>Source!DD829</f>
        <v>*3</v>
      </c>
      <c r="H1579" s="8">
        <f>Source!AW829</f>
        <v>1</v>
      </c>
      <c r="I1579" s="8">
        <f>IF(Source!BC829&lt;&gt; 0, Source!BC829, 1)</f>
        <v>1</v>
      </c>
      <c r="J1579" s="21">
        <f>Source!P829</f>
        <v>99.84</v>
      </c>
      <c r="K1579" s="21"/>
    </row>
    <row r="1580" spans="1:22" ht="14.5" x14ac:dyDescent="0.35">
      <c r="A1580" s="18"/>
      <c r="B1580" s="18"/>
      <c r="C1580" s="18" t="s">
        <v>1092</v>
      </c>
      <c r="D1580" s="19" t="s">
        <v>1093</v>
      </c>
      <c r="E1580" s="8">
        <f>Source!AT829</f>
        <v>70</v>
      </c>
      <c r="F1580" s="21"/>
      <c r="G1580" s="20"/>
      <c r="H1580" s="8"/>
      <c r="I1580" s="8"/>
      <c r="J1580" s="21">
        <f>SUM(R1575:R1579)</f>
        <v>14086.25</v>
      </c>
      <c r="K1580" s="21"/>
    </row>
    <row r="1581" spans="1:22" ht="14.5" x14ac:dyDescent="0.35">
      <c r="A1581" s="18"/>
      <c r="B1581" s="18"/>
      <c r="C1581" s="18" t="s">
        <v>1094</v>
      </c>
      <c r="D1581" s="19" t="s">
        <v>1093</v>
      </c>
      <c r="E1581" s="8">
        <f>Source!AU829</f>
        <v>10</v>
      </c>
      <c r="F1581" s="21"/>
      <c r="G1581" s="20"/>
      <c r="H1581" s="8"/>
      <c r="I1581" s="8"/>
      <c r="J1581" s="21">
        <f>SUM(T1575:T1580)</f>
        <v>2012.32</v>
      </c>
      <c r="K1581" s="21"/>
    </row>
    <row r="1582" spans="1:22" ht="14.5" x14ac:dyDescent="0.35">
      <c r="A1582" s="18"/>
      <c r="B1582" s="18"/>
      <c r="C1582" s="18" t="s">
        <v>1100</v>
      </c>
      <c r="D1582" s="19" t="s">
        <v>1093</v>
      </c>
      <c r="E1582" s="8">
        <f>108</f>
        <v>108</v>
      </c>
      <c r="F1582" s="21"/>
      <c r="G1582" s="20"/>
      <c r="H1582" s="8"/>
      <c r="I1582" s="8"/>
      <c r="J1582" s="21">
        <f>SUM(V1575:V1581)</f>
        <v>4146.29</v>
      </c>
      <c r="K1582" s="21"/>
    </row>
    <row r="1583" spans="1:22" ht="14.5" x14ac:dyDescent="0.35">
      <c r="A1583" s="18"/>
      <c r="B1583" s="18"/>
      <c r="C1583" s="18" t="s">
        <v>1095</v>
      </c>
      <c r="D1583" s="19" t="s">
        <v>1096</v>
      </c>
      <c r="E1583" s="8">
        <f>Source!AQ829</f>
        <v>1.1100000000000001</v>
      </c>
      <c r="F1583" s="21"/>
      <c r="G1583" s="20" t="str">
        <f>Source!DI829</f>
        <v>*3</v>
      </c>
      <c r="H1583" s="8">
        <f>Source!AV829</f>
        <v>1</v>
      </c>
      <c r="I1583" s="8"/>
      <c r="J1583" s="21"/>
      <c r="K1583" s="21">
        <f>Source!U829</f>
        <v>43.29</v>
      </c>
    </row>
    <row r="1584" spans="1:22" ht="14" x14ac:dyDescent="0.3">
      <c r="A1584" s="23"/>
      <c r="B1584" s="23"/>
      <c r="C1584" s="23"/>
      <c r="D1584" s="23"/>
      <c r="E1584" s="23"/>
      <c r="F1584" s="23"/>
      <c r="G1584" s="23"/>
      <c r="H1584" s="23"/>
      <c r="I1584" s="37">
        <f>J1576+J1577+J1579+J1580+J1581+J1582</f>
        <v>47875.19</v>
      </c>
      <c r="J1584" s="37"/>
      <c r="K1584" s="24">
        <f>IF(Source!I829&lt;&gt;0, ROUND(I1584/Source!I829, 2), 0)</f>
        <v>3682.71</v>
      </c>
      <c r="P1584" s="22">
        <f>I1584</f>
        <v>47875.19</v>
      </c>
    </row>
    <row r="1585" spans="1:22" ht="42" x14ac:dyDescent="0.35">
      <c r="A1585" s="18">
        <v>2</v>
      </c>
      <c r="B1585" s="18" t="str">
        <f>Source!F830</f>
        <v>2.2-2103-1-2/1</v>
      </c>
      <c r="C1585" s="18" t="str">
        <f>Source!G830</f>
        <v>Техническое обслуживание фланцевых соединений трубопроводов диаметром 100-200 мм</v>
      </c>
      <c r="D1585" s="19" t="str">
        <f>Source!H830</f>
        <v>шт.</v>
      </c>
      <c r="E1585" s="8">
        <f>Source!I830</f>
        <v>30</v>
      </c>
      <c r="F1585" s="21"/>
      <c r="G1585" s="20"/>
      <c r="H1585" s="8"/>
      <c r="I1585" s="8"/>
      <c r="J1585" s="21"/>
      <c r="K1585" s="21"/>
      <c r="Q1585">
        <f>ROUND((Source!BZ830/100)*ROUND((Source!AF830*Source!AV830)*Source!I830, 2), 2)</f>
        <v>14066.01</v>
      </c>
      <c r="R1585">
        <f>Source!X830</f>
        <v>14066.01</v>
      </c>
      <c r="S1585">
        <f>ROUND((Source!CA830/100)*ROUND((Source!AF830*Source!AV830)*Source!I830, 2), 2)</f>
        <v>2009.43</v>
      </c>
      <c r="T1585">
        <f>Source!Y830</f>
        <v>2009.43</v>
      </c>
      <c r="U1585">
        <f>ROUND((175/100)*ROUND((Source!AE830*Source!AV830)*Source!I830, 2), 2)</f>
        <v>22771.35</v>
      </c>
      <c r="V1585">
        <f>ROUND((108/100)*ROUND(Source!CS830*Source!I830, 2), 2)</f>
        <v>14053.18</v>
      </c>
    </row>
    <row r="1586" spans="1:22" ht="14.5" x14ac:dyDescent="0.35">
      <c r="A1586" s="18"/>
      <c r="B1586" s="18"/>
      <c r="C1586" s="18" t="s">
        <v>1091</v>
      </c>
      <c r="D1586" s="19"/>
      <c r="E1586" s="8"/>
      <c r="F1586" s="21">
        <f>Source!AO830</f>
        <v>669.81</v>
      </c>
      <c r="G1586" s="20" t="str">
        <f>Source!DG830</f>
        <v/>
      </c>
      <c r="H1586" s="8">
        <f>Source!AV830</f>
        <v>1</v>
      </c>
      <c r="I1586" s="8">
        <f>IF(Source!BA830&lt;&gt; 0, Source!BA830, 1)</f>
        <v>1</v>
      </c>
      <c r="J1586" s="21">
        <f>Source!S830</f>
        <v>20094.3</v>
      </c>
      <c r="K1586" s="21"/>
    </row>
    <row r="1587" spans="1:22" ht="14.5" x14ac:dyDescent="0.35">
      <c r="A1587" s="18"/>
      <c r="B1587" s="18"/>
      <c r="C1587" s="18" t="s">
        <v>1097</v>
      </c>
      <c r="D1587" s="19"/>
      <c r="E1587" s="8"/>
      <c r="F1587" s="21">
        <f>Source!AM830</f>
        <v>797.2</v>
      </c>
      <c r="G1587" s="20" t="str">
        <f>Source!DE830</f>
        <v/>
      </c>
      <c r="H1587" s="8">
        <f>Source!AV830</f>
        <v>1</v>
      </c>
      <c r="I1587" s="8">
        <f>IF(Source!BB830&lt;&gt; 0, Source!BB830, 1)</f>
        <v>1</v>
      </c>
      <c r="J1587" s="21">
        <f>Source!Q830</f>
        <v>23916</v>
      </c>
      <c r="K1587" s="21"/>
    </row>
    <row r="1588" spans="1:22" ht="14.5" x14ac:dyDescent="0.35">
      <c r="A1588" s="18"/>
      <c r="B1588" s="18"/>
      <c r="C1588" s="18" t="s">
        <v>1098</v>
      </c>
      <c r="D1588" s="19"/>
      <c r="E1588" s="8"/>
      <c r="F1588" s="21">
        <f>Source!AN830</f>
        <v>433.74</v>
      </c>
      <c r="G1588" s="20" t="str">
        <f>Source!DF830</f>
        <v/>
      </c>
      <c r="H1588" s="8">
        <f>Source!AV830</f>
        <v>1</v>
      </c>
      <c r="I1588" s="8">
        <f>IF(Source!BS830&lt;&gt; 0, Source!BS830, 1)</f>
        <v>1</v>
      </c>
      <c r="J1588" s="25">
        <f>Source!R830</f>
        <v>13012.2</v>
      </c>
      <c r="K1588" s="21"/>
    </row>
    <row r="1589" spans="1:22" ht="14.5" x14ac:dyDescent="0.35">
      <c r="A1589" s="18"/>
      <c r="B1589" s="18"/>
      <c r="C1589" s="18" t="s">
        <v>1099</v>
      </c>
      <c r="D1589" s="19"/>
      <c r="E1589" s="8"/>
      <c r="F1589" s="21">
        <f>Source!AL830</f>
        <v>18.440000000000001</v>
      </c>
      <c r="G1589" s="20" t="str">
        <f>Source!DD830</f>
        <v/>
      </c>
      <c r="H1589" s="8">
        <f>Source!AW830</f>
        <v>1</v>
      </c>
      <c r="I1589" s="8">
        <f>IF(Source!BC830&lt;&gt; 0, Source!BC830, 1)</f>
        <v>1</v>
      </c>
      <c r="J1589" s="21">
        <f>Source!P830</f>
        <v>553.20000000000005</v>
      </c>
      <c r="K1589" s="21"/>
    </row>
    <row r="1590" spans="1:22" ht="14.5" x14ac:dyDescent="0.35">
      <c r="A1590" s="18"/>
      <c r="B1590" s="18"/>
      <c r="C1590" s="18" t="s">
        <v>1092</v>
      </c>
      <c r="D1590" s="19" t="s">
        <v>1093</v>
      </c>
      <c r="E1590" s="8">
        <f>Source!AT830</f>
        <v>70</v>
      </c>
      <c r="F1590" s="21"/>
      <c r="G1590" s="20"/>
      <c r="H1590" s="8"/>
      <c r="I1590" s="8"/>
      <c r="J1590" s="21">
        <f>SUM(R1585:R1589)</f>
        <v>14066.01</v>
      </c>
      <c r="K1590" s="21"/>
    </row>
    <row r="1591" spans="1:22" ht="14.5" x14ac:dyDescent="0.35">
      <c r="A1591" s="18"/>
      <c r="B1591" s="18"/>
      <c r="C1591" s="18" t="s">
        <v>1094</v>
      </c>
      <c r="D1591" s="19" t="s">
        <v>1093</v>
      </c>
      <c r="E1591" s="8">
        <f>Source!AU830</f>
        <v>10</v>
      </c>
      <c r="F1591" s="21"/>
      <c r="G1591" s="20"/>
      <c r="H1591" s="8"/>
      <c r="I1591" s="8"/>
      <c r="J1591" s="21">
        <f>SUM(T1585:T1590)</f>
        <v>2009.43</v>
      </c>
      <c r="K1591" s="21"/>
    </row>
    <row r="1592" spans="1:22" ht="14.5" x14ac:dyDescent="0.35">
      <c r="A1592" s="18"/>
      <c r="B1592" s="18"/>
      <c r="C1592" s="18" t="s">
        <v>1100</v>
      </c>
      <c r="D1592" s="19" t="s">
        <v>1093</v>
      </c>
      <c r="E1592" s="8">
        <f>108</f>
        <v>108</v>
      </c>
      <c r="F1592" s="21"/>
      <c r="G1592" s="20"/>
      <c r="H1592" s="8"/>
      <c r="I1592" s="8"/>
      <c r="J1592" s="21">
        <f>SUM(V1585:V1591)</f>
        <v>14053.18</v>
      </c>
      <c r="K1592" s="21"/>
    </row>
    <row r="1593" spans="1:22" ht="14.5" x14ac:dyDescent="0.35">
      <c r="A1593" s="18"/>
      <c r="B1593" s="18"/>
      <c r="C1593" s="18" t="s">
        <v>1095</v>
      </c>
      <c r="D1593" s="19" t="s">
        <v>1096</v>
      </c>
      <c r="E1593" s="8">
        <f>Source!AQ830</f>
        <v>1.26</v>
      </c>
      <c r="F1593" s="21"/>
      <c r="G1593" s="20" t="str">
        <f>Source!DI830</f>
        <v/>
      </c>
      <c r="H1593" s="8">
        <f>Source!AV830</f>
        <v>1</v>
      </c>
      <c r="I1593" s="8"/>
      <c r="J1593" s="21"/>
      <c r="K1593" s="21">
        <f>Source!U830</f>
        <v>37.799999999999997</v>
      </c>
    </row>
    <row r="1594" spans="1:22" ht="14" x14ac:dyDescent="0.3">
      <c r="A1594" s="23"/>
      <c r="B1594" s="23"/>
      <c r="C1594" s="23"/>
      <c r="D1594" s="23"/>
      <c r="E1594" s="23"/>
      <c r="F1594" s="23"/>
      <c r="G1594" s="23"/>
      <c r="H1594" s="23"/>
      <c r="I1594" s="37">
        <f>J1586+J1587+J1589+J1590+J1591+J1592</f>
        <v>74692.12</v>
      </c>
      <c r="J1594" s="37"/>
      <c r="K1594" s="24">
        <f>IF(Source!I830&lt;&gt;0, ROUND(I1594/Source!I830, 2), 0)</f>
        <v>2489.7399999999998</v>
      </c>
      <c r="P1594" s="22">
        <f>I1594</f>
        <v>74692.12</v>
      </c>
    </row>
    <row r="1595" spans="1:22" ht="28" x14ac:dyDescent="0.35">
      <c r="A1595" s="18">
        <v>3</v>
      </c>
      <c r="B1595" s="18" t="str">
        <f>Source!F831</f>
        <v>1.23-2303-19-1/1</v>
      </c>
      <c r="C1595" s="18" t="str">
        <f>Source!G831</f>
        <v>Техническое обслуживание шкафа блока автоматики</v>
      </c>
      <c r="D1595" s="19" t="str">
        <f>Source!H831</f>
        <v>шт.</v>
      </c>
      <c r="E1595" s="8">
        <f>Source!I831</f>
        <v>11</v>
      </c>
      <c r="F1595" s="21"/>
      <c r="G1595" s="20"/>
      <c r="H1595" s="8"/>
      <c r="I1595" s="8"/>
      <c r="J1595" s="21"/>
      <c r="K1595" s="21"/>
      <c r="Q1595">
        <f>ROUND((Source!BZ831/100)*ROUND((Source!AF831*Source!AV831)*Source!I831, 2), 2)</f>
        <v>8144.75</v>
      </c>
      <c r="R1595">
        <f>Source!X831</f>
        <v>8144.75</v>
      </c>
      <c r="S1595">
        <f>ROUND((Source!CA831/100)*ROUND((Source!AF831*Source!AV831)*Source!I831, 2), 2)</f>
        <v>1163.54</v>
      </c>
      <c r="T1595">
        <f>Source!Y831</f>
        <v>1163.54</v>
      </c>
      <c r="U1595">
        <f>ROUND((175/100)*ROUND((Source!AE831*Source!AV831)*Source!I831, 2), 2)</f>
        <v>0</v>
      </c>
      <c r="V1595">
        <f>ROUND((108/100)*ROUND(Source!CS831*Source!I831, 2), 2)</f>
        <v>0</v>
      </c>
    </row>
    <row r="1596" spans="1:22" ht="14.5" x14ac:dyDescent="0.35">
      <c r="A1596" s="18"/>
      <c r="B1596" s="18"/>
      <c r="C1596" s="18" t="s">
        <v>1091</v>
      </c>
      <c r="D1596" s="19"/>
      <c r="E1596" s="8"/>
      <c r="F1596" s="21">
        <f>Source!AO831</f>
        <v>132.22</v>
      </c>
      <c r="G1596" s="20" t="str">
        <f>Source!DG831</f>
        <v>*8</v>
      </c>
      <c r="H1596" s="8">
        <f>Source!AV831</f>
        <v>1</v>
      </c>
      <c r="I1596" s="8">
        <f>IF(Source!BA831&lt;&gt; 0, Source!BA831, 1)</f>
        <v>1</v>
      </c>
      <c r="J1596" s="21">
        <f>Source!S831</f>
        <v>11635.36</v>
      </c>
      <c r="K1596" s="21"/>
    </row>
    <row r="1597" spans="1:22" ht="14.5" x14ac:dyDescent="0.35">
      <c r="A1597" s="18"/>
      <c r="B1597" s="18"/>
      <c r="C1597" s="18" t="s">
        <v>1099</v>
      </c>
      <c r="D1597" s="19"/>
      <c r="E1597" s="8"/>
      <c r="F1597" s="21">
        <f>Source!AL831</f>
        <v>0.01</v>
      </c>
      <c r="G1597" s="20" t="str">
        <f>Source!DD831</f>
        <v>*8</v>
      </c>
      <c r="H1597" s="8">
        <f>Source!AW831</f>
        <v>1</v>
      </c>
      <c r="I1597" s="8">
        <f>IF(Source!BC831&lt;&gt; 0, Source!BC831, 1)</f>
        <v>1</v>
      </c>
      <c r="J1597" s="21">
        <f>Source!P831</f>
        <v>0.88</v>
      </c>
      <c r="K1597" s="21"/>
    </row>
    <row r="1598" spans="1:22" ht="14.5" x14ac:dyDescent="0.35">
      <c r="A1598" s="18"/>
      <c r="B1598" s="18"/>
      <c r="C1598" s="18" t="s">
        <v>1092</v>
      </c>
      <c r="D1598" s="19" t="s">
        <v>1093</v>
      </c>
      <c r="E1598" s="8">
        <f>Source!AT831</f>
        <v>70</v>
      </c>
      <c r="F1598" s="21"/>
      <c r="G1598" s="20"/>
      <c r="H1598" s="8"/>
      <c r="I1598" s="8"/>
      <c r="J1598" s="21">
        <f>SUM(R1595:R1597)</f>
        <v>8144.75</v>
      </c>
      <c r="K1598" s="21"/>
    </row>
    <row r="1599" spans="1:22" ht="14.5" x14ac:dyDescent="0.35">
      <c r="A1599" s="18"/>
      <c r="B1599" s="18"/>
      <c r="C1599" s="18" t="s">
        <v>1094</v>
      </c>
      <c r="D1599" s="19" t="s">
        <v>1093</v>
      </c>
      <c r="E1599" s="8">
        <f>Source!AU831</f>
        <v>10</v>
      </c>
      <c r="F1599" s="21"/>
      <c r="G1599" s="20"/>
      <c r="H1599" s="8"/>
      <c r="I1599" s="8"/>
      <c r="J1599" s="21">
        <f>SUM(T1595:T1598)</f>
        <v>1163.54</v>
      </c>
      <c r="K1599" s="21"/>
    </row>
    <row r="1600" spans="1:22" ht="14.5" x14ac:dyDescent="0.35">
      <c r="A1600" s="18"/>
      <c r="B1600" s="18"/>
      <c r="C1600" s="18" t="s">
        <v>1095</v>
      </c>
      <c r="D1600" s="19" t="s">
        <v>1096</v>
      </c>
      <c r="E1600" s="8">
        <f>Source!AQ831</f>
        <v>0.3</v>
      </c>
      <c r="F1600" s="21"/>
      <c r="G1600" s="20" t="str">
        <f>Source!DI831</f>
        <v>*8</v>
      </c>
      <c r="H1600" s="8">
        <f>Source!AV831</f>
        <v>1</v>
      </c>
      <c r="I1600" s="8"/>
      <c r="J1600" s="21"/>
      <c r="K1600" s="21">
        <f>Source!U831</f>
        <v>26.4</v>
      </c>
    </row>
    <row r="1601" spans="1:22" ht="14" x14ac:dyDescent="0.3">
      <c r="A1601" s="23"/>
      <c r="B1601" s="23"/>
      <c r="C1601" s="23"/>
      <c r="D1601" s="23"/>
      <c r="E1601" s="23"/>
      <c r="F1601" s="23"/>
      <c r="G1601" s="23"/>
      <c r="H1601" s="23"/>
      <c r="I1601" s="37">
        <f>J1596+J1597+J1598+J1599</f>
        <v>20944.53</v>
      </c>
      <c r="J1601" s="37"/>
      <c r="K1601" s="24">
        <f>IF(Source!I831&lt;&gt;0, ROUND(I1601/Source!I831, 2), 0)</f>
        <v>1904.05</v>
      </c>
      <c r="P1601" s="22">
        <f>I1601</f>
        <v>20944.53</v>
      </c>
    </row>
    <row r="1602" spans="1:22" ht="28" x14ac:dyDescent="0.35">
      <c r="A1602" s="18">
        <v>4</v>
      </c>
      <c r="B1602" s="18" t="str">
        <f>Source!F832</f>
        <v>2.2-2303-8-1/1</v>
      </c>
      <c r="C1602" s="18" t="str">
        <f>Source!G832</f>
        <v>Техническое обслуживание расширительного бака объемом 100 л</v>
      </c>
      <c r="D1602" s="19" t="str">
        <f>Source!H832</f>
        <v>шт.</v>
      </c>
      <c r="E1602" s="8">
        <f>Source!I832</f>
        <v>10</v>
      </c>
      <c r="F1602" s="21"/>
      <c r="G1602" s="20"/>
      <c r="H1602" s="8"/>
      <c r="I1602" s="8"/>
      <c r="J1602" s="21"/>
      <c r="K1602" s="21"/>
      <c r="Q1602">
        <f>ROUND((Source!BZ832/100)*ROUND((Source!AF832*Source!AV832)*Source!I832, 2), 2)</f>
        <v>3196.48</v>
      </c>
      <c r="R1602">
        <f>Source!X832</f>
        <v>3196.48</v>
      </c>
      <c r="S1602">
        <f>ROUND((Source!CA832/100)*ROUND((Source!AF832*Source!AV832)*Source!I832, 2), 2)</f>
        <v>456.64</v>
      </c>
      <c r="T1602">
        <f>Source!Y832</f>
        <v>456.64</v>
      </c>
      <c r="U1602">
        <f>ROUND((175/100)*ROUND((Source!AE832*Source!AV832)*Source!I832, 2), 2)</f>
        <v>0</v>
      </c>
      <c r="V1602">
        <f>ROUND((108/100)*ROUND(Source!CS832*Source!I832, 2), 2)</f>
        <v>0</v>
      </c>
    </row>
    <row r="1603" spans="1:22" ht="14.5" x14ac:dyDescent="0.35">
      <c r="A1603" s="18"/>
      <c r="B1603" s="18"/>
      <c r="C1603" s="18" t="s">
        <v>1091</v>
      </c>
      <c r="D1603" s="19"/>
      <c r="E1603" s="8"/>
      <c r="F1603" s="21">
        <f>Source!AO832</f>
        <v>228.32</v>
      </c>
      <c r="G1603" s="20" t="str">
        <f>Source!DG832</f>
        <v>*2</v>
      </c>
      <c r="H1603" s="8">
        <f>Source!AV832</f>
        <v>1</v>
      </c>
      <c r="I1603" s="8">
        <f>IF(Source!BA832&lt;&gt; 0, Source!BA832, 1)</f>
        <v>1</v>
      </c>
      <c r="J1603" s="21">
        <f>Source!S832</f>
        <v>4566.3999999999996</v>
      </c>
      <c r="K1603" s="21"/>
    </row>
    <row r="1604" spans="1:22" ht="14.5" x14ac:dyDescent="0.35">
      <c r="A1604" s="18"/>
      <c r="B1604" s="18"/>
      <c r="C1604" s="18" t="s">
        <v>1092</v>
      </c>
      <c r="D1604" s="19" t="s">
        <v>1093</v>
      </c>
      <c r="E1604" s="8">
        <f>Source!AT832</f>
        <v>70</v>
      </c>
      <c r="F1604" s="21"/>
      <c r="G1604" s="20"/>
      <c r="H1604" s="8"/>
      <c r="I1604" s="8"/>
      <c r="J1604" s="21">
        <f>SUM(R1602:R1603)</f>
        <v>3196.48</v>
      </c>
      <c r="K1604" s="21"/>
    </row>
    <row r="1605" spans="1:22" ht="14.5" x14ac:dyDescent="0.35">
      <c r="A1605" s="18"/>
      <c r="B1605" s="18"/>
      <c r="C1605" s="18" t="s">
        <v>1094</v>
      </c>
      <c r="D1605" s="19" t="s">
        <v>1093</v>
      </c>
      <c r="E1605" s="8">
        <f>Source!AU832</f>
        <v>10</v>
      </c>
      <c r="F1605" s="21"/>
      <c r="G1605" s="20"/>
      <c r="H1605" s="8"/>
      <c r="I1605" s="8"/>
      <c r="J1605" s="21">
        <f>SUM(T1602:T1604)</f>
        <v>456.64</v>
      </c>
      <c r="K1605" s="21"/>
    </row>
    <row r="1606" spans="1:22" ht="14.5" x14ac:dyDescent="0.35">
      <c r="A1606" s="18"/>
      <c r="B1606" s="18"/>
      <c r="C1606" s="18" t="s">
        <v>1095</v>
      </c>
      <c r="D1606" s="19" t="s">
        <v>1096</v>
      </c>
      <c r="E1606" s="8">
        <f>Source!AQ832</f>
        <v>0.37</v>
      </c>
      <c r="F1606" s="21"/>
      <c r="G1606" s="20" t="str">
        <f>Source!DI832</f>
        <v>*2</v>
      </c>
      <c r="H1606" s="8">
        <f>Source!AV832</f>
        <v>1</v>
      </c>
      <c r="I1606" s="8"/>
      <c r="J1606" s="21"/>
      <c r="K1606" s="21">
        <f>Source!U832</f>
        <v>7.4</v>
      </c>
    </row>
    <row r="1607" spans="1:22" ht="14" x14ac:dyDescent="0.3">
      <c r="A1607" s="23"/>
      <c r="B1607" s="23"/>
      <c r="C1607" s="23"/>
      <c r="D1607" s="23"/>
      <c r="E1607" s="23"/>
      <c r="F1607" s="23"/>
      <c r="G1607" s="23"/>
      <c r="H1607" s="23"/>
      <c r="I1607" s="37">
        <f>J1603+J1604+J1605</f>
        <v>8219.5199999999986</v>
      </c>
      <c r="J1607" s="37"/>
      <c r="K1607" s="24">
        <f>IF(Source!I832&lt;&gt;0, ROUND(I1607/Source!I832, 2), 0)</f>
        <v>821.95</v>
      </c>
      <c r="P1607" s="22">
        <f>I1607</f>
        <v>8219.5199999999986</v>
      </c>
    </row>
    <row r="1608" spans="1:22" ht="28" x14ac:dyDescent="0.35">
      <c r="A1608" s="18">
        <v>5</v>
      </c>
      <c r="B1608" s="18" t="str">
        <f>Source!F834</f>
        <v>2.2-2203-4-2/1</v>
      </c>
      <c r="C1608" s="18" t="str">
        <f>Source!G834</f>
        <v>Техническое обслуживание задвижки диаметром 100 мм</v>
      </c>
      <c r="D1608" s="19" t="str">
        <f>Source!H834</f>
        <v>шт.</v>
      </c>
      <c r="E1608" s="8">
        <f>Source!I834</f>
        <v>19</v>
      </c>
      <c r="F1608" s="21"/>
      <c r="G1608" s="20"/>
      <c r="H1608" s="8"/>
      <c r="I1608" s="8"/>
      <c r="J1608" s="21"/>
      <c r="K1608" s="21"/>
      <c r="Q1608">
        <f>ROUND((Source!BZ834/100)*ROUND((Source!AF834*Source!AV834)*Source!I834, 2), 2)</f>
        <v>6046.45</v>
      </c>
      <c r="R1608">
        <f>Source!X834</f>
        <v>6046.45</v>
      </c>
      <c r="S1608">
        <f>ROUND((Source!CA834/100)*ROUND((Source!AF834*Source!AV834)*Source!I834, 2), 2)</f>
        <v>863.78</v>
      </c>
      <c r="T1608">
        <f>Source!Y834</f>
        <v>863.78</v>
      </c>
      <c r="U1608">
        <f>ROUND((175/100)*ROUND((Source!AE834*Source!AV834)*Source!I834, 2), 2)</f>
        <v>5714.68</v>
      </c>
      <c r="V1608">
        <f>ROUND((108/100)*ROUND(Source!CS834*Source!I834, 2), 2)</f>
        <v>3526.77</v>
      </c>
    </row>
    <row r="1609" spans="1:22" x14ac:dyDescent="0.25">
      <c r="C1609" s="26" t="str">
        <f>"Объем: "&amp;Source!I834&amp;"=6+"&amp;"7+"&amp;"6"</f>
        <v>Объем: 19=6+7+6</v>
      </c>
    </row>
    <row r="1610" spans="1:22" ht="14.5" x14ac:dyDescent="0.35">
      <c r="A1610" s="18"/>
      <c r="B1610" s="18"/>
      <c r="C1610" s="18" t="s">
        <v>1091</v>
      </c>
      <c r="D1610" s="19"/>
      <c r="E1610" s="8"/>
      <c r="F1610" s="21">
        <f>Source!AO834</f>
        <v>151.54</v>
      </c>
      <c r="G1610" s="20" t="str">
        <f>Source!DG834</f>
        <v>*3</v>
      </c>
      <c r="H1610" s="8">
        <f>Source!AV834</f>
        <v>1</v>
      </c>
      <c r="I1610" s="8">
        <f>IF(Source!BA834&lt;&gt; 0, Source!BA834, 1)</f>
        <v>1</v>
      </c>
      <c r="J1610" s="21">
        <f>Source!S834</f>
        <v>8637.7800000000007</v>
      </c>
      <c r="K1610" s="21"/>
    </row>
    <row r="1611" spans="1:22" ht="14.5" x14ac:dyDescent="0.35">
      <c r="A1611" s="18"/>
      <c r="B1611" s="18"/>
      <c r="C1611" s="18" t="s">
        <v>1097</v>
      </c>
      <c r="D1611" s="19"/>
      <c r="E1611" s="8"/>
      <c r="F1611" s="21">
        <f>Source!AM834</f>
        <v>105.29</v>
      </c>
      <c r="G1611" s="20" t="str">
        <f>Source!DE834</f>
        <v>*3</v>
      </c>
      <c r="H1611" s="8">
        <f>Source!AV834</f>
        <v>1</v>
      </c>
      <c r="I1611" s="8">
        <f>IF(Source!BB834&lt;&gt; 0, Source!BB834, 1)</f>
        <v>1</v>
      </c>
      <c r="J1611" s="21">
        <f>Source!Q834</f>
        <v>6001.53</v>
      </c>
      <c r="K1611" s="21"/>
    </row>
    <row r="1612" spans="1:22" ht="14.5" x14ac:dyDescent="0.35">
      <c r="A1612" s="18"/>
      <c r="B1612" s="18"/>
      <c r="C1612" s="18" t="s">
        <v>1098</v>
      </c>
      <c r="D1612" s="19"/>
      <c r="E1612" s="8"/>
      <c r="F1612" s="21">
        <f>Source!AN834</f>
        <v>57.29</v>
      </c>
      <c r="G1612" s="20" t="str">
        <f>Source!DF834</f>
        <v>*3</v>
      </c>
      <c r="H1612" s="8">
        <f>Source!AV834</f>
        <v>1</v>
      </c>
      <c r="I1612" s="8">
        <f>IF(Source!BS834&lt;&gt; 0, Source!BS834, 1)</f>
        <v>1</v>
      </c>
      <c r="J1612" s="25">
        <f>Source!R834</f>
        <v>3265.53</v>
      </c>
      <c r="K1612" s="21"/>
    </row>
    <row r="1613" spans="1:22" ht="14.5" x14ac:dyDescent="0.35">
      <c r="A1613" s="18"/>
      <c r="B1613" s="18"/>
      <c r="C1613" s="18" t="s">
        <v>1099</v>
      </c>
      <c r="D1613" s="19"/>
      <c r="E1613" s="8"/>
      <c r="F1613" s="21">
        <f>Source!AL834</f>
        <v>75.59</v>
      </c>
      <c r="G1613" s="20" t="str">
        <f>Source!DD834</f>
        <v>*3</v>
      </c>
      <c r="H1613" s="8">
        <f>Source!AW834</f>
        <v>1</v>
      </c>
      <c r="I1613" s="8">
        <f>IF(Source!BC834&lt;&gt; 0, Source!BC834, 1)</f>
        <v>1</v>
      </c>
      <c r="J1613" s="21">
        <f>Source!P834</f>
        <v>4308.63</v>
      </c>
      <c r="K1613" s="21"/>
    </row>
    <row r="1614" spans="1:22" ht="14.5" x14ac:dyDescent="0.35">
      <c r="A1614" s="18"/>
      <c r="B1614" s="18"/>
      <c r="C1614" s="18" t="s">
        <v>1092</v>
      </c>
      <c r="D1614" s="19" t="s">
        <v>1093</v>
      </c>
      <c r="E1614" s="8">
        <f>Source!AT834</f>
        <v>70</v>
      </c>
      <c r="F1614" s="21"/>
      <c r="G1614" s="20"/>
      <c r="H1614" s="8"/>
      <c r="I1614" s="8"/>
      <c r="J1614" s="21">
        <f>SUM(R1608:R1613)</f>
        <v>6046.45</v>
      </c>
      <c r="K1614" s="21"/>
    </row>
    <row r="1615" spans="1:22" ht="14.5" x14ac:dyDescent="0.35">
      <c r="A1615" s="18"/>
      <c r="B1615" s="18"/>
      <c r="C1615" s="18" t="s">
        <v>1094</v>
      </c>
      <c r="D1615" s="19" t="s">
        <v>1093</v>
      </c>
      <c r="E1615" s="8">
        <f>Source!AU834</f>
        <v>10</v>
      </c>
      <c r="F1615" s="21"/>
      <c r="G1615" s="20"/>
      <c r="H1615" s="8"/>
      <c r="I1615" s="8"/>
      <c r="J1615" s="21">
        <f>SUM(T1608:T1614)</f>
        <v>863.78</v>
      </c>
      <c r="K1615" s="21"/>
    </row>
    <row r="1616" spans="1:22" ht="14.5" x14ac:dyDescent="0.35">
      <c r="A1616" s="18"/>
      <c r="B1616" s="18"/>
      <c r="C1616" s="18" t="s">
        <v>1100</v>
      </c>
      <c r="D1616" s="19" t="s">
        <v>1093</v>
      </c>
      <c r="E1616" s="8">
        <f>108</f>
        <v>108</v>
      </c>
      <c r="F1616" s="21"/>
      <c r="G1616" s="20"/>
      <c r="H1616" s="8"/>
      <c r="I1616" s="8"/>
      <c r="J1616" s="21">
        <f>SUM(V1608:V1615)</f>
        <v>3526.77</v>
      </c>
      <c r="K1616" s="21"/>
    </row>
    <row r="1617" spans="1:22" ht="14.5" x14ac:dyDescent="0.35">
      <c r="A1617" s="18"/>
      <c r="B1617" s="18"/>
      <c r="C1617" s="18" t="s">
        <v>1095</v>
      </c>
      <c r="D1617" s="19" t="s">
        <v>1096</v>
      </c>
      <c r="E1617" s="8">
        <f>Source!AQ834</f>
        <v>0.31</v>
      </c>
      <c r="F1617" s="21"/>
      <c r="G1617" s="20" t="str">
        <f>Source!DI834</f>
        <v>*3</v>
      </c>
      <c r="H1617" s="8">
        <f>Source!AV834</f>
        <v>1</v>
      </c>
      <c r="I1617" s="8"/>
      <c r="J1617" s="21"/>
      <c r="K1617" s="21">
        <f>Source!U834</f>
        <v>17.669999999999998</v>
      </c>
    </row>
    <row r="1618" spans="1:22" ht="14" x14ac:dyDescent="0.3">
      <c r="A1618" s="23"/>
      <c r="B1618" s="23"/>
      <c r="C1618" s="23"/>
      <c r="D1618" s="23"/>
      <c r="E1618" s="23"/>
      <c r="F1618" s="23"/>
      <c r="G1618" s="23"/>
      <c r="H1618" s="23"/>
      <c r="I1618" s="37">
        <f>J1610+J1611+J1613+J1614+J1615+J1616</f>
        <v>29384.940000000002</v>
      </c>
      <c r="J1618" s="37"/>
      <c r="K1618" s="24">
        <f>IF(Source!I834&lt;&gt;0, ROUND(I1618/Source!I834, 2), 0)</f>
        <v>1546.58</v>
      </c>
      <c r="P1618" s="22">
        <f>I1618</f>
        <v>29384.940000000002</v>
      </c>
    </row>
    <row r="1619" spans="1:22" ht="28" x14ac:dyDescent="0.35">
      <c r="A1619" s="18">
        <v>6</v>
      </c>
      <c r="B1619" s="18" t="str">
        <f>Source!F835</f>
        <v>2.2-2203-5-2/1</v>
      </c>
      <c r="C1619" s="18" t="str">
        <f>Source!G835</f>
        <v>Техническое обслуживание обратного клапана диаметром 100 мм</v>
      </c>
      <c r="D1619" s="19" t="str">
        <f>Source!H835</f>
        <v>шт.</v>
      </c>
      <c r="E1619" s="8">
        <f>Source!I835</f>
        <v>3</v>
      </c>
      <c r="F1619" s="21"/>
      <c r="G1619" s="20"/>
      <c r="H1619" s="8"/>
      <c r="I1619" s="8"/>
      <c r="J1619" s="21"/>
      <c r="K1619" s="21"/>
      <c r="Q1619">
        <f>ROUND((Source!BZ835/100)*ROUND((Source!AF835*Source!AV835)*Source!I835, 2), 2)</f>
        <v>923.9</v>
      </c>
      <c r="R1619">
        <f>Source!X835</f>
        <v>923.9</v>
      </c>
      <c r="S1619">
        <f>ROUND((Source!CA835/100)*ROUND((Source!AF835*Source!AV835)*Source!I835, 2), 2)</f>
        <v>131.99</v>
      </c>
      <c r="T1619">
        <f>Source!Y835</f>
        <v>131.99</v>
      </c>
      <c r="U1619">
        <f>ROUND((175/100)*ROUND((Source!AE835*Source!AV835)*Source!I835, 2), 2)</f>
        <v>902.32</v>
      </c>
      <c r="V1619">
        <f>ROUND((108/100)*ROUND(Source!CS835*Source!I835, 2), 2)</f>
        <v>556.86</v>
      </c>
    </row>
    <row r="1620" spans="1:22" ht="14.5" x14ac:dyDescent="0.35">
      <c r="A1620" s="18"/>
      <c r="B1620" s="18"/>
      <c r="C1620" s="18" t="s">
        <v>1091</v>
      </c>
      <c r="D1620" s="19"/>
      <c r="E1620" s="8"/>
      <c r="F1620" s="21">
        <f>Source!AO835</f>
        <v>146.65</v>
      </c>
      <c r="G1620" s="20" t="str">
        <f>Source!DG835</f>
        <v>*3</v>
      </c>
      <c r="H1620" s="8">
        <f>Source!AV835</f>
        <v>1</v>
      </c>
      <c r="I1620" s="8">
        <f>IF(Source!BA835&lt;&gt; 0, Source!BA835, 1)</f>
        <v>1</v>
      </c>
      <c r="J1620" s="21">
        <f>Source!S835</f>
        <v>1319.85</v>
      </c>
      <c r="K1620" s="21"/>
    </row>
    <row r="1621" spans="1:22" ht="14.5" x14ac:dyDescent="0.35">
      <c r="A1621" s="18"/>
      <c r="B1621" s="18"/>
      <c r="C1621" s="18" t="s">
        <v>1097</v>
      </c>
      <c r="D1621" s="19"/>
      <c r="E1621" s="8"/>
      <c r="F1621" s="21">
        <f>Source!AM835</f>
        <v>105.29</v>
      </c>
      <c r="G1621" s="20" t="str">
        <f>Source!DE835</f>
        <v>*3</v>
      </c>
      <c r="H1621" s="8">
        <f>Source!AV835</f>
        <v>1</v>
      </c>
      <c r="I1621" s="8">
        <f>IF(Source!BB835&lt;&gt; 0, Source!BB835, 1)</f>
        <v>1</v>
      </c>
      <c r="J1621" s="21">
        <f>Source!Q835</f>
        <v>947.61</v>
      </c>
      <c r="K1621" s="21"/>
    </row>
    <row r="1622" spans="1:22" ht="14.5" x14ac:dyDescent="0.35">
      <c r="A1622" s="18"/>
      <c r="B1622" s="18"/>
      <c r="C1622" s="18" t="s">
        <v>1098</v>
      </c>
      <c r="D1622" s="19"/>
      <c r="E1622" s="8"/>
      <c r="F1622" s="21">
        <f>Source!AN835</f>
        <v>57.29</v>
      </c>
      <c r="G1622" s="20" t="str">
        <f>Source!DF835</f>
        <v>*3</v>
      </c>
      <c r="H1622" s="8">
        <f>Source!AV835</f>
        <v>1</v>
      </c>
      <c r="I1622" s="8">
        <f>IF(Source!BS835&lt;&gt; 0, Source!BS835, 1)</f>
        <v>1</v>
      </c>
      <c r="J1622" s="25">
        <f>Source!R835</f>
        <v>515.61</v>
      </c>
      <c r="K1622" s="21"/>
    </row>
    <row r="1623" spans="1:22" ht="14.5" x14ac:dyDescent="0.35">
      <c r="A1623" s="18"/>
      <c r="B1623" s="18"/>
      <c r="C1623" s="18" t="s">
        <v>1099</v>
      </c>
      <c r="D1623" s="19"/>
      <c r="E1623" s="8"/>
      <c r="F1623" s="21">
        <f>Source!AL835</f>
        <v>852.51</v>
      </c>
      <c r="G1623" s="20" t="str">
        <f>Source!DD835</f>
        <v>*3</v>
      </c>
      <c r="H1623" s="8">
        <f>Source!AW835</f>
        <v>1</v>
      </c>
      <c r="I1623" s="8">
        <f>IF(Source!BC835&lt;&gt; 0, Source!BC835, 1)</f>
        <v>1</v>
      </c>
      <c r="J1623" s="21">
        <f>Source!P835</f>
        <v>7672.59</v>
      </c>
      <c r="K1623" s="21"/>
    </row>
    <row r="1624" spans="1:22" ht="14.5" x14ac:dyDescent="0.35">
      <c r="A1624" s="18"/>
      <c r="B1624" s="18"/>
      <c r="C1624" s="18" t="s">
        <v>1092</v>
      </c>
      <c r="D1624" s="19" t="s">
        <v>1093</v>
      </c>
      <c r="E1624" s="8">
        <f>Source!AT835</f>
        <v>70</v>
      </c>
      <c r="F1624" s="21"/>
      <c r="G1624" s="20"/>
      <c r="H1624" s="8"/>
      <c r="I1624" s="8"/>
      <c r="J1624" s="21">
        <f>SUM(R1619:R1623)</f>
        <v>923.9</v>
      </c>
      <c r="K1624" s="21"/>
    </row>
    <row r="1625" spans="1:22" ht="14.5" x14ac:dyDescent="0.35">
      <c r="A1625" s="18"/>
      <c r="B1625" s="18"/>
      <c r="C1625" s="18" t="s">
        <v>1094</v>
      </c>
      <c r="D1625" s="19" t="s">
        <v>1093</v>
      </c>
      <c r="E1625" s="8">
        <f>Source!AU835</f>
        <v>10</v>
      </c>
      <c r="F1625" s="21"/>
      <c r="G1625" s="20"/>
      <c r="H1625" s="8"/>
      <c r="I1625" s="8"/>
      <c r="J1625" s="21">
        <f>SUM(T1619:T1624)</f>
        <v>131.99</v>
      </c>
      <c r="K1625" s="21"/>
    </row>
    <row r="1626" spans="1:22" ht="14.5" x14ac:dyDescent="0.35">
      <c r="A1626" s="18"/>
      <c r="B1626" s="18"/>
      <c r="C1626" s="18" t="s">
        <v>1100</v>
      </c>
      <c r="D1626" s="19" t="s">
        <v>1093</v>
      </c>
      <c r="E1626" s="8">
        <f>108</f>
        <v>108</v>
      </c>
      <c r="F1626" s="21"/>
      <c r="G1626" s="20"/>
      <c r="H1626" s="8"/>
      <c r="I1626" s="8"/>
      <c r="J1626" s="21">
        <f>SUM(V1619:V1625)</f>
        <v>556.86</v>
      </c>
      <c r="K1626" s="21"/>
    </row>
    <row r="1627" spans="1:22" ht="14.5" x14ac:dyDescent="0.35">
      <c r="A1627" s="18"/>
      <c r="B1627" s="18"/>
      <c r="C1627" s="18" t="s">
        <v>1095</v>
      </c>
      <c r="D1627" s="19" t="s">
        <v>1096</v>
      </c>
      <c r="E1627" s="8">
        <f>Source!AQ835</f>
        <v>0.3</v>
      </c>
      <c r="F1627" s="21"/>
      <c r="G1627" s="20" t="str">
        <f>Source!DI835</f>
        <v>*3</v>
      </c>
      <c r="H1627" s="8">
        <f>Source!AV835</f>
        <v>1</v>
      </c>
      <c r="I1627" s="8"/>
      <c r="J1627" s="21"/>
      <c r="K1627" s="21">
        <f>Source!U835</f>
        <v>2.6999999999999997</v>
      </c>
    </row>
    <row r="1628" spans="1:22" ht="14" x14ac:dyDescent="0.3">
      <c r="A1628" s="23"/>
      <c r="B1628" s="23"/>
      <c r="C1628" s="23"/>
      <c r="D1628" s="23"/>
      <c r="E1628" s="23"/>
      <c r="F1628" s="23"/>
      <c r="G1628" s="23"/>
      <c r="H1628" s="23"/>
      <c r="I1628" s="37">
        <f>J1620+J1621+J1623+J1624+J1625+J1626</f>
        <v>11552.8</v>
      </c>
      <c r="J1628" s="37"/>
      <c r="K1628" s="24">
        <f>IF(Source!I835&lt;&gt;0, ROUND(I1628/Source!I835, 2), 0)</f>
        <v>3850.93</v>
      </c>
      <c r="P1628" s="22">
        <f>I1628</f>
        <v>11552.8</v>
      </c>
    </row>
    <row r="1629" spans="1:22" ht="28" x14ac:dyDescent="0.35">
      <c r="A1629" s="18">
        <v>7</v>
      </c>
      <c r="B1629" s="18" t="str">
        <f>Source!F836</f>
        <v>2.2-2203-7-4/1</v>
      </c>
      <c r="C1629" s="18" t="str">
        <f>Source!G836</f>
        <v>Техническое обслуживание крана шарового диаметром 50 мм</v>
      </c>
      <c r="D1629" s="19" t="str">
        <f>Source!H836</f>
        <v>шт.</v>
      </c>
      <c r="E1629" s="8">
        <f>Source!I836</f>
        <v>3</v>
      </c>
      <c r="F1629" s="21"/>
      <c r="G1629" s="20"/>
      <c r="H1629" s="8"/>
      <c r="I1629" s="8"/>
      <c r="J1629" s="21"/>
      <c r="K1629" s="21"/>
      <c r="Q1629">
        <f>ROUND((Source!BZ836/100)*ROUND((Source!AF836*Source!AV836)*Source!I836, 2), 2)</f>
        <v>1016.32</v>
      </c>
      <c r="R1629">
        <f>Source!X836</f>
        <v>1016.32</v>
      </c>
      <c r="S1629">
        <f>ROUND((Source!CA836/100)*ROUND((Source!AF836*Source!AV836)*Source!I836, 2), 2)</f>
        <v>145.19</v>
      </c>
      <c r="T1629">
        <f>Source!Y836</f>
        <v>145.19</v>
      </c>
      <c r="U1629">
        <f>ROUND((175/100)*ROUND((Source!AE836*Source!AV836)*Source!I836, 2), 2)</f>
        <v>1031.1500000000001</v>
      </c>
      <c r="V1629">
        <f>ROUND((108/100)*ROUND(Source!CS836*Source!I836, 2), 2)</f>
        <v>636.37</v>
      </c>
    </row>
    <row r="1630" spans="1:22" ht="14.5" x14ac:dyDescent="0.35">
      <c r="A1630" s="18"/>
      <c r="B1630" s="18"/>
      <c r="C1630" s="18" t="s">
        <v>1091</v>
      </c>
      <c r="D1630" s="19"/>
      <c r="E1630" s="8"/>
      <c r="F1630" s="21">
        <f>Source!AO836</f>
        <v>161.32</v>
      </c>
      <c r="G1630" s="20" t="str">
        <f>Source!DG836</f>
        <v>*3</v>
      </c>
      <c r="H1630" s="8">
        <f>Source!AV836</f>
        <v>1</v>
      </c>
      <c r="I1630" s="8">
        <f>IF(Source!BA836&lt;&gt; 0, Source!BA836, 1)</f>
        <v>1</v>
      </c>
      <c r="J1630" s="21">
        <f>Source!S836</f>
        <v>1451.88</v>
      </c>
      <c r="K1630" s="21"/>
    </row>
    <row r="1631" spans="1:22" ht="14.5" x14ac:dyDescent="0.35">
      <c r="A1631" s="18"/>
      <c r="B1631" s="18"/>
      <c r="C1631" s="18" t="s">
        <v>1097</v>
      </c>
      <c r="D1631" s="19"/>
      <c r="E1631" s="8"/>
      <c r="F1631" s="21">
        <f>Source!AM836</f>
        <v>120.33</v>
      </c>
      <c r="G1631" s="20" t="str">
        <f>Source!DE836</f>
        <v>*3</v>
      </c>
      <c r="H1631" s="8">
        <f>Source!AV836</f>
        <v>1</v>
      </c>
      <c r="I1631" s="8">
        <f>IF(Source!BB836&lt;&gt; 0, Source!BB836, 1)</f>
        <v>1</v>
      </c>
      <c r="J1631" s="21">
        <f>Source!Q836</f>
        <v>1082.97</v>
      </c>
      <c r="K1631" s="21"/>
    </row>
    <row r="1632" spans="1:22" ht="14.5" x14ac:dyDescent="0.35">
      <c r="A1632" s="18"/>
      <c r="B1632" s="18"/>
      <c r="C1632" s="18" t="s">
        <v>1098</v>
      </c>
      <c r="D1632" s="19"/>
      <c r="E1632" s="8"/>
      <c r="F1632" s="21">
        <f>Source!AN836</f>
        <v>65.47</v>
      </c>
      <c r="G1632" s="20" t="str">
        <f>Source!DF836</f>
        <v>*3</v>
      </c>
      <c r="H1632" s="8">
        <f>Source!AV836</f>
        <v>1</v>
      </c>
      <c r="I1632" s="8">
        <f>IF(Source!BS836&lt;&gt; 0, Source!BS836, 1)</f>
        <v>1</v>
      </c>
      <c r="J1632" s="25">
        <f>Source!R836</f>
        <v>589.23</v>
      </c>
      <c r="K1632" s="21"/>
    </row>
    <row r="1633" spans="1:22" ht="14.5" x14ac:dyDescent="0.35">
      <c r="A1633" s="18"/>
      <c r="B1633" s="18"/>
      <c r="C1633" s="18" t="s">
        <v>1099</v>
      </c>
      <c r="D1633" s="19"/>
      <c r="E1633" s="8"/>
      <c r="F1633" s="21">
        <f>Source!AL836</f>
        <v>27.83</v>
      </c>
      <c r="G1633" s="20" t="str">
        <f>Source!DD836</f>
        <v>*3</v>
      </c>
      <c r="H1633" s="8">
        <f>Source!AW836</f>
        <v>1</v>
      </c>
      <c r="I1633" s="8">
        <f>IF(Source!BC836&lt;&gt; 0, Source!BC836, 1)</f>
        <v>1</v>
      </c>
      <c r="J1633" s="21">
        <f>Source!P836</f>
        <v>250.47</v>
      </c>
      <c r="K1633" s="21"/>
    </row>
    <row r="1634" spans="1:22" ht="14.5" x14ac:dyDescent="0.35">
      <c r="A1634" s="18"/>
      <c r="B1634" s="18"/>
      <c r="C1634" s="18" t="s">
        <v>1092</v>
      </c>
      <c r="D1634" s="19" t="s">
        <v>1093</v>
      </c>
      <c r="E1634" s="8">
        <f>Source!AT836</f>
        <v>70</v>
      </c>
      <c r="F1634" s="21"/>
      <c r="G1634" s="20"/>
      <c r="H1634" s="8"/>
      <c r="I1634" s="8"/>
      <c r="J1634" s="21">
        <f>SUM(R1629:R1633)</f>
        <v>1016.32</v>
      </c>
      <c r="K1634" s="21"/>
    </row>
    <row r="1635" spans="1:22" ht="14.5" x14ac:dyDescent="0.35">
      <c r="A1635" s="18"/>
      <c r="B1635" s="18"/>
      <c r="C1635" s="18" t="s">
        <v>1094</v>
      </c>
      <c r="D1635" s="19" t="s">
        <v>1093</v>
      </c>
      <c r="E1635" s="8">
        <f>Source!AU836</f>
        <v>10</v>
      </c>
      <c r="F1635" s="21"/>
      <c r="G1635" s="20"/>
      <c r="H1635" s="8"/>
      <c r="I1635" s="8"/>
      <c r="J1635" s="21">
        <f>SUM(T1629:T1634)</f>
        <v>145.19</v>
      </c>
      <c r="K1635" s="21"/>
    </row>
    <row r="1636" spans="1:22" ht="14.5" x14ac:dyDescent="0.35">
      <c r="A1636" s="18"/>
      <c r="B1636" s="18"/>
      <c r="C1636" s="18" t="s">
        <v>1100</v>
      </c>
      <c r="D1636" s="19" t="s">
        <v>1093</v>
      </c>
      <c r="E1636" s="8">
        <f>108</f>
        <v>108</v>
      </c>
      <c r="F1636" s="21"/>
      <c r="G1636" s="20"/>
      <c r="H1636" s="8"/>
      <c r="I1636" s="8"/>
      <c r="J1636" s="21">
        <f>SUM(V1629:V1635)</f>
        <v>636.37</v>
      </c>
      <c r="K1636" s="21"/>
    </row>
    <row r="1637" spans="1:22" ht="14.5" x14ac:dyDescent="0.35">
      <c r="A1637" s="18"/>
      <c r="B1637" s="18"/>
      <c r="C1637" s="18" t="s">
        <v>1095</v>
      </c>
      <c r="D1637" s="19" t="s">
        <v>1096</v>
      </c>
      <c r="E1637" s="8">
        <f>Source!AQ836</f>
        <v>0.33</v>
      </c>
      <c r="F1637" s="21"/>
      <c r="G1637" s="20" t="str">
        <f>Source!DI836</f>
        <v>*3</v>
      </c>
      <c r="H1637" s="8">
        <f>Source!AV836</f>
        <v>1</v>
      </c>
      <c r="I1637" s="8"/>
      <c r="J1637" s="21"/>
      <c r="K1637" s="21">
        <f>Source!U836</f>
        <v>2.9699999999999998</v>
      </c>
    </row>
    <row r="1638" spans="1:22" ht="14" x14ac:dyDescent="0.3">
      <c r="A1638" s="23"/>
      <c r="B1638" s="23"/>
      <c r="C1638" s="23"/>
      <c r="D1638" s="23"/>
      <c r="E1638" s="23"/>
      <c r="F1638" s="23"/>
      <c r="G1638" s="23"/>
      <c r="H1638" s="23"/>
      <c r="I1638" s="37">
        <f>J1630+J1631+J1633+J1634+J1635+J1636</f>
        <v>4583.2000000000007</v>
      </c>
      <c r="J1638" s="37"/>
      <c r="K1638" s="24">
        <f>IF(Source!I836&lt;&gt;0, ROUND(I1638/Source!I836, 2), 0)</f>
        <v>1527.73</v>
      </c>
      <c r="P1638" s="22">
        <f>I1638</f>
        <v>4583.2000000000007</v>
      </c>
    </row>
    <row r="1640" spans="1:22" ht="14" x14ac:dyDescent="0.3">
      <c r="A1640" s="32" t="str">
        <f>CONCATENATE("Итого по локальной смете: ",IF(Source!G839&lt;&gt;"Новая локальная смета", Source!G839, ""))</f>
        <v>Итого по локальной смете: Скважина</v>
      </c>
      <c r="B1640" s="32"/>
      <c r="C1640" s="32"/>
      <c r="D1640" s="32"/>
      <c r="E1640" s="32"/>
      <c r="F1640" s="32"/>
      <c r="G1640" s="32"/>
      <c r="H1640" s="32"/>
      <c r="I1640" s="33">
        <f>SUM(P1574:P1639)</f>
        <v>197252.3</v>
      </c>
      <c r="J1640" s="34"/>
      <c r="K1640" s="27"/>
    </row>
    <row r="1643" spans="1:22" ht="16.5" x14ac:dyDescent="0.35">
      <c r="A1643" s="38" t="str">
        <f>CONCATENATE("Локальная смета: ",IF(Source!G869&lt;&gt;"Новая локальная смета", Source!G869, ""))</f>
        <v>Локальная смета: Повысительная насосная станция хозяйственно-питьевого водопровода</v>
      </c>
      <c r="B1643" s="38"/>
      <c r="C1643" s="38"/>
      <c r="D1643" s="38"/>
      <c r="E1643" s="38"/>
      <c r="F1643" s="38"/>
      <c r="G1643" s="38"/>
      <c r="H1643" s="38"/>
      <c r="I1643" s="38"/>
      <c r="J1643" s="38"/>
      <c r="K1643" s="38"/>
    </row>
    <row r="1644" spans="1:22" ht="28" x14ac:dyDescent="0.35">
      <c r="A1644" s="18">
        <v>1</v>
      </c>
      <c r="B1644" s="18" t="str">
        <f>Source!F873</f>
        <v>2.2-2301-1-1/1</v>
      </c>
      <c r="C1644" s="18" t="str">
        <f>Source!G873</f>
        <v>Ежедневный осмотр рабочего насосного агрегата</v>
      </c>
      <c r="D1644" s="19" t="str">
        <f>Source!H873</f>
        <v>шт.</v>
      </c>
      <c r="E1644" s="8">
        <f>Source!I873</f>
        <v>13</v>
      </c>
      <c r="F1644" s="21"/>
      <c r="G1644" s="20"/>
      <c r="H1644" s="8"/>
      <c r="I1644" s="8"/>
      <c r="J1644" s="21"/>
      <c r="K1644" s="21"/>
      <c r="Q1644">
        <f>ROUND((Source!BZ873/100)*ROUND((Source!AF873*Source!AV873)*Source!I873, 2), 2)</f>
        <v>47533.67</v>
      </c>
      <c r="R1644">
        <f>Source!X873</f>
        <v>47533.67</v>
      </c>
      <c r="S1644">
        <f>ROUND((Source!CA873/100)*ROUND((Source!AF873*Source!AV873)*Source!I873, 2), 2)</f>
        <v>6790.52</v>
      </c>
      <c r="T1644">
        <f>Source!Y873</f>
        <v>6790.52</v>
      </c>
      <c r="U1644">
        <f>ROUND((175/100)*ROUND((Source!AE873*Source!AV873)*Source!I873, 2), 2)</f>
        <v>22052.26</v>
      </c>
      <c r="V1644">
        <f>ROUND((108/100)*ROUND(Source!CS873*Source!I873, 2), 2)</f>
        <v>13609.39</v>
      </c>
    </row>
    <row r="1645" spans="1:22" ht="14.5" x14ac:dyDescent="0.35">
      <c r="A1645" s="18"/>
      <c r="B1645" s="18"/>
      <c r="C1645" s="18" t="s">
        <v>1091</v>
      </c>
      <c r="D1645" s="19"/>
      <c r="E1645" s="8"/>
      <c r="F1645" s="21">
        <f>Source!AO873</f>
        <v>22.04</v>
      </c>
      <c r="G1645" s="20" t="str">
        <f>Source!DG873</f>
        <v>*237</v>
      </c>
      <c r="H1645" s="8">
        <f>Source!AV873</f>
        <v>1</v>
      </c>
      <c r="I1645" s="8">
        <f>IF(Source!BA873&lt;&gt; 0, Source!BA873, 1)</f>
        <v>1</v>
      </c>
      <c r="J1645" s="21">
        <f>Source!S873</f>
        <v>67905.240000000005</v>
      </c>
      <c r="K1645" s="21"/>
    </row>
    <row r="1646" spans="1:22" ht="14.5" x14ac:dyDescent="0.35">
      <c r="A1646" s="18"/>
      <c r="B1646" s="18"/>
      <c r="C1646" s="18" t="s">
        <v>1097</v>
      </c>
      <c r="D1646" s="19"/>
      <c r="E1646" s="8"/>
      <c r="F1646" s="21">
        <f>Source!AM873</f>
        <v>7.52</v>
      </c>
      <c r="G1646" s="20" t="str">
        <f>Source!DE873</f>
        <v>*237</v>
      </c>
      <c r="H1646" s="8">
        <f>Source!AV873</f>
        <v>1</v>
      </c>
      <c r="I1646" s="8">
        <f>IF(Source!BB873&lt;&gt; 0, Source!BB873, 1)</f>
        <v>1</v>
      </c>
      <c r="J1646" s="21">
        <f>Source!Q873</f>
        <v>23169.119999999999</v>
      </c>
      <c r="K1646" s="21"/>
    </row>
    <row r="1647" spans="1:22" ht="14.5" x14ac:dyDescent="0.35">
      <c r="A1647" s="18"/>
      <c r="B1647" s="18"/>
      <c r="C1647" s="18" t="s">
        <v>1098</v>
      </c>
      <c r="D1647" s="19"/>
      <c r="E1647" s="8"/>
      <c r="F1647" s="21">
        <f>Source!AN873</f>
        <v>4.09</v>
      </c>
      <c r="G1647" s="20" t="str">
        <f>Source!DF873</f>
        <v>*237</v>
      </c>
      <c r="H1647" s="8">
        <f>Source!AV873</f>
        <v>1</v>
      </c>
      <c r="I1647" s="8">
        <f>IF(Source!BS873&lt;&gt; 0, Source!BS873, 1)</f>
        <v>1</v>
      </c>
      <c r="J1647" s="25">
        <f>Source!R873</f>
        <v>12601.29</v>
      </c>
      <c r="K1647" s="21"/>
    </row>
    <row r="1648" spans="1:22" ht="14.5" x14ac:dyDescent="0.35">
      <c r="A1648" s="18"/>
      <c r="B1648" s="18"/>
      <c r="C1648" s="18" t="s">
        <v>1099</v>
      </c>
      <c r="D1648" s="19"/>
      <c r="E1648" s="8"/>
      <c r="F1648" s="21">
        <f>Source!AL873</f>
        <v>0.26</v>
      </c>
      <c r="G1648" s="20" t="str">
        <f>Source!DD873</f>
        <v>*237</v>
      </c>
      <c r="H1648" s="8">
        <f>Source!AW873</f>
        <v>1</v>
      </c>
      <c r="I1648" s="8">
        <f>IF(Source!BC873&lt;&gt; 0, Source!BC873, 1)</f>
        <v>1</v>
      </c>
      <c r="J1648" s="21">
        <f>Source!P873</f>
        <v>801.06</v>
      </c>
      <c r="K1648" s="21"/>
    </row>
    <row r="1649" spans="1:22" ht="14.5" x14ac:dyDescent="0.35">
      <c r="A1649" s="18"/>
      <c r="B1649" s="18"/>
      <c r="C1649" s="18" t="s">
        <v>1092</v>
      </c>
      <c r="D1649" s="19" t="s">
        <v>1093</v>
      </c>
      <c r="E1649" s="8">
        <f>Source!AT873</f>
        <v>70</v>
      </c>
      <c r="F1649" s="21"/>
      <c r="G1649" s="20"/>
      <c r="H1649" s="8"/>
      <c r="I1649" s="8"/>
      <c r="J1649" s="21">
        <f>SUM(R1644:R1648)</f>
        <v>47533.67</v>
      </c>
      <c r="K1649" s="21"/>
    </row>
    <row r="1650" spans="1:22" ht="14.5" x14ac:dyDescent="0.35">
      <c r="A1650" s="18"/>
      <c r="B1650" s="18"/>
      <c r="C1650" s="18" t="s">
        <v>1094</v>
      </c>
      <c r="D1650" s="19" t="s">
        <v>1093</v>
      </c>
      <c r="E1650" s="8">
        <f>Source!AU873</f>
        <v>10</v>
      </c>
      <c r="F1650" s="21"/>
      <c r="G1650" s="20"/>
      <c r="H1650" s="8"/>
      <c r="I1650" s="8"/>
      <c r="J1650" s="21">
        <f>SUM(T1644:T1649)</f>
        <v>6790.52</v>
      </c>
      <c r="K1650" s="21"/>
    </row>
    <row r="1651" spans="1:22" ht="14.5" x14ac:dyDescent="0.35">
      <c r="A1651" s="18"/>
      <c r="B1651" s="18"/>
      <c r="C1651" s="18" t="s">
        <v>1100</v>
      </c>
      <c r="D1651" s="19" t="s">
        <v>1093</v>
      </c>
      <c r="E1651" s="8">
        <f>108</f>
        <v>108</v>
      </c>
      <c r="F1651" s="21"/>
      <c r="G1651" s="20"/>
      <c r="H1651" s="8"/>
      <c r="I1651" s="8"/>
      <c r="J1651" s="21">
        <f>SUM(V1644:V1650)</f>
        <v>13609.39</v>
      </c>
      <c r="K1651" s="21"/>
    </row>
    <row r="1652" spans="1:22" ht="14.5" x14ac:dyDescent="0.35">
      <c r="A1652" s="18"/>
      <c r="B1652" s="18"/>
      <c r="C1652" s="18" t="s">
        <v>1095</v>
      </c>
      <c r="D1652" s="19" t="s">
        <v>1096</v>
      </c>
      <c r="E1652" s="8">
        <f>Source!AQ873</f>
        <v>0.05</v>
      </c>
      <c r="F1652" s="21"/>
      <c r="G1652" s="20" t="str">
        <f>Source!DI873</f>
        <v>*237</v>
      </c>
      <c r="H1652" s="8">
        <f>Source!AV873</f>
        <v>1</v>
      </c>
      <c r="I1652" s="8"/>
      <c r="J1652" s="21"/>
      <c r="K1652" s="21">
        <f>Source!U873</f>
        <v>154.05000000000001</v>
      </c>
    </row>
    <row r="1653" spans="1:22" ht="14" x14ac:dyDescent="0.3">
      <c r="A1653" s="23"/>
      <c r="B1653" s="23"/>
      <c r="C1653" s="23"/>
      <c r="D1653" s="23"/>
      <c r="E1653" s="23"/>
      <c r="F1653" s="23"/>
      <c r="G1653" s="23"/>
      <c r="H1653" s="23"/>
      <c r="I1653" s="37">
        <f>J1645+J1646+J1648+J1649+J1650+J1651</f>
        <v>159809</v>
      </c>
      <c r="J1653" s="37"/>
      <c r="K1653" s="24">
        <f>IF(Source!I873&lt;&gt;0, ROUND(I1653/Source!I873, 2), 0)</f>
        <v>12293</v>
      </c>
      <c r="P1653" s="22">
        <f>I1653</f>
        <v>159809</v>
      </c>
    </row>
    <row r="1654" spans="1:22" ht="56" x14ac:dyDescent="0.35">
      <c r="A1654" s="18">
        <v>2</v>
      </c>
      <c r="B1654" s="18" t="str">
        <f>Source!F874</f>
        <v>2.2-2303-1-1/1</v>
      </c>
      <c r="C1654" s="18" t="str">
        <f>Source!G874</f>
        <v>Техническое обслуживание напорных насосных агрегатов импортного производства типа Grundfos, Star, Flygt и др. мощностью до 15 кВт</v>
      </c>
      <c r="D1654" s="19" t="str">
        <f>Source!H874</f>
        <v>насос</v>
      </c>
      <c r="E1654" s="8">
        <f>Source!I874</f>
        <v>13</v>
      </c>
      <c r="F1654" s="21"/>
      <c r="G1654" s="20"/>
      <c r="H1654" s="8"/>
      <c r="I1654" s="8"/>
      <c r="J1654" s="21"/>
      <c r="K1654" s="21"/>
      <c r="Q1654">
        <f>ROUND((Source!BZ874/100)*ROUND((Source!AF874*Source!AV874)*Source!I874, 2), 2)</f>
        <v>107958.03</v>
      </c>
      <c r="R1654">
        <f>Source!X874</f>
        <v>107958.03</v>
      </c>
      <c r="S1654">
        <f>ROUND((Source!CA874/100)*ROUND((Source!AF874*Source!AV874)*Source!I874, 2), 2)</f>
        <v>15422.58</v>
      </c>
      <c r="T1654">
        <f>Source!Y874</f>
        <v>15422.58</v>
      </c>
      <c r="U1654">
        <f>ROUND((175/100)*ROUND((Source!AE874*Source!AV874)*Source!I874, 2), 2)</f>
        <v>163840.04</v>
      </c>
      <c r="V1654">
        <f>ROUND((108/100)*ROUND(Source!CS874*Source!I874, 2), 2)</f>
        <v>101112.71</v>
      </c>
    </row>
    <row r="1655" spans="1:22" ht="14.5" x14ac:dyDescent="0.35">
      <c r="A1655" s="18"/>
      <c r="B1655" s="18"/>
      <c r="C1655" s="18" t="s">
        <v>1091</v>
      </c>
      <c r="D1655" s="19"/>
      <c r="E1655" s="8"/>
      <c r="F1655" s="21">
        <f>Source!AO874</f>
        <v>1482.94</v>
      </c>
      <c r="G1655" s="20" t="str">
        <f>Source!DG874</f>
        <v>*8</v>
      </c>
      <c r="H1655" s="8">
        <f>Source!AV874</f>
        <v>1</v>
      </c>
      <c r="I1655" s="8">
        <f>IF(Source!BA874&lt;&gt; 0, Source!BA874, 1)</f>
        <v>1</v>
      </c>
      <c r="J1655" s="21">
        <f>Source!S874</f>
        <v>154225.76</v>
      </c>
      <c r="K1655" s="21"/>
    </row>
    <row r="1656" spans="1:22" ht="14.5" x14ac:dyDescent="0.35">
      <c r="A1656" s="18"/>
      <c r="B1656" s="18"/>
      <c r="C1656" s="18" t="s">
        <v>1097</v>
      </c>
      <c r="D1656" s="19"/>
      <c r="E1656" s="8"/>
      <c r="F1656" s="21">
        <f>Source!AM874</f>
        <v>1654.57</v>
      </c>
      <c r="G1656" s="20" t="str">
        <f>Source!DE874</f>
        <v>*8</v>
      </c>
      <c r="H1656" s="8">
        <f>Source!AV874</f>
        <v>1</v>
      </c>
      <c r="I1656" s="8">
        <f>IF(Source!BB874&lt;&gt; 0, Source!BB874, 1)</f>
        <v>1</v>
      </c>
      <c r="J1656" s="21">
        <f>Source!Q874</f>
        <v>172075.28</v>
      </c>
      <c r="K1656" s="21"/>
    </row>
    <row r="1657" spans="1:22" ht="14.5" x14ac:dyDescent="0.35">
      <c r="A1657" s="18"/>
      <c r="B1657" s="18"/>
      <c r="C1657" s="18" t="s">
        <v>1098</v>
      </c>
      <c r="D1657" s="19"/>
      <c r="E1657" s="8"/>
      <c r="F1657" s="21">
        <f>Source!AN874</f>
        <v>900.22</v>
      </c>
      <c r="G1657" s="20" t="str">
        <f>Source!DF874</f>
        <v>*8</v>
      </c>
      <c r="H1657" s="8">
        <f>Source!AV874</f>
        <v>1</v>
      </c>
      <c r="I1657" s="8">
        <f>IF(Source!BS874&lt;&gt; 0, Source!BS874, 1)</f>
        <v>1</v>
      </c>
      <c r="J1657" s="25">
        <f>Source!R874</f>
        <v>93622.88</v>
      </c>
      <c r="K1657" s="21"/>
    </row>
    <row r="1658" spans="1:22" ht="14.5" x14ac:dyDescent="0.35">
      <c r="A1658" s="18"/>
      <c r="B1658" s="18"/>
      <c r="C1658" s="18" t="s">
        <v>1099</v>
      </c>
      <c r="D1658" s="19"/>
      <c r="E1658" s="8"/>
      <c r="F1658" s="21">
        <f>Source!AL874</f>
        <v>61.94</v>
      </c>
      <c r="G1658" s="20" t="str">
        <f>Source!DD874</f>
        <v>*8</v>
      </c>
      <c r="H1658" s="8">
        <f>Source!AW874</f>
        <v>1</v>
      </c>
      <c r="I1658" s="8">
        <f>IF(Source!BC874&lt;&gt; 0, Source!BC874, 1)</f>
        <v>1</v>
      </c>
      <c r="J1658" s="21">
        <f>Source!P874</f>
        <v>6441.76</v>
      </c>
      <c r="K1658" s="21"/>
    </row>
    <row r="1659" spans="1:22" ht="14.5" x14ac:dyDescent="0.35">
      <c r="A1659" s="18"/>
      <c r="B1659" s="18"/>
      <c r="C1659" s="18" t="s">
        <v>1092</v>
      </c>
      <c r="D1659" s="19" t="s">
        <v>1093</v>
      </c>
      <c r="E1659" s="8">
        <f>Source!AT874</f>
        <v>70</v>
      </c>
      <c r="F1659" s="21"/>
      <c r="G1659" s="20"/>
      <c r="H1659" s="8"/>
      <c r="I1659" s="8"/>
      <c r="J1659" s="21">
        <f>SUM(R1654:R1658)</f>
        <v>107958.03</v>
      </c>
      <c r="K1659" s="21"/>
    </row>
    <row r="1660" spans="1:22" ht="14.5" x14ac:dyDescent="0.35">
      <c r="A1660" s="18"/>
      <c r="B1660" s="18"/>
      <c r="C1660" s="18" t="s">
        <v>1094</v>
      </c>
      <c r="D1660" s="19" t="s">
        <v>1093</v>
      </c>
      <c r="E1660" s="8">
        <f>Source!AU874</f>
        <v>10</v>
      </c>
      <c r="F1660" s="21"/>
      <c r="G1660" s="20"/>
      <c r="H1660" s="8"/>
      <c r="I1660" s="8"/>
      <c r="J1660" s="21">
        <f>SUM(T1654:T1659)</f>
        <v>15422.58</v>
      </c>
      <c r="K1660" s="21"/>
    </row>
    <row r="1661" spans="1:22" ht="14.5" x14ac:dyDescent="0.35">
      <c r="A1661" s="18"/>
      <c r="B1661" s="18"/>
      <c r="C1661" s="18" t="s">
        <v>1100</v>
      </c>
      <c r="D1661" s="19" t="s">
        <v>1093</v>
      </c>
      <c r="E1661" s="8">
        <f>108</f>
        <v>108</v>
      </c>
      <c r="F1661" s="21"/>
      <c r="G1661" s="20"/>
      <c r="H1661" s="8"/>
      <c r="I1661" s="8"/>
      <c r="J1661" s="21">
        <f>SUM(V1654:V1660)</f>
        <v>101112.71</v>
      </c>
      <c r="K1661" s="21"/>
    </row>
    <row r="1662" spans="1:22" ht="14.5" x14ac:dyDescent="0.35">
      <c r="A1662" s="18"/>
      <c r="B1662" s="18"/>
      <c r="C1662" s="18" t="s">
        <v>1095</v>
      </c>
      <c r="D1662" s="19" t="s">
        <v>1096</v>
      </c>
      <c r="E1662" s="8">
        <f>Source!AQ874</f>
        <v>2.57</v>
      </c>
      <c r="F1662" s="21"/>
      <c r="G1662" s="20" t="str">
        <f>Source!DI874</f>
        <v>*8</v>
      </c>
      <c r="H1662" s="8">
        <f>Source!AV874</f>
        <v>1</v>
      </c>
      <c r="I1662" s="8"/>
      <c r="J1662" s="21"/>
      <c r="K1662" s="21">
        <f>Source!U874</f>
        <v>267.27999999999997</v>
      </c>
    </row>
    <row r="1663" spans="1:22" ht="14" x14ac:dyDescent="0.3">
      <c r="A1663" s="23"/>
      <c r="B1663" s="23"/>
      <c r="C1663" s="23"/>
      <c r="D1663" s="23"/>
      <c r="E1663" s="23"/>
      <c r="F1663" s="23"/>
      <c r="G1663" s="23"/>
      <c r="H1663" s="23"/>
      <c r="I1663" s="37">
        <f>J1655+J1656+J1658+J1659+J1660+J1661</f>
        <v>557236.12000000011</v>
      </c>
      <c r="J1663" s="37"/>
      <c r="K1663" s="24">
        <f>IF(Source!I874&lt;&gt;0, ROUND(I1663/Source!I874, 2), 0)</f>
        <v>42864.32</v>
      </c>
      <c r="P1663" s="22">
        <f>I1663</f>
        <v>557236.12000000011</v>
      </c>
    </row>
    <row r="1664" spans="1:22" ht="28" x14ac:dyDescent="0.35">
      <c r="A1664" s="18">
        <v>3</v>
      </c>
      <c r="B1664" s="18" t="str">
        <f>Source!F875</f>
        <v>1.23-2303-19-1/1</v>
      </c>
      <c r="C1664" s="18" t="str">
        <f>Source!G875</f>
        <v>Техническое обслуживание шкафа блока автоматики</v>
      </c>
      <c r="D1664" s="19" t="str">
        <f>Source!H875</f>
        <v>шт.</v>
      </c>
      <c r="E1664" s="8">
        <f>Source!I875</f>
        <v>2</v>
      </c>
      <c r="F1664" s="21"/>
      <c r="G1664" s="20"/>
      <c r="H1664" s="8"/>
      <c r="I1664" s="8"/>
      <c r="J1664" s="21"/>
      <c r="K1664" s="21"/>
      <c r="Q1664">
        <f>ROUND((Source!BZ875/100)*ROUND((Source!AF875*Source!AV875)*Source!I875, 2), 2)</f>
        <v>1480.86</v>
      </c>
      <c r="R1664">
        <f>Source!X875</f>
        <v>1480.86</v>
      </c>
      <c r="S1664">
        <f>ROUND((Source!CA875/100)*ROUND((Source!AF875*Source!AV875)*Source!I875, 2), 2)</f>
        <v>211.55</v>
      </c>
      <c r="T1664">
        <f>Source!Y875</f>
        <v>211.55</v>
      </c>
      <c r="U1664">
        <f>ROUND((175/100)*ROUND((Source!AE875*Source!AV875)*Source!I875, 2), 2)</f>
        <v>0</v>
      </c>
      <c r="V1664">
        <f>ROUND((108/100)*ROUND(Source!CS875*Source!I875, 2), 2)</f>
        <v>0</v>
      </c>
    </row>
    <row r="1665" spans="1:22" ht="14.5" x14ac:dyDescent="0.35">
      <c r="A1665" s="18"/>
      <c r="B1665" s="18"/>
      <c r="C1665" s="18" t="s">
        <v>1091</v>
      </c>
      <c r="D1665" s="19"/>
      <c r="E1665" s="8"/>
      <c r="F1665" s="21">
        <f>Source!AO875</f>
        <v>132.22</v>
      </c>
      <c r="G1665" s="20" t="str">
        <f>Source!DG875</f>
        <v>*8</v>
      </c>
      <c r="H1665" s="8">
        <f>Source!AV875</f>
        <v>1</v>
      </c>
      <c r="I1665" s="8">
        <f>IF(Source!BA875&lt;&gt; 0, Source!BA875, 1)</f>
        <v>1</v>
      </c>
      <c r="J1665" s="21">
        <f>Source!S875</f>
        <v>2115.52</v>
      </c>
      <c r="K1665" s="21"/>
    </row>
    <row r="1666" spans="1:22" ht="14.5" x14ac:dyDescent="0.35">
      <c r="A1666" s="18"/>
      <c r="B1666" s="18"/>
      <c r="C1666" s="18" t="s">
        <v>1099</v>
      </c>
      <c r="D1666" s="19"/>
      <c r="E1666" s="8"/>
      <c r="F1666" s="21">
        <f>Source!AL875</f>
        <v>0.01</v>
      </c>
      <c r="G1666" s="20" t="str">
        <f>Source!DD875</f>
        <v>*8</v>
      </c>
      <c r="H1666" s="8">
        <f>Source!AW875</f>
        <v>1</v>
      </c>
      <c r="I1666" s="8">
        <f>IF(Source!BC875&lt;&gt; 0, Source!BC875, 1)</f>
        <v>1</v>
      </c>
      <c r="J1666" s="21">
        <f>Source!P875</f>
        <v>0.16</v>
      </c>
      <c r="K1666" s="21"/>
    </row>
    <row r="1667" spans="1:22" ht="14.5" x14ac:dyDescent="0.35">
      <c r="A1667" s="18"/>
      <c r="B1667" s="18"/>
      <c r="C1667" s="18" t="s">
        <v>1092</v>
      </c>
      <c r="D1667" s="19" t="s">
        <v>1093</v>
      </c>
      <c r="E1667" s="8">
        <f>Source!AT875</f>
        <v>70</v>
      </c>
      <c r="F1667" s="21"/>
      <c r="G1667" s="20"/>
      <c r="H1667" s="8"/>
      <c r="I1667" s="8"/>
      <c r="J1667" s="21">
        <f>SUM(R1664:R1666)</f>
        <v>1480.86</v>
      </c>
      <c r="K1667" s="21"/>
    </row>
    <row r="1668" spans="1:22" ht="14.5" x14ac:dyDescent="0.35">
      <c r="A1668" s="18"/>
      <c r="B1668" s="18"/>
      <c r="C1668" s="18" t="s">
        <v>1094</v>
      </c>
      <c r="D1668" s="19" t="s">
        <v>1093</v>
      </c>
      <c r="E1668" s="8">
        <f>Source!AU875</f>
        <v>10</v>
      </c>
      <c r="F1668" s="21"/>
      <c r="G1668" s="20"/>
      <c r="H1668" s="8"/>
      <c r="I1668" s="8"/>
      <c r="J1668" s="21">
        <f>SUM(T1664:T1667)</f>
        <v>211.55</v>
      </c>
      <c r="K1668" s="21"/>
    </row>
    <row r="1669" spans="1:22" ht="14.5" x14ac:dyDescent="0.35">
      <c r="A1669" s="18"/>
      <c r="B1669" s="18"/>
      <c r="C1669" s="18" t="s">
        <v>1095</v>
      </c>
      <c r="D1669" s="19" t="s">
        <v>1096</v>
      </c>
      <c r="E1669" s="8">
        <f>Source!AQ875</f>
        <v>0.3</v>
      </c>
      <c r="F1669" s="21"/>
      <c r="G1669" s="20" t="str">
        <f>Source!DI875</f>
        <v>*8</v>
      </c>
      <c r="H1669" s="8">
        <f>Source!AV875</f>
        <v>1</v>
      </c>
      <c r="I1669" s="8"/>
      <c r="J1669" s="21"/>
      <c r="K1669" s="21">
        <f>Source!U875</f>
        <v>4.8</v>
      </c>
    </row>
    <row r="1670" spans="1:22" ht="14" x14ac:dyDescent="0.3">
      <c r="A1670" s="23"/>
      <c r="B1670" s="23"/>
      <c r="C1670" s="23"/>
      <c r="D1670" s="23"/>
      <c r="E1670" s="23"/>
      <c r="F1670" s="23"/>
      <c r="G1670" s="23"/>
      <c r="H1670" s="23"/>
      <c r="I1670" s="37">
        <f>J1665+J1666+J1667+J1668</f>
        <v>3808.09</v>
      </c>
      <c r="J1670" s="37"/>
      <c r="K1670" s="24">
        <f>IF(Source!I875&lt;&gt;0, ROUND(I1670/Source!I875, 2), 0)</f>
        <v>1904.05</v>
      </c>
      <c r="P1670" s="22">
        <f>I1670</f>
        <v>3808.09</v>
      </c>
    </row>
    <row r="1671" spans="1:22" ht="28" x14ac:dyDescent="0.35">
      <c r="A1671" s="18">
        <v>4</v>
      </c>
      <c r="B1671" s="18" t="str">
        <f>Source!F876</f>
        <v>2.2-2303-8-1/1</v>
      </c>
      <c r="C1671" s="18" t="str">
        <f>Source!G876</f>
        <v>Техническое обслуживание расширительного бака объемом 100 л</v>
      </c>
      <c r="D1671" s="19" t="str">
        <f>Source!H876</f>
        <v>шт.</v>
      </c>
      <c r="E1671" s="8">
        <f>Source!I876</f>
        <v>1</v>
      </c>
      <c r="F1671" s="21"/>
      <c r="G1671" s="20"/>
      <c r="H1671" s="8"/>
      <c r="I1671" s="8"/>
      <c r="J1671" s="21"/>
      <c r="K1671" s="21"/>
      <c r="Q1671">
        <f>ROUND((Source!BZ876/100)*ROUND((Source!AF876*Source!AV876)*Source!I876, 2), 2)</f>
        <v>319.64999999999998</v>
      </c>
      <c r="R1671">
        <f>Source!X876</f>
        <v>319.64999999999998</v>
      </c>
      <c r="S1671">
        <f>ROUND((Source!CA876/100)*ROUND((Source!AF876*Source!AV876)*Source!I876, 2), 2)</f>
        <v>45.66</v>
      </c>
      <c r="T1671">
        <f>Source!Y876</f>
        <v>45.66</v>
      </c>
      <c r="U1671">
        <f>ROUND((175/100)*ROUND((Source!AE876*Source!AV876)*Source!I876, 2), 2)</f>
        <v>0</v>
      </c>
      <c r="V1671">
        <f>ROUND((108/100)*ROUND(Source!CS876*Source!I876, 2), 2)</f>
        <v>0</v>
      </c>
    </row>
    <row r="1672" spans="1:22" ht="14.5" x14ac:dyDescent="0.35">
      <c r="A1672" s="18"/>
      <c r="B1672" s="18"/>
      <c r="C1672" s="18" t="s">
        <v>1091</v>
      </c>
      <c r="D1672" s="19"/>
      <c r="E1672" s="8"/>
      <c r="F1672" s="21">
        <f>Source!AO876</f>
        <v>228.32</v>
      </c>
      <c r="G1672" s="20" t="str">
        <f>Source!DG876</f>
        <v>*2</v>
      </c>
      <c r="H1672" s="8">
        <f>Source!AV876</f>
        <v>1</v>
      </c>
      <c r="I1672" s="8">
        <f>IF(Source!BA876&lt;&gt; 0, Source!BA876, 1)</f>
        <v>1</v>
      </c>
      <c r="J1672" s="21">
        <f>Source!S876</f>
        <v>456.64</v>
      </c>
      <c r="K1672" s="21"/>
    </row>
    <row r="1673" spans="1:22" ht="14.5" x14ac:dyDescent="0.35">
      <c r="A1673" s="18"/>
      <c r="B1673" s="18"/>
      <c r="C1673" s="18" t="s">
        <v>1092</v>
      </c>
      <c r="D1673" s="19" t="s">
        <v>1093</v>
      </c>
      <c r="E1673" s="8">
        <f>Source!AT876</f>
        <v>70</v>
      </c>
      <c r="F1673" s="21"/>
      <c r="G1673" s="20"/>
      <c r="H1673" s="8"/>
      <c r="I1673" s="8"/>
      <c r="J1673" s="21">
        <f>SUM(R1671:R1672)</f>
        <v>319.64999999999998</v>
      </c>
      <c r="K1673" s="21"/>
    </row>
    <row r="1674" spans="1:22" ht="14.5" x14ac:dyDescent="0.35">
      <c r="A1674" s="18"/>
      <c r="B1674" s="18"/>
      <c r="C1674" s="18" t="s">
        <v>1094</v>
      </c>
      <c r="D1674" s="19" t="s">
        <v>1093</v>
      </c>
      <c r="E1674" s="8">
        <f>Source!AU876</f>
        <v>10</v>
      </c>
      <c r="F1674" s="21"/>
      <c r="G1674" s="20"/>
      <c r="H1674" s="8"/>
      <c r="I1674" s="8"/>
      <c r="J1674" s="21">
        <f>SUM(T1671:T1673)</f>
        <v>45.66</v>
      </c>
      <c r="K1674" s="21"/>
    </row>
    <row r="1675" spans="1:22" ht="14.5" x14ac:dyDescent="0.35">
      <c r="A1675" s="18"/>
      <c r="B1675" s="18"/>
      <c r="C1675" s="18" t="s">
        <v>1095</v>
      </c>
      <c r="D1675" s="19" t="s">
        <v>1096</v>
      </c>
      <c r="E1675" s="8">
        <f>Source!AQ876</f>
        <v>0.37</v>
      </c>
      <c r="F1675" s="21"/>
      <c r="G1675" s="20" t="str">
        <f>Source!DI876</f>
        <v>*2</v>
      </c>
      <c r="H1675" s="8">
        <f>Source!AV876</f>
        <v>1</v>
      </c>
      <c r="I1675" s="8"/>
      <c r="J1675" s="21"/>
      <c r="K1675" s="21">
        <f>Source!U876</f>
        <v>0.74</v>
      </c>
    </row>
    <row r="1676" spans="1:22" ht="14" x14ac:dyDescent="0.3">
      <c r="A1676" s="23"/>
      <c r="B1676" s="23"/>
      <c r="C1676" s="23"/>
      <c r="D1676" s="23"/>
      <c r="E1676" s="23"/>
      <c r="F1676" s="23"/>
      <c r="G1676" s="23"/>
      <c r="H1676" s="23"/>
      <c r="I1676" s="37">
        <f>J1672+J1673+J1674</f>
        <v>821.94999999999993</v>
      </c>
      <c r="J1676" s="37"/>
      <c r="K1676" s="24">
        <f>IF(Source!I876&lt;&gt;0, ROUND(I1676/Source!I876, 2), 0)</f>
        <v>821.95</v>
      </c>
      <c r="P1676" s="22">
        <f>I1676</f>
        <v>821.94999999999993</v>
      </c>
    </row>
    <row r="1677" spans="1:22" ht="56" x14ac:dyDescent="0.35">
      <c r="A1677" s="18">
        <v>5</v>
      </c>
      <c r="B1677" s="18" t="str">
        <f>Source!F877</f>
        <v>1.16-2303-1-1/1</v>
      </c>
      <c r="C1677" s="18" t="str">
        <f>Source!G877</f>
        <v>Техническое обслуживание в течение года насосов динамических центробежных фекальных вертикальных СДВ-80/18</v>
      </c>
      <c r="D1677" s="19" t="str">
        <f>Source!H877</f>
        <v>насос</v>
      </c>
      <c r="E1677" s="8">
        <f>Source!I877</f>
        <v>1</v>
      </c>
      <c r="F1677" s="21"/>
      <c r="G1677" s="20"/>
      <c r="H1677" s="8"/>
      <c r="I1677" s="8"/>
      <c r="J1677" s="21"/>
      <c r="K1677" s="21"/>
      <c r="Q1677">
        <f>ROUND((Source!BZ877/100)*ROUND((Source!AF877*Source!AV877)*Source!I877, 2), 2)</f>
        <v>24773.5</v>
      </c>
      <c r="R1677">
        <f>Source!X877</f>
        <v>24773.5</v>
      </c>
      <c r="S1677">
        <f>ROUND((Source!CA877/100)*ROUND((Source!AF877*Source!AV877)*Source!I877, 2), 2)</f>
        <v>3539.07</v>
      </c>
      <c r="T1677">
        <f>Source!Y877</f>
        <v>3539.07</v>
      </c>
      <c r="U1677">
        <f>ROUND((175/100)*ROUND((Source!AE877*Source!AV877)*Source!I877, 2), 2)</f>
        <v>0</v>
      </c>
      <c r="V1677">
        <f>ROUND((108/100)*ROUND(Source!CS877*Source!I877, 2), 2)</f>
        <v>0</v>
      </c>
    </row>
    <row r="1678" spans="1:22" ht="14.5" x14ac:dyDescent="0.35">
      <c r="A1678" s="18"/>
      <c r="B1678" s="18"/>
      <c r="C1678" s="18" t="s">
        <v>1091</v>
      </c>
      <c r="D1678" s="19"/>
      <c r="E1678" s="8"/>
      <c r="F1678" s="21">
        <f>Source!AO877</f>
        <v>35390.720000000001</v>
      </c>
      <c r="G1678" s="20" t="str">
        <f>Source!DG877</f>
        <v/>
      </c>
      <c r="H1678" s="8">
        <f>Source!AV877</f>
        <v>1</v>
      </c>
      <c r="I1678" s="8">
        <f>IF(Source!BA877&lt;&gt; 0, Source!BA877, 1)</f>
        <v>1</v>
      </c>
      <c r="J1678" s="21">
        <f>Source!S877</f>
        <v>35390.720000000001</v>
      </c>
      <c r="K1678" s="21"/>
    </row>
    <row r="1679" spans="1:22" ht="14.5" x14ac:dyDescent="0.35">
      <c r="A1679" s="18"/>
      <c r="B1679" s="18"/>
      <c r="C1679" s="18" t="s">
        <v>1099</v>
      </c>
      <c r="D1679" s="19"/>
      <c r="E1679" s="8"/>
      <c r="F1679" s="21">
        <f>Source!AL877</f>
        <v>1199.92</v>
      </c>
      <c r="G1679" s="20" t="str">
        <f>Source!DD877</f>
        <v/>
      </c>
      <c r="H1679" s="8">
        <f>Source!AW877</f>
        <v>1</v>
      </c>
      <c r="I1679" s="8">
        <f>IF(Source!BC877&lt;&gt; 0, Source!BC877, 1)</f>
        <v>1</v>
      </c>
      <c r="J1679" s="21">
        <f>Source!P877</f>
        <v>1199.92</v>
      </c>
      <c r="K1679" s="21"/>
    </row>
    <row r="1680" spans="1:22" ht="14.5" x14ac:dyDescent="0.35">
      <c r="A1680" s="18"/>
      <c r="B1680" s="18"/>
      <c r="C1680" s="18" t="s">
        <v>1092</v>
      </c>
      <c r="D1680" s="19" t="s">
        <v>1093</v>
      </c>
      <c r="E1680" s="8">
        <f>Source!AT877</f>
        <v>70</v>
      </c>
      <c r="F1680" s="21"/>
      <c r="G1680" s="20"/>
      <c r="H1680" s="8"/>
      <c r="I1680" s="8"/>
      <c r="J1680" s="21">
        <f>SUM(R1677:R1679)</f>
        <v>24773.5</v>
      </c>
      <c r="K1680" s="21"/>
    </row>
    <row r="1681" spans="1:22" ht="14.5" x14ac:dyDescent="0.35">
      <c r="A1681" s="18"/>
      <c r="B1681" s="18"/>
      <c r="C1681" s="18" t="s">
        <v>1094</v>
      </c>
      <c r="D1681" s="19" t="s">
        <v>1093</v>
      </c>
      <c r="E1681" s="8">
        <f>Source!AU877</f>
        <v>10</v>
      </c>
      <c r="F1681" s="21"/>
      <c r="G1681" s="20"/>
      <c r="H1681" s="8"/>
      <c r="I1681" s="8"/>
      <c r="J1681" s="21">
        <f>SUM(T1677:T1680)</f>
        <v>3539.07</v>
      </c>
      <c r="K1681" s="21"/>
    </row>
    <row r="1682" spans="1:22" ht="14.5" x14ac:dyDescent="0.35">
      <c r="A1682" s="18"/>
      <c r="B1682" s="18"/>
      <c r="C1682" s="18" t="s">
        <v>1095</v>
      </c>
      <c r="D1682" s="19" t="s">
        <v>1096</v>
      </c>
      <c r="E1682" s="8">
        <f>Source!AQ877</f>
        <v>64</v>
      </c>
      <c r="F1682" s="21"/>
      <c r="G1682" s="20" t="str">
        <f>Source!DI877</f>
        <v/>
      </c>
      <c r="H1682" s="8">
        <f>Source!AV877</f>
        <v>1</v>
      </c>
      <c r="I1682" s="8"/>
      <c r="J1682" s="21"/>
      <c r="K1682" s="21">
        <f>Source!U877</f>
        <v>64</v>
      </c>
    </row>
    <row r="1683" spans="1:22" ht="14" x14ac:dyDescent="0.3">
      <c r="A1683" s="23"/>
      <c r="B1683" s="23"/>
      <c r="C1683" s="23"/>
      <c r="D1683" s="23"/>
      <c r="E1683" s="23"/>
      <c r="F1683" s="23"/>
      <c r="G1683" s="23"/>
      <c r="H1683" s="23"/>
      <c r="I1683" s="37">
        <f>J1678+J1679+J1680+J1681</f>
        <v>64903.21</v>
      </c>
      <c r="J1683" s="37"/>
      <c r="K1683" s="24">
        <f>IF(Source!I877&lt;&gt;0, ROUND(I1683/Source!I877, 2), 0)</f>
        <v>64903.21</v>
      </c>
      <c r="P1683" s="22">
        <f>I1683</f>
        <v>64903.21</v>
      </c>
    </row>
    <row r="1684" spans="1:22" ht="42" x14ac:dyDescent="0.35">
      <c r="A1684" s="18">
        <v>6</v>
      </c>
      <c r="B1684" s="18" t="str">
        <f>Source!F878</f>
        <v>1.25-2103-5-1/1</v>
      </c>
      <c r="C1684" s="18" t="str">
        <f>Source!G878</f>
        <v>Техническое обслуживание подвесного мостового крана (кран-балка) грузоподъемностью 1-5 т</v>
      </c>
      <c r="D1684" s="19" t="str">
        <f>Source!H878</f>
        <v>шт.</v>
      </c>
      <c r="E1684" s="8">
        <f>Source!I878</f>
        <v>1</v>
      </c>
      <c r="F1684" s="21"/>
      <c r="G1684" s="20"/>
      <c r="H1684" s="8"/>
      <c r="I1684" s="8"/>
      <c r="J1684" s="21"/>
      <c r="K1684" s="21"/>
      <c r="Q1684">
        <f>ROUND((Source!BZ878/100)*ROUND((Source!AF878*Source!AV878)*Source!I878, 2), 2)</f>
        <v>10649.32</v>
      </c>
      <c r="R1684">
        <f>Source!X878</f>
        <v>10649.32</v>
      </c>
      <c r="S1684">
        <f>ROUND((Source!CA878/100)*ROUND((Source!AF878*Source!AV878)*Source!I878, 2), 2)</f>
        <v>1521.33</v>
      </c>
      <c r="T1684">
        <f>Source!Y878</f>
        <v>1521.33</v>
      </c>
      <c r="U1684">
        <f>ROUND((175/100)*ROUND((Source!AE878*Source!AV878)*Source!I878, 2), 2)</f>
        <v>0</v>
      </c>
      <c r="V1684">
        <f>ROUND((108/100)*ROUND(Source!CS878*Source!I878, 2), 2)</f>
        <v>0</v>
      </c>
    </row>
    <row r="1685" spans="1:22" ht="14.5" x14ac:dyDescent="0.35">
      <c r="A1685" s="18"/>
      <c r="B1685" s="18"/>
      <c r="C1685" s="18" t="s">
        <v>1091</v>
      </c>
      <c r="D1685" s="19"/>
      <c r="E1685" s="8"/>
      <c r="F1685" s="21">
        <f>Source!AO878</f>
        <v>15213.31</v>
      </c>
      <c r="G1685" s="20" t="str">
        <f>Source!DG878</f>
        <v/>
      </c>
      <c r="H1685" s="8">
        <f>Source!AV878</f>
        <v>1</v>
      </c>
      <c r="I1685" s="8">
        <f>IF(Source!BA878&lt;&gt; 0, Source!BA878, 1)</f>
        <v>1</v>
      </c>
      <c r="J1685" s="21">
        <f>Source!S878</f>
        <v>15213.31</v>
      </c>
      <c r="K1685" s="21"/>
    </row>
    <row r="1686" spans="1:22" ht="14.5" x14ac:dyDescent="0.35">
      <c r="A1686" s="18"/>
      <c r="B1686" s="18"/>
      <c r="C1686" s="18" t="s">
        <v>1099</v>
      </c>
      <c r="D1686" s="19"/>
      <c r="E1686" s="8"/>
      <c r="F1686" s="21">
        <f>Source!AL878</f>
        <v>1689.97</v>
      </c>
      <c r="G1686" s="20" t="str">
        <f>Source!DD878</f>
        <v/>
      </c>
      <c r="H1686" s="8">
        <f>Source!AW878</f>
        <v>1</v>
      </c>
      <c r="I1686" s="8">
        <f>IF(Source!BC878&lt;&gt; 0, Source!BC878, 1)</f>
        <v>1</v>
      </c>
      <c r="J1686" s="21">
        <f>Source!P878</f>
        <v>1689.97</v>
      </c>
      <c r="K1686" s="21"/>
    </row>
    <row r="1687" spans="1:22" ht="14.5" x14ac:dyDescent="0.35">
      <c r="A1687" s="18"/>
      <c r="B1687" s="18"/>
      <c r="C1687" s="18" t="s">
        <v>1092</v>
      </c>
      <c r="D1687" s="19" t="s">
        <v>1093</v>
      </c>
      <c r="E1687" s="8">
        <f>Source!AT878</f>
        <v>70</v>
      </c>
      <c r="F1687" s="21"/>
      <c r="G1687" s="20"/>
      <c r="H1687" s="8"/>
      <c r="I1687" s="8"/>
      <c r="J1687" s="21">
        <f>SUM(R1684:R1686)</f>
        <v>10649.32</v>
      </c>
      <c r="K1687" s="21"/>
    </row>
    <row r="1688" spans="1:22" ht="14.5" x14ac:dyDescent="0.35">
      <c r="A1688" s="18"/>
      <c r="B1688" s="18"/>
      <c r="C1688" s="18" t="s">
        <v>1094</v>
      </c>
      <c r="D1688" s="19" t="s">
        <v>1093</v>
      </c>
      <c r="E1688" s="8">
        <f>Source!AU878</f>
        <v>10</v>
      </c>
      <c r="F1688" s="21"/>
      <c r="G1688" s="20"/>
      <c r="H1688" s="8"/>
      <c r="I1688" s="8"/>
      <c r="J1688" s="21">
        <f>SUM(T1684:T1687)</f>
        <v>1521.33</v>
      </c>
      <c r="K1688" s="21"/>
    </row>
    <row r="1689" spans="1:22" ht="14.5" x14ac:dyDescent="0.35">
      <c r="A1689" s="18"/>
      <c r="B1689" s="18"/>
      <c r="C1689" s="18" t="s">
        <v>1095</v>
      </c>
      <c r="D1689" s="19" t="s">
        <v>1096</v>
      </c>
      <c r="E1689" s="8">
        <f>Source!AQ878</f>
        <v>27.05</v>
      </c>
      <c r="F1689" s="21"/>
      <c r="G1689" s="20" t="str">
        <f>Source!DI878</f>
        <v/>
      </c>
      <c r="H1689" s="8">
        <f>Source!AV878</f>
        <v>1</v>
      </c>
      <c r="I1689" s="8"/>
      <c r="J1689" s="21"/>
      <c r="K1689" s="21">
        <f>Source!U878</f>
        <v>27.05</v>
      </c>
    </row>
    <row r="1690" spans="1:22" ht="14" x14ac:dyDescent="0.3">
      <c r="A1690" s="23"/>
      <c r="B1690" s="23"/>
      <c r="C1690" s="23"/>
      <c r="D1690" s="23"/>
      <c r="E1690" s="23"/>
      <c r="F1690" s="23"/>
      <c r="G1690" s="23"/>
      <c r="H1690" s="23"/>
      <c r="I1690" s="37">
        <f>J1685+J1686+J1687+J1688</f>
        <v>29073.93</v>
      </c>
      <c r="J1690" s="37"/>
      <c r="K1690" s="24">
        <f>IF(Source!I878&lt;&gt;0, ROUND(I1690/Source!I878, 2), 0)</f>
        <v>29073.93</v>
      </c>
      <c r="P1690" s="22">
        <f>I1690</f>
        <v>29073.93</v>
      </c>
    </row>
    <row r="1691" spans="1:22" ht="28" x14ac:dyDescent="0.35">
      <c r="A1691" s="18">
        <v>7</v>
      </c>
      <c r="B1691" s="18" t="str">
        <f>Source!F879</f>
        <v>2.2-2102-6-3/1</v>
      </c>
      <c r="C1691" s="18" t="str">
        <f>Source!G879</f>
        <v>Гелиодиагностика гидротехнического сооружения объемом до 800 м3</v>
      </c>
      <c r="D1691" s="19" t="str">
        <f>Source!H879</f>
        <v>шт.</v>
      </c>
      <c r="E1691" s="8">
        <f>Source!I879</f>
        <v>2</v>
      </c>
      <c r="F1691" s="21"/>
      <c r="G1691" s="20"/>
      <c r="H1691" s="8"/>
      <c r="I1691" s="8"/>
      <c r="J1691" s="21"/>
      <c r="K1691" s="21"/>
      <c r="Q1691">
        <f>ROUND((Source!BZ879/100)*ROUND((Source!AF879*Source!AV879)*Source!I879, 2), 2)</f>
        <v>27502.06</v>
      </c>
      <c r="R1691">
        <f>Source!X879</f>
        <v>27502.06</v>
      </c>
      <c r="S1691">
        <f>ROUND((Source!CA879/100)*ROUND((Source!AF879*Source!AV879)*Source!I879, 2), 2)</f>
        <v>3928.87</v>
      </c>
      <c r="T1691">
        <f>Source!Y879</f>
        <v>3928.87</v>
      </c>
      <c r="U1691">
        <f>ROUND((175/100)*ROUND((Source!AE879*Source!AV879)*Source!I879, 2), 2)</f>
        <v>14923.16</v>
      </c>
      <c r="V1691">
        <f>ROUND((108/100)*ROUND(Source!CS879*Source!I879, 2), 2)</f>
        <v>9209.7199999999993</v>
      </c>
    </row>
    <row r="1692" spans="1:22" ht="14.5" x14ac:dyDescent="0.35">
      <c r="A1692" s="18"/>
      <c r="B1692" s="18"/>
      <c r="C1692" s="18" t="s">
        <v>1091</v>
      </c>
      <c r="D1692" s="19"/>
      <c r="E1692" s="8"/>
      <c r="F1692" s="21">
        <f>Source!AO879</f>
        <v>19644.330000000002</v>
      </c>
      <c r="G1692" s="20" t="str">
        <f>Source!DG879</f>
        <v/>
      </c>
      <c r="H1692" s="8">
        <f>Source!AV879</f>
        <v>1</v>
      </c>
      <c r="I1692" s="8">
        <f>IF(Source!BA879&lt;&gt; 0, Source!BA879, 1)</f>
        <v>1</v>
      </c>
      <c r="J1692" s="21">
        <f>Source!S879</f>
        <v>39288.660000000003</v>
      </c>
      <c r="K1692" s="21"/>
    </row>
    <row r="1693" spans="1:22" ht="14.5" x14ac:dyDescent="0.35">
      <c r="A1693" s="18"/>
      <c r="B1693" s="18"/>
      <c r="C1693" s="18" t="s">
        <v>1097</v>
      </c>
      <c r="D1693" s="19"/>
      <c r="E1693" s="8"/>
      <c r="F1693" s="21">
        <f>Source!AM879</f>
        <v>7836.62</v>
      </c>
      <c r="G1693" s="20" t="str">
        <f>Source!DE879</f>
        <v/>
      </c>
      <c r="H1693" s="8">
        <f>Source!AV879</f>
        <v>1</v>
      </c>
      <c r="I1693" s="8">
        <f>IF(Source!BB879&lt;&gt; 0, Source!BB879, 1)</f>
        <v>1</v>
      </c>
      <c r="J1693" s="21">
        <f>Source!Q879</f>
        <v>15673.24</v>
      </c>
      <c r="K1693" s="21"/>
    </row>
    <row r="1694" spans="1:22" ht="14.5" x14ac:dyDescent="0.35">
      <c r="A1694" s="18"/>
      <c r="B1694" s="18"/>
      <c r="C1694" s="18" t="s">
        <v>1098</v>
      </c>
      <c r="D1694" s="19"/>
      <c r="E1694" s="8"/>
      <c r="F1694" s="21">
        <f>Source!AN879</f>
        <v>4263.76</v>
      </c>
      <c r="G1694" s="20" t="str">
        <f>Source!DF879</f>
        <v/>
      </c>
      <c r="H1694" s="8">
        <f>Source!AV879</f>
        <v>1</v>
      </c>
      <c r="I1694" s="8">
        <f>IF(Source!BS879&lt;&gt; 0, Source!BS879, 1)</f>
        <v>1</v>
      </c>
      <c r="J1694" s="25">
        <f>Source!R879</f>
        <v>8527.52</v>
      </c>
      <c r="K1694" s="21"/>
    </row>
    <row r="1695" spans="1:22" ht="14.5" x14ac:dyDescent="0.35">
      <c r="A1695" s="18"/>
      <c r="B1695" s="18"/>
      <c r="C1695" s="18" t="s">
        <v>1092</v>
      </c>
      <c r="D1695" s="19" t="s">
        <v>1093</v>
      </c>
      <c r="E1695" s="8">
        <f>Source!AT879</f>
        <v>70</v>
      </c>
      <c r="F1695" s="21"/>
      <c r="G1695" s="20"/>
      <c r="H1695" s="8"/>
      <c r="I1695" s="8"/>
      <c r="J1695" s="21">
        <f>SUM(R1691:R1694)</f>
        <v>27502.06</v>
      </c>
      <c r="K1695" s="21"/>
    </row>
    <row r="1696" spans="1:22" ht="14.5" x14ac:dyDescent="0.35">
      <c r="A1696" s="18"/>
      <c r="B1696" s="18"/>
      <c r="C1696" s="18" t="s">
        <v>1094</v>
      </c>
      <c r="D1696" s="19" t="s">
        <v>1093</v>
      </c>
      <c r="E1696" s="8">
        <f>Source!AU879</f>
        <v>10</v>
      </c>
      <c r="F1696" s="21"/>
      <c r="G1696" s="20"/>
      <c r="H1696" s="8"/>
      <c r="I1696" s="8"/>
      <c r="J1696" s="21">
        <f>SUM(T1691:T1695)</f>
        <v>3928.87</v>
      </c>
      <c r="K1696" s="21"/>
    </row>
    <row r="1697" spans="1:22" ht="14.5" x14ac:dyDescent="0.35">
      <c r="A1697" s="18"/>
      <c r="B1697" s="18"/>
      <c r="C1697" s="18" t="s">
        <v>1100</v>
      </c>
      <c r="D1697" s="19" t="s">
        <v>1093</v>
      </c>
      <c r="E1697" s="8">
        <f>108</f>
        <v>108</v>
      </c>
      <c r="F1697" s="21"/>
      <c r="G1697" s="20"/>
      <c r="H1697" s="8"/>
      <c r="I1697" s="8"/>
      <c r="J1697" s="21">
        <f>SUM(V1691:V1696)</f>
        <v>9209.7199999999993</v>
      </c>
      <c r="K1697" s="21"/>
    </row>
    <row r="1698" spans="1:22" ht="14.5" x14ac:dyDescent="0.35">
      <c r="A1698" s="18"/>
      <c r="B1698" s="18"/>
      <c r="C1698" s="18" t="s">
        <v>1095</v>
      </c>
      <c r="D1698" s="19" t="s">
        <v>1096</v>
      </c>
      <c r="E1698" s="8">
        <f>Source!AQ879</f>
        <v>28.4</v>
      </c>
      <c r="F1698" s="21"/>
      <c r="G1698" s="20" t="str">
        <f>Source!DI879</f>
        <v/>
      </c>
      <c r="H1698" s="8">
        <f>Source!AV879</f>
        <v>1</v>
      </c>
      <c r="I1698" s="8"/>
      <c r="J1698" s="21"/>
      <c r="K1698" s="21">
        <f>Source!U879</f>
        <v>56.8</v>
      </c>
    </row>
    <row r="1699" spans="1:22" ht="14" x14ac:dyDescent="0.3">
      <c r="A1699" s="23"/>
      <c r="B1699" s="23"/>
      <c r="C1699" s="23"/>
      <c r="D1699" s="23"/>
      <c r="E1699" s="23"/>
      <c r="F1699" s="23"/>
      <c r="G1699" s="23"/>
      <c r="H1699" s="23"/>
      <c r="I1699" s="37">
        <f>J1692+J1693+J1695+J1696+J1697</f>
        <v>95602.55</v>
      </c>
      <c r="J1699" s="37"/>
      <c r="K1699" s="24">
        <f>IF(Source!I879&lt;&gt;0, ROUND(I1699/Source!I879, 2), 0)</f>
        <v>47801.279999999999</v>
      </c>
      <c r="P1699" s="22">
        <f>I1699</f>
        <v>95602.55</v>
      </c>
    </row>
    <row r="1700" spans="1:22" ht="42" x14ac:dyDescent="0.35">
      <c r="A1700" s="18">
        <v>8</v>
      </c>
      <c r="B1700" s="18" t="str">
        <f>Source!F880</f>
        <v>2.2-2102-8-1/1</v>
      </c>
      <c r="C1700" s="18" t="str">
        <f>Source!G880</f>
        <v>Обследование при помощи погружного устройства гидротехнического сооружения площадью до 45 м2</v>
      </c>
      <c r="D1700" s="19" t="str">
        <f>Source!H880</f>
        <v>шт.</v>
      </c>
      <c r="E1700" s="8">
        <f>Source!I880</f>
        <v>2</v>
      </c>
      <c r="F1700" s="21"/>
      <c r="G1700" s="20"/>
      <c r="H1700" s="8"/>
      <c r="I1700" s="8"/>
      <c r="J1700" s="21"/>
      <c r="K1700" s="21"/>
      <c r="Q1700">
        <f>ROUND((Source!BZ880/100)*ROUND((Source!AF880*Source!AV880)*Source!I880, 2), 2)</f>
        <v>27764.62</v>
      </c>
      <c r="R1700">
        <f>Source!X880</f>
        <v>27764.62</v>
      </c>
      <c r="S1700">
        <f>ROUND((Source!CA880/100)*ROUND((Source!AF880*Source!AV880)*Source!I880, 2), 2)</f>
        <v>3966.37</v>
      </c>
      <c r="T1700">
        <f>Source!Y880</f>
        <v>3966.37</v>
      </c>
      <c r="U1700">
        <f>ROUND((175/100)*ROUND((Source!AE880*Source!AV880)*Source!I880, 2), 2)</f>
        <v>14951.79</v>
      </c>
      <c r="V1700">
        <f>ROUND((108/100)*ROUND(Source!CS880*Source!I880, 2), 2)</f>
        <v>9227.39</v>
      </c>
    </row>
    <row r="1701" spans="1:22" ht="14.5" x14ac:dyDescent="0.35">
      <c r="A1701" s="18"/>
      <c r="B1701" s="18"/>
      <c r="C1701" s="18" t="s">
        <v>1091</v>
      </c>
      <c r="D1701" s="19"/>
      <c r="E1701" s="8"/>
      <c r="F1701" s="21">
        <f>Source!AO880</f>
        <v>19831.87</v>
      </c>
      <c r="G1701" s="20" t="str">
        <f>Source!DG880</f>
        <v/>
      </c>
      <c r="H1701" s="8">
        <f>Source!AV880</f>
        <v>1</v>
      </c>
      <c r="I1701" s="8">
        <f>IF(Source!BA880&lt;&gt; 0, Source!BA880, 1)</f>
        <v>1</v>
      </c>
      <c r="J1701" s="21">
        <f>Source!S880</f>
        <v>39663.74</v>
      </c>
      <c r="K1701" s="21"/>
    </row>
    <row r="1702" spans="1:22" ht="14.5" x14ac:dyDescent="0.35">
      <c r="A1702" s="18"/>
      <c r="B1702" s="18"/>
      <c r="C1702" s="18" t="s">
        <v>1097</v>
      </c>
      <c r="D1702" s="19"/>
      <c r="E1702" s="8"/>
      <c r="F1702" s="21">
        <f>Source!AM880</f>
        <v>7851.66</v>
      </c>
      <c r="G1702" s="20" t="str">
        <f>Source!DE880</f>
        <v/>
      </c>
      <c r="H1702" s="8">
        <f>Source!AV880</f>
        <v>1</v>
      </c>
      <c r="I1702" s="8">
        <f>IF(Source!BB880&lt;&gt; 0, Source!BB880, 1)</f>
        <v>1</v>
      </c>
      <c r="J1702" s="21">
        <f>Source!Q880</f>
        <v>15703.32</v>
      </c>
      <c r="K1702" s="21"/>
    </row>
    <row r="1703" spans="1:22" ht="14.5" x14ac:dyDescent="0.35">
      <c r="A1703" s="18"/>
      <c r="B1703" s="18"/>
      <c r="C1703" s="18" t="s">
        <v>1098</v>
      </c>
      <c r="D1703" s="19"/>
      <c r="E1703" s="8"/>
      <c r="F1703" s="21">
        <f>Source!AN880</f>
        <v>4271.9399999999996</v>
      </c>
      <c r="G1703" s="20" t="str">
        <f>Source!DF880</f>
        <v/>
      </c>
      <c r="H1703" s="8">
        <f>Source!AV880</f>
        <v>1</v>
      </c>
      <c r="I1703" s="8">
        <f>IF(Source!BS880&lt;&gt; 0, Source!BS880, 1)</f>
        <v>1</v>
      </c>
      <c r="J1703" s="25">
        <f>Source!R880</f>
        <v>8543.8799999999992</v>
      </c>
      <c r="K1703" s="21"/>
    </row>
    <row r="1704" spans="1:22" ht="14.5" x14ac:dyDescent="0.35">
      <c r="A1704" s="18"/>
      <c r="B1704" s="18"/>
      <c r="C1704" s="18" t="s">
        <v>1092</v>
      </c>
      <c r="D1704" s="19" t="s">
        <v>1093</v>
      </c>
      <c r="E1704" s="8">
        <f>Source!AT880</f>
        <v>70</v>
      </c>
      <c r="F1704" s="21"/>
      <c r="G1704" s="20"/>
      <c r="H1704" s="8"/>
      <c r="I1704" s="8"/>
      <c r="J1704" s="21">
        <f>SUM(R1700:R1703)</f>
        <v>27764.62</v>
      </c>
      <c r="K1704" s="21"/>
    </row>
    <row r="1705" spans="1:22" ht="14.5" x14ac:dyDescent="0.35">
      <c r="A1705" s="18"/>
      <c r="B1705" s="18"/>
      <c r="C1705" s="18" t="s">
        <v>1094</v>
      </c>
      <c r="D1705" s="19" t="s">
        <v>1093</v>
      </c>
      <c r="E1705" s="8">
        <f>Source!AU880</f>
        <v>10</v>
      </c>
      <c r="F1705" s="21"/>
      <c r="G1705" s="20"/>
      <c r="H1705" s="8"/>
      <c r="I1705" s="8"/>
      <c r="J1705" s="21">
        <f>SUM(T1700:T1704)</f>
        <v>3966.37</v>
      </c>
      <c r="K1705" s="21"/>
    </row>
    <row r="1706" spans="1:22" ht="14.5" x14ac:dyDescent="0.35">
      <c r="A1706" s="18"/>
      <c r="B1706" s="18"/>
      <c r="C1706" s="18" t="s">
        <v>1100</v>
      </c>
      <c r="D1706" s="19" t="s">
        <v>1093</v>
      </c>
      <c r="E1706" s="8">
        <f>108</f>
        <v>108</v>
      </c>
      <c r="F1706" s="21"/>
      <c r="G1706" s="20"/>
      <c r="H1706" s="8"/>
      <c r="I1706" s="8"/>
      <c r="J1706" s="21">
        <f>SUM(V1700:V1705)</f>
        <v>9227.39</v>
      </c>
      <c r="K1706" s="21"/>
    </row>
    <row r="1707" spans="1:22" ht="14.5" x14ac:dyDescent="0.35">
      <c r="A1707" s="18"/>
      <c r="B1707" s="18"/>
      <c r="C1707" s="18" t="s">
        <v>1095</v>
      </c>
      <c r="D1707" s="19" t="s">
        <v>1096</v>
      </c>
      <c r="E1707" s="8">
        <f>Source!AQ880</f>
        <v>28.7</v>
      </c>
      <c r="F1707" s="21"/>
      <c r="G1707" s="20" t="str">
        <f>Source!DI880</f>
        <v/>
      </c>
      <c r="H1707" s="8">
        <f>Source!AV880</f>
        <v>1</v>
      </c>
      <c r="I1707" s="8"/>
      <c r="J1707" s="21"/>
      <c r="K1707" s="21">
        <f>Source!U880</f>
        <v>57.4</v>
      </c>
    </row>
    <row r="1708" spans="1:22" ht="14" x14ac:dyDescent="0.3">
      <c r="A1708" s="23"/>
      <c r="B1708" s="23"/>
      <c r="C1708" s="23"/>
      <c r="D1708" s="23"/>
      <c r="E1708" s="23"/>
      <c r="F1708" s="23"/>
      <c r="G1708" s="23"/>
      <c r="H1708" s="23"/>
      <c r="I1708" s="37">
        <f>J1701+J1702+J1704+J1705+J1706</f>
        <v>96325.439999999988</v>
      </c>
      <c r="J1708" s="37"/>
      <c r="K1708" s="24">
        <f>IF(Source!I880&lt;&gt;0, ROUND(I1708/Source!I880, 2), 0)</f>
        <v>48162.720000000001</v>
      </c>
      <c r="P1708" s="22">
        <f>I1708</f>
        <v>96325.439999999988</v>
      </c>
    </row>
    <row r="1709" spans="1:22" ht="70" x14ac:dyDescent="0.35">
      <c r="A1709" s="18">
        <v>9</v>
      </c>
      <c r="B1709" s="18" t="str">
        <f>Source!F882</f>
        <v>1.15-2303-2-1/1</v>
      </c>
      <c r="C1709" s="18" t="str">
        <f>Source!G882</f>
        <v>Техническое обслуживание установки для обеззараживания воды ультрафиолетовым излучением (ультрафиолетового стерилизатора) без замены лампы</v>
      </c>
      <c r="D1709" s="19" t="str">
        <f>Source!H882</f>
        <v>шт.</v>
      </c>
      <c r="E1709" s="8">
        <f>Source!I882</f>
        <v>2</v>
      </c>
      <c r="F1709" s="21"/>
      <c r="G1709" s="20"/>
      <c r="H1709" s="8"/>
      <c r="I1709" s="8"/>
      <c r="J1709" s="21"/>
      <c r="K1709" s="21"/>
      <c r="Q1709">
        <f>ROUND((Source!BZ882/100)*ROUND((Source!AF882*Source!AV882)*Source!I882, 2), 2)</f>
        <v>7819.39</v>
      </c>
      <c r="R1709">
        <f>Source!X882</f>
        <v>7819.39</v>
      </c>
      <c r="S1709">
        <f>ROUND((Source!CA882/100)*ROUND((Source!AF882*Source!AV882)*Source!I882, 2), 2)</f>
        <v>1117.06</v>
      </c>
      <c r="T1709">
        <f>Source!Y882</f>
        <v>1117.06</v>
      </c>
      <c r="U1709">
        <f>ROUND((175/100)*ROUND((Source!AE882*Source!AV882)*Source!I882, 2), 2)</f>
        <v>13662.81</v>
      </c>
      <c r="V1709">
        <f>ROUND((108/100)*ROUND(Source!CS882*Source!I882, 2), 2)</f>
        <v>8431.91</v>
      </c>
    </row>
    <row r="1710" spans="1:22" ht="14.5" x14ac:dyDescent="0.35">
      <c r="A1710" s="18"/>
      <c r="B1710" s="18"/>
      <c r="C1710" s="18" t="s">
        <v>1091</v>
      </c>
      <c r="D1710" s="19"/>
      <c r="E1710" s="8"/>
      <c r="F1710" s="21">
        <f>Source!AO882</f>
        <v>1861.76</v>
      </c>
      <c r="G1710" s="20" t="str">
        <f>Source!DG882</f>
        <v>*3</v>
      </c>
      <c r="H1710" s="8">
        <f>Source!AV882</f>
        <v>1</v>
      </c>
      <c r="I1710" s="8">
        <f>IF(Source!BA882&lt;&gt; 0, Source!BA882, 1)</f>
        <v>1</v>
      </c>
      <c r="J1710" s="21">
        <f>Source!S882</f>
        <v>11170.56</v>
      </c>
      <c r="K1710" s="21"/>
    </row>
    <row r="1711" spans="1:22" ht="14.5" x14ac:dyDescent="0.35">
      <c r="A1711" s="18"/>
      <c r="B1711" s="18"/>
      <c r="C1711" s="18" t="s">
        <v>1097</v>
      </c>
      <c r="D1711" s="19"/>
      <c r="E1711" s="8"/>
      <c r="F1711" s="21">
        <f>Source!AM882</f>
        <v>2391.6</v>
      </c>
      <c r="G1711" s="20" t="str">
        <f>Source!DE882</f>
        <v>*3</v>
      </c>
      <c r="H1711" s="8">
        <f>Source!AV882</f>
        <v>1</v>
      </c>
      <c r="I1711" s="8">
        <f>IF(Source!BB882&lt;&gt; 0, Source!BB882, 1)</f>
        <v>1</v>
      </c>
      <c r="J1711" s="21">
        <f>Source!Q882</f>
        <v>14349.6</v>
      </c>
      <c r="K1711" s="21"/>
    </row>
    <row r="1712" spans="1:22" ht="14.5" x14ac:dyDescent="0.35">
      <c r="A1712" s="18"/>
      <c r="B1712" s="18"/>
      <c r="C1712" s="18" t="s">
        <v>1098</v>
      </c>
      <c r="D1712" s="19"/>
      <c r="E1712" s="8"/>
      <c r="F1712" s="21">
        <f>Source!AN882</f>
        <v>1301.22</v>
      </c>
      <c r="G1712" s="20" t="str">
        <f>Source!DF882</f>
        <v>*3</v>
      </c>
      <c r="H1712" s="8">
        <f>Source!AV882</f>
        <v>1</v>
      </c>
      <c r="I1712" s="8">
        <f>IF(Source!BS882&lt;&gt; 0, Source!BS882, 1)</f>
        <v>1</v>
      </c>
      <c r="J1712" s="25">
        <f>Source!R882</f>
        <v>7807.32</v>
      </c>
      <c r="K1712" s="21"/>
    </row>
    <row r="1713" spans="1:22" ht="14.5" x14ac:dyDescent="0.35">
      <c r="A1713" s="18"/>
      <c r="B1713" s="18"/>
      <c r="C1713" s="18" t="s">
        <v>1099</v>
      </c>
      <c r="D1713" s="19"/>
      <c r="E1713" s="8"/>
      <c r="F1713" s="21">
        <f>Source!AL882</f>
        <v>439.06</v>
      </c>
      <c r="G1713" s="20" t="str">
        <f>Source!DD882</f>
        <v>*3</v>
      </c>
      <c r="H1713" s="8">
        <f>Source!AW882</f>
        <v>1</v>
      </c>
      <c r="I1713" s="8">
        <f>IF(Source!BC882&lt;&gt; 0, Source!BC882, 1)</f>
        <v>1</v>
      </c>
      <c r="J1713" s="21">
        <f>Source!P882</f>
        <v>2634.36</v>
      </c>
      <c r="K1713" s="21"/>
    </row>
    <row r="1714" spans="1:22" ht="14.5" x14ac:dyDescent="0.35">
      <c r="A1714" s="18"/>
      <c r="B1714" s="18"/>
      <c r="C1714" s="18" t="s">
        <v>1092</v>
      </c>
      <c r="D1714" s="19" t="s">
        <v>1093</v>
      </c>
      <c r="E1714" s="8">
        <f>Source!AT882</f>
        <v>70</v>
      </c>
      <c r="F1714" s="21"/>
      <c r="G1714" s="20"/>
      <c r="H1714" s="8"/>
      <c r="I1714" s="8"/>
      <c r="J1714" s="21">
        <f>SUM(R1709:R1713)</f>
        <v>7819.39</v>
      </c>
      <c r="K1714" s="21"/>
    </row>
    <row r="1715" spans="1:22" ht="14.5" x14ac:dyDescent="0.35">
      <c r="A1715" s="18"/>
      <c r="B1715" s="18"/>
      <c r="C1715" s="18" t="s">
        <v>1094</v>
      </c>
      <c r="D1715" s="19" t="s">
        <v>1093</v>
      </c>
      <c r="E1715" s="8">
        <f>Source!AU882</f>
        <v>10</v>
      </c>
      <c r="F1715" s="21"/>
      <c r="G1715" s="20"/>
      <c r="H1715" s="8"/>
      <c r="I1715" s="8"/>
      <c r="J1715" s="21">
        <f>SUM(T1709:T1714)</f>
        <v>1117.06</v>
      </c>
      <c r="K1715" s="21"/>
    </row>
    <row r="1716" spans="1:22" ht="14.5" x14ac:dyDescent="0.35">
      <c r="A1716" s="18"/>
      <c r="B1716" s="18"/>
      <c r="C1716" s="18" t="s">
        <v>1100</v>
      </c>
      <c r="D1716" s="19" t="s">
        <v>1093</v>
      </c>
      <c r="E1716" s="8">
        <f>108</f>
        <v>108</v>
      </c>
      <c r="F1716" s="21"/>
      <c r="G1716" s="20"/>
      <c r="H1716" s="8"/>
      <c r="I1716" s="8"/>
      <c r="J1716" s="21">
        <f>SUM(V1709:V1715)</f>
        <v>8431.91</v>
      </c>
      <c r="K1716" s="21"/>
    </row>
    <row r="1717" spans="1:22" ht="14.5" x14ac:dyDescent="0.35">
      <c r="A1717" s="18"/>
      <c r="B1717" s="18"/>
      <c r="C1717" s="18" t="s">
        <v>1095</v>
      </c>
      <c r="D1717" s="19" t="s">
        <v>1096</v>
      </c>
      <c r="E1717" s="8">
        <f>Source!AQ882</f>
        <v>3.52</v>
      </c>
      <c r="F1717" s="21"/>
      <c r="G1717" s="20" t="str">
        <f>Source!DI882</f>
        <v>*3</v>
      </c>
      <c r="H1717" s="8">
        <f>Source!AV882</f>
        <v>1</v>
      </c>
      <c r="I1717" s="8"/>
      <c r="J1717" s="21"/>
      <c r="K1717" s="21">
        <f>Source!U882</f>
        <v>21.12</v>
      </c>
    </row>
    <row r="1718" spans="1:22" ht="14" x14ac:dyDescent="0.3">
      <c r="A1718" s="23"/>
      <c r="B1718" s="23"/>
      <c r="C1718" s="23"/>
      <c r="D1718" s="23"/>
      <c r="E1718" s="23"/>
      <c r="F1718" s="23"/>
      <c r="G1718" s="23"/>
      <c r="H1718" s="23"/>
      <c r="I1718" s="37">
        <f>J1710+J1711+J1713+J1714+J1715+J1716</f>
        <v>45522.880000000005</v>
      </c>
      <c r="J1718" s="37"/>
      <c r="K1718" s="24">
        <f>IF(Source!I882&lt;&gt;0, ROUND(I1718/Source!I882, 2), 0)</f>
        <v>22761.439999999999</v>
      </c>
      <c r="P1718" s="22">
        <f>I1718</f>
        <v>45522.880000000005</v>
      </c>
    </row>
    <row r="1719" spans="1:22" ht="28" x14ac:dyDescent="0.35">
      <c r="A1719" s="18">
        <v>10</v>
      </c>
      <c r="B1719" s="18" t="str">
        <f>Source!F884</f>
        <v>2.2-2203-4-1/1</v>
      </c>
      <c r="C1719" s="18" t="str">
        <f>Source!G884</f>
        <v>Техническое обслуживание задвижки диаметром 50 мм</v>
      </c>
      <c r="D1719" s="19" t="str">
        <f>Source!H884</f>
        <v>шт.</v>
      </c>
      <c r="E1719" s="8">
        <f>Source!I884</f>
        <v>6</v>
      </c>
      <c r="F1719" s="21"/>
      <c r="G1719" s="20"/>
      <c r="H1719" s="8"/>
      <c r="I1719" s="8"/>
      <c r="J1719" s="21"/>
      <c r="K1719" s="21"/>
      <c r="Q1719">
        <f>ROUND((Source!BZ884/100)*ROUND((Source!AF884*Source!AV884)*Source!I884, 2), 2)</f>
        <v>1478.23</v>
      </c>
      <c r="R1719">
        <f>Source!X884</f>
        <v>1478.23</v>
      </c>
      <c r="S1719">
        <f>ROUND((Source!CA884/100)*ROUND((Source!AF884*Source!AV884)*Source!I884, 2), 2)</f>
        <v>211.18</v>
      </c>
      <c r="T1719">
        <f>Source!Y884</f>
        <v>211.18</v>
      </c>
      <c r="U1719">
        <f>ROUND((175/100)*ROUND((Source!AE884*Source!AV884)*Source!I884, 2), 2)</f>
        <v>1546.65</v>
      </c>
      <c r="V1719">
        <f>ROUND((108/100)*ROUND(Source!CS884*Source!I884, 2), 2)</f>
        <v>954.5</v>
      </c>
    </row>
    <row r="1720" spans="1:22" ht="14.5" x14ac:dyDescent="0.35">
      <c r="A1720" s="18"/>
      <c r="B1720" s="18"/>
      <c r="C1720" s="18" t="s">
        <v>1091</v>
      </c>
      <c r="D1720" s="19"/>
      <c r="E1720" s="8"/>
      <c r="F1720" s="21">
        <f>Source!AO884</f>
        <v>117.32</v>
      </c>
      <c r="G1720" s="20" t="str">
        <f>Source!DG884</f>
        <v>*3</v>
      </c>
      <c r="H1720" s="8">
        <f>Source!AV884</f>
        <v>1</v>
      </c>
      <c r="I1720" s="8">
        <f>IF(Source!BA884&lt;&gt; 0, Source!BA884, 1)</f>
        <v>1</v>
      </c>
      <c r="J1720" s="21">
        <f>Source!S884</f>
        <v>2111.7600000000002</v>
      </c>
      <c r="K1720" s="21"/>
    </row>
    <row r="1721" spans="1:22" ht="14.5" x14ac:dyDescent="0.35">
      <c r="A1721" s="18"/>
      <c r="B1721" s="18"/>
      <c r="C1721" s="18" t="s">
        <v>1097</v>
      </c>
      <c r="D1721" s="19"/>
      <c r="E1721" s="8"/>
      <c r="F1721" s="21">
        <f>Source!AM884</f>
        <v>90.25</v>
      </c>
      <c r="G1721" s="20" t="str">
        <f>Source!DE884</f>
        <v>*3</v>
      </c>
      <c r="H1721" s="8">
        <f>Source!AV884</f>
        <v>1</v>
      </c>
      <c r="I1721" s="8">
        <f>IF(Source!BB884&lt;&gt; 0, Source!BB884, 1)</f>
        <v>1</v>
      </c>
      <c r="J1721" s="21">
        <f>Source!Q884</f>
        <v>1624.5</v>
      </c>
      <c r="K1721" s="21"/>
    </row>
    <row r="1722" spans="1:22" ht="14.5" x14ac:dyDescent="0.35">
      <c r="A1722" s="18"/>
      <c r="B1722" s="18"/>
      <c r="C1722" s="18" t="s">
        <v>1098</v>
      </c>
      <c r="D1722" s="19"/>
      <c r="E1722" s="8"/>
      <c r="F1722" s="21">
        <f>Source!AN884</f>
        <v>49.1</v>
      </c>
      <c r="G1722" s="20" t="str">
        <f>Source!DF884</f>
        <v>*3</v>
      </c>
      <c r="H1722" s="8">
        <f>Source!AV884</f>
        <v>1</v>
      </c>
      <c r="I1722" s="8">
        <f>IF(Source!BS884&lt;&gt; 0, Source!BS884, 1)</f>
        <v>1</v>
      </c>
      <c r="J1722" s="25">
        <f>Source!R884</f>
        <v>883.8</v>
      </c>
      <c r="K1722" s="21"/>
    </row>
    <row r="1723" spans="1:22" ht="14.5" x14ac:dyDescent="0.35">
      <c r="A1723" s="18"/>
      <c r="B1723" s="18"/>
      <c r="C1723" s="18" t="s">
        <v>1099</v>
      </c>
      <c r="D1723" s="19"/>
      <c r="E1723" s="8"/>
      <c r="F1723" s="21">
        <f>Source!AL884</f>
        <v>37.979999999999997</v>
      </c>
      <c r="G1723" s="20" t="str">
        <f>Source!DD884</f>
        <v>*3</v>
      </c>
      <c r="H1723" s="8">
        <f>Source!AW884</f>
        <v>1</v>
      </c>
      <c r="I1723" s="8">
        <f>IF(Source!BC884&lt;&gt; 0, Source!BC884, 1)</f>
        <v>1</v>
      </c>
      <c r="J1723" s="21">
        <f>Source!P884</f>
        <v>683.64</v>
      </c>
      <c r="K1723" s="21"/>
    </row>
    <row r="1724" spans="1:22" ht="14.5" x14ac:dyDescent="0.35">
      <c r="A1724" s="18"/>
      <c r="B1724" s="18"/>
      <c r="C1724" s="18" t="s">
        <v>1092</v>
      </c>
      <c r="D1724" s="19" t="s">
        <v>1093</v>
      </c>
      <c r="E1724" s="8">
        <f>Source!AT884</f>
        <v>70</v>
      </c>
      <c r="F1724" s="21"/>
      <c r="G1724" s="20"/>
      <c r="H1724" s="8"/>
      <c r="I1724" s="8"/>
      <c r="J1724" s="21">
        <f>SUM(R1719:R1723)</f>
        <v>1478.23</v>
      </c>
      <c r="K1724" s="21"/>
    </row>
    <row r="1725" spans="1:22" ht="14.5" x14ac:dyDescent="0.35">
      <c r="A1725" s="18"/>
      <c r="B1725" s="18"/>
      <c r="C1725" s="18" t="s">
        <v>1094</v>
      </c>
      <c r="D1725" s="19" t="s">
        <v>1093</v>
      </c>
      <c r="E1725" s="8">
        <f>Source!AU884</f>
        <v>10</v>
      </c>
      <c r="F1725" s="21"/>
      <c r="G1725" s="20"/>
      <c r="H1725" s="8"/>
      <c r="I1725" s="8"/>
      <c r="J1725" s="21">
        <f>SUM(T1719:T1724)</f>
        <v>211.18</v>
      </c>
      <c r="K1725" s="21"/>
    </row>
    <row r="1726" spans="1:22" ht="14.5" x14ac:dyDescent="0.35">
      <c r="A1726" s="18"/>
      <c r="B1726" s="18"/>
      <c r="C1726" s="18" t="s">
        <v>1100</v>
      </c>
      <c r="D1726" s="19" t="s">
        <v>1093</v>
      </c>
      <c r="E1726" s="8">
        <f>108</f>
        <v>108</v>
      </c>
      <c r="F1726" s="21"/>
      <c r="G1726" s="20"/>
      <c r="H1726" s="8"/>
      <c r="I1726" s="8"/>
      <c r="J1726" s="21">
        <f>SUM(V1719:V1725)</f>
        <v>954.5</v>
      </c>
      <c r="K1726" s="21"/>
    </row>
    <row r="1727" spans="1:22" ht="14.5" x14ac:dyDescent="0.35">
      <c r="A1727" s="18"/>
      <c r="B1727" s="18"/>
      <c r="C1727" s="18" t="s">
        <v>1095</v>
      </c>
      <c r="D1727" s="19" t="s">
        <v>1096</v>
      </c>
      <c r="E1727" s="8">
        <f>Source!AQ884</f>
        <v>0.24</v>
      </c>
      <c r="F1727" s="21"/>
      <c r="G1727" s="20" t="str">
        <f>Source!DI884</f>
        <v>*3</v>
      </c>
      <c r="H1727" s="8">
        <f>Source!AV884</f>
        <v>1</v>
      </c>
      <c r="I1727" s="8"/>
      <c r="J1727" s="21"/>
      <c r="K1727" s="21">
        <f>Source!U884</f>
        <v>4.32</v>
      </c>
    </row>
    <row r="1728" spans="1:22" ht="14" x14ac:dyDescent="0.3">
      <c r="A1728" s="23"/>
      <c r="B1728" s="23"/>
      <c r="C1728" s="23"/>
      <c r="D1728" s="23"/>
      <c r="E1728" s="23"/>
      <c r="F1728" s="23"/>
      <c r="G1728" s="23"/>
      <c r="H1728" s="23"/>
      <c r="I1728" s="37">
        <f>J1720+J1721+J1723+J1724+J1725+J1726</f>
        <v>7063.8100000000013</v>
      </c>
      <c r="J1728" s="37"/>
      <c r="K1728" s="24">
        <f>IF(Source!I884&lt;&gt;0, ROUND(I1728/Source!I884, 2), 0)</f>
        <v>1177.3</v>
      </c>
      <c r="P1728" s="22">
        <f>I1728</f>
        <v>7063.8100000000013</v>
      </c>
    </row>
    <row r="1729" spans="1:22" ht="28" x14ac:dyDescent="0.35">
      <c r="A1729" s="18">
        <v>11</v>
      </c>
      <c r="B1729" s="18" t="str">
        <f>Source!F885</f>
        <v>2.2-2203-4-2/1</v>
      </c>
      <c r="C1729" s="18" t="str">
        <f>Source!G885</f>
        <v>Техническое обслуживание задвижки диаметром 100 мм</v>
      </c>
      <c r="D1729" s="19" t="str">
        <f>Source!H885</f>
        <v>шт.</v>
      </c>
      <c r="E1729" s="8">
        <f>Source!I885</f>
        <v>2</v>
      </c>
      <c r="F1729" s="21"/>
      <c r="G1729" s="20"/>
      <c r="H1729" s="8"/>
      <c r="I1729" s="8"/>
      <c r="J1729" s="21"/>
      <c r="K1729" s="21"/>
      <c r="Q1729">
        <f>ROUND((Source!BZ885/100)*ROUND((Source!AF885*Source!AV885)*Source!I885, 2), 2)</f>
        <v>636.47</v>
      </c>
      <c r="R1729">
        <f>Source!X885</f>
        <v>636.47</v>
      </c>
      <c r="S1729">
        <f>ROUND((Source!CA885/100)*ROUND((Source!AF885*Source!AV885)*Source!I885, 2), 2)</f>
        <v>90.92</v>
      </c>
      <c r="T1729">
        <f>Source!Y885</f>
        <v>90.92</v>
      </c>
      <c r="U1729">
        <f>ROUND((175/100)*ROUND((Source!AE885*Source!AV885)*Source!I885, 2), 2)</f>
        <v>601.54999999999995</v>
      </c>
      <c r="V1729">
        <f>ROUND((108/100)*ROUND(Source!CS885*Source!I885, 2), 2)</f>
        <v>371.24</v>
      </c>
    </row>
    <row r="1730" spans="1:22" ht="14.5" x14ac:dyDescent="0.35">
      <c r="A1730" s="18"/>
      <c r="B1730" s="18"/>
      <c r="C1730" s="18" t="s">
        <v>1091</v>
      </c>
      <c r="D1730" s="19"/>
      <c r="E1730" s="8"/>
      <c r="F1730" s="21">
        <f>Source!AO885</f>
        <v>151.54</v>
      </c>
      <c r="G1730" s="20" t="str">
        <f>Source!DG885</f>
        <v>*3</v>
      </c>
      <c r="H1730" s="8">
        <f>Source!AV885</f>
        <v>1</v>
      </c>
      <c r="I1730" s="8">
        <f>IF(Source!BA885&lt;&gt; 0, Source!BA885, 1)</f>
        <v>1</v>
      </c>
      <c r="J1730" s="21">
        <f>Source!S885</f>
        <v>909.24</v>
      </c>
      <c r="K1730" s="21"/>
    </row>
    <row r="1731" spans="1:22" ht="14.5" x14ac:dyDescent="0.35">
      <c r="A1731" s="18"/>
      <c r="B1731" s="18"/>
      <c r="C1731" s="18" t="s">
        <v>1097</v>
      </c>
      <c r="D1731" s="19"/>
      <c r="E1731" s="8"/>
      <c r="F1731" s="21">
        <f>Source!AM885</f>
        <v>105.29</v>
      </c>
      <c r="G1731" s="20" t="str">
        <f>Source!DE885</f>
        <v>*3</v>
      </c>
      <c r="H1731" s="8">
        <f>Source!AV885</f>
        <v>1</v>
      </c>
      <c r="I1731" s="8">
        <f>IF(Source!BB885&lt;&gt; 0, Source!BB885, 1)</f>
        <v>1</v>
      </c>
      <c r="J1731" s="21">
        <f>Source!Q885</f>
        <v>631.74</v>
      </c>
      <c r="K1731" s="21"/>
    </row>
    <row r="1732" spans="1:22" ht="14.5" x14ac:dyDescent="0.35">
      <c r="A1732" s="18"/>
      <c r="B1732" s="18"/>
      <c r="C1732" s="18" t="s">
        <v>1098</v>
      </c>
      <c r="D1732" s="19"/>
      <c r="E1732" s="8"/>
      <c r="F1732" s="21">
        <f>Source!AN885</f>
        <v>57.29</v>
      </c>
      <c r="G1732" s="20" t="str">
        <f>Source!DF885</f>
        <v>*3</v>
      </c>
      <c r="H1732" s="8">
        <f>Source!AV885</f>
        <v>1</v>
      </c>
      <c r="I1732" s="8">
        <f>IF(Source!BS885&lt;&gt; 0, Source!BS885, 1)</f>
        <v>1</v>
      </c>
      <c r="J1732" s="25">
        <f>Source!R885</f>
        <v>343.74</v>
      </c>
      <c r="K1732" s="21"/>
    </row>
    <row r="1733" spans="1:22" ht="14.5" x14ac:dyDescent="0.35">
      <c r="A1733" s="18"/>
      <c r="B1733" s="18"/>
      <c r="C1733" s="18" t="s">
        <v>1099</v>
      </c>
      <c r="D1733" s="19"/>
      <c r="E1733" s="8"/>
      <c r="F1733" s="21">
        <f>Source!AL885</f>
        <v>75.59</v>
      </c>
      <c r="G1733" s="20" t="str">
        <f>Source!DD885</f>
        <v>*3</v>
      </c>
      <c r="H1733" s="8">
        <f>Source!AW885</f>
        <v>1</v>
      </c>
      <c r="I1733" s="8">
        <f>IF(Source!BC885&lt;&gt; 0, Source!BC885, 1)</f>
        <v>1</v>
      </c>
      <c r="J1733" s="21">
        <f>Source!P885</f>
        <v>453.54</v>
      </c>
      <c r="K1733" s="21"/>
    </row>
    <row r="1734" spans="1:22" ht="14.5" x14ac:dyDescent="0.35">
      <c r="A1734" s="18"/>
      <c r="B1734" s="18"/>
      <c r="C1734" s="18" t="s">
        <v>1092</v>
      </c>
      <c r="D1734" s="19" t="s">
        <v>1093</v>
      </c>
      <c r="E1734" s="8">
        <f>Source!AT885</f>
        <v>70</v>
      </c>
      <c r="F1734" s="21"/>
      <c r="G1734" s="20"/>
      <c r="H1734" s="8"/>
      <c r="I1734" s="8"/>
      <c r="J1734" s="21">
        <f>SUM(R1729:R1733)</f>
        <v>636.47</v>
      </c>
      <c r="K1734" s="21"/>
    </row>
    <row r="1735" spans="1:22" ht="14.5" x14ac:dyDescent="0.35">
      <c r="A1735" s="18"/>
      <c r="B1735" s="18"/>
      <c r="C1735" s="18" t="s">
        <v>1094</v>
      </c>
      <c r="D1735" s="19" t="s">
        <v>1093</v>
      </c>
      <c r="E1735" s="8">
        <f>Source!AU885</f>
        <v>10</v>
      </c>
      <c r="F1735" s="21"/>
      <c r="G1735" s="20"/>
      <c r="H1735" s="8"/>
      <c r="I1735" s="8"/>
      <c r="J1735" s="21">
        <f>SUM(T1729:T1734)</f>
        <v>90.92</v>
      </c>
      <c r="K1735" s="21"/>
    </row>
    <row r="1736" spans="1:22" ht="14.5" x14ac:dyDescent="0.35">
      <c r="A1736" s="18"/>
      <c r="B1736" s="18"/>
      <c r="C1736" s="18" t="s">
        <v>1100</v>
      </c>
      <c r="D1736" s="19" t="s">
        <v>1093</v>
      </c>
      <c r="E1736" s="8">
        <f>108</f>
        <v>108</v>
      </c>
      <c r="F1736" s="21"/>
      <c r="G1736" s="20"/>
      <c r="H1736" s="8"/>
      <c r="I1736" s="8"/>
      <c r="J1736" s="21">
        <f>SUM(V1729:V1735)</f>
        <v>371.24</v>
      </c>
      <c r="K1736" s="21"/>
    </row>
    <row r="1737" spans="1:22" ht="14.5" x14ac:dyDescent="0.35">
      <c r="A1737" s="18"/>
      <c r="B1737" s="18"/>
      <c r="C1737" s="18" t="s">
        <v>1095</v>
      </c>
      <c r="D1737" s="19" t="s">
        <v>1096</v>
      </c>
      <c r="E1737" s="8">
        <f>Source!AQ885</f>
        <v>0.31</v>
      </c>
      <c r="F1737" s="21"/>
      <c r="G1737" s="20" t="str">
        <f>Source!DI885</f>
        <v>*3</v>
      </c>
      <c r="H1737" s="8">
        <f>Source!AV885</f>
        <v>1</v>
      </c>
      <c r="I1737" s="8"/>
      <c r="J1737" s="21"/>
      <c r="K1737" s="21">
        <f>Source!U885</f>
        <v>1.8599999999999999</v>
      </c>
    </row>
    <row r="1738" spans="1:22" ht="14" x14ac:dyDescent="0.3">
      <c r="A1738" s="23"/>
      <c r="B1738" s="23"/>
      <c r="C1738" s="23"/>
      <c r="D1738" s="23"/>
      <c r="E1738" s="23"/>
      <c r="F1738" s="23"/>
      <c r="G1738" s="23"/>
      <c r="H1738" s="23"/>
      <c r="I1738" s="37">
        <f>J1730+J1731+J1733+J1734+J1735+J1736</f>
        <v>3093.1499999999996</v>
      </c>
      <c r="J1738" s="37"/>
      <c r="K1738" s="24">
        <f>IF(Source!I885&lt;&gt;0, ROUND(I1738/Source!I885, 2), 0)</f>
        <v>1546.58</v>
      </c>
      <c r="P1738" s="22">
        <f>I1738</f>
        <v>3093.1499999999996</v>
      </c>
    </row>
    <row r="1739" spans="1:22" ht="28" x14ac:dyDescent="0.35">
      <c r="A1739" s="18">
        <v>12</v>
      </c>
      <c r="B1739" s="18" t="str">
        <f>Source!F886</f>
        <v>2.2-2203-4-3/1</v>
      </c>
      <c r="C1739" s="18" t="str">
        <f>Source!G886</f>
        <v>Техническое обслуживание задвижки диаметром 150 мм</v>
      </c>
      <c r="D1739" s="19" t="str">
        <f>Source!H886</f>
        <v>шт.</v>
      </c>
      <c r="E1739" s="8">
        <f>Source!I886</f>
        <v>16</v>
      </c>
      <c r="F1739" s="21"/>
      <c r="G1739" s="20"/>
      <c r="H1739" s="8"/>
      <c r="I1739" s="8"/>
      <c r="J1739" s="21"/>
      <c r="K1739" s="21"/>
      <c r="Q1739">
        <f>ROUND((Source!BZ886/100)*ROUND((Source!AF886*Source!AV886)*Source!I886, 2), 2)</f>
        <v>6241.54</v>
      </c>
      <c r="R1739">
        <f>Source!X886</f>
        <v>6241.54</v>
      </c>
      <c r="S1739">
        <f>ROUND((Source!CA886/100)*ROUND((Source!AF886*Source!AV886)*Source!I886, 2), 2)</f>
        <v>891.65</v>
      </c>
      <c r="T1739">
        <f>Source!Y886</f>
        <v>891.65</v>
      </c>
      <c r="U1739">
        <f>ROUND((175/100)*ROUND((Source!AE886*Source!AV886)*Source!I886, 2), 2)</f>
        <v>6186.6</v>
      </c>
      <c r="V1739">
        <f>ROUND((108/100)*ROUND(Source!CS886*Source!I886, 2), 2)</f>
        <v>3818.02</v>
      </c>
    </row>
    <row r="1740" spans="1:22" ht="14.5" x14ac:dyDescent="0.35">
      <c r="A1740" s="18"/>
      <c r="B1740" s="18"/>
      <c r="C1740" s="18" t="s">
        <v>1091</v>
      </c>
      <c r="D1740" s="19"/>
      <c r="E1740" s="8"/>
      <c r="F1740" s="21">
        <f>Source!AO886</f>
        <v>185.76</v>
      </c>
      <c r="G1740" s="20" t="str">
        <f>Source!DG886</f>
        <v>*3</v>
      </c>
      <c r="H1740" s="8">
        <f>Source!AV886</f>
        <v>1</v>
      </c>
      <c r="I1740" s="8">
        <f>IF(Source!BA886&lt;&gt; 0, Source!BA886, 1)</f>
        <v>1</v>
      </c>
      <c r="J1740" s="21">
        <f>Source!S886</f>
        <v>8916.48</v>
      </c>
      <c r="K1740" s="21"/>
    </row>
    <row r="1741" spans="1:22" ht="14.5" x14ac:dyDescent="0.35">
      <c r="A1741" s="18"/>
      <c r="B1741" s="18"/>
      <c r="C1741" s="18" t="s">
        <v>1097</v>
      </c>
      <c r="D1741" s="19"/>
      <c r="E1741" s="8"/>
      <c r="F1741" s="21">
        <f>Source!AM886</f>
        <v>135.37</v>
      </c>
      <c r="G1741" s="20" t="str">
        <f>Source!DE886</f>
        <v>*3</v>
      </c>
      <c r="H1741" s="8">
        <f>Source!AV886</f>
        <v>1</v>
      </c>
      <c r="I1741" s="8">
        <f>IF(Source!BB886&lt;&gt; 0, Source!BB886, 1)</f>
        <v>1</v>
      </c>
      <c r="J1741" s="21">
        <f>Source!Q886</f>
        <v>6497.76</v>
      </c>
      <c r="K1741" s="21"/>
    </row>
    <row r="1742" spans="1:22" ht="14.5" x14ac:dyDescent="0.35">
      <c r="A1742" s="18"/>
      <c r="B1742" s="18"/>
      <c r="C1742" s="18" t="s">
        <v>1098</v>
      </c>
      <c r="D1742" s="19"/>
      <c r="E1742" s="8"/>
      <c r="F1742" s="21">
        <f>Source!AN886</f>
        <v>73.650000000000006</v>
      </c>
      <c r="G1742" s="20" t="str">
        <f>Source!DF886</f>
        <v>*3</v>
      </c>
      <c r="H1742" s="8">
        <f>Source!AV886</f>
        <v>1</v>
      </c>
      <c r="I1742" s="8">
        <f>IF(Source!BS886&lt;&gt; 0, Source!BS886, 1)</f>
        <v>1</v>
      </c>
      <c r="J1742" s="25">
        <f>Source!R886</f>
        <v>3535.2</v>
      </c>
      <c r="K1742" s="21"/>
    </row>
    <row r="1743" spans="1:22" ht="14.5" x14ac:dyDescent="0.35">
      <c r="A1743" s="18"/>
      <c r="B1743" s="18"/>
      <c r="C1743" s="18" t="s">
        <v>1099</v>
      </c>
      <c r="D1743" s="19"/>
      <c r="E1743" s="8"/>
      <c r="F1743" s="21">
        <f>Source!AL886</f>
        <v>104.14</v>
      </c>
      <c r="G1743" s="20" t="str">
        <f>Source!DD886</f>
        <v>*3</v>
      </c>
      <c r="H1743" s="8">
        <f>Source!AW886</f>
        <v>1</v>
      </c>
      <c r="I1743" s="8">
        <f>IF(Source!BC886&lt;&gt; 0, Source!BC886, 1)</f>
        <v>1</v>
      </c>
      <c r="J1743" s="21">
        <f>Source!P886</f>
        <v>4998.72</v>
      </c>
      <c r="K1743" s="21"/>
    </row>
    <row r="1744" spans="1:22" ht="14.5" x14ac:dyDescent="0.35">
      <c r="A1744" s="18"/>
      <c r="B1744" s="18"/>
      <c r="C1744" s="18" t="s">
        <v>1092</v>
      </c>
      <c r="D1744" s="19" t="s">
        <v>1093</v>
      </c>
      <c r="E1744" s="8">
        <f>Source!AT886</f>
        <v>70</v>
      </c>
      <c r="F1744" s="21"/>
      <c r="G1744" s="20"/>
      <c r="H1744" s="8"/>
      <c r="I1744" s="8"/>
      <c r="J1744" s="21">
        <f>SUM(R1739:R1743)</f>
        <v>6241.54</v>
      </c>
      <c r="K1744" s="21"/>
    </row>
    <row r="1745" spans="1:22" ht="14.5" x14ac:dyDescent="0.35">
      <c r="A1745" s="18"/>
      <c r="B1745" s="18"/>
      <c r="C1745" s="18" t="s">
        <v>1094</v>
      </c>
      <c r="D1745" s="19" t="s">
        <v>1093</v>
      </c>
      <c r="E1745" s="8">
        <f>Source!AU886</f>
        <v>10</v>
      </c>
      <c r="F1745" s="21"/>
      <c r="G1745" s="20"/>
      <c r="H1745" s="8"/>
      <c r="I1745" s="8"/>
      <c r="J1745" s="21">
        <f>SUM(T1739:T1744)</f>
        <v>891.65</v>
      </c>
      <c r="K1745" s="21"/>
    </row>
    <row r="1746" spans="1:22" ht="14.5" x14ac:dyDescent="0.35">
      <c r="A1746" s="18"/>
      <c r="B1746" s="18"/>
      <c r="C1746" s="18" t="s">
        <v>1100</v>
      </c>
      <c r="D1746" s="19" t="s">
        <v>1093</v>
      </c>
      <c r="E1746" s="8">
        <f>108</f>
        <v>108</v>
      </c>
      <c r="F1746" s="21"/>
      <c r="G1746" s="20"/>
      <c r="H1746" s="8"/>
      <c r="I1746" s="8"/>
      <c r="J1746" s="21">
        <f>SUM(V1739:V1745)</f>
        <v>3818.02</v>
      </c>
      <c r="K1746" s="21"/>
    </row>
    <row r="1747" spans="1:22" ht="14.5" x14ac:dyDescent="0.35">
      <c r="A1747" s="18"/>
      <c r="B1747" s="18"/>
      <c r="C1747" s="18" t="s">
        <v>1095</v>
      </c>
      <c r="D1747" s="19" t="s">
        <v>1096</v>
      </c>
      <c r="E1747" s="8">
        <f>Source!AQ886</f>
        <v>0.38</v>
      </c>
      <c r="F1747" s="21"/>
      <c r="G1747" s="20" t="str">
        <f>Source!DI886</f>
        <v>*3</v>
      </c>
      <c r="H1747" s="8">
        <f>Source!AV886</f>
        <v>1</v>
      </c>
      <c r="I1747" s="8"/>
      <c r="J1747" s="21"/>
      <c r="K1747" s="21">
        <f>Source!U886</f>
        <v>18.240000000000002</v>
      </c>
    </row>
    <row r="1748" spans="1:22" ht="14" x14ac:dyDescent="0.3">
      <c r="A1748" s="23"/>
      <c r="B1748" s="23"/>
      <c r="C1748" s="23"/>
      <c r="D1748" s="23"/>
      <c r="E1748" s="23"/>
      <c r="F1748" s="23"/>
      <c r="G1748" s="23"/>
      <c r="H1748" s="23"/>
      <c r="I1748" s="37">
        <f>J1740+J1741+J1743+J1744+J1745+J1746</f>
        <v>31364.170000000002</v>
      </c>
      <c r="J1748" s="37"/>
      <c r="K1748" s="24">
        <f>IF(Source!I886&lt;&gt;0, ROUND(I1748/Source!I886, 2), 0)</f>
        <v>1960.26</v>
      </c>
      <c r="P1748" s="22">
        <f>I1748</f>
        <v>31364.170000000002</v>
      </c>
    </row>
    <row r="1749" spans="1:22" ht="42" x14ac:dyDescent="0.35">
      <c r="A1749" s="18">
        <v>13</v>
      </c>
      <c r="B1749" s="18" t="str">
        <f>Source!F887</f>
        <v>1.21-2203-1-2/1</v>
      </c>
      <c r="C1749" s="18" t="str">
        <f>Source!G887</f>
        <v>Техническое обслуживание распределительных коробок (щитков), с автоматами</v>
      </c>
      <c r="D1749" s="19" t="str">
        <f>Source!H887</f>
        <v>шт.</v>
      </c>
      <c r="E1749" s="8">
        <f>Source!I887</f>
        <v>3</v>
      </c>
      <c r="F1749" s="21"/>
      <c r="G1749" s="20"/>
      <c r="H1749" s="8"/>
      <c r="I1749" s="8"/>
      <c r="J1749" s="21"/>
      <c r="K1749" s="21"/>
      <c r="Q1749">
        <f>ROUND((Source!BZ887/100)*ROUND((Source!AF887*Source!AV887)*Source!I887, 2), 2)</f>
        <v>27062.28</v>
      </c>
      <c r="R1749">
        <f>Source!X887</f>
        <v>27062.28</v>
      </c>
      <c r="S1749">
        <f>ROUND((Source!CA887/100)*ROUND((Source!AF887*Source!AV887)*Source!I887, 2), 2)</f>
        <v>3866.04</v>
      </c>
      <c r="T1749">
        <f>Source!Y887</f>
        <v>3866.04</v>
      </c>
      <c r="U1749">
        <f>ROUND((175/100)*ROUND((Source!AE887*Source!AV887)*Source!I887, 2), 2)</f>
        <v>0</v>
      </c>
      <c r="V1749">
        <f>ROUND((108/100)*ROUND(Source!CS887*Source!I887, 2), 2)</f>
        <v>0</v>
      </c>
    </row>
    <row r="1750" spans="1:22" ht="14.5" x14ac:dyDescent="0.35">
      <c r="A1750" s="18"/>
      <c r="B1750" s="18"/>
      <c r="C1750" s="18" t="s">
        <v>1091</v>
      </c>
      <c r="D1750" s="19"/>
      <c r="E1750" s="8"/>
      <c r="F1750" s="21">
        <f>Source!AO887</f>
        <v>1610.85</v>
      </c>
      <c r="G1750" s="20" t="str">
        <f>Source!DG887</f>
        <v>*8</v>
      </c>
      <c r="H1750" s="8">
        <f>Source!AV887</f>
        <v>1</v>
      </c>
      <c r="I1750" s="8">
        <f>IF(Source!BA887&lt;&gt; 0, Source!BA887, 1)</f>
        <v>1</v>
      </c>
      <c r="J1750" s="21">
        <f>Source!S887</f>
        <v>38660.400000000001</v>
      </c>
      <c r="K1750" s="21"/>
    </row>
    <row r="1751" spans="1:22" ht="14.5" x14ac:dyDescent="0.35">
      <c r="A1751" s="18"/>
      <c r="B1751" s="18"/>
      <c r="C1751" s="18" t="s">
        <v>1099</v>
      </c>
      <c r="D1751" s="19"/>
      <c r="E1751" s="8"/>
      <c r="F1751" s="21">
        <f>Source!AL887</f>
        <v>25.32</v>
      </c>
      <c r="G1751" s="20" t="str">
        <f>Source!DD887</f>
        <v>*8</v>
      </c>
      <c r="H1751" s="8">
        <f>Source!AW887</f>
        <v>1</v>
      </c>
      <c r="I1751" s="8">
        <f>IF(Source!BC887&lt;&gt; 0, Source!BC887, 1)</f>
        <v>1</v>
      </c>
      <c r="J1751" s="21">
        <f>Source!P887</f>
        <v>607.67999999999995</v>
      </c>
      <c r="K1751" s="21"/>
    </row>
    <row r="1752" spans="1:22" ht="14.5" x14ac:dyDescent="0.35">
      <c r="A1752" s="18"/>
      <c r="B1752" s="18"/>
      <c r="C1752" s="18" t="s">
        <v>1092</v>
      </c>
      <c r="D1752" s="19" t="s">
        <v>1093</v>
      </c>
      <c r="E1752" s="8">
        <f>Source!AT887</f>
        <v>70</v>
      </c>
      <c r="F1752" s="21"/>
      <c r="G1752" s="20"/>
      <c r="H1752" s="8"/>
      <c r="I1752" s="8"/>
      <c r="J1752" s="21">
        <f>SUM(R1749:R1751)</f>
        <v>27062.28</v>
      </c>
      <c r="K1752" s="21"/>
    </row>
    <row r="1753" spans="1:22" ht="14.5" x14ac:dyDescent="0.35">
      <c r="A1753" s="18"/>
      <c r="B1753" s="18"/>
      <c r="C1753" s="18" t="s">
        <v>1094</v>
      </c>
      <c r="D1753" s="19" t="s">
        <v>1093</v>
      </c>
      <c r="E1753" s="8">
        <f>Source!AU887</f>
        <v>10</v>
      </c>
      <c r="F1753" s="21"/>
      <c r="G1753" s="20"/>
      <c r="H1753" s="8"/>
      <c r="I1753" s="8"/>
      <c r="J1753" s="21">
        <f>SUM(T1749:T1752)</f>
        <v>3866.04</v>
      </c>
      <c r="K1753" s="21"/>
    </row>
    <row r="1754" spans="1:22" ht="14.5" x14ac:dyDescent="0.35">
      <c r="A1754" s="18"/>
      <c r="B1754" s="18"/>
      <c r="C1754" s="18" t="s">
        <v>1095</v>
      </c>
      <c r="D1754" s="19" t="s">
        <v>1096</v>
      </c>
      <c r="E1754" s="8">
        <f>Source!AQ887</f>
        <v>3</v>
      </c>
      <c r="F1754" s="21"/>
      <c r="G1754" s="20" t="str">
        <f>Source!DI887</f>
        <v>*8</v>
      </c>
      <c r="H1754" s="8">
        <f>Source!AV887</f>
        <v>1</v>
      </c>
      <c r="I1754" s="8"/>
      <c r="J1754" s="21"/>
      <c r="K1754" s="21">
        <f>Source!U887</f>
        <v>72</v>
      </c>
    </row>
    <row r="1755" spans="1:22" ht="14" x14ac:dyDescent="0.3">
      <c r="A1755" s="23"/>
      <c r="B1755" s="23"/>
      <c r="C1755" s="23"/>
      <c r="D1755" s="23"/>
      <c r="E1755" s="23"/>
      <c r="F1755" s="23"/>
      <c r="G1755" s="23"/>
      <c r="H1755" s="23"/>
      <c r="I1755" s="37">
        <f>J1750+J1751+J1752+J1753</f>
        <v>70196.399999999994</v>
      </c>
      <c r="J1755" s="37"/>
      <c r="K1755" s="24">
        <f>IF(Source!I887&lt;&gt;0, ROUND(I1755/Source!I887, 2), 0)</f>
        <v>23398.799999999999</v>
      </c>
      <c r="P1755" s="22">
        <f>I1755</f>
        <v>70196.399999999994</v>
      </c>
    </row>
    <row r="1756" spans="1:22" ht="42" x14ac:dyDescent="0.35">
      <c r="A1756" s="18">
        <v>14</v>
      </c>
      <c r="B1756" s="18" t="str">
        <f>Source!F888</f>
        <v>1.21-2203-15-1/1</v>
      </c>
      <c r="C1756" s="18" t="str">
        <f>Source!G888</f>
        <v>Техническое обслуживание ящика управления электродвигателями типа Я5000, количество электродвигателей 1</v>
      </c>
      <c r="D1756" s="19" t="str">
        <f>Source!H888</f>
        <v>шт.</v>
      </c>
      <c r="E1756" s="8">
        <f>Source!I888</f>
        <v>1</v>
      </c>
      <c r="F1756" s="21"/>
      <c r="G1756" s="20"/>
      <c r="H1756" s="8"/>
      <c r="I1756" s="8"/>
      <c r="J1756" s="21"/>
      <c r="K1756" s="21"/>
      <c r="Q1756">
        <f>ROUND((Source!BZ888/100)*ROUND((Source!AF888*Source!AV888)*Source!I888, 2), 2)</f>
        <v>1564.08</v>
      </c>
      <c r="R1756">
        <f>Source!X888</f>
        <v>1564.08</v>
      </c>
      <c r="S1756">
        <f>ROUND((Source!CA888/100)*ROUND((Source!AF888*Source!AV888)*Source!I888, 2), 2)</f>
        <v>223.44</v>
      </c>
      <c r="T1756">
        <f>Source!Y888</f>
        <v>223.44</v>
      </c>
      <c r="U1756">
        <f>ROUND((175/100)*ROUND((Source!AE888*Source!AV888)*Source!I888, 2), 2)</f>
        <v>458.36</v>
      </c>
      <c r="V1756">
        <f>ROUND((108/100)*ROUND(Source!CS888*Source!I888, 2), 2)</f>
        <v>282.87</v>
      </c>
    </row>
    <row r="1757" spans="1:22" ht="14.5" x14ac:dyDescent="0.35">
      <c r="A1757" s="18"/>
      <c r="B1757" s="18"/>
      <c r="C1757" s="18" t="s">
        <v>1091</v>
      </c>
      <c r="D1757" s="19"/>
      <c r="E1757" s="8"/>
      <c r="F1757" s="21">
        <f>Source!AO888</f>
        <v>279.3</v>
      </c>
      <c r="G1757" s="20" t="str">
        <f>Source!DG888</f>
        <v>*8</v>
      </c>
      <c r="H1757" s="8">
        <f>Source!AV888</f>
        <v>1</v>
      </c>
      <c r="I1757" s="8">
        <f>IF(Source!BA888&lt;&gt; 0, Source!BA888, 1)</f>
        <v>1</v>
      </c>
      <c r="J1757" s="21">
        <f>Source!S888</f>
        <v>2234.4</v>
      </c>
      <c r="K1757" s="21"/>
    </row>
    <row r="1758" spans="1:22" ht="14.5" x14ac:dyDescent="0.35">
      <c r="A1758" s="18"/>
      <c r="B1758" s="18"/>
      <c r="C1758" s="18" t="s">
        <v>1097</v>
      </c>
      <c r="D1758" s="19"/>
      <c r="E1758" s="8"/>
      <c r="F1758" s="21">
        <f>Source!AM888</f>
        <v>60.17</v>
      </c>
      <c r="G1758" s="20" t="str">
        <f>Source!DE888</f>
        <v>*8</v>
      </c>
      <c r="H1758" s="8">
        <f>Source!AV888</f>
        <v>1</v>
      </c>
      <c r="I1758" s="8">
        <f>IF(Source!BB888&lt;&gt; 0, Source!BB888, 1)</f>
        <v>1</v>
      </c>
      <c r="J1758" s="21">
        <f>Source!Q888</f>
        <v>481.36</v>
      </c>
      <c r="K1758" s="21"/>
    </row>
    <row r="1759" spans="1:22" ht="14.5" x14ac:dyDescent="0.35">
      <c r="A1759" s="18"/>
      <c r="B1759" s="18"/>
      <c r="C1759" s="18" t="s">
        <v>1098</v>
      </c>
      <c r="D1759" s="19"/>
      <c r="E1759" s="8"/>
      <c r="F1759" s="21">
        <f>Source!AN888</f>
        <v>32.74</v>
      </c>
      <c r="G1759" s="20" t="str">
        <f>Source!DF888</f>
        <v>*8</v>
      </c>
      <c r="H1759" s="8">
        <f>Source!AV888</f>
        <v>1</v>
      </c>
      <c r="I1759" s="8">
        <f>IF(Source!BS888&lt;&gt; 0, Source!BS888, 1)</f>
        <v>1</v>
      </c>
      <c r="J1759" s="25">
        <f>Source!R888</f>
        <v>261.92</v>
      </c>
      <c r="K1759" s="21"/>
    </row>
    <row r="1760" spans="1:22" ht="14.5" x14ac:dyDescent="0.35">
      <c r="A1760" s="18"/>
      <c r="B1760" s="18"/>
      <c r="C1760" s="18" t="s">
        <v>1099</v>
      </c>
      <c r="D1760" s="19"/>
      <c r="E1760" s="8"/>
      <c r="F1760" s="21">
        <f>Source!AL888</f>
        <v>0.13</v>
      </c>
      <c r="G1760" s="20" t="str">
        <f>Source!DD888</f>
        <v>*8</v>
      </c>
      <c r="H1760" s="8">
        <f>Source!AW888</f>
        <v>1</v>
      </c>
      <c r="I1760" s="8">
        <f>IF(Source!BC888&lt;&gt; 0, Source!BC888, 1)</f>
        <v>1</v>
      </c>
      <c r="J1760" s="21">
        <f>Source!P888</f>
        <v>1.04</v>
      </c>
      <c r="K1760" s="21"/>
    </row>
    <row r="1761" spans="1:22" ht="14.5" x14ac:dyDescent="0.35">
      <c r="A1761" s="18"/>
      <c r="B1761" s="18"/>
      <c r="C1761" s="18" t="s">
        <v>1092</v>
      </c>
      <c r="D1761" s="19" t="s">
        <v>1093</v>
      </c>
      <c r="E1761" s="8">
        <f>Source!AT888</f>
        <v>70</v>
      </c>
      <c r="F1761" s="21"/>
      <c r="G1761" s="20"/>
      <c r="H1761" s="8"/>
      <c r="I1761" s="8"/>
      <c r="J1761" s="21">
        <f>SUM(R1756:R1760)</f>
        <v>1564.08</v>
      </c>
      <c r="K1761" s="21"/>
    </row>
    <row r="1762" spans="1:22" ht="14.5" x14ac:dyDescent="0.35">
      <c r="A1762" s="18"/>
      <c r="B1762" s="18"/>
      <c r="C1762" s="18" t="s">
        <v>1094</v>
      </c>
      <c r="D1762" s="19" t="s">
        <v>1093</v>
      </c>
      <c r="E1762" s="8">
        <f>Source!AU888</f>
        <v>10</v>
      </c>
      <c r="F1762" s="21"/>
      <c r="G1762" s="20"/>
      <c r="H1762" s="8"/>
      <c r="I1762" s="8"/>
      <c r="J1762" s="21">
        <f>SUM(T1756:T1761)</f>
        <v>223.44</v>
      </c>
      <c r="K1762" s="21"/>
    </row>
    <row r="1763" spans="1:22" ht="14.5" x14ac:dyDescent="0.35">
      <c r="A1763" s="18"/>
      <c r="B1763" s="18"/>
      <c r="C1763" s="18" t="s">
        <v>1100</v>
      </c>
      <c r="D1763" s="19" t="s">
        <v>1093</v>
      </c>
      <c r="E1763" s="8">
        <f>108</f>
        <v>108</v>
      </c>
      <c r="F1763" s="21"/>
      <c r="G1763" s="20"/>
      <c r="H1763" s="8"/>
      <c r="I1763" s="8"/>
      <c r="J1763" s="21">
        <f>SUM(V1756:V1762)</f>
        <v>282.87</v>
      </c>
      <c r="K1763" s="21"/>
    </row>
    <row r="1764" spans="1:22" ht="14.5" x14ac:dyDescent="0.35">
      <c r="A1764" s="18"/>
      <c r="B1764" s="18"/>
      <c r="C1764" s="18" t="s">
        <v>1095</v>
      </c>
      <c r="D1764" s="19" t="s">
        <v>1096</v>
      </c>
      <c r="E1764" s="8">
        <f>Source!AQ888</f>
        <v>0.6</v>
      </c>
      <c r="F1764" s="21"/>
      <c r="G1764" s="20" t="str">
        <f>Source!DI888</f>
        <v>*8</v>
      </c>
      <c r="H1764" s="8">
        <f>Source!AV888</f>
        <v>1</v>
      </c>
      <c r="I1764" s="8"/>
      <c r="J1764" s="21"/>
      <c r="K1764" s="21">
        <f>Source!U888</f>
        <v>4.8</v>
      </c>
    </row>
    <row r="1765" spans="1:22" ht="14" x14ac:dyDescent="0.3">
      <c r="A1765" s="23"/>
      <c r="B1765" s="23"/>
      <c r="C1765" s="23"/>
      <c r="D1765" s="23"/>
      <c r="E1765" s="23"/>
      <c r="F1765" s="23"/>
      <c r="G1765" s="23"/>
      <c r="H1765" s="23"/>
      <c r="I1765" s="37">
        <f>J1757+J1758+J1760+J1761+J1762+J1763</f>
        <v>4787.1899999999996</v>
      </c>
      <c r="J1765" s="37"/>
      <c r="K1765" s="24">
        <f>IF(Source!I888&lt;&gt;0, ROUND(I1765/Source!I888, 2), 0)</f>
        <v>4787.1899999999996</v>
      </c>
      <c r="P1765" s="22">
        <f>I1765</f>
        <v>4787.1899999999996</v>
      </c>
    </row>
    <row r="1766" spans="1:22" ht="28" x14ac:dyDescent="0.35">
      <c r="A1766" s="18">
        <v>15</v>
      </c>
      <c r="B1766" s="18" t="str">
        <f>Source!F889</f>
        <v>1.22-2203-77-1/1</v>
      </c>
      <c r="C1766" s="18" t="str">
        <f>Source!G889</f>
        <v>Техническое обслуживание оповещателя пожарного светового типа "Гамма-С"</v>
      </c>
      <c r="D1766" s="19" t="str">
        <f>Source!H889</f>
        <v>10 шт.</v>
      </c>
      <c r="E1766" s="8">
        <f>Source!I889</f>
        <v>0.3</v>
      </c>
      <c r="F1766" s="21"/>
      <c r="G1766" s="20"/>
      <c r="H1766" s="8"/>
      <c r="I1766" s="8"/>
      <c r="J1766" s="21"/>
      <c r="K1766" s="21"/>
      <c r="Q1766">
        <f>ROUND((Source!BZ889/100)*ROUND((Source!AF889*Source!AV889)*Source!I889, 2), 2)</f>
        <v>5166.2</v>
      </c>
      <c r="R1766">
        <f>Source!X889</f>
        <v>5166.2</v>
      </c>
      <c r="S1766">
        <f>ROUND((Source!CA889/100)*ROUND((Source!AF889*Source!AV889)*Source!I889, 2), 2)</f>
        <v>738.03</v>
      </c>
      <c r="T1766">
        <f>Source!Y889</f>
        <v>738.03</v>
      </c>
      <c r="U1766">
        <f>ROUND((175/100)*ROUND((Source!AE889*Source!AV889)*Source!I889, 2), 2)</f>
        <v>0</v>
      </c>
      <c r="V1766">
        <f>ROUND((108/100)*ROUND(Source!CS889*Source!I889, 2), 2)</f>
        <v>0</v>
      </c>
    </row>
    <row r="1767" spans="1:22" x14ac:dyDescent="0.25">
      <c r="C1767" s="26" t="str">
        <f>"Объем: "&amp;Source!I889&amp;"=3/"&amp;"10"</f>
        <v>Объем: 0,3=3/10</v>
      </c>
    </row>
    <row r="1768" spans="1:22" ht="14.5" x14ac:dyDescent="0.35">
      <c r="A1768" s="18"/>
      <c r="B1768" s="18"/>
      <c r="C1768" s="18" t="s">
        <v>1091</v>
      </c>
      <c r="D1768" s="19"/>
      <c r="E1768" s="8"/>
      <c r="F1768" s="21">
        <f>Source!AO889</f>
        <v>3075.12</v>
      </c>
      <c r="G1768" s="20" t="str">
        <f>Source!DG889</f>
        <v>*8</v>
      </c>
      <c r="H1768" s="8">
        <f>Source!AV889</f>
        <v>1</v>
      </c>
      <c r="I1768" s="8">
        <f>IF(Source!BA889&lt;&gt; 0, Source!BA889, 1)</f>
        <v>1</v>
      </c>
      <c r="J1768" s="21">
        <f>Source!S889</f>
        <v>7380.29</v>
      </c>
      <c r="K1768" s="21"/>
    </row>
    <row r="1769" spans="1:22" ht="14.5" x14ac:dyDescent="0.35">
      <c r="A1769" s="18"/>
      <c r="B1769" s="18"/>
      <c r="C1769" s="18" t="s">
        <v>1099</v>
      </c>
      <c r="D1769" s="19"/>
      <c r="E1769" s="8"/>
      <c r="F1769" s="21">
        <f>Source!AL889</f>
        <v>104.42</v>
      </c>
      <c r="G1769" s="20" t="str">
        <f>Source!DD889</f>
        <v>*8</v>
      </c>
      <c r="H1769" s="8">
        <f>Source!AW889</f>
        <v>1</v>
      </c>
      <c r="I1769" s="8">
        <f>IF(Source!BC889&lt;&gt; 0, Source!BC889, 1)</f>
        <v>1</v>
      </c>
      <c r="J1769" s="21">
        <f>Source!P889</f>
        <v>250.61</v>
      </c>
      <c r="K1769" s="21"/>
    </row>
    <row r="1770" spans="1:22" ht="14.5" x14ac:dyDescent="0.35">
      <c r="A1770" s="18"/>
      <c r="B1770" s="18"/>
      <c r="C1770" s="18" t="s">
        <v>1092</v>
      </c>
      <c r="D1770" s="19" t="s">
        <v>1093</v>
      </c>
      <c r="E1770" s="8">
        <f>Source!AT889</f>
        <v>70</v>
      </c>
      <c r="F1770" s="21"/>
      <c r="G1770" s="20"/>
      <c r="H1770" s="8"/>
      <c r="I1770" s="8"/>
      <c r="J1770" s="21">
        <f>SUM(R1766:R1769)</f>
        <v>5166.2</v>
      </c>
      <c r="K1770" s="21"/>
    </row>
    <row r="1771" spans="1:22" ht="14.5" x14ac:dyDescent="0.35">
      <c r="A1771" s="18"/>
      <c r="B1771" s="18"/>
      <c r="C1771" s="18" t="s">
        <v>1094</v>
      </c>
      <c r="D1771" s="19" t="s">
        <v>1093</v>
      </c>
      <c r="E1771" s="8">
        <f>Source!AU889</f>
        <v>10</v>
      </c>
      <c r="F1771" s="21"/>
      <c r="G1771" s="20"/>
      <c r="H1771" s="8"/>
      <c r="I1771" s="8"/>
      <c r="J1771" s="21">
        <f>SUM(T1766:T1770)</f>
        <v>738.03</v>
      </c>
      <c r="K1771" s="21"/>
    </row>
    <row r="1772" spans="1:22" ht="14.5" x14ac:dyDescent="0.35">
      <c r="A1772" s="18"/>
      <c r="B1772" s="18"/>
      <c r="C1772" s="18" t="s">
        <v>1095</v>
      </c>
      <c r="D1772" s="19" t="s">
        <v>1096</v>
      </c>
      <c r="E1772" s="8">
        <f>Source!AQ889</f>
        <v>5.33</v>
      </c>
      <c r="F1772" s="21"/>
      <c r="G1772" s="20" t="str">
        <f>Source!DI889</f>
        <v>*8</v>
      </c>
      <c r="H1772" s="8">
        <f>Source!AV889</f>
        <v>1</v>
      </c>
      <c r="I1772" s="8"/>
      <c r="J1772" s="21"/>
      <c r="K1772" s="21">
        <f>Source!U889</f>
        <v>12.792</v>
      </c>
    </row>
    <row r="1773" spans="1:22" ht="14" x14ac:dyDescent="0.3">
      <c r="A1773" s="23"/>
      <c r="B1773" s="23"/>
      <c r="C1773" s="23"/>
      <c r="D1773" s="23"/>
      <c r="E1773" s="23"/>
      <c r="F1773" s="23"/>
      <c r="G1773" s="23"/>
      <c r="H1773" s="23"/>
      <c r="I1773" s="37">
        <f>J1768+J1769+J1770+J1771</f>
        <v>13535.13</v>
      </c>
      <c r="J1773" s="37"/>
      <c r="K1773" s="24">
        <f>IF(Source!I889&lt;&gt;0, ROUND(I1773/Source!I889, 2), 0)</f>
        <v>45117.1</v>
      </c>
      <c r="P1773" s="22">
        <f>I1773</f>
        <v>13535.13</v>
      </c>
    </row>
    <row r="1774" spans="1:22" ht="42" x14ac:dyDescent="0.35">
      <c r="A1774" s="18">
        <v>16</v>
      </c>
      <c r="B1774" s="18" t="str">
        <f>Source!F890</f>
        <v>1.18-2403-20-5/1</v>
      </c>
      <c r="C1774" s="18" t="str">
        <f>Source!G890</f>
        <v>Техническое обслуживание вытяжных установок производительностью до 5000 м3/ч - годовое</v>
      </c>
      <c r="D1774" s="19" t="str">
        <f>Source!H890</f>
        <v>установка</v>
      </c>
      <c r="E1774" s="8">
        <f>Source!I890</f>
        <v>1</v>
      </c>
      <c r="F1774" s="21"/>
      <c r="G1774" s="20"/>
      <c r="H1774" s="8"/>
      <c r="I1774" s="8"/>
      <c r="J1774" s="21"/>
      <c r="K1774" s="21"/>
      <c r="Q1774">
        <f>ROUND((Source!BZ890/100)*ROUND((Source!AF890*Source!AV890)*Source!I890, 2), 2)</f>
        <v>2221.5300000000002</v>
      </c>
      <c r="R1774">
        <f>Source!X890</f>
        <v>2221.5300000000002</v>
      </c>
      <c r="S1774">
        <f>ROUND((Source!CA890/100)*ROUND((Source!AF890*Source!AV890)*Source!I890, 2), 2)</f>
        <v>317.36</v>
      </c>
      <c r="T1774">
        <f>Source!Y890</f>
        <v>317.36</v>
      </c>
      <c r="U1774">
        <f>ROUND((175/100)*ROUND((Source!AE890*Source!AV890)*Source!I890, 2), 2)</f>
        <v>0</v>
      </c>
      <c r="V1774">
        <f>ROUND((108/100)*ROUND(Source!CS890*Source!I890, 2), 2)</f>
        <v>0</v>
      </c>
    </row>
    <row r="1775" spans="1:22" ht="14.5" x14ac:dyDescent="0.35">
      <c r="A1775" s="18"/>
      <c r="B1775" s="18"/>
      <c r="C1775" s="18" t="s">
        <v>1091</v>
      </c>
      <c r="D1775" s="19"/>
      <c r="E1775" s="8"/>
      <c r="F1775" s="21">
        <f>Source!AO890</f>
        <v>3173.61</v>
      </c>
      <c r="G1775" s="20" t="str">
        <f>Source!DG890</f>
        <v/>
      </c>
      <c r="H1775" s="8">
        <f>Source!AV890</f>
        <v>1</v>
      </c>
      <c r="I1775" s="8">
        <f>IF(Source!BA890&lt;&gt; 0, Source!BA890, 1)</f>
        <v>1</v>
      </c>
      <c r="J1775" s="21">
        <f>Source!S890</f>
        <v>3173.61</v>
      </c>
      <c r="K1775" s="21"/>
    </row>
    <row r="1776" spans="1:22" ht="14.5" x14ac:dyDescent="0.35">
      <c r="A1776" s="18"/>
      <c r="B1776" s="18"/>
      <c r="C1776" s="18" t="s">
        <v>1099</v>
      </c>
      <c r="D1776" s="19"/>
      <c r="E1776" s="8"/>
      <c r="F1776" s="21">
        <f>Source!AL890</f>
        <v>2.71</v>
      </c>
      <c r="G1776" s="20" t="str">
        <f>Source!DD890</f>
        <v/>
      </c>
      <c r="H1776" s="8">
        <f>Source!AW890</f>
        <v>1</v>
      </c>
      <c r="I1776" s="8">
        <f>IF(Source!BC890&lt;&gt; 0, Source!BC890, 1)</f>
        <v>1</v>
      </c>
      <c r="J1776" s="21">
        <f>Source!P890</f>
        <v>2.71</v>
      </c>
      <c r="K1776" s="21"/>
    </row>
    <row r="1777" spans="1:22" ht="14.5" x14ac:dyDescent="0.35">
      <c r="A1777" s="18"/>
      <c r="B1777" s="18"/>
      <c r="C1777" s="18" t="s">
        <v>1092</v>
      </c>
      <c r="D1777" s="19" t="s">
        <v>1093</v>
      </c>
      <c r="E1777" s="8">
        <f>Source!AT890</f>
        <v>70</v>
      </c>
      <c r="F1777" s="21"/>
      <c r="G1777" s="20"/>
      <c r="H1777" s="8"/>
      <c r="I1777" s="8"/>
      <c r="J1777" s="21">
        <f>SUM(R1774:R1776)</f>
        <v>2221.5300000000002</v>
      </c>
      <c r="K1777" s="21"/>
    </row>
    <row r="1778" spans="1:22" ht="14.5" x14ac:dyDescent="0.35">
      <c r="A1778" s="18"/>
      <c r="B1778" s="18"/>
      <c r="C1778" s="18" t="s">
        <v>1094</v>
      </c>
      <c r="D1778" s="19" t="s">
        <v>1093</v>
      </c>
      <c r="E1778" s="8">
        <f>Source!AU890</f>
        <v>10</v>
      </c>
      <c r="F1778" s="21"/>
      <c r="G1778" s="20"/>
      <c r="H1778" s="8"/>
      <c r="I1778" s="8"/>
      <c r="J1778" s="21">
        <f>SUM(T1774:T1777)</f>
        <v>317.36</v>
      </c>
      <c r="K1778" s="21"/>
    </row>
    <row r="1779" spans="1:22" ht="14.5" x14ac:dyDescent="0.35">
      <c r="A1779" s="18"/>
      <c r="B1779" s="18"/>
      <c r="C1779" s="18" t="s">
        <v>1095</v>
      </c>
      <c r="D1779" s="19" t="s">
        <v>1096</v>
      </c>
      <c r="E1779" s="8">
        <f>Source!AQ890</f>
        <v>5.5</v>
      </c>
      <c r="F1779" s="21"/>
      <c r="G1779" s="20" t="str">
        <f>Source!DI890</f>
        <v/>
      </c>
      <c r="H1779" s="8">
        <f>Source!AV890</f>
        <v>1</v>
      </c>
      <c r="I1779" s="8"/>
      <c r="J1779" s="21"/>
      <c r="K1779" s="21">
        <f>Source!U890</f>
        <v>5.5</v>
      </c>
    </row>
    <row r="1780" spans="1:22" ht="14" x14ac:dyDescent="0.3">
      <c r="A1780" s="23"/>
      <c r="B1780" s="23"/>
      <c r="C1780" s="23"/>
      <c r="D1780" s="23"/>
      <c r="E1780" s="23"/>
      <c r="F1780" s="23"/>
      <c r="G1780" s="23"/>
      <c r="H1780" s="23"/>
      <c r="I1780" s="37">
        <f>J1775+J1776+J1777+J1778</f>
        <v>5715.21</v>
      </c>
      <c r="J1780" s="37"/>
      <c r="K1780" s="24">
        <f>IF(Source!I890&lt;&gt;0, ROUND(I1780/Source!I890, 2), 0)</f>
        <v>5715.21</v>
      </c>
      <c r="P1780" s="22">
        <f>I1780</f>
        <v>5715.21</v>
      </c>
    </row>
    <row r="1781" spans="1:22" ht="42" x14ac:dyDescent="0.35">
      <c r="A1781" s="18">
        <v>17</v>
      </c>
      <c r="B1781" s="18" t="str">
        <f>Source!F891</f>
        <v>1.18-2403-21-7/1</v>
      </c>
      <c r="C1781" s="18" t="str">
        <f>Source!G891</f>
        <v>Техническое обслуживание приточных установок производительностью до 5000 м3/ч - годовое</v>
      </c>
      <c r="D1781" s="19" t="str">
        <f>Source!H891</f>
        <v>установка</v>
      </c>
      <c r="E1781" s="8">
        <f>Source!I891</f>
        <v>1</v>
      </c>
      <c r="F1781" s="21"/>
      <c r="G1781" s="20"/>
      <c r="H1781" s="8"/>
      <c r="I1781" s="8"/>
      <c r="J1781" s="21"/>
      <c r="K1781" s="21"/>
      <c r="Q1781">
        <f>ROUND((Source!BZ891/100)*ROUND((Source!AF891*Source!AV891)*Source!I891, 2), 2)</f>
        <v>2875.87</v>
      </c>
      <c r="R1781">
        <f>Source!X891</f>
        <v>2875.87</v>
      </c>
      <c r="S1781">
        <f>ROUND((Source!CA891/100)*ROUND((Source!AF891*Source!AV891)*Source!I891, 2), 2)</f>
        <v>410.84</v>
      </c>
      <c r="T1781">
        <f>Source!Y891</f>
        <v>410.84</v>
      </c>
      <c r="U1781">
        <f>ROUND((175/100)*ROUND((Source!AE891*Source!AV891)*Source!I891, 2), 2)</f>
        <v>0.09</v>
      </c>
      <c r="V1781">
        <f>ROUND((108/100)*ROUND(Source!CS891*Source!I891, 2), 2)</f>
        <v>0.05</v>
      </c>
    </row>
    <row r="1782" spans="1:22" ht="14.5" x14ac:dyDescent="0.35">
      <c r="A1782" s="18"/>
      <c r="B1782" s="18"/>
      <c r="C1782" s="18" t="s">
        <v>1091</v>
      </c>
      <c r="D1782" s="19"/>
      <c r="E1782" s="8"/>
      <c r="F1782" s="21">
        <f>Source!AO891</f>
        <v>4108.38</v>
      </c>
      <c r="G1782" s="20" t="str">
        <f>Source!DG891</f>
        <v/>
      </c>
      <c r="H1782" s="8">
        <f>Source!AV891</f>
        <v>1</v>
      </c>
      <c r="I1782" s="8">
        <f>IF(Source!BA891&lt;&gt; 0, Source!BA891, 1)</f>
        <v>1</v>
      </c>
      <c r="J1782" s="21">
        <f>Source!S891</f>
        <v>4108.38</v>
      </c>
      <c r="K1782" s="21"/>
    </row>
    <row r="1783" spans="1:22" ht="14.5" x14ac:dyDescent="0.35">
      <c r="A1783" s="18"/>
      <c r="B1783" s="18"/>
      <c r="C1783" s="18" t="s">
        <v>1097</v>
      </c>
      <c r="D1783" s="19"/>
      <c r="E1783" s="8"/>
      <c r="F1783" s="21">
        <f>Source!AM891</f>
        <v>8.39</v>
      </c>
      <c r="G1783" s="20" t="str">
        <f>Source!DE891</f>
        <v/>
      </c>
      <c r="H1783" s="8">
        <f>Source!AV891</f>
        <v>1</v>
      </c>
      <c r="I1783" s="8">
        <f>IF(Source!BB891&lt;&gt; 0, Source!BB891, 1)</f>
        <v>1</v>
      </c>
      <c r="J1783" s="21">
        <f>Source!Q891</f>
        <v>8.39</v>
      </c>
      <c r="K1783" s="21"/>
    </row>
    <row r="1784" spans="1:22" ht="14.5" x14ac:dyDescent="0.35">
      <c r="A1784" s="18"/>
      <c r="B1784" s="18"/>
      <c r="C1784" s="18" t="s">
        <v>1098</v>
      </c>
      <c r="D1784" s="19"/>
      <c r="E1784" s="8"/>
      <c r="F1784" s="21">
        <f>Source!AN891</f>
        <v>0.05</v>
      </c>
      <c r="G1784" s="20" t="str">
        <f>Source!DF891</f>
        <v/>
      </c>
      <c r="H1784" s="8">
        <f>Source!AV891</f>
        <v>1</v>
      </c>
      <c r="I1784" s="8">
        <f>IF(Source!BS891&lt;&gt; 0, Source!BS891, 1)</f>
        <v>1</v>
      </c>
      <c r="J1784" s="25">
        <f>Source!R891</f>
        <v>0.05</v>
      </c>
      <c r="K1784" s="21"/>
    </row>
    <row r="1785" spans="1:22" ht="14.5" x14ac:dyDescent="0.35">
      <c r="A1785" s="18"/>
      <c r="B1785" s="18"/>
      <c r="C1785" s="18" t="s">
        <v>1099</v>
      </c>
      <c r="D1785" s="19"/>
      <c r="E1785" s="8"/>
      <c r="F1785" s="21">
        <f>Source!AL891</f>
        <v>11.4</v>
      </c>
      <c r="G1785" s="20" t="str">
        <f>Source!DD891</f>
        <v/>
      </c>
      <c r="H1785" s="8">
        <f>Source!AW891</f>
        <v>1</v>
      </c>
      <c r="I1785" s="8">
        <f>IF(Source!BC891&lt;&gt; 0, Source!BC891, 1)</f>
        <v>1</v>
      </c>
      <c r="J1785" s="21">
        <f>Source!P891</f>
        <v>11.4</v>
      </c>
      <c r="K1785" s="21"/>
    </row>
    <row r="1786" spans="1:22" ht="14.5" x14ac:dyDescent="0.35">
      <c r="A1786" s="18"/>
      <c r="B1786" s="18"/>
      <c r="C1786" s="18" t="s">
        <v>1092</v>
      </c>
      <c r="D1786" s="19" t="s">
        <v>1093</v>
      </c>
      <c r="E1786" s="8">
        <f>Source!AT891</f>
        <v>70</v>
      </c>
      <c r="F1786" s="21"/>
      <c r="G1786" s="20"/>
      <c r="H1786" s="8"/>
      <c r="I1786" s="8"/>
      <c r="J1786" s="21">
        <f>SUM(R1781:R1785)</f>
        <v>2875.87</v>
      </c>
      <c r="K1786" s="21"/>
    </row>
    <row r="1787" spans="1:22" ht="14.5" x14ac:dyDescent="0.35">
      <c r="A1787" s="18"/>
      <c r="B1787" s="18"/>
      <c r="C1787" s="18" t="s">
        <v>1094</v>
      </c>
      <c r="D1787" s="19" t="s">
        <v>1093</v>
      </c>
      <c r="E1787" s="8">
        <f>Source!AU891</f>
        <v>10</v>
      </c>
      <c r="F1787" s="21"/>
      <c r="G1787" s="20"/>
      <c r="H1787" s="8"/>
      <c r="I1787" s="8"/>
      <c r="J1787" s="21">
        <f>SUM(T1781:T1786)</f>
        <v>410.84</v>
      </c>
      <c r="K1787" s="21"/>
    </row>
    <row r="1788" spans="1:22" ht="14.5" x14ac:dyDescent="0.35">
      <c r="A1788" s="18"/>
      <c r="B1788" s="18"/>
      <c r="C1788" s="18" t="s">
        <v>1100</v>
      </c>
      <c r="D1788" s="19" t="s">
        <v>1093</v>
      </c>
      <c r="E1788" s="8">
        <f>108</f>
        <v>108</v>
      </c>
      <c r="F1788" s="21"/>
      <c r="G1788" s="20"/>
      <c r="H1788" s="8"/>
      <c r="I1788" s="8"/>
      <c r="J1788" s="21">
        <f>SUM(V1781:V1787)</f>
        <v>0.05</v>
      </c>
      <c r="K1788" s="21"/>
    </row>
    <row r="1789" spans="1:22" ht="14.5" x14ac:dyDescent="0.35">
      <c r="A1789" s="18"/>
      <c r="B1789" s="18"/>
      <c r="C1789" s="18" t="s">
        <v>1095</v>
      </c>
      <c r="D1789" s="19" t="s">
        <v>1096</v>
      </c>
      <c r="E1789" s="8">
        <f>Source!AQ891</f>
        <v>7.12</v>
      </c>
      <c r="F1789" s="21"/>
      <c r="G1789" s="20" t="str">
        <f>Source!DI891</f>
        <v/>
      </c>
      <c r="H1789" s="8">
        <f>Source!AV891</f>
        <v>1</v>
      </c>
      <c r="I1789" s="8"/>
      <c r="J1789" s="21"/>
      <c r="K1789" s="21">
        <f>Source!U891</f>
        <v>7.12</v>
      </c>
    </row>
    <row r="1790" spans="1:22" ht="14" x14ac:dyDescent="0.3">
      <c r="A1790" s="23"/>
      <c r="B1790" s="23"/>
      <c r="C1790" s="23"/>
      <c r="D1790" s="23"/>
      <c r="E1790" s="23"/>
      <c r="F1790" s="23"/>
      <c r="G1790" s="23"/>
      <c r="H1790" s="23"/>
      <c r="I1790" s="37">
        <f>J1782+J1783+J1785+J1786+J1787+J1788</f>
        <v>7414.93</v>
      </c>
      <c r="J1790" s="37"/>
      <c r="K1790" s="24">
        <f>IF(Source!I891&lt;&gt;0, ROUND(I1790/Source!I891, 2), 0)</f>
        <v>7414.93</v>
      </c>
      <c r="P1790" s="22">
        <f>I1790</f>
        <v>7414.93</v>
      </c>
    </row>
    <row r="1791" spans="1:22" ht="28" x14ac:dyDescent="0.35">
      <c r="A1791" s="18">
        <v>18</v>
      </c>
      <c r="B1791" s="18" t="str">
        <f>Source!F895</f>
        <v>1.23-2303-19-1/1</v>
      </c>
      <c r="C1791" s="18" t="str">
        <f>Source!G895</f>
        <v>Техническое обслуживание шкафа блока автоматики</v>
      </c>
      <c r="D1791" s="19" t="str">
        <f>Source!H895</f>
        <v>шт.</v>
      </c>
      <c r="E1791" s="8">
        <f>Source!I895</f>
        <v>1</v>
      </c>
      <c r="F1791" s="21"/>
      <c r="G1791" s="20"/>
      <c r="H1791" s="8"/>
      <c r="I1791" s="8"/>
      <c r="J1791" s="21"/>
      <c r="K1791" s="21"/>
      <c r="Q1791">
        <f>ROUND((Source!BZ895/100)*ROUND((Source!AF895*Source!AV895)*Source!I895, 2), 2)</f>
        <v>277.66000000000003</v>
      </c>
      <c r="R1791">
        <f>Source!X895</f>
        <v>277.66000000000003</v>
      </c>
      <c r="S1791">
        <f>ROUND((Source!CA895/100)*ROUND((Source!AF895*Source!AV895)*Source!I895, 2), 2)</f>
        <v>39.67</v>
      </c>
      <c r="T1791">
        <f>Source!Y895</f>
        <v>39.67</v>
      </c>
      <c r="U1791">
        <f>ROUND((175/100)*ROUND((Source!AE895*Source!AV895)*Source!I895, 2), 2)</f>
        <v>0</v>
      </c>
      <c r="V1791">
        <f>ROUND((108/100)*ROUND(Source!CS895*Source!I895, 2), 2)</f>
        <v>0</v>
      </c>
    </row>
    <row r="1792" spans="1:22" ht="14.5" x14ac:dyDescent="0.35">
      <c r="A1792" s="18"/>
      <c r="B1792" s="18"/>
      <c r="C1792" s="18" t="s">
        <v>1091</v>
      </c>
      <c r="D1792" s="19"/>
      <c r="E1792" s="8"/>
      <c r="F1792" s="21">
        <f>Source!AO895</f>
        <v>132.22</v>
      </c>
      <c r="G1792" s="20" t="str">
        <f>Source!DG895</f>
        <v>*3</v>
      </c>
      <c r="H1792" s="8">
        <f>Source!AV895</f>
        <v>1</v>
      </c>
      <c r="I1792" s="8">
        <f>IF(Source!BA895&lt;&gt; 0, Source!BA895, 1)</f>
        <v>1</v>
      </c>
      <c r="J1792" s="21">
        <f>Source!S895</f>
        <v>396.66</v>
      </c>
      <c r="K1792" s="21"/>
    </row>
    <row r="1793" spans="1:22" ht="14.5" x14ac:dyDescent="0.35">
      <c r="A1793" s="18"/>
      <c r="B1793" s="18"/>
      <c r="C1793" s="18" t="s">
        <v>1099</v>
      </c>
      <c r="D1793" s="19"/>
      <c r="E1793" s="8"/>
      <c r="F1793" s="21">
        <f>Source!AL895</f>
        <v>0.01</v>
      </c>
      <c r="G1793" s="20" t="str">
        <f>Source!DD895</f>
        <v>*3</v>
      </c>
      <c r="H1793" s="8">
        <f>Source!AW895</f>
        <v>1</v>
      </c>
      <c r="I1793" s="8">
        <f>IF(Source!BC895&lt;&gt; 0, Source!BC895, 1)</f>
        <v>1</v>
      </c>
      <c r="J1793" s="21">
        <f>Source!P895</f>
        <v>0.03</v>
      </c>
      <c r="K1793" s="21"/>
    </row>
    <row r="1794" spans="1:22" ht="14.5" x14ac:dyDescent="0.35">
      <c r="A1794" s="18"/>
      <c r="B1794" s="18"/>
      <c r="C1794" s="18" t="s">
        <v>1092</v>
      </c>
      <c r="D1794" s="19" t="s">
        <v>1093</v>
      </c>
      <c r="E1794" s="8">
        <f>Source!AT895</f>
        <v>70</v>
      </c>
      <c r="F1794" s="21"/>
      <c r="G1794" s="20"/>
      <c r="H1794" s="8"/>
      <c r="I1794" s="8"/>
      <c r="J1794" s="21">
        <f>SUM(R1791:R1793)</f>
        <v>277.66000000000003</v>
      </c>
      <c r="K1794" s="21"/>
    </row>
    <row r="1795" spans="1:22" ht="14.5" x14ac:dyDescent="0.35">
      <c r="A1795" s="18"/>
      <c r="B1795" s="18"/>
      <c r="C1795" s="18" t="s">
        <v>1094</v>
      </c>
      <c r="D1795" s="19" t="s">
        <v>1093</v>
      </c>
      <c r="E1795" s="8">
        <f>Source!AU895</f>
        <v>10</v>
      </c>
      <c r="F1795" s="21"/>
      <c r="G1795" s="20"/>
      <c r="H1795" s="8"/>
      <c r="I1795" s="8"/>
      <c r="J1795" s="21">
        <f>SUM(T1791:T1794)</f>
        <v>39.67</v>
      </c>
      <c r="K1795" s="21"/>
    </row>
    <row r="1796" spans="1:22" ht="14.5" x14ac:dyDescent="0.35">
      <c r="A1796" s="18"/>
      <c r="B1796" s="18"/>
      <c r="C1796" s="18" t="s">
        <v>1095</v>
      </c>
      <c r="D1796" s="19" t="s">
        <v>1096</v>
      </c>
      <c r="E1796" s="8">
        <f>Source!AQ895</f>
        <v>0.3</v>
      </c>
      <c r="F1796" s="21"/>
      <c r="G1796" s="20" t="str">
        <f>Source!DI895</f>
        <v>*3</v>
      </c>
      <c r="H1796" s="8">
        <f>Source!AV895</f>
        <v>1</v>
      </c>
      <c r="I1796" s="8"/>
      <c r="J1796" s="21"/>
      <c r="K1796" s="21">
        <f>Source!U895</f>
        <v>0.89999999999999991</v>
      </c>
    </row>
    <row r="1797" spans="1:22" ht="14" x14ac:dyDescent="0.3">
      <c r="A1797" s="23"/>
      <c r="B1797" s="23"/>
      <c r="C1797" s="23"/>
      <c r="D1797" s="23"/>
      <c r="E1797" s="23"/>
      <c r="F1797" s="23"/>
      <c r="G1797" s="23"/>
      <c r="H1797" s="23"/>
      <c r="I1797" s="37">
        <f>J1792+J1793+J1794+J1795</f>
        <v>714.02</v>
      </c>
      <c r="J1797" s="37"/>
      <c r="K1797" s="24">
        <f>IF(Source!I895&lt;&gt;0, ROUND(I1797/Source!I895, 2), 0)</f>
        <v>714.02</v>
      </c>
      <c r="P1797" s="22">
        <f>I1797</f>
        <v>714.02</v>
      </c>
    </row>
    <row r="1798" spans="1:22" ht="42" x14ac:dyDescent="0.35">
      <c r="A1798" s="18">
        <v>19</v>
      </c>
      <c r="B1798" s="18" t="str">
        <f>Source!F896</f>
        <v>1.21-2203-7-1/1</v>
      </c>
      <c r="C1798" s="18" t="str">
        <f>Source!G896</f>
        <v>Техническое обслуживание ящика ввода распределительного с установочными автоматами, номинальный ток 200 А</v>
      </c>
      <c r="D1798" s="19" t="str">
        <f>Source!H896</f>
        <v>шт.</v>
      </c>
      <c r="E1798" s="8">
        <f>Source!I896</f>
        <v>1</v>
      </c>
      <c r="F1798" s="21"/>
      <c r="G1798" s="20"/>
      <c r="H1798" s="8"/>
      <c r="I1798" s="8"/>
      <c r="J1798" s="21"/>
      <c r="K1798" s="21"/>
      <c r="Q1798">
        <f>ROUND((Source!BZ896/100)*ROUND((Source!AF896*Source!AV896)*Source!I896, 2), 2)</f>
        <v>6765.57</v>
      </c>
      <c r="R1798">
        <f>Source!X896</f>
        <v>6765.57</v>
      </c>
      <c r="S1798">
        <f>ROUND((Source!CA896/100)*ROUND((Source!AF896*Source!AV896)*Source!I896, 2), 2)</f>
        <v>966.51</v>
      </c>
      <c r="T1798">
        <f>Source!Y896</f>
        <v>966.51</v>
      </c>
      <c r="U1798">
        <f>ROUND((175/100)*ROUND((Source!AE896*Source!AV896)*Source!I896, 2), 2)</f>
        <v>0</v>
      </c>
      <c r="V1798">
        <f>ROUND((108/100)*ROUND(Source!CS896*Source!I896, 2), 2)</f>
        <v>0</v>
      </c>
    </row>
    <row r="1799" spans="1:22" ht="14.5" x14ac:dyDescent="0.35">
      <c r="A1799" s="18"/>
      <c r="B1799" s="18"/>
      <c r="C1799" s="18" t="s">
        <v>1091</v>
      </c>
      <c r="D1799" s="19"/>
      <c r="E1799" s="8"/>
      <c r="F1799" s="21">
        <f>Source!AO896</f>
        <v>3221.7</v>
      </c>
      <c r="G1799" s="20" t="str">
        <f>Source!DG896</f>
        <v>*3</v>
      </c>
      <c r="H1799" s="8">
        <f>Source!AV896</f>
        <v>1</v>
      </c>
      <c r="I1799" s="8">
        <f>IF(Source!BA896&lt;&gt; 0, Source!BA896, 1)</f>
        <v>1</v>
      </c>
      <c r="J1799" s="21">
        <f>Source!S896</f>
        <v>9665.1</v>
      </c>
      <c r="K1799" s="21"/>
    </row>
    <row r="1800" spans="1:22" ht="14.5" x14ac:dyDescent="0.35">
      <c r="A1800" s="18"/>
      <c r="B1800" s="18"/>
      <c r="C1800" s="18" t="s">
        <v>1099</v>
      </c>
      <c r="D1800" s="19"/>
      <c r="E1800" s="8"/>
      <c r="F1800" s="21">
        <f>Source!AL896</f>
        <v>50.64</v>
      </c>
      <c r="G1800" s="20" t="str">
        <f>Source!DD896</f>
        <v>*3</v>
      </c>
      <c r="H1800" s="8">
        <f>Source!AW896</f>
        <v>1</v>
      </c>
      <c r="I1800" s="8">
        <f>IF(Source!BC896&lt;&gt; 0, Source!BC896, 1)</f>
        <v>1</v>
      </c>
      <c r="J1800" s="21">
        <f>Source!P896</f>
        <v>151.91999999999999</v>
      </c>
      <c r="K1800" s="21"/>
    </row>
    <row r="1801" spans="1:22" ht="14.5" x14ac:dyDescent="0.35">
      <c r="A1801" s="18"/>
      <c r="B1801" s="18"/>
      <c r="C1801" s="18" t="s">
        <v>1092</v>
      </c>
      <c r="D1801" s="19" t="s">
        <v>1093</v>
      </c>
      <c r="E1801" s="8">
        <f>Source!AT896</f>
        <v>70</v>
      </c>
      <c r="F1801" s="21"/>
      <c r="G1801" s="20"/>
      <c r="H1801" s="8"/>
      <c r="I1801" s="8"/>
      <c r="J1801" s="21">
        <f>SUM(R1798:R1800)</f>
        <v>6765.57</v>
      </c>
      <c r="K1801" s="21"/>
    </row>
    <row r="1802" spans="1:22" ht="14.5" x14ac:dyDescent="0.35">
      <c r="A1802" s="18"/>
      <c r="B1802" s="18"/>
      <c r="C1802" s="18" t="s">
        <v>1094</v>
      </c>
      <c r="D1802" s="19" t="s">
        <v>1093</v>
      </c>
      <c r="E1802" s="8">
        <f>Source!AU896</f>
        <v>10</v>
      </c>
      <c r="F1802" s="21"/>
      <c r="G1802" s="20"/>
      <c r="H1802" s="8"/>
      <c r="I1802" s="8"/>
      <c r="J1802" s="21">
        <f>SUM(T1798:T1801)</f>
        <v>966.51</v>
      </c>
      <c r="K1802" s="21"/>
    </row>
    <row r="1803" spans="1:22" ht="14.5" x14ac:dyDescent="0.35">
      <c r="A1803" s="18"/>
      <c r="B1803" s="18"/>
      <c r="C1803" s="18" t="s">
        <v>1095</v>
      </c>
      <c r="D1803" s="19" t="s">
        <v>1096</v>
      </c>
      <c r="E1803" s="8">
        <f>Source!AQ896</f>
        <v>6</v>
      </c>
      <c r="F1803" s="21"/>
      <c r="G1803" s="20" t="str">
        <f>Source!DI896</f>
        <v>*3</v>
      </c>
      <c r="H1803" s="8">
        <f>Source!AV896</f>
        <v>1</v>
      </c>
      <c r="I1803" s="8"/>
      <c r="J1803" s="21"/>
      <c r="K1803" s="21">
        <f>Source!U896</f>
        <v>18</v>
      </c>
    </row>
    <row r="1804" spans="1:22" ht="14" x14ac:dyDescent="0.3">
      <c r="A1804" s="23"/>
      <c r="B1804" s="23"/>
      <c r="C1804" s="23"/>
      <c r="D1804" s="23"/>
      <c r="E1804" s="23"/>
      <c r="F1804" s="23"/>
      <c r="G1804" s="23"/>
      <c r="H1804" s="23"/>
      <c r="I1804" s="37">
        <f>J1799+J1800+J1801+J1802</f>
        <v>17549.099999999999</v>
      </c>
      <c r="J1804" s="37"/>
      <c r="K1804" s="24">
        <f>IF(Source!I896&lt;&gt;0, ROUND(I1804/Source!I896, 2), 0)</f>
        <v>17549.099999999999</v>
      </c>
      <c r="P1804" s="22">
        <f>I1804</f>
        <v>17549.099999999999</v>
      </c>
    </row>
    <row r="1805" spans="1:22" ht="56" x14ac:dyDescent="0.35">
      <c r="A1805" s="18">
        <v>20</v>
      </c>
      <c r="B1805" s="18" t="str">
        <f>Source!F897</f>
        <v>1.21-2203-2-2/1</v>
      </c>
      <c r="C1805" s="18" t="str">
        <f>Source!G897</f>
        <v>Техническое обслуживание силового распределительного пункта с установочными автоматами, число групп 6</v>
      </c>
      <c r="D1805" s="19" t="str">
        <f>Source!H897</f>
        <v>шт.</v>
      </c>
      <c r="E1805" s="8">
        <f>Source!I897</f>
        <v>1</v>
      </c>
      <c r="F1805" s="21"/>
      <c r="G1805" s="20"/>
      <c r="H1805" s="8"/>
      <c r="I1805" s="8"/>
      <c r="J1805" s="21"/>
      <c r="K1805" s="21"/>
      <c r="Q1805">
        <f>ROUND((Source!BZ897/100)*ROUND((Source!AF897*Source!AV897)*Source!I897, 2), 2)</f>
        <v>13531.14</v>
      </c>
      <c r="R1805">
        <f>Source!X897</f>
        <v>13531.14</v>
      </c>
      <c r="S1805">
        <f>ROUND((Source!CA897/100)*ROUND((Source!AF897*Source!AV897)*Source!I897, 2), 2)</f>
        <v>1933.02</v>
      </c>
      <c r="T1805">
        <f>Source!Y897</f>
        <v>1933.02</v>
      </c>
      <c r="U1805">
        <f>ROUND((175/100)*ROUND((Source!AE897*Source!AV897)*Source!I897, 2), 2)</f>
        <v>0</v>
      </c>
      <c r="V1805">
        <f>ROUND((108/100)*ROUND(Source!CS897*Source!I897, 2), 2)</f>
        <v>0</v>
      </c>
    </row>
    <row r="1806" spans="1:22" ht="14.5" x14ac:dyDescent="0.35">
      <c r="A1806" s="18"/>
      <c r="B1806" s="18"/>
      <c r="C1806" s="18" t="s">
        <v>1091</v>
      </c>
      <c r="D1806" s="19"/>
      <c r="E1806" s="8"/>
      <c r="F1806" s="21">
        <f>Source!AO897</f>
        <v>6443.4</v>
      </c>
      <c r="G1806" s="20" t="str">
        <f>Source!DG897</f>
        <v>*3</v>
      </c>
      <c r="H1806" s="8">
        <f>Source!AV897</f>
        <v>1</v>
      </c>
      <c r="I1806" s="8">
        <f>IF(Source!BA897&lt;&gt; 0, Source!BA897, 1)</f>
        <v>1</v>
      </c>
      <c r="J1806" s="21">
        <f>Source!S897</f>
        <v>19330.2</v>
      </c>
      <c r="K1806" s="21"/>
    </row>
    <row r="1807" spans="1:22" ht="14.5" x14ac:dyDescent="0.35">
      <c r="A1807" s="18"/>
      <c r="B1807" s="18"/>
      <c r="C1807" s="18" t="s">
        <v>1099</v>
      </c>
      <c r="D1807" s="19"/>
      <c r="E1807" s="8"/>
      <c r="F1807" s="21">
        <f>Source!AL897</f>
        <v>101.48</v>
      </c>
      <c r="G1807" s="20" t="str">
        <f>Source!DD897</f>
        <v>*3</v>
      </c>
      <c r="H1807" s="8">
        <f>Source!AW897</f>
        <v>1</v>
      </c>
      <c r="I1807" s="8">
        <f>IF(Source!BC897&lt;&gt; 0, Source!BC897, 1)</f>
        <v>1</v>
      </c>
      <c r="J1807" s="21">
        <f>Source!P897</f>
        <v>304.44</v>
      </c>
      <c r="K1807" s="21"/>
    </row>
    <row r="1808" spans="1:22" ht="14.5" x14ac:dyDescent="0.35">
      <c r="A1808" s="18"/>
      <c r="B1808" s="18"/>
      <c r="C1808" s="18" t="s">
        <v>1092</v>
      </c>
      <c r="D1808" s="19" t="s">
        <v>1093</v>
      </c>
      <c r="E1808" s="8">
        <f>Source!AT897</f>
        <v>70</v>
      </c>
      <c r="F1808" s="21"/>
      <c r="G1808" s="20"/>
      <c r="H1808" s="8"/>
      <c r="I1808" s="8"/>
      <c r="J1808" s="21">
        <f>SUM(R1805:R1807)</f>
        <v>13531.14</v>
      </c>
      <c r="K1808" s="21"/>
    </row>
    <row r="1809" spans="1:22" ht="14.5" x14ac:dyDescent="0.35">
      <c r="A1809" s="18"/>
      <c r="B1809" s="18"/>
      <c r="C1809" s="18" t="s">
        <v>1094</v>
      </c>
      <c r="D1809" s="19" t="s">
        <v>1093</v>
      </c>
      <c r="E1809" s="8">
        <f>Source!AU897</f>
        <v>10</v>
      </c>
      <c r="F1809" s="21"/>
      <c r="G1809" s="20"/>
      <c r="H1809" s="8"/>
      <c r="I1809" s="8"/>
      <c r="J1809" s="21">
        <f>SUM(T1805:T1808)</f>
        <v>1933.02</v>
      </c>
      <c r="K1809" s="21"/>
    </row>
    <row r="1810" spans="1:22" ht="14.5" x14ac:dyDescent="0.35">
      <c r="A1810" s="18"/>
      <c r="B1810" s="18"/>
      <c r="C1810" s="18" t="s">
        <v>1095</v>
      </c>
      <c r="D1810" s="19" t="s">
        <v>1096</v>
      </c>
      <c r="E1810" s="8">
        <f>Source!AQ897</f>
        <v>12</v>
      </c>
      <c r="F1810" s="21"/>
      <c r="G1810" s="20" t="str">
        <f>Source!DI897</f>
        <v>*3</v>
      </c>
      <c r="H1810" s="8">
        <f>Source!AV897</f>
        <v>1</v>
      </c>
      <c r="I1810" s="8"/>
      <c r="J1810" s="21"/>
      <c r="K1810" s="21">
        <f>Source!U897</f>
        <v>36</v>
      </c>
    </row>
    <row r="1811" spans="1:22" ht="14" x14ac:dyDescent="0.3">
      <c r="A1811" s="23"/>
      <c r="B1811" s="23"/>
      <c r="C1811" s="23"/>
      <c r="D1811" s="23"/>
      <c r="E1811" s="23"/>
      <c r="F1811" s="23"/>
      <c r="G1811" s="23"/>
      <c r="H1811" s="23"/>
      <c r="I1811" s="37">
        <f>J1806+J1807+J1808+J1809</f>
        <v>35098.799999999996</v>
      </c>
      <c r="J1811" s="37"/>
      <c r="K1811" s="24">
        <f>IF(Source!I897&lt;&gt;0, ROUND(I1811/Source!I897, 2), 0)</f>
        <v>35098.800000000003</v>
      </c>
      <c r="P1811" s="22">
        <f>I1811</f>
        <v>35098.799999999996</v>
      </c>
    </row>
    <row r="1812" spans="1:22" ht="28" x14ac:dyDescent="0.35">
      <c r="A1812" s="18">
        <v>21</v>
      </c>
      <c r="B1812" s="18" t="str">
        <f>Source!F898</f>
        <v>1.23-2303-19-1/1</v>
      </c>
      <c r="C1812" s="18" t="str">
        <f>Source!G898</f>
        <v>Техническое обслуживание шкафа блока автоматики</v>
      </c>
      <c r="D1812" s="19" t="str">
        <f>Source!H898</f>
        <v>шт.</v>
      </c>
      <c r="E1812" s="8">
        <f>Source!I898</f>
        <v>11</v>
      </c>
      <c r="F1812" s="21"/>
      <c r="G1812" s="20"/>
      <c r="H1812" s="8"/>
      <c r="I1812" s="8"/>
      <c r="J1812" s="21"/>
      <c r="K1812" s="21"/>
      <c r="Q1812">
        <f>ROUND((Source!BZ898/100)*ROUND((Source!AF898*Source!AV898)*Source!I898, 2), 2)</f>
        <v>3054.28</v>
      </c>
      <c r="R1812">
        <f>Source!X898</f>
        <v>3054.28</v>
      </c>
      <c r="S1812">
        <f>ROUND((Source!CA898/100)*ROUND((Source!AF898*Source!AV898)*Source!I898, 2), 2)</f>
        <v>436.33</v>
      </c>
      <c r="T1812">
        <f>Source!Y898</f>
        <v>436.33</v>
      </c>
      <c r="U1812">
        <f>ROUND((175/100)*ROUND((Source!AE898*Source!AV898)*Source!I898, 2), 2)</f>
        <v>0</v>
      </c>
      <c r="V1812">
        <f>ROUND((108/100)*ROUND(Source!CS898*Source!I898, 2), 2)</f>
        <v>0</v>
      </c>
    </row>
    <row r="1813" spans="1:22" ht="14.5" x14ac:dyDescent="0.35">
      <c r="A1813" s="18"/>
      <c r="B1813" s="18"/>
      <c r="C1813" s="18" t="s">
        <v>1091</v>
      </c>
      <c r="D1813" s="19"/>
      <c r="E1813" s="8"/>
      <c r="F1813" s="21">
        <f>Source!AO898</f>
        <v>132.22</v>
      </c>
      <c r="G1813" s="20" t="str">
        <f>Source!DG898</f>
        <v>*3</v>
      </c>
      <c r="H1813" s="8">
        <f>Source!AV898</f>
        <v>1</v>
      </c>
      <c r="I1813" s="8">
        <f>IF(Source!BA898&lt;&gt; 0, Source!BA898, 1)</f>
        <v>1</v>
      </c>
      <c r="J1813" s="21">
        <f>Source!S898</f>
        <v>4363.26</v>
      </c>
      <c r="K1813" s="21"/>
    </row>
    <row r="1814" spans="1:22" ht="14.5" x14ac:dyDescent="0.35">
      <c r="A1814" s="18"/>
      <c r="B1814" s="18"/>
      <c r="C1814" s="18" t="s">
        <v>1099</v>
      </c>
      <c r="D1814" s="19"/>
      <c r="E1814" s="8"/>
      <c r="F1814" s="21">
        <f>Source!AL898</f>
        <v>0.01</v>
      </c>
      <c r="G1814" s="20" t="str">
        <f>Source!DD898</f>
        <v>*3</v>
      </c>
      <c r="H1814" s="8">
        <f>Source!AW898</f>
        <v>1</v>
      </c>
      <c r="I1814" s="8">
        <f>IF(Source!BC898&lt;&gt; 0, Source!BC898, 1)</f>
        <v>1</v>
      </c>
      <c r="J1814" s="21">
        <f>Source!P898</f>
        <v>0.33</v>
      </c>
      <c r="K1814" s="21"/>
    </row>
    <row r="1815" spans="1:22" ht="14.5" x14ac:dyDescent="0.35">
      <c r="A1815" s="18"/>
      <c r="B1815" s="18"/>
      <c r="C1815" s="18" t="s">
        <v>1092</v>
      </c>
      <c r="D1815" s="19" t="s">
        <v>1093</v>
      </c>
      <c r="E1815" s="8">
        <f>Source!AT898</f>
        <v>70</v>
      </c>
      <c r="F1815" s="21"/>
      <c r="G1815" s="20"/>
      <c r="H1815" s="8"/>
      <c r="I1815" s="8"/>
      <c r="J1815" s="21">
        <f>SUM(R1812:R1814)</f>
        <v>3054.28</v>
      </c>
      <c r="K1815" s="21"/>
    </row>
    <row r="1816" spans="1:22" ht="14.5" x14ac:dyDescent="0.35">
      <c r="A1816" s="18"/>
      <c r="B1816" s="18"/>
      <c r="C1816" s="18" t="s">
        <v>1094</v>
      </c>
      <c r="D1816" s="19" t="s">
        <v>1093</v>
      </c>
      <c r="E1816" s="8">
        <f>Source!AU898</f>
        <v>10</v>
      </c>
      <c r="F1816" s="21"/>
      <c r="G1816" s="20"/>
      <c r="H1816" s="8"/>
      <c r="I1816" s="8"/>
      <c r="J1816" s="21">
        <f>SUM(T1812:T1815)</f>
        <v>436.33</v>
      </c>
      <c r="K1816" s="21"/>
    </row>
    <row r="1817" spans="1:22" ht="14.5" x14ac:dyDescent="0.35">
      <c r="A1817" s="18"/>
      <c r="B1817" s="18"/>
      <c r="C1817" s="18" t="s">
        <v>1095</v>
      </c>
      <c r="D1817" s="19" t="s">
        <v>1096</v>
      </c>
      <c r="E1817" s="8">
        <f>Source!AQ898</f>
        <v>0.3</v>
      </c>
      <c r="F1817" s="21"/>
      <c r="G1817" s="20" t="str">
        <f>Source!DI898</f>
        <v>*3</v>
      </c>
      <c r="H1817" s="8">
        <f>Source!AV898</f>
        <v>1</v>
      </c>
      <c r="I1817" s="8"/>
      <c r="J1817" s="21"/>
      <c r="K1817" s="21">
        <f>Source!U898</f>
        <v>9.8999999999999986</v>
      </c>
    </row>
    <row r="1818" spans="1:22" ht="14" x14ac:dyDescent="0.3">
      <c r="A1818" s="23"/>
      <c r="B1818" s="23"/>
      <c r="C1818" s="23"/>
      <c r="D1818" s="23"/>
      <c r="E1818" s="23"/>
      <c r="F1818" s="23"/>
      <c r="G1818" s="23"/>
      <c r="H1818" s="23"/>
      <c r="I1818" s="37">
        <f>J1813+J1814+J1815+J1816</f>
        <v>7854.2000000000007</v>
      </c>
      <c r="J1818" s="37"/>
      <c r="K1818" s="24">
        <f>IF(Source!I898&lt;&gt;0, ROUND(I1818/Source!I898, 2), 0)</f>
        <v>714.02</v>
      </c>
      <c r="P1818" s="22">
        <f>I1818</f>
        <v>7854.2000000000007</v>
      </c>
    </row>
    <row r="1819" spans="1:22" ht="70" x14ac:dyDescent="0.35">
      <c r="A1819" s="18">
        <v>22</v>
      </c>
      <c r="B1819" s="18" t="str">
        <f>Source!F899</f>
        <v>1.24-2103-46-2/1</v>
      </c>
      <c r="C1819" s="18" t="str">
        <f>Source!G899</f>
        <v>Техническое обслуживание конденсаторного блока воздушного V-образного холодильной установки производительностью до 700 кВт - ежеквартальное</v>
      </c>
      <c r="D1819" s="19" t="str">
        <f>Source!H899</f>
        <v>1 конденсатор</v>
      </c>
      <c r="E1819" s="8">
        <f>Source!I899</f>
        <v>1</v>
      </c>
      <c r="F1819" s="21"/>
      <c r="G1819" s="20"/>
      <c r="H1819" s="8"/>
      <c r="I1819" s="8"/>
      <c r="J1819" s="21"/>
      <c r="K1819" s="21"/>
      <c r="Q1819">
        <f>ROUND((Source!BZ899/100)*ROUND((Source!AF899*Source!AV899)*Source!I899, 2), 2)</f>
        <v>21132.78</v>
      </c>
      <c r="R1819">
        <f>Source!X899</f>
        <v>21132.78</v>
      </c>
      <c r="S1819">
        <f>ROUND((Source!CA899/100)*ROUND((Source!AF899*Source!AV899)*Source!I899, 2), 2)</f>
        <v>3018.97</v>
      </c>
      <c r="T1819">
        <f>Source!Y899</f>
        <v>3018.97</v>
      </c>
      <c r="U1819">
        <f>ROUND((175/100)*ROUND((Source!AE899*Source!AV899)*Source!I899, 2), 2)</f>
        <v>3782.1</v>
      </c>
      <c r="V1819">
        <f>ROUND((108/100)*ROUND(Source!CS899*Source!I899, 2), 2)</f>
        <v>2334.1</v>
      </c>
    </row>
    <row r="1820" spans="1:22" ht="14.5" x14ac:dyDescent="0.35">
      <c r="A1820" s="18"/>
      <c r="B1820" s="18"/>
      <c r="C1820" s="18" t="s">
        <v>1091</v>
      </c>
      <c r="D1820" s="19"/>
      <c r="E1820" s="8"/>
      <c r="F1820" s="21">
        <f>Source!AO899</f>
        <v>3773.71</v>
      </c>
      <c r="G1820" s="20" t="str">
        <f>Source!DG899</f>
        <v>*8</v>
      </c>
      <c r="H1820" s="8">
        <f>Source!AV899</f>
        <v>1</v>
      </c>
      <c r="I1820" s="8">
        <f>IF(Source!BA899&lt;&gt; 0, Source!BA899, 1)</f>
        <v>1</v>
      </c>
      <c r="J1820" s="21">
        <f>Source!S899</f>
        <v>30189.68</v>
      </c>
      <c r="K1820" s="21"/>
    </row>
    <row r="1821" spans="1:22" ht="14.5" x14ac:dyDescent="0.35">
      <c r="A1821" s="18"/>
      <c r="B1821" s="18"/>
      <c r="C1821" s="18" t="s">
        <v>1097</v>
      </c>
      <c r="D1821" s="19"/>
      <c r="E1821" s="8"/>
      <c r="F1821" s="21">
        <f>Source!AM899</f>
        <v>515.47</v>
      </c>
      <c r="G1821" s="20" t="str">
        <f>Source!DE899</f>
        <v>*8</v>
      </c>
      <c r="H1821" s="8">
        <f>Source!AV899</f>
        <v>1</v>
      </c>
      <c r="I1821" s="8">
        <f>IF(Source!BB899&lt;&gt; 0, Source!BB899, 1)</f>
        <v>1</v>
      </c>
      <c r="J1821" s="21">
        <f>Source!Q899</f>
        <v>4123.76</v>
      </c>
      <c r="K1821" s="21"/>
    </row>
    <row r="1822" spans="1:22" ht="14.5" x14ac:dyDescent="0.35">
      <c r="A1822" s="18"/>
      <c r="B1822" s="18"/>
      <c r="C1822" s="18" t="s">
        <v>1098</v>
      </c>
      <c r="D1822" s="19"/>
      <c r="E1822" s="8"/>
      <c r="F1822" s="21">
        <f>Source!AN899</f>
        <v>270.14999999999998</v>
      </c>
      <c r="G1822" s="20" t="str">
        <f>Source!DF899</f>
        <v>*8</v>
      </c>
      <c r="H1822" s="8">
        <f>Source!AV899</f>
        <v>1</v>
      </c>
      <c r="I1822" s="8">
        <f>IF(Source!BS899&lt;&gt; 0, Source!BS899, 1)</f>
        <v>1</v>
      </c>
      <c r="J1822" s="25">
        <f>Source!R899</f>
        <v>2161.1999999999998</v>
      </c>
      <c r="K1822" s="21"/>
    </row>
    <row r="1823" spans="1:22" ht="14.5" x14ac:dyDescent="0.35">
      <c r="A1823" s="18"/>
      <c r="B1823" s="18"/>
      <c r="C1823" s="18" t="s">
        <v>1099</v>
      </c>
      <c r="D1823" s="19"/>
      <c r="E1823" s="8"/>
      <c r="F1823" s="21">
        <f>Source!AL899</f>
        <v>412.03</v>
      </c>
      <c r="G1823" s="20" t="str">
        <f>Source!DD899</f>
        <v>*8</v>
      </c>
      <c r="H1823" s="8">
        <f>Source!AW899</f>
        <v>1</v>
      </c>
      <c r="I1823" s="8">
        <f>IF(Source!BC899&lt;&gt; 0, Source!BC899, 1)</f>
        <v>1</v>
      </c>
      <c r="J1823" s="21">
        <f>Source!P899</f>
        <v>3296.24</v>
      </c>
      <c r="K1823" s="21"/>
    </row>
    <row r="1824" spans="1:22" ht="14.5" x14ac:dyDescent="0.35">
      <c r="A1824" s="18"/>
      <c r="B1824" s="18"/>
      <c r="C1824" s="18" t="s">
        <v>1092</v>
      </c>
      <c r="D1824" s="19" t="s">
        <v>1093</v>
      </c>
      <c r="E1824" s="8">
        <f>Source!AT899</f>
        <v>70</v>
      </c>
      <c r="F1824" s="21"/>
      <c r="G1824" s="20"/>
      <c r="H1824" s="8"/>
      <c r="I1824" s="8"/>
      <c r="J1824" s="21">
        <f>SUM(R1819:R1823)</f>
        <v>21132.78</v>
      </c>
      <c r="K1824" s="21"/>
    </row>
    <row r="1825" spans="1:22" ht="14.5" x14ac:dyDescent="0.35">
      <c r="A1825" s="18"/>
      <c r="B1825" s="18"/>
      <c r="C1825" s="18" t="s">
        <v>1094</v>
      </c>
      <c r="D1825" s="19" t="s">
        <v>1093</v>
      </c>
      <c r="E1825" s="8">
        <f>Source!AU899</f>
        <v>10</v>
      </c>
      <c r="F1825" s="21"/>
      <c r="G1825" s="20"/>
      <c r="H1825" s="8"/>
      <c r="I1825" s="8"/>
      <c r="J1825" s="21">
        <f>SUM(T1819:T1824)</f>
        <v>3018.97</v>
      </c>
      <c r="K1825" s="21"/>
    </row>
    <row r="1826" spans="1:22" ht="14.5" x14ac:dyDescent="0.35">
      <c r="A1826" s="18"/>
      <c r="B1826" s="18"/>
      <c r="C1826" s="18" t="s">
        <v>1100</v>
      </c>
      <c r="D1826" s="19" t="s">
        <v>1093</v>
      </c>
      <c r="E1826" s="8">
        <f>108</f>
        <v>108</v>
      </c>
      <c r="F1826" s="21"/>
      <c r="G1826" s="20"/>
      <c r="H1826" s="8"/>
      <c r="I1826" s="8"/>
      <c r="J1826" s="21">
        <f>SUM(V1819:V1825)</f>
        <v>2334.1</v>
      </c>
      <c r="K1826" s="21"/>
    </row>
    <row r="1827" spans="1:22" ht="14.5" x14ac:dyDescent="0.35">
      <c r="A1827" s="18"/>
      <c r="B1827" s="18"/>
      <c r="C1827" s="18" t="s">
        <v>1095</v>
      </c>
      <c r="D1827" s="19" t="s">
        <v>1096</v>
      </c>
      <c r="E1827" s="8">
        <f>Source!AQ899</f>
        <v>6.54</v>
      </c>
      <c r="F1827" s="21"/>
      <c r="G1827" s="20" t="str">
        <f>Source!DI899</f>
        <v>*8</v>
      </c>
      <c r="H1827" s="8">
        <f>Source!AV899</f>
        <v>1</v>
      </c>
      <c r="I1827" s="8"/>
      <c r="J1827" s="21"/>
      <c r="K1827" s="21">
        <f>Source!U899</f>
        <v>52.32</v>
      </c>
    </row>
    <row r="1828" spans="1:22" ht="14" x14ac:dyDescent="0.3">
      <c r="A1828" s="23"/>
      <c r="B1828" s="23"/>
      <c r="C1828" s="23"/>
      <c r="D1828" s="23"/>
      <c r="E1828" s="23"/>
      <c r="F1828" s="23"/>
      <c r="G1828" s="23"/>
      <c r="H1828" s="23"/>
      <c r="I1828" s="37">
        <f>J1820+J1821+J1823+J1824+J1825+J1826</f>
        <v>64095.53</v>
      </c>
      <c r="J1828" s="37"/>
      <c r="K1828" s="24">
        <f>IF(Source!I899&lt;&gt;0, ROUND(I1828/Source!I899, 2), 0)</f>
        <v>64095.53</v>
      </c>
      <c r="P1828" s="22">
        <f>I1828</f>
        <v>64095.53</v>
      </c>
    </row>
    <row r="1829" spans="1:22" ht="28" x14ac:dyDescent="0.35">
      <c r="A1829" s="18">
        <v>23</v>
      </c>
      <c r="B1829" s="18" t="str">
        <f>Source!F900</f>
        <v>1.21-2303-25-1/1</v>
      </c>
      <c r="C1829" s="18" t="str">
        <f>Source!G900</f>
        <v>Техническое обслуживание электрорадиаторов масляные</v>
      </c>
      <c r="D1829" s="19" t="str">
        <f>Source!H900</f>
        <v>шт.</v>
      </c>
      <c r="E1829" s="8">
        <f>Source!I900</f>
        <v>6</v>
      </c>
      <c r="F1829" s="21"/>
      <c r="G1829" s="20"/>
      <c r="H1829" s="8"/>
      <c r="I1829" s="8"/>
      <c r="J1829" s="21"/>
      <c r="K1829" s="21"/>
      <c r="Q1829">
        <f>ROUND((Source!BZ900/100)*ROUND((Source!AF900*Source!AV900)*Source!I900, 2), 2)</f>
        <v>6706.06</v>
      </c>
      <c r="R1829">
        <f>Source!X900</f>
        <v>6706.06</v>
      </c>
      <c r="S1829">
        <f>ROUND((Source!CA900/100)*ROUND((Source!AF900*Source!AV900)*Source!I900, 2), 2)</f>
        <v>958.01</v>
      </c>
      <c r="T1829">
        <f>Source!Y900</f>
        <v>958.01</v>
      </c>
      <c r="U1829">
        <f>ROUND((175/100)*ROUND((Source!AE900*Source!AV900)*Source!I900, 2), 2)</f>
        <v>18612.509999999998</v>
      </c>
      <c r="V1829">
        <f>ROUND((108/100)*ROUND(Source!CS900*Source!I900, 2), 2)</f>
        <v>11486.58</v>
      </c>
    </row>
    <row r="1830" spans="1:22" ht="14.5" x14ac:dyDescent="0.35">
      <c r="A1830" s="18"/>
      <c r="B1830" s="18"/>
      <c r="C1830" s="18" t="s">
        <v>1091</v>
      </c>
      <c r="D1830" s="19"/>
      <c r="E1830" s="8"/>
      <c r="F1830" s="21">
        <f>Source!AO900</f>
        <v>798.34</v>
      </c>
      <c r="G1830" s="20" t="str">
        <f>Source!DG900</f>
        <v>*2</v>
      </c>
      <c r="H1830" s="8">
        <f>Source!AV900</f>
        <v>1</v>
      </c>
      <c r="I1830" s="8">
        <f>IF(Source!BA900&lt;&gt; 0, Source!BA900, 1)</f>
        <v>1</v>
      </c>
      <c r="J1830" s="21">
        <f>Source!S900</f>
        <v>9580.08</v>
      </c>
      <c r="K1830" s="21"/>
    </row>
    <row r="1831" spans="1:22" ht="14.5" x14ac:dyDescent="0.35">
      <c r="A1831" s="18"/>
      <c r="B1831" s="18"/>
      <c r="C1831" s="18" t="s">
        <v>1097</v>
      </c>
      <c r="D1831" s="19"/>
      <c r="E1831" s="8"/>
      <c r="F1831" s="21">
        <f>Source!AM900</f>
        <v>1628.99</v>
      </c>
      <c r="G1831" s="20" t="str">
        <f>Source!DE900</f>
        <v>*2</v>
      </c>
      <c r="H1831" s="8">
        <f>Source!AV900</f>
        <v>1</v>
      </c>
      <c r="I1831" s="8">
        <f>IF(Source!BB900&lt;&gt; 0, Source!BB900, 1)</f>
        <v>1</v>
      </c>
      <c r="J1831" s="21">
        <f>Source!Q900</f>
        <v>19547.88</v>
      </c>
      <c r="K1831" s="21"/>
    </row>
    <row r="1832" spans="1:22" ht="14.5" x14ac:dyDescent="0.35">
      <c r="A1832" s="18"/>
      <c r="B1832" s="18"/>
      <c r="C1832" s="18" t="s">
        <v>1098</v>
      </c>
      <c r="D1832" s="19"/>
      <c r="E1832" s="8"/>
      <c r="F1832" s="21">
        <f>Source!AN900</f>
        <v>886.31</v>
      </c>
      <c r="G1832" s="20" t="str">
        <f>Source!DF900</f>
        <v>*2</v>
      </c>
      <c r="H1832" s="8">
        <f>Source!AV900</f>
        <v>1</v>
      </c>
      <c r="I1832" s="8">
        <f>IF(Source!BS900&lt;&gt; 0, Source!BS900, 1)</f>
        <v>1</v>
      </c>
      <c r="J1832" s="25">
        <f>Source!R900</f>
        <v>10635.72</v>
      </c>
      <c r="K1832" s="21"/>
    </row>
    <row r="1833" spans="1:22" ht="14.5" x14ac:dyDescent="0.35">
      <c r="A1833" s="18"/>
      <c r="B1833" s="18"/>
      <c r="C1833" s="18" t="s">
        <v>1099</v>
      </c>
      <c r="D1833" s="19"/>
      <c r="E1833" s="8"/>
      <c r="F1833" s="21">
        <f>Source!AL900</f>
        <v>0.51</v>
      </c>
      <c r="G1833" s="20" t="str">
        <f>Source!DD900</f>
        <v>*2</v>
      </c>
      <c r="H1833" s="8">
        <f>Source!AW900</f>
        <v>1</v>
      </c>
      <c r="I1833" s="8">
        <f>IF(Source!BC900&lt;&gt; 0, Source!BC900, 1)</f>
        <v>1</v>
      </c>
      <c r="J1833" s="21">
        <f>Source!P900</f>
        <v>6.12</v>
      </c>
      <c r="K1833" s="21"/>
    </row>
    <row r="1834" spans="1:22" ht="14.5" x14ac:dyDescent="0.35">
      <c r="A1834" s="18"/>
      <c r="B1834" s="18"/>
      <c r="C1834" s="18" t="s">
        <v>1092</v>
      </c>
      <c r="D1834" s="19" t="s">
        <v>1093</v>
      </c>
      <c r="E1834" s="8">
        <f>Source!AT900</f>
        <v>70</v>
      </c>
      <c r="F1834" s="21"/>
      <c r="G1834" s="20"/>
      <c r="H1834" s="8"/>
      <c r="I1834" s="8"/>
      <c r="J1834" s="21">
        <f>SUM(R1829:R1833)</f>
        <v>6706.06</v>
      </c>
      <c r="K1834" s="21"/>
    </row>
    <row r="1835" spans="1:22" ht="14.5" x14ac:dyDescent="0.35">
      <c r="A1835" s="18"/>
      <c r="B1835" s="18"/>
      <c r="C1835" s="18" t="s">
        <v>1094</v>
      </c>
      <c r="D1835" s="19" t="s">
        <v>1093</v>
      </c>
      <c r="E1835" s="8">
        <f>Source!AU900</f>
        <v>10</v>
      </c>
      <c r="F1835" s="21"/>
      <c r="G1835" s="20"/>
      <c r="H1835" s="8"/>
      <c r="I1835" s="8"/>
      <c r="J1835" s="21">
        <f>SUM(T1829:T1834)</f>
        <v>958.01</v>
      </c>
      <c r="K1835" s="21"/>
    </row>
    <row r="1836" spans="1:22" ht="14.5" x14ac:dyDescent="0.35">
      <c r="A1836" s="18"/>
      <c r="B1836" s="18"/>
      <c r="C1836" s="18" t="s">
        <v>1100</v>
      </c>
      <c r="D1836" s="19" t="s">
        <v>1093</v>
      </c>
      <c r="E1836" s="8">
        <f>108</f>
        <v>108</v>
      </c>
      <c r="F1836" s="21"/>
      <c r="G1836" s="20"/>
      <c r="H1836" s="8"/>
      <c r="I1836" s="8"/>
      <c r="J1836" s="21">
        <f>SUM(V1829:V1835)</f>
        <v>11486.58</v>
      </c>
      <c r="K1836" s="21"/>
    </row>
    <row r="1837" spans="1:22" ht="14.5" x14ac:dyDescent="0.35">
      <c r="A1837" s="18"/>
      <c r="B1837" s="18"/>
      <c r="C1837" s="18" t="s">
        <v>1095</v>
      </c>
      <c r="D1837" s="19" t="s">
        <v>1096</v>
      </c>
      <c r="E1837" s="8">
        <f>Source!AQ900</f>
        <v>1.19</v>
      </c>
      <c r="F1837" s="21"/>
      <c r="G1837" s="20" t="str">
        <f>Source!DI900</f>
        <v>*2</v>
      </c>
      <c r="H1837" s="8">
        <f>Source!AV900</f>
        <v>1</v>
      </c>
      <c r="I1837" s="8"/>
      <c r="J1837" s="21"/>
      <c r="K1837" s="21">
        <f>Source!U900</f>
        <v>14.28</v>
      </c>
    </row>
    <row r="1838" spans="1:22" ht="14" x14ac:dyDescent="0.3">
      <c r="A1838" s="23"/>
      <c r="B1838" s="23"/>
      <c r="C1838" s="23"/>
      <c r="D1838" s="23"/>
      <c r="E1838" s="23"/>
      <c r="F1838" s="23"/>
      <c r="G1838" s="23"/>
      <c r="H1838" s="23"/>
      <c r="I1838" s="37">
        <f>J1830+J1831+J1833+J1834+J1835+J1836</f>
        <v>48284.73</v>
      </c>
      <c r="J1838" s="37"/>
      <c r="K1838" s="24">
        <f>IF(Source!I900&lt;&gt;0, ROUND(I1838/Source!I900, 2), 0)</f>
        <v>8047.46</v>
      </c>
      <c r="P1838" s="22">
        <f>I1838</f>
        <v>48284.73</v>
      </c>
    </row>
    <row r="1839" spans="1:22" ht="42" x14ac:dyDescent="0.35">
      <c r="A1839" s="18">
        <v>24</v>
      </c>
      <c r="B1839" s="18" t="str">
        <f>Source!F913</f>
        <v>1.20-2103-14-1/1</v>
      </c>
      <c r="C1839" s="18" t="str">
        <f>Source!G913</f>
        <v>Техническое обслуживание светильника светодиодного типа Down light unique dl - годовое</v>
      </c>
      <c r="D1839" s="19" t="str">
        <f>Source!H913</f>
        <v>шт.</v>
      </c>
      <c r="E1839" s="8">
        <f>Source!I913</f>
        <v>16</v>
      </c>
      <c r="F1839" s="21"/>
      <c r="G1839" s="20"/>
      <c r="H1839" s="8"/>
      <c r="I1839" s="8"/>
      <c r="J1839" s="21"/>
      <c r="K1839" s="21"/>
      <c r="Q1839">
        <f>ROUND((Source!BZ913/100)*ROUND((Source!AF913*Source!AV913)*Source!I913, 2), 2)</f>
        <v>1204.45</v>
      </c>
      <c r="R1839">
        <f>Source!X913</f>
        <v>1204.45</v>
      </c>
      <c r="S1839">
        <f>ROUND((Source!CA913/100)*ROUND((Source!AF913*Source!AV913)*Source!I913, 2), 2)</f>
        <v>172.06</v>
      </c>
      <c r="T1839">
        <f>Source!Y913</f>
        <v>172.06</v>
      </c>
      <c r="U1839">
        <f>ROUND((175/100)*ROUND((Source!AE913*Source!AV913)*Source!I913, 2), 2)</f>
        <v>0</v>
      </c>
      <c r="V1839">
        <f>ROUND((108/100)*ROUND(Source!CS913*Source!I913, 2), 2)</f>
        <v>0</v>
      </c>
    </row>
    <row r="1840" spans="1:22" ht="14.5" x14ac:dyDescent="0.35">
      <c r="A1840" s="18"/>
      <c r="B1840" s="18"/>
      <c r="C1840" s="18" t="s">
        <v>1091</v>
      </c>
      <c r="D1840" s="19"/>
      <c r="E1840" s="8"/>
      <c r="F1840" s="21">
        <f>Source!AO913</f>
        <v>107.54</v>
      </c>
      <c r="G1840" s="20" t="str">
        <f>Source!DG913</f>
        <v/>
      </c>
      <c r="H1840" s="8">
        <f>Source!AV913</f>
        <v>1</v>
      </c>
      <c r="I1840" s="8">
        <f>IF(Source!BA913&lt;&gt; 0, Source!BA913, 1)</f>
        <v>1</v>
      </c>
      <c r="J1840" s="21">
        <f>Source!S913</f>
        <v>1720.64</v>
      </c>
      <c r="K1840" s="21"/>
    </row>
    <row r="1841" spans="1:32" ht="14.5" x14ac:dyDescent="0.35">
      <c r="A1841" s="18"/>
      <c r="B1841" s="18"/>
      <c r="C1841" s="18" t="s">
        <v>1099</v>
      </c>
      <c r="D1841" s="19"/>
      <c r="E1841" s="8"/>
      <c r="F1841" s="21">
        <f>Source!AL913</f>
        <v>1.28</v>
      </c>
      <c r="G1841" s="20" t="str">
        <f>Source!DD913</f>
        <v/>
      </c>
      <c r="H1841" s="8">
        <f>Source!AW913</f>
        <v>1</v>
      </c>
      <c r="I1841" s="8">
        <f>IF(Source!BC913&lt;&gt; 0, Source!BC913, 1)</f>
        <v>1</v>
      </c>
      <c r="J1841" s="21">
        <f>Source!P913</f>
        <v>20.48</v>
      </c>
      <c r="K1841" s="21"/>
    </row>
    <row r="1842" spans="1:32" ht="14.5" x14ac:dyDescent="0.35">
      <c r="A1842" s="18"/>
      <c r="B1842" s="18"/>
      <c r="C1842" s="18" t="s">
        <v>1092</v>
      </c>
      <c r="D1842" s="19" t="s">
        <v>1093</v>
      </c>
      <c r="E1842" s="8">
        <f>Source!AT913</f>
        <v>70</v>
      </c>
      <c r="F1842" s="21"/>
      <c r="G1842" s="20"/>
      <c r="H1842" s="8"/>
      <c r="I1842" s="8"/>
      <c r="J1842" s="21">
        <f>SUM(R1839:R1841)</f>
        <v>1204.45</v>
      </c>
      <c r="K1842" s="21"/>
    </row>
    <row r="1843" spans="1:32" ht="14.5" x14ac:dyDescent="0.35">
      <c r="A1843" s="18"/>
      <c r="B1843" s="18"/>
      <c r="C1843" s="18" t="s">
        <v>1094</v>
      </c>
      <c r="D1843" s="19" t="s">
        <v>1093</v>
      </c>
      <c r="E1843" s="8">
        <f>Source!AU913</f>
        <v>10</v>
      </c>
      <c r="F1843" s="21"/>
      <c r="G1843" s="20"/>
      <c r="H1843" s="8"/>
      <c r="I1843" s="8"/>
      <c r="J1843" s="21">
        <f>SUM(T1839:T1842)</f>
        <v>172.06</v>
      </c>
      <c r="K1843" s="21"/>
    </row>
    <row r="1844" spans="1:32" ht="14.5" x14ac:dyDescent="0.35">
      <c r="A1844" s="18"/>
      <c r="B1844" s="18"/>
      <c r="C1844" s="18" t="s">
        <v>1095</v>
      </c>
      <c r="D1844" s="19" t="s">
        <v>1096</v>
      </c>
      <c r="E1844" s="8">
        <f>Source!AQ913</f>
        <v>0.22</v>
      </c>
      <c r="F1844" s="21"/>
      <c r="G1844" s="20" t="str">
        <f>Source!DI913</f>
        <v/>
      </c>
      <c r="H1844" s="8">
        <f>Source!AV913</f>
        <v>1</v>
      </c>
      <c r="I1844" s="8"/>
      <c r="J1844" s="21"/>
      <c r="K1844" s="21">
        <f>Source!U913</f>
        <v>3.52</v>
      </c>
    </row>
    <row r="1845" spans="1:32" ht="14" x14ac:dyDescent="0.3">
      <c r="A1845" s="23"/>
      <c r="B1845" s="23"/>
      <c r="C1845" s="23"/>
      <c r="D1845" s="23"/>
      <c r="E1845" s="23"/>
      <c r="F1845" s="23"/>
      <c r="G1845" s="23"/>
      <c r="H1845" s="23"/>
      <c r="I1845" s="37">
        <f>J1840+J1841+J1842+J1843</f>
        <v>3117.63</v>
      </c>
      <c r="J1845" s="37"/>
      <c r="K1845" s="24">
        <f>IF(Source!I913&lt;&gt;0, ROUND(I1845/Source!I913, 2), 0)</f>
        <v>194.85</v>
      </c>
      <c r="P1845" s="22">
        <f>I1845</f>
        <v>3117.63</v>
      </c>
    </row>
    <row r="1847" spans="1:32" ht="14" x14ac:dyDescent="0.3">
      <c r="A1847" s="32" t="str">
        <f>CONCATENATE("Итого по локальной смете: ",IF(Source!G915&lt;&gt;"Новая локальная смета", Source!G915, ""))</f>
        <v>Итого по локальной смете: Повысительная насосная станция хозяйственно-питьевого водопровода</v>
      </c>
      <c r="B1847" s="32"/>
      <c r="C1847" s="32"/>
      <c r="D1847" s="32"/>
      <c r="E1847" s="32"/>
      <c r="F1847" s="32"/>
      <c r="G1847" s="32"/>
      <c r="H1847" s="32"/>
      <c r="I1847" s="33">
        <f>SUM(P1643:P1846)</f>
        <v>1372987.1699999995</v>
      </c>
      <c r="J1847" s="34"/>
      <c r="K1847" s="27"/>
      <c r="AF1847" s="28" t="str">
        <f>CONCATENATE("Итого по локальной смете: ",IF(Source!G915&lt;&gt;"Новая локальная смета", Source!G915, ""))</f>
        <v>Итого по локальной смете: Повысительная насосная станция хозяйственно-питьевого водопровода</v>
      </c>
    </row>
    <row r="1850" spans="1:32" ht="16.5" x14ac:dyDescent="0.35">
      <c r="A1850" s="38" t="str">
        <f>CONCATENATE("Локальная смета: ",IF(Source!G945&lt;&gt;"Новая локальная смета", Source!G945, ""))</f>
        <v>Локальная смета: Работы по заявке</v>
      </c>
      <c r="B1850" s="38"/>
      <c r="C1850" s="38"/>
      <c r="D1850" s="38"/>
      <c r="E1850" s="38"/>
      <c r="F1850" s="38"/>
      <c r="G1850" s="38"/>
      <c r="H1850" s="38"/>
      <c r="I1850" s="38"/>
      <c r="J1850" s="38"/>
      <c r="K1850" s="38"/>
    </row>
    <row r="1851" spans="1:32" ht="28" x14ac:dyDescent="0.35">
      <c r="A1851" s="18">
        <v>1</v>
      </c>
      <c r="B1851" s="18" t="str">
        <f>Source!F959</f>
        <v>2.3-3205-5-1/1</v>
      </c>
      <c r="C1851" s="18" t="str">
        <f>Source!G959</f>
        <v>Откачка воды из колодца</v>
      </c>
      <c r="D1851" s="19" t="str">
        <f>Source!H959</f>
        <v>шт.</v>
      </c>
      <c r="E1851" s="8">
        <f>Source!I959</f>
        <v>100</v>
      </c>
      <c r="F1851" s="21"/>
      <c r="G1851" s="20"/>
      <c r="H1851" s="8"/>
      <c r="I1851" s="8"/>
      <c r="J1851" s="21"/>
      <c r="K1851" s="21"/>
      <c r="Q1851">
        <f>ROUND((Source!BZ959/100)*ROUND((Source!AF959*Source!AV959)*Source!I959, 2), 2)</f>
        <v>48652.1</v>
      </c>
      <c r="R1851">
        <f>Source!X959</f>
        <v>48652.1</v>
      </c>
      <c r="S1851">
        <f>ROUND((Source!CA959/100)*ROUND((Source!AF959*Source!AV959)*Source!I959, 2), 2)</f>
        <v>6950.3</v>
      </c>
      <c r="T1851">
        <f>Source!Y959</f>
        <v>6950.3</v>
      </c>
      <c r="U1851">
        <f>ROUND((175/100)*ROUND((Source!AE959*Source!AV959)*Source!I959, 2), 2)</f>
        <v>71039.5</v>
      </c>
      <c r="V1851">
        <f>ROUND((108/100)*ROUND(Source!CS959*Source!I959, 2), 2)</f>
        <v>43841.52</v>
      </c>
    </row>
    <row r="1852" spans="1:32" ht="14.5" x14ac:dyDescent="0.35">
      <c r="A1852" s="18"/>
      <c r="B1852" s="18"/>
      <c r="C1852" s="18" t="s">
        <v>1091</v>
      </c>
      <c r="D1852" s="19"/>
      <c r="E1852" s="8"/>
      <c r="F1852" s="21">
        <f>Source!AO959</f>
        <v>695.03</v>
      </c>
      <c r="G1852" s="20" t="str">
        <f>Source!DG959</f>
        <v/>
      </c>
      <c r="H1852" s="8">
        <f>Source!AV959</f>
        <v>1</v>
      </c>
      <c r="I1852" s="8">
        <f>IF(Source!BA959&lt;&gt; 0, Source!BA959, 1)</f>
        <v>1</v>
      </c>
      <c r="J1852" s="21">
        <f>Source!S959</f>
        <v>69503</v>
      </c>
      <c r="K1852" s="21"/>
    </row>
    <row r="1853" spans="1:32" ht="14.5" x14ac:dyDescent="0.35">
      <c r="A1853" s="18"/>
      <c r="B1853" s="18"/>
      <c r="C1853" s="18" t="s">
        <v>1097</v>
      </c>
      <c r="D1853" s="19"/>
      <c r="E1853" s="8"/>
      <c r="F1853" s="21">
        <f>Source!AM959</f>
        <v>704.5</v>
      </c>
      <c r="G1853" s="20" t="str">
        <f>Source!DE959</f>
        <v/>
      </c>
      <c r="H1853" s="8">
        <f>Source!AV959</f>
        <v>1</v>
      </c>
      <c r="I1853" s="8">
        <f>IF(Source!BB959&lt;&gt; 0, Source!BB959, 1)</f>
        <v>1</v>
      </c>
      <c r="J1853" s="21">
        <f>Source!Q959</f>
        <v>70450</v>
      </c>
      <c r="K1853" s="21"/>
    </row>
    <row r="1854" spans="1:32" ht="14.5" x14ac:dyDescent="0.35">
      <c r="A1854" s="18"/>
      <c r="B1854" s="18"/>
      <c r="C1854" s="18" t="s">
        <v>1098</v>
      </c>
      <c r="D1854" s="19"/>
      <c r="E1854" s="8"/>
      <c r="F1854" s="21">
        <f>Source!AN959</f>
        <v>405.94</v>
      </c>
      <c r="G1854" s="20" t="str">
        <f>Source!DF959</f>
        <v/>
      </c>
      <c r="H1854" s="8">
        <f>Source!AV959</f>
        <v>1</v>
      </c>
      <c r="I1854" s="8">
        <f>IF(Source!BS959&lt;&gt; 0, Source!BS959, 1)</f>
        <v>1</v>
      </c>
      <c r="J1854" s="25">
        <f>Source!R959</f>
        <v>40594</v>
      </c>
      <c r="K1854" s="21"/>
    </row>
    <row r="1855" spans="1:32" ht="14.5" x14ac:dyDescent="0.35">
      <c r="A1855" s="18"/>
      <c r="B1855" s="18"/>
      <c r="C1855" s="18" t="s">
        <v>1092</v>
      </c>
      <c r="D1855" s="19" t="s">
        <v>1093</v>
      </c>
      <c r="E1855" s="8">
        <f>Source!AT959</f>
        <v>70</v>
      </c>
      <c r="F1855" s="21"/>
      <c r="G1855" s="20"/>
      <c r="H1855" s="8"/>
      <c r="I1855" s="8"/>
      <c r="J1855" s="21">
        <f>SUM(R1851:R1854)</f>
        <v>48652.1</v>
      </c>
      <c r="K1855" s="21"/>
    </row>
    <row r="1856" spans="1:32" ht="14.5" x14ac:dyDescent="0.35">
      <c r="A1856" s="18"/>
      <c r="B1856" s="18"/>
      <c r="C1856" s="18" t="s">
        <v>1094</v>
      </c>
      <c r="D1856" s="19" t="s">
        <v>1093</v>
      </c>
      <c r="E1856" s="8">
        <f>Source!AU959</f>
        <v>10</v>
      </c>
      <c r="F1856" s="21"/>
      <c r="G1856" s="20"/>
      <c r="H1856" s="8"/>
      <c r="I1856" s="8"/>
      <c r="J1856" s="21">
        <f>SUM(T1851:T1855)</f>
        <v>6950.3</v>
      </c>
      <c r="K1856" s="21"/>
    </row>
    <row r="1857" spans="1:22" ht="14.5" x14ac:dyDescent="0.35">
      <c r="A1857" s="18"/>
      <c r="B1857" s="18"/>
      <c r="C1857" s="18" t="s">
        <v>1100</v>
      </c>
      <c r="D1857" s="19" t="s">
        <v>1093</v>
      </c>
      <c r="E1857" s="8">
        <f>108</f>
        <v>108</v>
      </c>
      <c r="F1857" s="21"/>
      <c r="G1857" s="20"/>
      <c r="H1857" s="8"/>
      <c r="I1857" s="8"/>
      <c r="J1857" s="21">
        <f>SUM(V1851:V1856)</f>
        <v>43841.52</v>
      </c>
      <c r="K1857" s="21"/>
    </row>
    <row r="1858" spans="1:22" ht="14.5" x14ac:dyDescent="0.35">
      <c r="A1858" s="18"/>
      <c r="B1858" s="18"/>
      <c r="C1858" s="18" t="s">
        <v>1095</v>
      </c>
      <c r="D1858" s="19" t="s">
        <v>1096</v>
      </c>
      <c r="E1858" s="8">
        <f>Source!AQ959</f>
        <v>1.47</v>
      </c>
      <c r="F1858" s="21"/>
      <c r="G1858" s="20" t="str">
        <f>Source!DI959</f>
        <v/>
      </c>
      <c r="H1858" s="8">
        <f>Source!AV959</f>
        <v>1</v>
      </c>
      <c r="I1858" s="8"/>
      <c r="J1858" s="21"/>
      <c r="K1858" s="21">
        <f>Source!U959</f>
        <v>147</v>
      </c>
    </row>
    <row r="1859" spans="1:22" ht="14" x14ac:dyDescent="0.3">
      <c r="A1859" s="23"/>
      <c r="B1859" s="23"/>
      <c r="C1859" s="23"/>
      <c r="D1859" s="23"/>
      <c r="E1859" s="23"/>
      <c r="F1859" s="23"/>
      <c r="G1859" s="23"/>
      <c r="H1859" s="23"/>
      <c r="I1859" s="37">
        <f>J1852+J1853+J1855+J1856+J1857</f>
        <v>239396.91999999998</v>
      </c>
      <c r="J1859" s="37"/>
      <c r="K1859" s="24">
        <f>IF(Source!I959&lt;&gt;0, ROUND(I1859/Source!I959, 2), 0)</f>
        <v>2393.9699999999998</v>
      </c>
      <c r="P1859" s="22">
        <f>I1859</f>
        <v>239396.91999999998</v>
      </c>
    </row>
    <row r="1860" spans="1:22" ht="56" x14ac:dyDescent="0.35">
      <c r="A1860" s="18">
        <v>2</v>
      </c>
      <c r="B1860" s="18" t="str">
        <f>Source!F960</f>
        <v>2.2-3503-8-1/1</v>
      </c>
      <c r="C1860" s="18" t="str">
        <f>Source!G960</f>
        <v>Монтаж погружных насосов и водоподъемной колонны - монтаж агрегата электронасосного центробежного скважинного типа ЭЦВ 6</v>
      </c>
      <c r="D1860" s="19" t="str">
        <f>Source!H960</f>
        <v>шт.</v>
      </c>
      <c r="E1860" s="8">
        <f>Source!I960</f>
        <v>1</v>
      </c>
      <c r="F1860" s="21"/>
      <c r="G1860" s="20"/>
      <c r="H1860" s="8"/>
      <c r="I1860" s="8"/>
      <c r="J1860" s="21"/>
      <c r="K1860" s="21"/>
      <c r="Q1860">
        <f>ROUND((Source!BZ960/100)*ROUND((Source!AF960*Source!AV960)*Source!I960, 2), 2)</f>
        <v>943.49</v>
      </c>
      <c r="R1860">
        <f>Source!X960</f>
        <v>943.49</v>
      </c>
      <c r="S1860">
        <f>ROUND((Source!CA960/100)*ROUND((Source!AF960*Source!AV960)*Source!I960, 2), 2)</f>
        <v>134.78</v>
      </c>
      <c r="T1860">
        <f>Source!Y960</f>
        <v>134.78</v>
      </c>
      <c r="U1860">
        <f>ROUND((175/100)*ROUND((Source!AE960*Source!AV960)*Source!I960, 2), 2)</f>
        <v>638.21</v>
      </c>
      <c r="V1860">
        <f>ROUND((108/100)*ROUND(Source!CS960*Source!I960, 2), 2)</f>
        <v>393.87</v>
      </c>
    </row>
    <row r="1861" spans="1:22" ht="14.5" x14ac:dyDescent="0.35">
      <c r="A1861" s="18"/>
      <c r="B1861" s="18"/>
      <c r="C1861" s="18" t="s">
        <v>1091</v>
      </c>
      <c r="D1861" s="19"/>
      <c r="E1861" s="8"/>
      <c r="F1861" s="21">
        <f>Source!AO960</f>
        <v>1347.84</v>
      </c>
      <c r="G1861" s="20" t="str">
        <f>Source!DG960</f>
        <v/>
      </c>
      <c r="H1861" s="8">
        <f>Source!AV960</f>
        <v>1</v>
      </c>
      <c r="I1861" s="8">
        <f>IF(Source!BA960&lt;&gt; 0, Source!BA960, 1)</f>
        <v>1</v>
      </c>
      <c r="J1861" s="21">
        <f>Source!S960</f>
        <v>1347.84</v>
      </c>
      <c r="K1861" s="21"/>
    </row>
    <row r="1862" spans="1:22" ht="14.5" x14ac:dyDescent="0.35">
      <c r="A1862" s="18"/>
      <c r="B1862" s="18"/>
      <c r="C1862" s="18" t="s">
        <v>1097</v>
      </c>
      <c r="D1862" s="19"/>
      <c r="E1862" s="8"/>
      <c r="F1862" s="21">
        <f>Source!AM960</f>
        <v>711.27</v>
      </c>
      <c r="G1862" s="20" t="str">
        <f>Source!DE960</f>
        <v/>
      </c>
      <c r="H1862" s="8">
        <f>Source!AV960</f>
        <v>1</v>
      </c>
      <c r="I1862" s="8">
        <f>IF(Source!BB960&lt;&gt; 0, Source!BB960, 1)</f>
        <v>1</v>
      </c>
      <c r="J1862" s="21">
        <f>Source!Q960</f>
        <v>711.27</v>
      </c>
      <c r="K1862" s="21"/>
    </row>
    <row r="1863" spans="1:22" ht="14.5" x14ac:dyDescent="0.35">
      <c r="A1863" s="18"/>
      <c r="B1863" s="18"/>
      <c r="C1863" s="18" t="s">
        <v>1098</v>
      </c>
      <c r="D1863" s="19"/>
      <c r="E1863" s="8"/>
      <c r="F1863" s="21">
        <f>Source!AN960</f>
        <v>364.69</v>
      </c>
      <c r="G1863" s="20" t="str">
        <f>Source!DF960</f>
        <v/>
      </c>
      <c r="H1863" s="8">
        <f>Source!AV960</f>
        <v>1</v>
      </c>
      <c r="I1863" s="8">
        <f>IF(Source!BS960&lt;&gt; 0, Source!BS960, 1)</f>
        <v>1</v>
      </c>
      <c r="J1863" s="25">
        <f>Source!R960</f>
        <v>364.69</v>
      </c>
      <c r="K1863" s="21"/>
    </row>
    <row r="1864" spans="1:22" ht="14.5" x14ac:dyDescent="0.35">
      <c r="A1864" s="18"/>
      <c r="B1864" s="18"/>
      <c r="C1864" s="18" t="s">
        <v>1092</v>
      </c>
      <c r="D1864" s="19" t="s">
        <v>1093</v>
      </c>
      <c r="E1864" s="8">
        <f>Source!AT960</f>
        <v>70</v>
      </c>
      <c r="F1864" s="21"/>
      <c r="G1864" s="20"/>
      <c r="H1864" s="8"/>
      <c r="I1864" s="8"/>
      <c r="J1864" s="21">
        <f>SUM(R1860:R1863)</f>
        <v>943.49</v>
      </c>
      <c r="K1864" s="21"/>
    </row>
    <row r="1865" spans="1:22" ht="14.5" x14ac:dyDescent="0.35">
      <c r="A1865" s="18"/>
      <c r="B1865" s="18"/>
      <c r="C1865" s="18" t="s">
        <v>1094</v>
      </c>
      <c r="D1865" s="19" t="s">
        <v>1093</v>
      </c>
      <c r="E1865" s="8">
        <f>Source!AU960</f>
        <v>10</v>
      </c>
      <c r="F1865" s="21"/>
      <c r="G1865" s="20"/>
      <c r="H1865" s="8"/>
      <c r="I1865" s="8"/>
      <c r="J1865" s="21">
        <f>SUM(T1860:T1864)</f>
        <v>134.78</v>
      </c>
      <c r="K1865" s="21"/>
    </row>
    <row r="1866" spans="1:22" ht="14.5" x14ac:dyDescent="0.35">
      <c r="A1866" s="18"/>
      <c r="B1866" s="18"/>
      <c r="C1866" s="18" t="s">
        <v>1100</v>
      </c>
      <c r="D1866" s="19" t="s">
        <v>1093</v>
      </c>
      <c r="E1866" s="8">
        <f>108</f>
        <v>108</v>
      </c>
      <c r="F1866" s="21"/>
      <c r="G1866" s="20"/>
      <c r="H1866" s="8"/>
      <c r="I1866" s="8"/>
      <c r="J1866" s="21">
        <f>SUM(V1860:V1865)</f>
        <v>393.87</v>
      </c>
      <c r="K1866" s="21"/>
    </row>
    <row r="1867" spans="1:22" ht="14.5" x14ac:dyDescent="0.35">
      <c r="A1867" s="18"/>
      <c r="B1867" s="18"/>
      <c r="C1867" s="18" t="s">
        <v>1095</v>
      </c>
      <c r="D1867" s="19" t="s">
        <v>1096</v>
      </c>
      <c r="E1867" s="8">
        <f>Source!AQ960</f>
        <v>2.65</v>
      </c>
      <c r="F1867" s="21"/>
      <c r="G1867" s="20" t="str">
        <f>Source!DI960</f>
        <v/>
      </c>
      <c r="H1867" s="8">
        <f>Source!AV960</f>
        <v>1</v>
      </c>
      <c r="I1867" s="8"/>
      <c r="J1867" s="21"/>
      <c r="K1867" s="21">
        <f>Source!U960</f>
        <v>2.65</v>
      </c>
    </row>
    <row r="1868" spans="1:22" ht="14" x14ac:dyDescent="0.3">
      <c r="A1868" s="23"/>
      <c r="B1868" s="23"/>
      <c r="C1868" s="23"/>
      <c r="D1868" s="23"/>
      <c r="E1868" s="23"/>
      <c r="F1868" s="23"/>
      <c r="G1868" s="23"/>
      <c r="H1868" s="23"/>
      <c r="I1868" s="37">
        <f>J1861+J1862+J1864+J1865+J1866</f>
        <v>3531.2499999999995</v>
      </c>
      <c r="J1868" s="37"/>
      <c r="K1868" s="24">
        <f>IF(Source!I960&lt;&gt;0, ROUND(I1868/Source!I960, 2), 0)</f>
        <v>3531.25</v>
      </c>
      <c r="P1868" s="22">
        <f>I1868</f>
        <v>3531.2499999999995</v>
      </c>
    </row>
    <row r="1869" spans="1:22" ht="42" x14ac:dyDescent="0.35">
      <c r="A1869" s="18">
        <v>3</v>
      </c>
      <c r="B1869" s="18" t="str">
        <f>Source!F961</f>
        <v>2.9-3103-73-8/1</v>
      </c>
      <c r="C1869" s="18" t="str">
        <f>Source!G961</f>
        <v>Прокладка кабелей до 35 кВ в готовых траншеях без покрытий, кабель массой до 23 кг (без стоимости кабеля)</v>
      </c>
      <c r="D1869" s="19" t="str">
        <f>Source!H961</f>
        <v>100 м</v>
      </c>
      <c r="E1869" s="8">
        <f>Source!I961</f>
        <v>11.99</v>
      </c>
      <c r="F1869" s="21"/>
      <c r="G1869" s="20"/>
      <c r="H1869" s="8"/>
      <c r="I1869" s="8"/>
      <c r="J1869" s="21"/>
      <c r="K1869" s="21"/>
      <c r="Q1869">
        <f>ROUND((Source!BZ961/100)*ROUND((Source!AF961*Source!AV961)*Source!I961, 2), 2)</f>
        <v>126921.55</v>
      </c>
      <c r="R1869">
        <f>Source!X961</f>
        <v>126921.55</v>
      </c>
      <c r="S1869">
        <f>ROUND((Source!CA961/100)*ROUND((Source!AF961*Source!AV961)*Source!I961, 2), 2)</f>
        <v>18131.650000000001</v>
      </c>
      <c r="T1869">
        <f>Source!Y961</f>
        <v>18131.650000000001</v>
      </c>
      <c r="U1869">
        <f>ROUND((175/100)*ROUND((Source!AE961*Source!AV961)*Source!I961, 2), 2)</f>
        <v>79892.75</v>
      </c>
      <c r="V1869">
        <f>ROUND((108/100)*ROUND(Source!CS961*Source!I961, 2), 2)</f>
        <v>49305.24</v>
      </c>
    </row>
    <row r="1870" spans="1:22" x14ac:dyDescent="0.25">
      <c r="C1870" s="26" t="str">
        <f>"Объем: "&amp;Source!I961&amp;"=1199/"&amp;"100"</f>
        <v>Объем: 11,99=1199/100</v>
      </c>
    </row>
    <row r="1871" spans="1:22" ht="14.5" x14ac:dyDescent="0.35">
      <c r="A1871" s="18"/>
      <c r="B1871" s="18"/>
      <c r="C1871" s="18" t="s">
        <v>1091</v>
      </c>
      <c r="D1871" s="19"/>
      <c r="E1871" s="8"/>
      <c r="F1871" s="21">
        <f>Source!AO961</f>
        <v>15122.31</v>
      </c>
      <c r="G1871" s="20" t="str">
        <f>Source!DG961</f>
        <v/>
      </c>
      <c r="H1871" s="8">
        <f>Source!AV961</f>
        <v>1</v>
      </c>
      <c r="I1871" s="8">
        <f>IF(Source!BA961&lt;&gt; 0, Source!BA961, 1)</f>
        <v>1</v>
      </c>
      <c r="J1871" s="21">
        <f>Source!S961</f>
        <v>181316.5</v>
      </c>
      <c r="K1871" s="21"/>
    </row>
    <row r="1872" spans="1:22" ht="14.5" x14ac:dyDescent="0.35">
      <c r="A1872" s="18"/>
      <c r="B1872" s="18"/>
      <c r="C1872" s="18" t="s">
        <v>1097</v>
      </c>
      <c r="D1872" s="19"/>
      <c r="E1872" s="8"/>
      <c r="F1872" s="21">
        <f>Source!AM961</f>
        <v>6223.86</v>
      </c>
      <c r="G1872" s="20" t="str">
        <f>Source!DE961</f>
        <v/>
      </c>
      <c r="H1872" s="8">
        <f>Source!AV961</f>
        <v>1</v>
      </c>
      <c r="I1872" s="8">
        <f>IF(Source!BB961&lt;&gt; 0, Source!BB961, 1)</f>
        <v>1</v>
      </c>
      <c r="J1872" s="21">
        <f>Source!Q961</f>
        <v>74624.08</v>
      </c>
      <c r="K1872" s="21"/>
    </row>
    <row r="1873" spans="1:22" ht="14.5" x14ac:dyDescent="0.35">
      <c r="A1873" s="18"/>
      <c r="B1873" s="18"/>
      <c r="C1873" s="18" t="s">
        <v>1098</v>
      </c>
      <c r="D1873" s="19"/>
      <c r="E1873" s="8"/>
      <c r="F1873" s="21">
        <f>Source!AN961</f>
        <v>3807.59</v>
      </c>
      <c r="G1873" s="20" t="str">
        <f>Source!DF961</f>
        <v/>
      </c>
      <c r="H1873" s="8">
        <f>Source!AV961</f>
        <v>1</v>
      </c>
      <c r="I1873" s="8">
        <f>IF(Source!BS961&lt;&gt; 0, Source!BS961, 1)</f>
        <v>1</v>
      </c>
      <c r="J1873" s="25">
        <f>Source!R961</f>
        <v>45653</v>
      </c>
      <c r="K1873" s="21"/>
    </row>
    <row r="1874" spans="1:22" ht="14.5" x14ac:dyDescent="0.35">
      <c r="A1874" s="18"/>
      <c r="B1874" s="18"/>
      <c r="C1874" s="18" t="s">
        <v>1099</v>
      </c>
      <c r="D1874" s="19"/>
      <c r="E1874" s="8"/>
      <c r="F1874" s="21">
        <f>Source!AL961</f>
        <v>264.93</v>
      </c>
      <c r="G1874" s="20" t="str">
        <f>Source!DD961</f>
        <v/>
      </c>
      <c r="H1874" s="8">
        <f>Source!AW961</f>
        <v>1</v>
      </c>
      <c r="I1874" s="8">
        <f>IF(Source!BC961&lt;&gt; 0, Source!BC961, 1)</f>
        <v>1</v>
      </c>
      <c r="J1874" s="21">
        <f>Source!P961</f>
        <v>3176.51</v>
      </c>
      <c r="K1874" s="21"/>
    </row>
    <row r="1875" spans="1:22" ht="14.5" x14ac:dyDescent="0.35">
      <c r="A1875" s="18"/>
      <c r="B1875" s="18"/>
      <c r="C1875" s="18" t="s">
        <v>1092</v>
      </c>
      <c r="D1875" s="19" t="s">
        <v>1093</v>
      </c>
      <c r="E1875" s="8">
        <f>Source!AT961</f>
        <v>70</v>
      </c>
      <c r="F1875" s="21"/>
      <c r="G1875" s="20"/>
      <c r="H1875" s="8"/>
      <c r="I1875" s="8"/>
      <c r="J1875" s="21">
        <f>SUM(R1869:R1874)</f>
        <v>126921.55</v>
      </c>
      <c r="K1875" s="21"/>
    </row>
    <row r="1876" spans="1:22" ht="14.5" x14ac:dyDescent="0.35">
      <c r="A1876" s="18"/>
      <c r="B1876" s="18"/>
      <c r="C1876" s="18" t="s">
        <v>1094</v>
      </c>
      <c r="D1876" s="19" t="s">
        <v>1093</v>
      </c>
      <c r="E1876" s="8">
        <f>Source!AU961</f>
        <v>10</v>
      </c>
      <c r="F1876" s="21"/>
      <c r="G1876" s="20"/>
      <c r="H1876" s="8"/>
      <c r="I1876" s="8"/>
      <c r="J1876" s="21">
        <f>SUM(T1869:T1875)</f>
        <v>18131.650000000001</v>
      </c>
      <c r="K1876" s="21"/>
    </row>
    <row r="1877" spans="1:22" ht="14.5" x14ac:dyDescent="0.35">
      <c r="A1877" s="18"/>
      <c r="B1877" s="18"/>
      <c r="C1877" s="18" t="s">
        <v>1100</v>
      </c>
      <c r="D1877" s="19" t="s">
        <v>1093</v>
      </c>
      <c r="E1877" s="8">
        <f>108</f>
        <v>108</v>
      </c>
      <c r="F1877" s="21"/>
      <c r="G1877" s="20"/>
      <c r="H1877" s="8"/>
      <c r="I1877" s="8"/>
      <c r="J1877" s="21">
        <f>SUM(V1869:V1876)</f>
        <v>49305.24</v>
      </c>
      <c r="K1877" s="21"/>
    </row>
    <row r="1878" spans="1:22" ht="14.5" x14ac:dyDescent="0.35">
      <c r="A1878" s="18"/>
      <c r="B1878" s="18"/>
      <c r="C1878" s="18" t="s">
        <v>1095</v>
      </c>
      <c r="D1878" s="19" t="s">
        <v>1096</v>
      </c>
      <c r="E1878" s="8">
        <f>Source!AQ961</f>
        <v>29.21</v>
      </c>
      <c r="F1878" s="21"/>
      <c r="G1878" s="20" t="str">
        <f>Source!DI961</f>
        <v/>
      </c>
      <c r="H1878" s="8">
        <f>Source!AV961</f>
        <v>1</v>
      </c>
      <c r="I1878" s="8"/>
      <c r="J1878" s="21"/>
      <c r="K1878" s="21">
        <f>Source!U961</f>
        <v>350.22790000000003</v>
      </c>
    </row>
    <row r="1879" spans="1:22" ht="14" x14ac:dyDescent="0.3">
      <c r="A1879" s="23"/>
      <c r="B1879" s="23"/>
      <c r="C1879" s="23"/>
      <c r="D1879" s="23"/>
      <c r="E1879" s="23"/>
      <c r="F1879" s="23"/>
      <c r="G1879" s="23"/>
      <c r="H1879" s="23"/>
      <c r="I1879" s="37">
        <f>J1871+J1872+J1874+J1875+J1876+J1877</f>
        <v>453475.53</v>
      </c>
      <c r="J1879" s="37"/>
      <c r="K1879" s="24">
        <f>IF(Source!I961&lt;&gt;0, ROUND(I1879/Source!I961, 2), 0)</f>
        <v>37821.15</v>
      </c>
      <c r="P1879" s="22">
        <f>I1879</f>
        <v>453475.53</v>
      </c>
    </row>
    <row r="1880" spans="1:22" ht="84" x14ac:dyDescent="0.35">
      <c r="A1880" s="18">
        <v>4</v>
      </c>
      <c r="B1880" s="18" t="str">
        <f>Source!F962</f>
        <v>2.9-3103-148-2/1</v>
      </c>
      <c r="C1880" s="18" t="str">
        <f>Source!G962</f>
        <v>Установка муфт соединительных термоусаживаемых для 3-х жильного кабеля с пластмассовой, резиновой и бумажной изоляцией напряжением до 10 кВ, сечением одной жилы до 120 мм2 (без стоимости муфт)</v>
      </c>
      <c r="D1880" s="19" t="str">
        <f>Source!H962</f>
        <v>компл.</v>
      </c>
      <c r="E1880" s="8">
        <f>Source!I962</f>
        <v>4</v>
      </c>
      <c r="F1880" s="21"/>
      <c r="G1880" s="20"/>
      <c r="H1880" s="8"/>
      <c r="I1880" s="8"/>
      <c r="J1880" s="21"/>
      <c r="K1880" s="21"/>
      <c r="Q1880">
        <f>ROUND((Source!BZ962/100)*ROUND((Source!AF962*Source!AV962)*Source!I962, 2), 2)</f>
        <v>24058.83</v>
      </c>
      <c r="R1880">
        <f>Source!X962</f>
        <v>24058.83</v>
      </c>
      <c r="S1880">
        <f>ROUND((Source!CA962/100)*ROUND((Source!AF962*Source!AV962)*Source!I962, 2), 2)</f>
        <v>3436.98</v>
      </c>
      <c r="T1880">
        <f>Source!Y962</f>
        <v>3436.98</v>
      </c>
      <c r="U1880">
        <f>ROUND((175/100)*ROUND((Source!AE962*Source!AV962)*Source!I962, 2), 2)</f>
        <v>70.069999999999993</v>
      </c>
      <c r="V1880">
        <f>ROUND((108/100)*ROUND(Source!CS962*Source!I962, 2), 2)</f>
        <v>43.24</v>
      </c>
    </row>
    <row r="1881" spans="1:22" ht="14.5" x14ac:dyDescent="0.35">
      <c r="A1881" s="18"/>
      <c r="B1881" s="18"/>
      <c r="C1881" s="18" t="s">
        <v>1091</v>
      </c>
      <c r="D1881" s="19"/>
      <c r="E1881" s="8"/>
      <c r="F1881" s="21">
        <f>Source!AO962</f>
        <v>8592.44</v>
      </c>
      <c r="G1881" s="20" t="str">
        <f>Source!DG962</f>
        <v/>
      </c>
      <c r="H1881" s="8">
        <f>Source!AV962</f>
        <v>1</v>
      </c>
      <c r="I1881" s="8">
        <f>IF(Source!BA962&lt;&gt; 0, Source!BA962, 1)</f>
        <v>1</v>
      </c>
      <c r="J1881" s="21">
        <f>Source!S962</f>
        <v>34369.760000000002</v>
      </c>
      <c r="K1881" s="21"/>
    </row>
    <row r="1882" spans="1:22" ht="14.5" x14ac:dyDescent="0.35">
      <c r="A1882" s="18"/>
      <c r="B1882" s="18"/>
      <c r="C1882" s="18" t="s">
        <v>1097</v>
      </c>
      <c r="D1882" s="19"/>
      <c r="E1882" s="8"/>
      <c r="F1882" s="21">
        <f>Source!AM962</f>
        <v>502.17</v>
      </c>
      <c r="G1882" s="20" t="str">
        <f>Source!DE962</f>
        <v/>
      </c>
      <c r="H1882" s="8">
        <f>Source!AV962</f>
        <v>1</v>
      </c>
      <c r="I1882" s="8">
        <f>IF(Source!BB962&lt;&gt; 0, Source!BB962, 1)</f>
        <v>1</v>
      </c>
      <c r="J1882" s="21">
        <f>Source!Q962</f>
        <v>2008.68</v>
      </c>
      <c r="K1882" s="21"/>
    </row>
    <row r="1883" spans="1:22" ht="14.5" x14ac:dyDescent="0.35">
      <c r="A1883" s="18"/>
      <c r="B1883" s="18"/>
      <c r="C1883" s="18" t="s">
        <v>1098</v>
      </c>
      <c r="D1883" s="19"/>
      <c r="E1883" s="8"/>
      <c r="F1883" s="21">
        <f>Source!AN962</f>
        <v>10.01</v>
      </c>
      <c r="G1883" s="20" t="str">
        <f>Source!DF962</f>
        <v/>
      </c>
      <c r="H1883" s="8">
        <f>Source!AV962</f>
        <v>1</v>
      </c>
      <c r="I1883" s="8">
        <f>IF(Source!BS962&lt;&gt; 0, Source!BS962, 1)</f>
        <v>1</v>
      </c>
      <c r="J1883" s="25">
        <f>Source!R962</f>
        <v>40.04</v>
      </c>
      <c r="K1883" s="21"/>
    </row>
    <row r="1884" spans="1:22" ht="14.5" x14ac:dyDescent="0.35">
      <c r="A1884" s="18"/>
      <c r="B1884" s="18"/>
      <c r="C1884" s="18" t="s">
        <v>1099</v>
      </c>
      <c r="D1884" s="19"/>
      <c r="E1884" s="8"/>
      <c r="F1884" s="21">
        <f>Source!AL962</f>
        <v>552.11</v>
      </c>
      <c r="G1884" s="20" t="str">
        <f>Source!DD962</f>
        <v/>
      </c>
      <c r="H1884" s="8">
        <f>Source!AW962</f>
        <v>1</v>
      </c>
      <c r="I1884" s="8">
        <f>IF(Source!BC962&lt;&gt; 0, Source!BC962, 1)</f>
        <v>1</v>
      </c>
      <c r="J1884" s="21">
        <f>Source!P962</f>
        <v>2208.44</v>
      </c>
      <c r="K1884" s="21"/>
    </row>
    <row r="1885" spans="1:22" ht="14.5" x14ac:dyDescent="0.35">
      <c r="A1885" s="18"/>
      <c r="B1885" s="18"/>
      <c r="C1885" s="18" t="s">
        <v>1092</v>
      </c>
      <c r="D1885" s="19" t="s">
        <v>1093</v>
      </c>
      <c r="E1885" s="8">
        <f>Source!AT962</f>
        <v>70</v>
      </c>
      <c r="F1885" s="21"/>
      <c r="G1885" s="20"/>
      <c r="H1885" s="8"/>
      <c r="I1885" s="8"/>
      <c r="J1885" s="21">
        <f>SUM(R1880:R1884)</f>
        <v>24058.83</v>
      </c>
      <c r="K1885" s="21"/>
    </row>
    <row r="1886" spans="1:22" ht="14.5" x14ac:dyDescent="0.35">
      <c r="A1886" s="18"/>
      <c r="B1886" s="18"/>
      <c r="C1886" s="18" t="s">
        <v>1094</v>
      </c>
      <c r="D1886" s="19" t="s">
        <v>1093</v>
      </c>
      <c r="E1886" s="8">
        <f>Source!AU962</f>
        <v>10</v>
      </c>
      <c r="F1886" s="21"/>
      <c r="G1886" s="20"/>
      <c r="H1886" s="8"/>
      <c r="I1886" s="8"/>
      <c r="J1886" s="21">
        <f>SUM(T1880:T1885)</f>
        <v>3436.98</v>
      </c>
      <c r="K1886" s="21"/>
    </row>
    <row r="1887" spans="1:22" ht="14.5" x14ac:dyDescent="0.35">
      <c r="A1887" s="18"/>
      <c r="B1887" s="18"/>
      <c r="C1887" s="18" t="s">
        <v>1100</v>
      </c>
      <c r="D1887" s="19" t="s">
        <v>1093</v>
      </c>
      <c r="E1887" s="8">
        <f>108</f>
        <v>108</v>
      </c>
      <c r="F1887" s="21"/>
      <c r="G1887" s="20"/>
      <c r="H1887" s="8"/>
      <c r="I1887" s="8"/>
      <c r="J1887" s="21">
        <f>SUM(V1880:V1886)</f>
        <v>43.24</v>
      </c>
      <c r="K1887" s="21"/>
    </row>
    <row r="1888" spans="1:22" ht="14.5" x14ac:dyDescent="0.35">
      <c r="A1888" s="18"/>
      <c r="B1888" s="18"/>
      <c r="C1888" s="18" t="s">
        <v>1095</v>
      </c>
      <c r="D1888" s="19" t="s">
        <v>1096</v>
      </c>
      <c r="E1888" s="8">
        <f>Source!AQ962</f>
        <v>15.5</v>
      </c>
      <c r="F1888" s="21"/>
      <c r="G1888" s="20" t="str">
        <f>Source!DI962</f>
        <v/>
      </c>
      <c r="H1888" s="8">
        <f>Source!AV962</f>
        <v>1</v>
      </c>
      <c r="I1888" s="8"/>
      <c r="J1888" s="21"/>
      <c r="K1888" s="21">
        <f>Source!U962</f>
        <v>62</v>
      </c>
    </row>
    <row r="1889" spans="1:22" ht="14" x14ac:dyDescent="0.3">
      <c r="A1889" s="23"/>
      <c r="B1889" s="23"/>
      <c r="C1889" s="23"/>
      <c r="D1889" s="23"/>
      <c r="E1889" s="23"/>
      <c r="F1889" s="23"/>
      <c r="G1889" s="23"/>
      <c r="H1889" s="23"/>
      <c r="I1889" s="37">
        <f>J1881+J1882+J1884+J1885+J1886+J1887</f>
        <v>66125.930000000008</v>
      </c>
      <c r="J1889" s="37"/>
      <c r="K1889" s="24">
        <f>IF(Source!I962&lt;&gt;0, ROUND(I1889/Source!I962, 2), 0)</f>
        <v>16531.48</v>
      </c>
      <c r="P1889" s="22">
        <f>I1889</f>
        <v>66125.930000000008</v>
      </c>
    </row>
    <row r="1890" spans="1:22" ht="84" x14ac:dyDescent="0.35">
      <c r="A1890" s="18">
        <v>5</v>
      </c>
      <c r="B1890" s="18" t="str">
        <f>Source!F963</f>
        <v>2.9-3103-149-1/1</v>
      </c>
      <c r="C1890" s="18" t="str">
        <f>Source!G963</f>
        <v>Установка муфт соединительных термоусаживаемых для 3-х жильного кабеля с пластмассовой, резиновой и бумажной изоляцией напряжением до 1 кВ, сечением одной жилы до 50 мм2 (без стоимости муфт)</v>
      </c>
      <c r="D1890" s="19" t="str">
        <f>Source!H963</f>
        <v>компл.</v>
      </c>
      <c r="E1890" s="8">
        <f>Source!I963</f>
        <v>20</v>
      </c>
      <c r="F1890" s="21"/>
      <c r="G1890" s="20"/>
      <c r="H1890" s="8"/>
      <c r="I1890" s="8"/>
      <c r="J1890" s="21"/>
      <c r="K1890" s="21"/>
      <c r="Q1890">
        <f>ROUND((Source!BZ963/100)*ROUND((Source!AF963*Source!AV963)*Source!I963, 2), 2)</f>
        <v>93589.58</v>
      </c>
      <c r="R1890">
        <f>Source!X963</f>
        <v>93589.58</v>
      </c>
      <c r="S1890">
        <f>ROUND((Source!CA963/100)*ROUND((Source!AF963*Source!AV963)*Source!I963, 2), 2)</f>
        <v>13369.94</v>
      </c>
      <c r="T1890">
        <f>Source!Y963</f>
        <v>13369.94</v>
      </c>
      <c r="U1890">
        <f>ROUND((175/100)*ROUND((Source!AE963*Source!AV963)*Source!I963, 2), 2)</f>
        <v>285.60000000000002</v>
      </c>
      <c r="V1890">
        <f>ROUND((108/100)*ROUND(Source!CS963*Source!I963, 2), 2)</f>
        <v>176.26</v>
      </c>
    </row>
    <row r="1891" spans="1:22" ht="14.5" x14ac:dyDescent="0.35">
      <c r="A1891" s="18"/>
      <c r="B1891" s="18"/>
      <c r="C1891" s="18" t="s">
        <v>1091</v>
      </c>
      <c r="D1891" s="19"/>
      <c r="E1891" s="8"/>
      <c r="F1891" s="21">
        <f>Source!AO963</f>
        <v>6684.97</v>
      </c>
      <c r="G1891" s="20" t="str">
        <f>Source!DG963</f>
        <v/>
      </c>
      <c r="H1891" s="8">
        <f>Source!AV963</f>
        <v>1</v>
      </c>
      <c r="I1891" s="8">
        <f>IF(Source!BA963&lt;&gt; 0, Source!BA963, 1)</f>
        <v>1</v>
      </c>
      <c r="J1891" s="21">
        <f>Source!S963</f>
        <v>133699.4</v>
      </c>
      <c r="K1891" s="21"/>
    </row>
    <row r="1892" spans="1:22" ht="14.5" x14ac:dyDescent="0.35">
      <c r="A1892" s="18"/>
      <c r="B1892" s="18"/>
      <c r="C1892" s="18" t="s">
        <v>1097</v>
      </c>
      <c r="D1892" s="19"/>
      <c r="E1892" s="8"/>
      <c r="F1892" s="21">
        <f>Source!AM963</f>
        <v>405.69</v>
      </c>
      <c r="G1892" s="20" t="str">
        <f>Source!DE963</f>
        <v/>
      </c>
      <c r="H1892" s="8">
        <f>Source!AV963</f>
        <v>1</v>
      </c>
      <c r="I1892" s="8">
        <f>IF(Source!BB963&lt;&gt; 0, Source!BB963, 1)</f>
        <v>1</v>
      </c>
      <c r="J1892" s="21">
        <f>Source!Q963</f>
        <v>8113.8</v>
      </c>
      <c r="K1892" s="21"/>
    </row>
    <row r="1893" spans="1:22" ht="14.5" x14ac:dyDescent="0.35">
      <c r="A1893" s="18"/>
      <c r="B1893" s="18"/>
      <c r="C1893" s="18" t="s">
        <v>1098</v>
      </c>
      <c r="D1893" s="19"/>
      <c r="E1893" s="8"/>
      <c r="F1893" s="21">
        <f>Source!AN963</f>
        <v>8.16</v>
      </c>
      <c r="G1893" s="20" t="str">
        <f>Source!DF963</f>
        <v/>
      </c>
      <c r="H1893" s="8">
        <f>Source!AV963</f>
        <v>1</v>
      </c>
      <c r="I1893" s="8">
        <f>IF(Source!BS963&lt;&gt; 0, Source!BS963, 1)</f>
        <v>1</v>
      </c>
      <c r="J1893" s="25">
        <f>Source!R963</f>
        <v>163.19999999999999</v>
      </c>
      <c r="K1893" s="21"/>
    </row>
    <row r="1894" spans="1:22" ht="14.5" x14ac:dyDescent="0.35">
      <c r="A1894" s="18"/>
      <c r="B1894" s="18"/>
      <c r="C1894" s="18" t="s">
        <v>1099</v>
      </c>
      <c r="D1894" s="19"/>
      <c r="E1894" s="8"/>
      <c r="F1894" s="21">
        <f>Source!AL963</f>
        <v>447.79</v>
      </c>
      <c r="G1894" s="20" t="str">
        <f>Source!DD963</f>
        <v/>
      </c>
      <c r="H1894" s="8">
        <f>Source!AW963</f>
        <v>1</v>
      </c>
      <c r="I1894" s="8">
        <f>IF(Source!BC963&lt;&gt; 0, Source!BC963, 1)</f>
        <v>1</v>
      </c>
      <c r="J1894" s="21">
        <f>Source!P963</f>
        <v>8955.7999999999993</v>
      </c>
      <c r="K1894" s="21"/>
    </row>
    <row r="1895" spans="1:22" ht="14.5" x14ac:dyDescent="0.35">
      <c r="A1895" s="18"/>
      <c r="B1895" s="18"/>
      <c r="C1895" s="18" t="s">
        <v>1092</v>
      </c>
      <c r="D1895" s="19" t="s">
        <v>1093</v>
      </c>
      <c r="E1895" s="8">
        <f>Source!AT963</f>
        <v>70</v>
      </c>
      <c r="F1895" s="21"/>
      <c r="G1895" s="20"/>
      <c r="H1895" s="8"/>
      <c r="I1895" s="8"/>
      <c r="J1895" s="21">
        <f>SUM(R1890:R1894)</f>
        <v>93589.58</v>
      </c>
      <c r="K1895" s="21"/>
    </row>
    <row r="1896" spans="1:22" ht="14.5" x14ac:dyDescent="0.35">
      <c r="A1896" s="18"/>
      <c r="B1896" s="18"/>
      <c r="C1896" s="18" t="s">
        <v>1094</v>
      </c>
      <c r="D1896" s="19" t="s">
        <v>1093</v>
      </c>
      <c r="E1896" s="8">
        <f>Source!AU963</f>
        <v>10</v>
      </c>
      <c r="F1896" s="21"/>
      <c r="G1896" s="20"/>
      <c r="H1896" s="8"/>
      <c r="I1896" s="8"/>
      <c r="J1896" s="21">
        <f>SUM(T1890:T1895)</f>
        <v>13369.94</v>
      </c>
      <c r="K1896" s="21"/>
    </row>
    <row r="1897" spans="1:22" ht="14.5" x14ac:dyDescent="0.35">
      <c r="A1897" s="18"/>
      <c r="B1897" s="18"/>
      <c r="C1897" s="18" t="s">
        <v>1100</v>
      </c>
      <c r="D1897" s="19" t="s">
        <v>1093</v>
      </c>
      <c r="E1897" s="8">
        <f>108</f>
        <v>108</v>
      </c>
      <c r="F1897" s="21"/>
      <c r="G1897" s="20"/>
      <c r="H1897" s="8"/>
      <c r="I1897" s="8"/>
      <c r="J1897" s="21">
        <f>SUM(V1890:V1896)</f>
        <v>176.26</v>
      </c>
      <c r="K1897" s="21"/>
    </row>
    <row r="1898" spans="1:22" ht="14.5" x14ac:dyDescent="0.35">
      <c r="A1898" s="18"/>
      <c r="B1898" s="18"/>
      <c r="C1898" s="18" t="s">
        <v>1095</v>
      </c>
      <c r="D1898" s="19" t="s">
        <v>1096</v>
      </c>
      <c r="E1898" s="8">
        <f>Source!AQ963</f>
        <v>12.24</v>
      </c>
      <c r="F1898" s="21"/>
      <c r="G1898" s="20" t="str">
        <f>Source!DI963</f>
        <v/>
      </c>
      <c r="H1898" s="8">
        <f>Source!AV963</f>
        <v>1</v>
      </c>
      <c r="I1898" s="8"/>
      <c r="J1898" s="21"/>
      <c r="K1898" s="21">
        <f>Source!U963</f>
        <v>244.8</v>
      </c>
    </row>
    <row r="1899" spans="1:22" ht="14" x14ac:dyDescent="0.3">
      <c r="A1899" s="23"/>
      <c r="B1899" s="23"/>
      <c r="C1899" s="23"/>
      <c r="D1899" s="23"/>
      <c r="E1899" s="23"/>
      <c r="F1899" s="23"/>
      <c r="G1899" s="23"/>
      <c r="H1899" s="23"/>
      <c r="I1899" s="37">
        <f>J1891+J1892+J1894+J1895+J1896+J1897</f>
        <v>257904.77999999997</v>
      </c>
      <c r="J1899" s="37"/>
      <c r="K1899" s="24">
        <f>IF(Source!I963&lt;&gt;0, ROUND(I1899/Source!I963, 2), 0)</f>
        <v>12895.24</v>
      </c>
      <c r="P1899" s="22">
        <f>I1899</f>
        <v>257904.77999999997</v>
      </c>
    </row>
    <row r="1900" spans="1:22" ht="84" x14ac:dyDescent="0.35">
      <c r="A1900" s="18">
        <v>6</v>
      </c>
      <c r="B1900" s="18" t="str">
        <f>Source!F964</f>
        <v>2.9-3103-149-2/1</v>
      </c>
      <c r="C1900" s="18" t="str">
        <f>Source!G964</f>
        <v>Установка муфт соединительных термоусаживаемых для 3-х жильного кабеля с пластмассовой, резиновой и бумажной изоляцией напряжением до 1 кВ, сечением одной жилы до 120 мм2 (без стоимости муфт)</v>
      </c>
      <c r="D1900" s="19" t="str">
        <f>Source!H964</f>
        <v>компл.</v>
      </c>
      <c r="E1900" s="8">
        <f>Source!I964</f>
        <v>40</v>
      </c>
      <c r="F1900" s="21"/>
      <c r="G1900" s="20"/>
      <c r="H1900" s="8"/>
      <c r="I1900" s="8"/>
      <c r="J1900" s="21"/>
      <c r="K1900" s="21"/>
      <c r="Q1900">
        <f>ROUND((Source!BZ964/100)*ROUND((Source!AF964*Source!AV964)*Source!I964, 2), 2)</f>
        <v>228102.84</v>
      </c>
      <c r="R1900">
        <f>Source!X964</f>
        <v>228102.84</v>
      </c>
      <c r="S1900">
        <f>ROUND((Source!CA964/100)*ROUND((Source!AF964*Source!AV964)*Source!I964, 2), 2)</f>
        <v>32586.12</v>
      </c>
      <c r="T1900">
        <f>Source!Y964</f>
        <v>32586.12</v>
      </c>
      <c r="U1900">
        <f>ROUND((175/100)*ROUND((Source!AE964*Source!AV964)*Source!I964, 2), 2)</f>
        <v>671.3</v>
      </c>
      <c r="V1900">
        <f>ROUND((108/100)*ROUND(Source!CS964*Source!I964, 2), 2)</f>
        <v>414.29</v>
      </c>
    </row>
    <row r="1901" spans="1:22" ht="14.5" x14ac:dyDescent="0.35">
      <c r="A1901" s="18"/>
      <c r="B1901" s="18"/>
      <c r="C1901" s="18" t="s">
        <v>1091</v>
      </c>
      <c r="D1901" s="19"/>
      <c r="E1901" s="8"/>
      <c r="F1901" s="21">
        <f>Source!AO964</f>
        <v>8146.53</v>
      </c>
      <c r="G1901" s="20" t="str">
        <f>Source!DG964</f>
        <v/>
      </c>
      <c r="H1901" s="8">
        <f>Source!AV964</f>
        <v>1</v>
      </c>
      <c r="I1901" s="8">
        <f>IF(Source!BA964&lt;&gt; 0, Source!BA964, 1)</f>
        <v>1</v>
      </c>
      <c r="J1901" s="21">
        <f>Source!S964</f>
        <v>325861.2</v>
      </c>
      <c r="K1901" s="21"/>
    </row>
    <row r="1902" spans="1:22" ht="14.5" x14ac:dyDescent="0.35">
      <c r="A1902" s="18"/>
      <c r="B1902" s="18"/>
      <c r="C1902" s="18" t="s">
        <v>1097</v>
      </c>
      <c r="D1902" s="19"/>
      <c r="E1902" s="8"/>
      <c r="F1902" s="21">
        <f>Source!AM964</f>
        <v>480.38</v>
      </c>
      <c r="G1902" s="20" t="str">
        <f>Source!DE964</f>
        <v/>
      </c>
      <c r="H1902" s="8">
        <f>Source!AV964</f>
        <v>1</v>
      </c>
      <c r="I1902" s="8">
        <f>IF(Source!BB964&lt;&gt; 0, Source!BB964, 1)</f>
        <v>1</v>
      </c>
      <c r="J1902" s="21">
        <f>Source!Q964</f>
        <v>19215.2</v>
      </c>
      <c r="K1902" s="21"/>
    </row>
    <row r="1903" spans="1:22" ht="14.5" x14ac:dyDescent="0.35">
      <c r="A1903" s="18"/>
      <c r="B1903" s="18"/>
      <c r="C1903" s="18" t="s">
        <v>1098</v>
      </c>
      <c r="D1903" s="19"/>
      <c r="E1903" s="8"/>
      <c r="F1903" s="21">
        <f>Source!AN964</f>
        <v>9.59</v>
      </c>
      <c r="G1903" s="20" t="str">
        <f>Source!DF964</f>
        <v/>
      </c>
      <c r="H1903" s="8">
        <f>Source!AV964</f>
        <v>1</v>
      </c>
      <c r="I1903" s="8">
        <f>IF(Source!BS964&lt;&gt; 0, Source!BS964, 1)</f>
        <v>1</v>
      </c>
      <c r="J1903" s="25">
        <f>Source!R964</f>
        <v>383.6</v>
      </c>
      <c r="K1903" s="21"/>
    </row>
    <row r="1904" spans="1:22" ht="14.5" x14ac:dyDescent="0.35">
      <c r="A1904" s="18"/>
      <c r="B1904" s="18"/>
      <c r="C1904" s="18" t="s">
        <v>1099</v>
      </c>
      <c r="D1904" s="19"/>
      <c r="E1904" s="8"/>
      <c r="F1904" s="21">
        <f>Source!AL964</f>
        <v>494.93</v>
      </c>
      <c r="G1904" s="20" t="str">
        <f>Source!DD964</f>
        <v/>
      </c>
      <c r="H1904" s="8">
        <f>Source!AW964</f>
        <v>1</v>
      </c>
      <c r="I1904" s="8">
        <f>IF(Source!BC964&lt;&gt; 0, Source!BC964, 1)</f>
        <v>1</v>
      </c>
      <c r="J1904" s="21">
        <f>Source!P964</f>
        <v>19797.2</v>
      </c>
      <c r="K1904" s="21"/>
    </row>
    <row r="1905" spans="1:22" ht="14.5" x14ac:dyDescent="0.35">
      <c r="A1905" s="18"/>
      <c r="B1905" s="18"/>
      <c r="C1905" s="18" t="s">
        <v>1092</v>
      </c>
      <c r="D1905" s="19" t="s">
        <v>1093</v>
      </c>
      <c r="E1905" s="8">
        <f>Source!AT964</f>
        <v>70</v>
      </c>
      <c r="F1905" s="21"/>
      <c r="G1905" s="20"/>
      <c r="H1905" s="8"/>
      <c r="I1905" s="8"/>
      <c r="J1905" s="21">
        <f>SUM(R1900:R1904)</f>
        <v>228102.84</v>
      </c>
      <c r="K1905" s="21"/>
    </row>
    <row r="1906" spans="1:22" ht="14.5" x14ac:dyDescent="0.35">
      <c r="A1906" s="18"/>
      <c r="B1906" s="18"/>
      <c r="C1906" s="18" t="s">
        <v>1094</v>
      </c>
      <c r="D1906" s="19" t="s">
        <v>1093</v>
      </c>
      <c r="E1906" s="8">
        <f>Source!AU964</f>
        <v>10</v>
      </c>
      <c r="F1906" s="21"/>
      <c r="G1906" s="20"/>
      <c r="H1906" s="8"/>
      <c r="I1906" s="8"/>
      <c r="J1906" s="21">
        <f>SUM(T1900:T1905)</f>
        <v>32586.12</v>
      </c>
      <c r="K1906" s="21"/>
    </row>
    <row r="1907" spans="1:22" ht="14.5" x14ac:dyDescent="0.35">
      <c r="A1907" s="18"/>
      <c r="B1907" s="18"/>
      <c r="C1907" s="18" t="s">
        <v>1100</v>
      </c>
      <c r="D1907" s="19" t="s">
        <v>1093</v>
      </c>
      <c r="E1907" s="8">
        <f>108</f>
        <v>108</v>
      </c>
      <c r="F1907" s="21"/>
      <c r="G1907" s="20"/>
      <c r="H1907" s="8"/>
      <c r="I1907" s="8"/>
      <c r="J1907" s="21">
        <f>SUM(V1900:V1906)</f>
        <v>414.29</v>
      </c>
      <c r="K1907" s="21"/>
    </row>
    <row r="1908" spans="1:22" ht="14.5" x14ac:dyDescent="0.35">
      <c r="A1908" s="18"/>
      <c r="B1908" s="18"/>
      <c r="C1908" s="18" t="s">
        <v>1095</v>
      </c>
      <c r="D1908" s="19" t="s">
        <v>1096</v>
      </c>
      <c r="E1908" s="8">
        <f>Source!AQ964</f>
        <v>14.73</v>
      </c>
      <c r="F1908" s="21"/>
      <c r="G1908" s="20" t="str">
        <f>Source!DI964</f>
        <v/>
      </c>
      <c r="H1908" s="8">
        <f>Source!AV964</f>
        <v>1</v>
      </c>
      <c r="I1908" s="8"/>
      <c r="J1908" s="21"/>
      <c r="K1908" s="21">
        <f>Source!U964</f>
        <v>589.20000000000005</v>
      </c>
    </row>
    <row r="1909" spans="1:22" ht="14" x14ac:dyDescent="0.3">
      <c r="A1909" s="23"/>
      <c r="B1909" s="23"/>
      <c r="C1909" s="23"/>
      <c r="D1909" s="23"/>
      <c r="E1909" s="23"/>
      <c r="F1909" s="23"/>
      <c r="G1909" s="23"/>
      <c r="H1909" s="23"/>
      <c r="I1909" s="37">
        <f>J1901+J1902+J1904+J1905+J1906+J1907</f>
        <v>625976.85000000009</v>
      </c>
      <c r="J1909" s="37"/>
      <c r="K1909" s="24">
        <f>IF(Source!I964&lt;&gt;0, ROUND(I1909/Source!I964, 2), 0)</f>
        <v>15649.42</v>
      </c>
      <c r="P1909" s="22">
        <f>I1909</f>
        <v>625976.85000000009</v>
      </c>
    </row>
    <row r="1910" spans="1:22" ht="84" x14ac:dyDescent="0.35">
      <c r="A1910" s="18">
        <v>7</v>
      </c>
      <c r="B1910" s="18" t="str">
        <f>Source!F965</f>
        <v>2.9-3103-148-3/1</v>
      </c>
      <c r="C1910" s="18" t="str">
        <f>Source!G965</f>
        <v>Установка муфт соединительных термоусаживаемых для 3-х жильного кабеля с пластмассовой, резиновой и бумажной изоляцией напряжением до 10 кВ, сечением одной жилы до 240 мм2 (без стоимости муфт)</v>
      </c>
      <c r="D1910" s="19" t="str">
        <f>Source!H965</f>
        <v>компл.</v>
      </c>
      <c r="E1910" s="8">
        <f>Source!I965</f>
        <v>25</v>
      </c>
      <c r="F1910" s="21"/>
      <c r="G1910" s="20"/>
      <c r="H1910" s="8"/>
      <c r="I1910" s="8"/>
      <c r="J1910" s="21"/>
      <c r="K1910" s="21"/>
      <c r="Q1910">
        <f>ROUND((Source!BZ965/100)*ROUND((Source!AF965*Source!AV965)*Source!I965, 2), 2)</f>
        <v>171540.78</v>
      </c>
      <c r="R1910">
        <f>Source!X965</f>
        <v>171540.78</v>
      </c>
      <c r="S1910">
        <f>ROUND((Source!CA965/100)*ROUND((Source!AF965*Source!AV965)*Source!I965, 2), 2)</f>
        <v>24505.83</v>
      </c>
      <c r="T1910">
        <f>Source!Y965</f>
        <v>24505.83</v>
      </c>
      <c r="U1910">
        <f>ROUND((175/100)*ROUND((Source!AE965*Source!AV965)*Source!I965, 2), 2)</f>
        <v>501.81</v>
      </c>
      <c r="V1910">
        <f>ROUND((108/100)*ROUND(Source!CS965*Source!I965, 2), 2)</f>
        <v>309.69</v>
      </c>
    </row>
    <row r="1911" spans="1:22" ht="14.5" x14ac:dyDescent="0.35">
      <c r="A1911" s="18"/>
      <c r="B1911" s="18"/>
      <c r="C1911" s="18" t="s">
        <v>1091</v>
      </c>
      <c r="D1911" s="19"/>
      <c r="E1911" s="8"/>
      <c r="F1911" s="21">
        <f>Source!AO965</f>
        <v>9802.33</v>
      </c>
      <c r="G1911" s="20" t="str">
        <f>Source!DG965</f>
        <v/>
      </c>
      <c r="H1911" s="8">
        <f>Source!AV965</f>
        <v>1</v>
      </c>
      <c r="I1911" s="8">
        <f>IF(Source!BA965&lt;&gt; 0, Source!BA965, 1)</f>
        <v>1</v>
      </c>
      <c r="J1911" s="21">
        <f>Source!S965</f>
        <v>245058.25</v>
      </c>
      <c r="K1911" s="21"/>
    </row>
    <row r="1912" spans="1:22" ht="14.5" x14ac:dyDescent="0.35">
      <c r="A1912" s="18"/>
      <c r="B1912" s="18"/>
      <c r="C1912" s="18" t="s">
        <v>1097</v>
      </c>
      <c r="D1912" s="19"/>
      <c r="E1912" s="8"/>
      <c r="F1912" s="21">
        <f>Source!AM965</f>
        <v>578.41999999999996</v>
      </c>
      <c r="G1912" s="20" t="str">
        <f>Source!DE965</f>
        <v/>
      </c>
      <c r="H1912" s="8">
        <f>Source!AV965</f>
        <v>1</v>
      </c>
      <c r="I1912" s="8">
        <f>IF(Source!BB965&lt;&gt; 0, Source!BB965, 1)</f>
        <v>1</v>
      </c>
      <c r="J1912" s="21">
        <f>Source!Q965</f>
        <v>14460.5</v>
      </c>
      <c r="K1912" s="21"/>
    </row>
    <row r="1913" spans="1:22" ht="14.5" x14ac:dyDescent="0.35">
      <c r="A1913" s="18"/>
      <c r="B1913" s="18"/>
      <c r="C1913" s="18" t="s">
        <v>1098</v>
      </c>
      <c r="D1913" s="19"/>
      <c r="E1913" s="8"/>
      <c r="F1913" s="21">
        <f>Source!AN965</f>
        <v>11.47</v>
      </c>
      <c r="G1913" s="20" t="str">
        <f>Source!DF965</f>
        <v/>
      </c>
      <c r="H1913" s="8">
        <f>Source!AV965</f>
        <v>1</v>
      </c>
      <c r="I1913" s="8">
        <f>IF(Source!BS965&lt;&gt; 0, Source!BS965, 1)</f>
        <v>1</v>
      </c>
      <c r="J1913" s="25">
        <f>Source!R965</f>
        <v>286.75</v>
      </c>
      <c r="K1913" s="21"/>
    </row>
    <row r="1914" spans="1:22" ht="14.5" x14ac:dyDescent="0.35">
      <c r="A1914" s="18"/>
      <c r="B1914" s="18"/>
      <c r="C1914" s="18" t="s">
        <v>1099</v>
      </c>
      <c r="D1914" s="19"/>
      <c r="E1914" s="8"/>
      <c r="F1914" s="21">
        <f>Source!AL965</f>
        <v>600.47</v>
      </c>
      <c r="G1914" s="20" t="str">
        <f>Source!DD965</f>
        <v/>
      </c>
      <c r="H1914" s="8">
        <f>Source!AW965</f>
        <v>1</v>
      </c>
      <c r="I1914" s="8">
        <f>IF(Source!BC965&lt;&gt; 0, Source!BC965, 1)</f>
        <v>1</v>
      </c>
      <c r="J1914" s="21">
        <f>Source!P965</f>
        <v>15011.75</v>
      </c>
      <c r="K1914" s="21"/>
    </row>
    <row r="1915" spans="1:22" ht="14.5" x14ac:dyDescent="0.35">
      <c r="A1915" s="18"/>
      <c r="B1915" s="18"/>
      <c r="C1915" s="18" t="s">
        <v>1092</v>
      </c>
      <c r="D1915" s="19" t="s">
        <v>1093</v>
      </c>
      <c r="E1915" s="8">
        <f>Source!AT965</f>
        <v>70</v>
      </c>
      <c r="F1915" s="21"/>
      <c r="G1915" s="20"/>
      <c r="H1915" s="8"/>
      <c r="I1915" s="8"/>
      <c r="J1915" s="21">
        <f>SUM(R1910:R1914)</f>
        <v>171540.78</v>
      </c>
      <c r="K1915" s="21"/>
    </row>
    <row r="1916" spans="1:22" ht="14.5" x14ac:dyDescent="0.35">
      <c r="A1916" s="18"/>
      <c r="B1916" s="18"/>
      <c r="C1916" s="18" t="s">
        <v>1094</v>
      </c>
      <c r="D1916" s="19" t="s">
        <v>1093</v>
      </c>
      <c r="E1916" s="8">
        <f>Source!AU965</f>
        <v>10</v>
      </c>
      <c r="F1916" s="21"/>
      <c r="G1916" s="20"/>
      <c r="H1916" s="8"/>
      <c r="I1916" s="8"/>
      <c r="J1916" s="21">
        <f>SUM(T1910:T1915)</f>
        <v>24505.83</v>
      </c>
      <c r="K1916" s="21"/>
    </row>
    <row r="1917" spans="1:22" ht="14.5" x14ac:dyDescent="0.35">
      <c r="A1917" s="18"/>
      <c r="B1917" s="18"/>
      <c r="C1917" s="18" t="s">
        <v>1100</v>
      </c>
      <c r="D1917" s="19" t="s">
        <v>1093</v>
      </c>
      <c r="E1917" s="8">
        <f>108</f>
        <v>108</v>
      </c>
      <c r="F1917" s="21"/>
      <c r="G1917" s="20"/>
      <c r="H1917" s="8"/>
      <c r="I1917" s="8"/>
      <c r="J1917" s="21">
        <f>SUM(V1910:V1916)</f>
        <v>309.69</v>
      </c>
      <c r="K1917" s="21"/>
    </row>
    <row r="1918" spans="1:22" ht="14.5" x14ac:dyDescent="0.35">
      <c r="A1918" s="18"/>
      <c r="B1918" s="18"/>
      <c r="C1918" s="18" t="s">
        <v>1095</v>
      </c>
      <c r="D1918" s="19" t="s">
        <v>1096</v>
      </c>
      <c r="E1918" s="8">
        <f>Source!AQ965</f>
        <v>17.559999999999999</v>
      </c>
      <c r="F1918" s="21"/>
      <c r="G1918" s="20" t="str">
        <f>Source!DI965</f>
        <v/>
      </c>
      <c r="H1918" s="8">
        <f>Source!AV965</f>
        <v>1</v>
      </c>
      <c r="I1918" s="8"/>
      <c r="J1918" s="21"/>
      <c r="K1918" s="21">
        <f>Source!U965</f>
        <v>438.99999999999994</v>
      </c>
    </row>
    <row r="1919" spans="1:22" ht="14" x14ac:dyDescent="0.3">
      <c r="A1919" s="23"/>
      <c r="B1919" s="23"/>
      <c r="C1919" s="23"/>
      <c r="D1919" s="23"/>
      <c r="E1919" s="23"/>
      <c r="F1919" s="23"/>
      <c r="G1919" s="23"/>
      <c r="H1919" s="23"/>
      <c r="I1919" s="37">
        <f>J1911+J1912+J1914+J1915+J1916+J1917</f>
        <v>470886.80000000005</v>
      </c>
      <c r="J1919" s="37"/>
      <c r="K1919" s="24">
        <f>IF(Source!I965&lt;&gt;0, ROUND(I1919/Source!I965, 2), 0)</f>
        <v>18835.47</v>
      </c>
      <c r="P1919" s="22">
        <f>I1919</f>
        <v>470886.80000000005</v>
      </c>
    </row>
    <row r="1920" spans="1:22" ht="42" x14ac:dyDescent="0.35">
      <c r="A1920" s="18">
        <v>8</v>
      </c>
      <c r="B1920" s="18" t="str">
        <f>Source!F966</f>
        <v>2.10-3102-1-1/1</v>
      </c>
      <c r="C1920" s="18" t="str">
        <f>Source!G966</f>
        <v>Замена светильников наружного освещения с лампами ДРЛ, ДРИ (без стоимости светильников)</v>
      </c>
      <c r="D1920" s="19" t="str">
        <f>Source!H966</f>
        <v>10 шт.</v>
      </c>
      <c r="E1920" s="8">
        <f>Source!I966</f>
        <v>2.9</v>
      </c>
      <c r="F1920" s="21"/>
      <c r="G1920" s="20"/>
      <c r="H1920" s="8"/>
      <c r="I1920" s="8"/>
      <c r="J1920" s="21"/>
      <c r="K1920" s="21"/>
      <c r="Q1920">
        <f>ROUND((Source!BZ966/100)*ROUND((Source!AF966*Source!AV966)*Source!I966, 2), 2)</f>
        <v>43309.3</v>
      </c>
      <c r="R1920">
        <f>Source!X966</f>
        <v>43309.3</v>
      </c>
      <c r="S1920">
        <f>ROUND((Source!CA966/100)*ROUND((Source!AF966*Source!AV966)*Source!I966, 2), 2)</f>
        <v>6187.04</v>
      </c>
      <c r="T1920">
        <f>Source!Y966</f>
        <v>6187.04</v>
      </c>
      <c r="U1920">
        <f>ROUND((175/100)*ROUND((Source!AE966*Source!AV966)*Source!I966, 2), 2)</f>
        <v>102889.69</v>
      </c>
      <c r="V1920">
        <f>ROUND((108/100)*ROUND(Source!CS966*Source!I966, 2), 2)</f>
        <v>63497.64</v>
      </c>
    </row>
    <row r="1921" spans="1:22" x14ac:dyDescent="0.25">
      <c r="C1921" s="26" t="str">
        <f>"Объем: "&amp;Source!I966&amp;"=29/"&amp;"10"</f>
        <v>Объем: 2,9=29/10</v>
      </c>
    </row>
    <row r="1922" spans="1:22" ht="14.5" x14ac:dyDescent="0.35">
      <c r="A1922" s="18"/>
      <c r="B1922" s="18"/>
      <c r="C1922" s="18" t="s">
        <v>1091</v>
      </c>
      <c r="D1922" s="19"/>
      <c r="E1922" s="8"/>
      <c r="F1922" s="21">
        <f>Source!AO966</f>
        <v>21334.63</v>
      </c>
      <c r="G1922" s="20" t="str">
        <f>Source!DG966</f>
        <v/>
      </c>
      <c r="H1922" s="8">
        <f>Source!AV966</f>
        <v>1</v>
      </c>
      <c r="I1922" s="8">
        <f>IF(Source!BA966&lt;&gt; 0, Source!BA966, 1)</f>
        <v>1</v>
      </c>
      <c r="J1922" s="21">
        <f>Source!S966</f>
        <v>61870.43</v>
      </c>
      <c r="K1922" s="21"/>
    </row>
    <row r="1923" spans="1:22" ht="14.5" x14ac:dyDescent="0.35">
      <c r="A1923" s="18"/>
      <c r="B1923" s="18"/>
      <c r="C1923" s="18" t="s">
        <v>1097</v>
      </c>
      <c r="D1923" s="19"/>
      <c r="E1923" s="8"/>
      <c r="F1923" s="21">
        <f>Source!AM966</f>
        <v>32589.040000000001</v>
      </c>
      <c r="G1923" s="20" t="str">
        <f>Source!DE966</f>
        <v/>
      </c>
      <c r="H1923" s="8">
        <f>Source!AV966</f>
        <v>1</v>
      </c>
      <c r="I1923" s="8">
        <f>IF(Source!BB966&lt;&gt; 0, Source!BB966, 1)</f>
        <v>1</v>
      </c>
      <c r="J1923" s="21">
        <f>Source!Q966</f>
        <v>94508.22</v>
      </c>
      <c r="K1923" s="21"/>
    </row>
    <row r="1924" spans="1:22" ht="14.5" x14ac:dyDescent="0.35">
      <c r="A1924" s="18"/>
      <c r="B1924" s="18"/>
      <c r="C1924" s="18" t="s">
        <v>1098</v>
      </c>
      <c r="D1924" s="19"/>
      <c r="E1924" s="8"/>
      <c r="F1924" s="21">
        <f>Source!AN966</f>
        <v>20273.830000000002</v>
      </c>
      <c r="G1924" s="20" t="str">
        <f>Source!DF966</f>
        <v/>
      </c>
      <c r="H1924" s="8">
        <f>Source!AV966</f>
        <v>1</v>
      </c>
      <c r="I1924" s="8">
        <f>IF(Source!BS966&lt;&gt; 0, Source!BS966, 1)</f>
        <v>1</v>
      </c>
      <c r="J1924" s="25">
        <f>Source!R966</f>
        <v>58794.11</v>
      </c>
      <c r="K1924" s="21"/>
    </row>
    <row r="1925" spans="1:22" ht="14.5" x14ac:dyDescent="0.35">
      <c r="A1925" s="18"/>
      <c r="B1925" s="18"/>
      <c r="C1925" s="18" t="s">
        <v>1099</v>
      </c>
      <c r="D1925" s="19"/>
      <c r="E1925" s="8"/>
      <c r="F1925" s="21">
        <f>Source!AL966</f>
        <v>21.07</v>
      </c>
      <c r="G1925" s="20" t="str">
        <f>Source!DD966</f>
        <v/>
      </c>
      <c r="H1925" s="8">
        <f>Source!AW966</f>
        <v>1</v>
      </c>
      <c r="I1925" s="8">
        <f>IF(Source!BC966&lt;&gt; 0, Source!BC966, 1)</f>
        <v>1</v>
      </c>
      <c r="J1925" s="21">
        <f>Source!P966</f>
        <v>61.1</v>
      </c>
      <c r="K1925" s="21"/>
    </row>
    <row r="1926" spans="1:22" ht="14.5" x14ac:dyDescent="0.35">
      <c r="A1926" s="18"/>
      <c r="B1926" s="18"/>
      <c r="C1926" s="18" t="s">
        <v>1092</v>
      </c>
      <c r="D1926" s="19" t="s">
        <v>1093</v>
      </c>
      <c r="E1926" s="8">
        <f>Source!AT966</f>
        <v>70</v>
      </c>
      <c r="F1926" s="21"/>
      <c r="G1926" s="20"/>
      <c r="H1926" s="8"/>
      <c r="I1926" s="8"/>
      <c r="J1926" s="21">
        <f>SUM(R1920:R1925)</f>
        <v>43309.3</v>
      </c>
      <c r="K1926" s="21"/>
    </row>
    <row r="1927" spans="1:22" ht="14.5" x14ac:dyDescent="0.35">
      <c r="A1927" s="18"/>
      <c r="B1927" s="18"/>
      <c r="C1927" s="18" t="s">
        <v>1094</v>
      </c>
      <c r="D1927" s="19" t="s">
        <v>1093</v>
      </c>
      <c r="E1927" s="8">
        <f>Source!AU966</f>
        <v>10</v>
      </c>
      <c r="F1927" s="21"/>
      <c r="G1927" s="20"/>
      <c r="H1927" s="8"/>
      <c r="I1927" s="8"/>
      <c r="J1927" s="21">
        <f>SUM(T1920:T1926)</f>
        <v>6187.04</v>
      </c>
      <c r="K1927" s="21"/>
    </row>
    <row r="1928" spans="1:22" ht="14.5" x14ac:dyDescent="0.35">
      <c r="A1928" s="18"/>
      <c r="B1928" s="18"/>
      <c r="C1928" s="18" t="s">
        <v>1100</v>
      </c>
      <c r="D1928" s="19" t="s">
        <v>1093</v>
      </c>
      <c r="E1928" s="8">
        <f>108</f>
        <v>108</v>
      </c>
      <c r="F1928" s="21"/>
      <c r="G1928" s="20"/>
      <c r="H1928" s="8"/>
      <c r="I1928" s="8"/>
      <c r="J1928" s="21">
        <f>SUM(V1920:V1927)</f>
        <v>63497.64</v>
      </c>
      <c r="K1928" s="21"/>
    </row>
    <row r="1929" spans="1:22" ht="14.5" x14ac:dyDescent="0.35">
      <c r="A1929" s="18"/>
      <c r="B1929" s="18"/>
      <c r="C1929" s="18" t="s">
        <v>1095</v>
      </c>
      <c r="D1929" s="19" t="s">
        <v>1096</v>
      </c>
      <c r="E1929" s="8">
        <f>Source!AQ966</f>
        <v>42.2</v>
      </c>
      <c r="F1929" s="21"/>
      <c r="G1929" s="20" t="str">
        <f>Source!DI966</f>
        <v/>
      </c>
      <c r="H1929" s="8">
        <f>Source!AV966</f>
        <v>1</v>
      </c>
      <c r="I1929" s="8"/>
      <c r="J1929" s="21"/>
      <c r="K1929" s="21">
        <f>Source!U966</f>
        <v>122.38000000000001</v>
      </c>
    </row>
    <row r="1930" spans="1:22" ht="14" x14ac:dyDescent="0.3">
      <c r="A1930" s="23"/>
      <c r="B1930" s="23"/>
      <c r="C1930" s="23"/>
      <c r="D1930" s="23"/>
      <c r="E1930" s="23"/>
      <c r="F1930" s="23"/>
      <c r="G1930" s="23"/>
      <c r="H1930" s="23"/>
      <c r="I1930" s="37">
        <f>J1922+J1923+J1925+J1926+J1927+J1928</f>
        <v>269433.73</v>
      </c>
      <c r="J1930" s="37"/>
      <c r="K1930" s="24">
        <f>IF(Source!I966&lt;&gt;0, ROUND(I1930/Source!I966, 2), 0)</f>
        <v>92908.18</v>
      </c>
      <c r="P1930" s="22">
        <f>I1930</f>
        <v>269433.73</v>
      </c>
    </row>
    <row r="1931" spans="1:22" ht="42" x14ac:dyDescent="0.35">
      <c r="A1931" s="18">
        <v>9</v>
      </c>
      <c r="B1931" s="18" t="str">
        <f>Source!F967</f>
        <v>1.20-3202-2-1/1</v>
      </c>
      <c r="C1931" s="18" t="str">
        <f>Source!G967</f>
        <v>Замена щита осветительного группового с вводным рубильником и предохранителями, число групп 2</v>
      </c>
      <c r="D1931" s="19" t="str">
        <f>Source!H967</f>
        <v>шт.</v>
      </c>
      <c r="E1931" s="8">
        <f>Source!I967</f>
        <v>15</v>
      </c>
      <c r="F1931" s="21"/>
      <c r="G1931" s="20"/>
      <c r="H1931" s="8"/>
      <c r="I1931" s="8"/>
      <c r="J1931" s="21"/>
      <c r="K1931" s="21"/>
      <c r="Q1931">
        <f>ROUND((Source!BZ967/100)*ROUND((Source!AF967*Source!AV967)*Source!I967, 2), 2)</f>
        <v>7415.73</v>
      </c>
      <c r="R1931">
        <f>Source!X967</f>
        <v>7415.73</v>
      </c>
      <c r="S1931">
        <f>ROUND((Source!CA967/100)*ROUND((Source!AF967*Source!AV967)*Source!I967, 2), 2)</f>
        <v>1059.3900000000001</v>
      </c>
      <c r="T1931">
        <f>Source!Y967</f>
        <v>1059.3900000000001</v>
      </c>
      <c r="U1931">
        <f>ROUND((175/100)*ROUND((Source!AE967*Source!AV967)*Source!I967, 2), 2)</f>
        <v>0</v>
      </c>
      <c r="V1931">
        <f>ROUND((108/100)*ROUND(Source!CS967*Source!I967, 2), 2)</f>
        <v>0</v>
      </c>
    </row>
    <row r="1932" spans="1:22" ht="14.5" x14ac:dyDescent="0.35">
      <c r="A1932" s="18"/>
      <c r="B1932" s="18"/>
      <c r="C1932" s="18" t="s">
        <v>1091</v>
      </c>
      <c r="D1932" s="19"/>
      <c r="E1932" s="8"/>
      <c r="F1932" s="21">
        <f>Source!AO967</f>
        <v>706.26</v>
      </c>
      <c r="G1932" s="20" t="str">
        <f>Source!DG967</f>
        <v/>
      </c>
      <c r="H1932" s="8">
        <f>Source!AV967</f>
        <v>1</v>
      </c>
      <c r="I1932" s="8">
        <f>IF(Source!BA967&lt;&gt; 0, Source!BA967, 1)</f>
        <v>1</v>
      </c>
      <c r="J1932" s="21">
        <f>Source!S967</f>
        <v>10593.9</v>
      </c>
      <c r="K1932" s="21"/>
    </row>
    <row r="1933" spans="1:22" ht="14.5" x14ac:dyDescent="0.35">
      <c r="A1933" s="18"/>
      <c r="B1933" s="18"/>
      <c r="C1933" s="18" t="s">
        <v>1099</v>
      </c>
      <c r="D1933" s="19"/>
      <c r="E1933" s="8"/>
      <c r="F1933" s="21">
        <f>Source!AL967</f>
        <v>0.26</v>
      </c>
      <c r="G1933" s="20" t="str">
        <f>Source!DD967</f>
        <v/>
      </c>
      <c r="H1933" s="8">
        <f>Source!AW967</f>
        <v>1</v>
      </c>
      <c r="I1933" s="8">
        <f>IF(Source!BC967&lt;&gt; 0, Source!BC967, 1)</f>
        <v>1</v>
      </c>
      <c r="J1933" s="21">
        <f>Source!P967</f>
        <v>3.9</v>
      </c>
      <c r="K1933" s="21"/>
    </row>
    <row r="1934" spans="1:22" ht="14.5" x14ac:dyDescent="0.35">
      <c r="A1934" s="18"/>
      <c r="B1934" s="18"/>
      <c r="C1934" s="18" t="s">
        <v>1092</v>
      </c>
      <c r="D1934" s="19" t="s">
        <v>1093</v>
      </c>
      <c r="E1934" s="8">
        <f>Source!AT967</f>
        <v>70</v>
      </c>
      <c r="F1934" s="21"/>
      <c r="G1934" s="20"/>
      <c r="H1934" s="8"/>
      <c r="I1934" s="8"/>
      <c r="J1934" s="21">
        <f>SUM(R1931:R1933)</f>
        <v>7415.73</v>
      </c>
      <c r="K1934" s="21"/>
    </row>
    <row r="1935" spans="1:22" ht="14.5" x14ac:dyDescent="0.35">
      <c r="A1935" s="18"/>
      <c r="B1935" s="18"/>
      <c r="C1935" s="18" t="s">
        <v>1094</v>
      </c>
      <c r="D1935" s="19" t="s">
        <v>1093</v>
      </c>
      <c r="E1935" s="8">
        <f>Source!AU967</f>
        <v>10</v>
      </c>
      <c r="F1935" s="21"/>
      <c r="G1935" s="20"/>
      <c r="H1935" s="8"/>
      <c r="I1935" s="8"/>
      <c r="J1935" s="21">
        <f>SUM(T1931:T1934)</f>
        <v>1059.3900000000001</v>
      </c>
      <c r="K1935" s="21"/>
    </row>
    <row r="1936" spans="1:22" ht="14.5" x14ac:dyDescent="0.35">
      <c r="A1936" s="18"/>
      <c r="B1936" s="18"/>
      <c r="C1936" s="18" t="s">
        <v>1095</v>
      </c>
      <c r="D1936" s="19" t="s">
        <v>1096</v>
      </c>
      <c r="E1936" s="8">
        <f>Source!AQ967</f>
        <v>1.4</v>
      </c>
      <c r="F1936" s="21"/>
      <c r="G1936" s="20" t="str">
        <f>Source!DI967</f>
        <v/>
      </c>
      <c r="H1936" s="8">
        <f>Source!AV967</f>
        <v>1</v>
      </c>
      <c r="I1936" s="8"/>
      <c r="J1936" s="21"/>
      <c r="K1936" s="21">
        <f>Source!U967</f>
        <v>21</v>
      </c>
    </row>
    <row r="1937" spans="1:22" ht="14" x14ac:dyDescent="0.3">
      <c r="A1937" s="23"/>
      <c r="B1937" s="23"/>
      <c r="C1937" s="23"/>
      <c r="D1937" s="23"/>
      <c r="E1937" s="23"/>
      <c r="F1937" s="23"/>
      <c r="G1937" s="23"/>
      <c r="H1937" s="23"/>
      <c r="I1937" s="37">
        <f>J1932+J1933+J1934+J1935</f>
        <v>19072.919999999998</v>
      </c>
      <c r="J1937" s="37"/>
      <c r="K1937" s="24">
        <f>IF(Source!I967&lt;&gt;0, ROUND(I1937/Source!I967, 2), 0)</f>
        <v>1271.53</v>
      </c>
      <c r="P1937" s="22">
        <f>I1937</f>
        <v>19072.919999999998</v>
      </c>
    </row>
    <row r="1938" spans="1:22" ht="14.5" x14ac:dyDescent="0.35">
      <c r="A1938" s="18">
        <v>10</v>
      </c>
      <c r="B1938" s="18" t="str">
        <f>Source!F968</f>
        <v>21.1-4-47</v>
      </c>
      <c r="C1938" s="18" t="str">
        <f>Source!G968</f>
        <v>Топливо дизельное</v>
      </c>
      <c r="D1938" s="19" t="str">
        <f>Source!H968</f>
        <v>т</v>
      </c>
      <c r="E1938" s="8">
        <f>Source!I968</f>
        <v>4.4108736000000004</v>
      </c>
      <c r="F1938" s="21">
        <f>Source!AL968</f>
        <v>73606.19</v>
      </c>
      <c r="G1938" s="20" t="str">
        <f>Source!DD968</f>
        <v/>
      </c>
      <c r="H1938" s="8">
        <f>Source!AW968</f>
        <v>1</v>
      </c>
      <c r="I1938" s="8">
        <f>IF(Source!BC968&lt;&gt; 0, Source!BC968, 1)</f>
        <v>1</v>
      </c>
      <c r="J1938" s="21">
        <f>Source!P968</f>
        <v>324667.59999999998</v>
      </c>
      <c r="K1938" s="21"/>
      <c r="Q1938">
        <f>ROUND((Source!BZ968/100)*ROUND((Source!AF968*Source!AV968)*Source!I968, 2), 2)</f>
        <v>0</v>
      </c>
      <c r="R1938">
        <f>Source!X968</f>
        <v>0</v>
      </c>
      <c r="S1938">
        <f>ROUND((Source!CA968/100)*ROUND((Source!AF968*Source!AV968)*Source!I968, 2), 2)</f>
        <v>0</v>
      </c>
      <c r="T1938">
        <f>Source!Y968</f>
        <v>0</v>
      </c>
      <c r="U1938">
        <f>ROUND((175/100)*ROUND((Source!AE968*Source!AV968)*Source!I968, 2), 2)</f>
        <v>0</v>
      </c>
      <c r="V1938">
        <f>ROUND((108/100)*ROUND(Source!CS968*Source!I968, 2), 2)</f>
        <v>0</v>
      </c>
    </row>
    <row r="1939" spans="1:22" ht="14" x14ac:dyDescent="0.3">
      <c r="A1939" s="23"/>
      <c r="B1939" s="23"/>
      <c r="C1939" s="23"/>
      <c r="D1939" s="23"/>
      <c r="E1939" s="23"/>
      <c r="F1939" s="23"/>
      <c r="G1939" s="23"/>
      <c r="H1939" s="23"/>
      <c r="I1939" s="37">
        <f>J1938</f>
        <v>324667.59999999998</v>
      </c>
      <c r="J1939" s="37"/>
      <c r="K1939" s="24">
        <f>IF(Source!I968&lt;&gt;0, ROUND(I1939/Source!I968, 2), 0)</f>
        <v>73606.19</v>
      </c>
      <c r="P1939" s="22">
        <f>I1939</f>
        <v>324667.59999999998</v>
      </c>
    </row>
    <row r="1940" spans="1:22" ht="56" x14ac:dyDescent="0.35">
      <c r="A1940" s="18">
        <v>11</v>
      </c>
      <c r="B1940" s="18" t="str">
        <f>Source!F969</f>
        <v>2.2-3503-8-1/1</v>
      </c>
      <c r="C1940" s="18" t="str">
        <f>Source!G969</f>
        <v>Монтаж погружных насосов и водоподъемной колонны - монтаж агрегата электронасосного центробежного скважинного типа ЭЦВ 6</v>
      </c>
      <c r="D1940" s="19" t="str">
        <f>Source!H969</f>
        <v>шт.</v>
      </c>
      <c r="E1940" s="8">
        <f>Source!I969</f>
        <v>3</v>
      </c>
      <c r="F1940" s="21"/>
      <c r="G1940" s="20"/>
      <c r="H1940" s="8"/>
      <c r="I1940" s="8"/>
      <c r="J1940" s="21"/>
      <c r="K1940" s="21"/>
      <c r="Q1940">
        <f>ROUND((Source!BZ969/100)*ROUND((Source!AF969*Source!AV969)*Source!I969, 2), 2)</f>
        <v>2830.46</v>
      </c>
      <c r="R1940">
        <f>Source!X969</f>
        <v>2830.46</v>
      </c>
      <c r="S1940">
        <f>ROUND((Source!CA969/100)*ROUND((Source!AF969*Source!AV969)*Source!I969, 2), 2)</f>
        <v>404.35</v>
      </c>
      <c r="T1940">
        <f>Source!Y969</f>
        <v>404.35</v>
      </c>
      <c r="U1940">
        <f>ROUND((175/100)*ROUND((Source!AE969*Source!AV969)*Source!I969, 2), 2)</f>
        <v>1914.62</v>
      </c>
      <c r="V1940">
        <f>ROUND((108/100)*ROUND(Source!CS969*Source!I969, 2), 2)</f>
        <v>1181.5999999999999</v>
      </c>
    </row>
    <row r="1941" spans="1:22" ht="14.5" x14ac:dyDescent="0.35">
      <c r="A1941" s="18"/>
      <c r="B1941" s="18"/>
      <c r="C1941" s="18" t="s">
        <v>1091</v>
      </c>
      <c r="D1941" s="19"/>
      <c r="E1941" s="8"/>
      <c r="F1941" s="21">
        <f>Source!AO969</f>
        <v>1347.84</v>
      </c>
      <c r="G1941" s="20" t="str">
        <f>Source!DG969</f>
        <v/>
      </c>
      <c r="H1941" s="8">
        <f>Source!AV969</f>
        <v>1</v>
      </c>
      <c r="I1941" s="8">
        <f>IF(Source!BA969&lt;&gt; 0, Source!BA969, 1)</f>
        <v>1</v>
      </c>
      <c r="J1941" s="21">
        <f>Source!S969</f>
        <v>4043.52</v>
      </c>
      <c r="K1941" s="21"/>
    </row>
    <row r="1942" spans="1:22" ht="14.5" x14ac:dyDescent="0.35">
      <c r="A1942" s="18"/>
      <c r="B1942" s="18"/>
      <c r="C1942" s="18" t="s">
        <v>1097</v>
      </c>
      <c r="D1942" s="19"/>
      <c r="E1942" s="8"/>
      <c r="F1942" s="21">
        <f>Source!AM969</f>
        <v>711.27</v>
      </c>
      <c r="G1942" s="20" t="str">
        <f>Source!DE969</f>
        <v/>
      </c>
      <c r="H1942" s="8">
        <f>Source!AV969</f>
        <v>1</v>
      </c>
      <c r="I1942" s="8">
        <f>IF(Source!BB969&lt;&gt; 0, Source!BB969, 1)</f>
        <v>1</v>
      </c>
      <c r="J1942" s="21">
        <f>Source!Q969</f>
        <v>2133.81</v>
      </c>
      <c r="K1942" s="21"/>
    </row>
    <row r="1943" spans="1:22" ht="14.5" x14ac:dyDescent="0.35">
      <c r="A1943" s="18"/>
      <c r="B1943" s="18"/>
      <c r="C1943" s="18" t="s">
        <v>1098</v>
      </c>
      <c r="D1943" s="19"/>
      <c r="E1943" s="8"/>
      <c r="F1943" s="21">
        <f>Source!AN969</f>
        <v>364.69</v>
      </c>
      <c r="G1943" s="20" t="str">
        <f>Source!DF969</f>
        <v/>
      </c>
      <c r="H1943" s="8">
        <f>Source!AV969</f>
        <v>1</v>
      </c>
      <c r="I1943" s="8">
        <f>IF(Source!BS969&lt;&gt; 0, Source!BS969, 1)</f>
        <v>1</v>
      </c>
      <c r="J1943" s="25">
        <f>Source!R969</f>
        <v>1094.07</v>
      </c>
      <c r="K1943" s="21"/>
    </row>
    <row r="1944" spans="1:22" ht="14.5" x14ac:dyDescent="0.35">
      <c r="A1944" s="18"/>
      <c r="B1944" s="18"/>
      <c r="C1944" s="18" t="s">
        <v>1092</v>
      </c>
      <c r="D1944" s="19" t="s">
        <v>1093</v>
      </c>
      <c r="E1944" s="8">
        <f>Source!AT969</f>
        <v>70</v>
      </c>
      <c r="F1944" s="21"/>
      <c r="G1944" s="20"/>
      <c r="H1944" s="8"/>
      <c r="I1944" s="8"/>
      <c r="J1944" s="21">
        <f>SUM(R1940:R1943)</f>
        <v>2830.46</v>
      </c>
      <c r="K1944" s="21"/>
    </row>
    <row r="1945" spans="1:22" ht="14.5" x14ac:dyDescent="0.35">
      <c r="A1945" s="18"/>
      <c r="B1945" s="18"/>
      <c r="C1945" s="18" t="s">
        <v>1094</v>
      </c>
      <c r="D1945" s="19" t="s">
        <v>1093</v>
      </c>
      <c r="E1945" s="8">
        <f>Source!AU969</f>
        <v>10</v>
      </c>
      <c r="F1945" s="21"/>
      <c r="G1945" s="20"/>
      <c r="H1945" s="8"/>
      <c r="I1945" s="8"/>
      <c r="J1945" s="21">
        <f>SUM(T1940:T1944)</f>
        <v>404.35</v>
      </c>
      <c r="K1945" s="21"/>
    </row>
    <row r="1946" spans="1:22" ht="14.5" x14ac:dyDescent="0.35">
      <c r="A1946" s="18"/>
      <c r="B1946" s="18"/>
      <c r="C1946" s="18" t="s">
        <v>1100</v>
      </c>
      <c r="D1946" s="19" t="s">
        <v>1093</v>
      </c>
      <c r="E1946" s="8">
        <f>108</f>
        <v>108</v>
      </c>
      <c r="F1946" s="21"/>
      <c r="G1946" s="20"/>
      <c r="H1946" s="8"/>
      <c r="I1946" s="8"/>
      <c r="J1946" s="21">
        <f>SUM(V1940:V1945)</f>
        <v>1181.5999999999999</v>
      </c>
      <c r="K1946" s="21"/>
    </row>
    <row r="1947" spans="1:22" ht="14.5" x14ac:dyDescent="0.35">
      <c r="A1947" s="18"/>
      <c r="B1947" s="18"/>
      <c r="C1947" s="18" t="s">
        <v>1095</v>
      </c>
      <c r="D1947" s="19" t="s">
        <v>1096</v>
      </c>
      <c r="E1947" s="8">
        <f>Source!AQ969</f>
        <v>2.65</v>
      </c>
      <c r="F1947" s="21"/>
      <c r="G1947" s="20" t="str">
        <f>Source!DI969</f>
        <v/>
      </c>
      <c r="H1947" s="8">
        <f>Source!AV969</f>
        <v>1</v>
      </c>
      <c r="I1947" s="8"/>
      <c r="J1947" s="21"/>
      <c r="K1947" s="21">
        <f>Source!U969</f>
        <v>7.9499999999999993</v>
      </c>
    </row>
    <row r="1948" spans="1:22" ht="14" x14ac:dyDescent="0.3">
      <c r="A1948" s="23"/>
      <c r="B1948" s="23"/>
      <c r="C1948" s="23"/>
      <c r="D1948" s="23"/>
      <c r="E1948" s="23"/>
      <c r="F1948" s="23"/>
      <c r="G1948" s="23"/>
      <c r="H1948" s="23"/>
      <c r="I1948" s="37">
        <f>J1941+J1942+J1944+J1945+J1946</f>
        <v>10593.740000000002</v>
      </c>
      <c r="J1948" s="37"/>
      <c r="K1948" s="24">
        <f>IF(Source!I969&lt;&gt;0, ROUND(I1948/Source!I969, 2), 0)</f>
        <v>3531.25</v>
      </c>
      <c r="P1948" s="22">
        <f>I1948</f>
        <v>10593.740000000002</v>
      </c>
    </row>
    <row r="1949" spans="1:22" ht="70" x14ac:dyDescent="0.35">
      <c r="A1949" s="18">
        <v>12</v>
      </c>
      <c r="B1949" s="18" t="str">
        <f>Source!F970</f>
        <v>2.2-3503-8-2/1</v>
      </c>
      <c r="C1949" s="18" t="str">
        <f>Source!G970</f>
        <v>Монтаж погружных насосов и водоподъемной колонны - монтаж водоподъемной колонны из полиэтиленовых труб на сварных соединениях диаметром до 75 мм</v>
      </c>
      <c r="D1949" s="19" t="str">
        <f>Source!H970</f>
        <v>10 м</v>
      </c>
      <c r="E1949" s="8">
        <f>Source!I970</f>
        <v>7</v>
      </c>
      <c r="F1949" s="21"/>
      <c r="G1949" s="20"/>
      <c r="H1949" s="8"/>
      <c r="I1949" s="8"/>
      <c r="J1949" s="21"/>
      <c r="K1949" s="21"/>
      <c r="Q1949">
        <f>ROUND((Source!BZ970/100)*ROUND((Source!AF970*Source!AV970)*Source!I970, 2), 2)</f>
        <v>3312.99</v>
      </c>
      <c r="R1949">
        <f>Source!X970</f>
        <v>3312.99</v>
      </c>
      <c r="S1949">
        <f>ROUND((Source!CA970/100)*ROUND((Source!AF970*Source!AV970)*Source!I970, 2), 2)</f>
        <v>473.28</v>
      </c>
      <c r="T1949">
        <f>Source!Y970</f>
        <v>473.28</v>
      </c>
      <c r="U1949">
        <f>ROUND((175/100)*ROUND((Source!AE970*Source!AV970)*Source!I970, 2), 2)</f>
        <v>4901.59</v>
      </c>
      <c r="V1949">
        <f>ROUND((108/100)*ROUND(Source!CS970*Source!I970, 2), 2)</f>
        <v>3024.98</v>
      </c>
    </row>
    <row r="1950" spans="1:22" x14ac:dyDescent="0.25">
      <c r="C1950" s="26" t="str">
        <f>"Объем: "&amp;Source!I970&amp;"=70/"&amp;"10"</f>
        <v>Объем: 7=70/10</v>
      </c>
    </row>
    <row r="1951" spans="1:22" ht="14.5" x14ac:dyDescent="0.35">
      <c r="A1951" s="18"/>
      <c r="B1951" s="18"/>
      <c r="C1951" s="18" t="s">
        <v>1091</v>
      </c>
      <c r="D1951" s="19"/>
      <c r="E1951" s="8"/>
      <c r="F1951" s="21">
        <f>Source!AO970</f>
        <v>676.12</v>
      </c>
      <c r="G1951" s="20" t="str">
        <f>Source!DG970</f>
        <v/>
      </c>
      <c r="H1951" s="8">
        <f>Source!AV970</f>
        <v>1</v>
      </c>
      <c r="I1951" s="8">
        <f>IF(Source!BA970&lt;&gt; 0, Source!BA970, 1)</f>
        <v>1</v>
      </c>
      <c r="J1951" s="21">
        <f>Source!S970</f>
        <v>4732.84</v>
      </c>
      <c r="K1951" s="21"/>
    </row>
    <row r="1952" spans="1:22" ht="14.5" x14ac:dyDescent="0.35">
      <c r="A1952" s="18"/>
      <c r="B1952" s="18"/>
      <c r="C1952" s="18" t="s">
        <v>1097</v>
      </c>
      <c r="D1952" s="19"/>
      <c r="E1952" s="8"/>
      <c r="F1952" s="21">
        <f>Source!AM970</f>
        <v>797.73</v>
      </c>
      <c r="G1952" s="20" t="str">
        <f>Source!DE970</f>
        <v/>
      </c>
      <c r="H1952" s="8">
        <f>Source!AV970</f>
        <v>1</v>
      </c>
      <c r="I1952" s="8">
        <f>IF(Source!BB970&lt;&gt; 0, Source!BB970, 1)</f>
        <v>1</v>
      </c>
      <c r="J1952" s="21">
        <f>Source!Q970</f>
        <v>5584.11</v>
      </c>
      <c r="K1952" s="21"/>
    </row>
    <row r="1953" spans="1:22" ht="14.5" x14ac:dyDescent="0.35">
      <c r="A1953" s="18"/>
      <c r="B1953" s="18"/>
      <c r="C1953" s="18" t="s">
        <v>1098</v>
      </c>
      <c r="D1953" s="19"/>
      <c r="E1953" s="8"/>
      <c r="F1953" s="21">
        <f>Source!AN970</f>
        <v>400.13</v>
      </c>
      <c r="G1953" s="20" t="str">
        <f>Source!DF970</f>
        <v/>
      </c>
      <c r="H1953" s="8">
        <f>Source!AV970</f>
        <v>1</v>
      </c>
      <c r="I1953" s="8">
        <f>IF(Source!BS970&lt;&gt; 0, Source!BS970, 1)</f>
        <v>1</v>
      </c>
      <c r="J1953" s="25">
        <f>Source!R970</f>
        <v>2800.91</v>
      </c>
      <c r="K1953" s="21"/>
    </row>
    <row r="1954" spans="1:22" ht="14.5" x14ac:dyDescent="0.35">
      <c r="A1954" s="18"/>
      <c r="B1954" s="18"/>
      <c r="C1954" s="18" t="s">
        <v>1099</v>
      </c>
      <c r="D1954" s="19"/>
      <c r="E1954" s="8"/>
      <c r="F1954" s="21">
        <f>Source!AL970</f>
        <v>9.26</v>
      </c>
      <c r="G1954" s="20" t="str">
        <f>Source!DD970</f>
        <v/>
      </c>
      <c r="H1954" s="8">
        <f>Source!AW970</f>
        <v>1</v>
      </c>
      <c r="I1954" s="8">
        <f>IF(Source!BC970&lt;&gt; 0, Source!BC970, 1)</f>
        <v>1</v>
      </c>
      <c r="J1954" s="21">
        <f>Source!P970</f>
        <v>64.819999999999993</v>
      </c>
      <c r="K1954" s="21"/>
    </row>
    <row r="1955" spans="1:22" ht="14.5" x14ac:dyDescent="0.35">
      <c r="A1955" s="18"/>
      <c r="B1955" s="18"/>
      <c r="C1955" s="18" t="s">
        <v>1092</v>
      </c>
      <c r="D1955" s="19" t="s">
        <v>1093</v>
      </c>
      <c r="E1955" s="8">
        <f>Source!AT970</f>
        <v>70</v>
      </c>
      <c r="F1955" s="21"/>
      <c r="G1955" s="20"/>
      <c r="H1955" s="8"/>
      <c r="I1955" s="8"/>
      <c r="J1955" s="21">
        <f>SUM(R1949:R1954)</f>
        <v>3312.99</v>
      </c>
      <c r="K1955" s="21"/>
    </row>
    <row r="1956" spans="1:22" ht="14.5" x14ac:dyDescent="0.35">
      <c r="A1956" s="18"/>
      <c r="B1956" s="18"/>
      <c r="C1956" s="18" t="s">
        <v>1094</v>
      </c>
      <c r="D1956" s="19" t="s">
        <v>1093</v>
      </c>
      <c r="E1956" s="8">
        <f>Source!AU970</f>
        <v>10</v>
      </c>
      <c r="F1956" s="21"/>
      <c r="G1956" s="20"/>
      <c r="H1956" s="8"/>
      <c r="I1956" s="8"/>
      <c r="J1956" s="21">
        <f>SUM(T1949:T1955)</f>
        <v>473.28</v>
      </c>
      <c r="K1956" s="21"/>
    </row>
    <row r="1957" spans="1:22" ht="14.5" x14ac:dyDescent="0.35">
      <c r="A1957" s="18"/>
      <c r="B1957" s="18"/>
      <c r="C1957" s="18" t="s">
        <v>1100</v>
      </c>
      <c r="D1957" s="19" t="s">
        <v>1093</v>
      </c>
      <c r="E1957" s="8">
        <f>108</f>
        <v>108</v>
      </c>
      <c r="F1957" s="21"/>
      <c r="G1957" s="20"/>
      <c r="H1957" s="8"/>
      <c r="I1957" s="8"/>
      <c r="J1957" s="21">
        <f>SUM(V1949:V1956)</f>
        <v>3024.98</v>
      </c>
      <c r="K1957" s="21"/>
    </row>
    <row r="1958" spans="1:22" ht="14.5" x14ac:dyDescent="0.35">
      <c r="A1958" s="18"/>
      <c r="B1958" s="18"/>
      <c r="C1958" s="18" t="s">
        <v>1095</v>
      </c>
      <c r="D1958" s="19" t="s">
        <v>1096</v>
      </c>
      <c r="E1958" s="8">
        <f>Source!AQ970</f>
        <v>1.33</v>
      </c>
      <c r="F1958" s="21"/>
      <c r="G1958" s="20" t="str">
        <f>Source!DI970</f>
        <v/>
      </c>
      <c r="H1958" s="8">
        <f>Source!AV970</f>
        <v>1</v>
      </c>
      <c r="I1958" s="8"/>
      <c r="J1958" s="21"/>
      <c r="K1958" s="21">
        <f>Source!U970</f>
        <v>9.31</v>
      </c>
    </row>
    <row r="1959" spans="1:22" ht="14" x14ac:dyDescent="0.3">
      <c r="A1959" s="23"/>
      <c r="B1959" s="23"/>
      <c r="C1959" s="23"/>
      <c r="D1959" s="23"/>
      <c r="E1959" s="23"/>
      <c r="F1959" s="23"/>
      <c r="G1959" s="23"/>
      <c r="H1959" s="23"/>
      <c r="I1959" s="37">
        <f>J1951+J1952+J1954+J1955+J1956+J1957</f>
        <v>17193.02</v>
      </c>
      <c r="J1959" s="37"/>
      <c r="K1959" s="24">
        <f>IF(Source!I970&lt;&gt;0, ROUND(I1959/Source!I970, 2), 0)</f>
        <v>2456.15</v>
      </c>
      <c r="P1959" s="22">
        <f>I1959</f>
        <v>17193.02</v>
      </c>
    </row>
    <row r="1960" spans="1:22" ht="56" x14ac:dyDescent="0.35">
      <c r="A1960" s="18">
        <v>13</v>
      </c>
      <c r="B1960" s="18" t="str">
        <f>Source!F971</f>
        <v>2.2-3504-1-1/1</v>
      </c>
      <c r="C1960" s="18" t="str">
        <f>Source!G971</f>
        <v>Демонтаж погружных насосов и водоподъемной колонны - демонтаж агрегата электронасосного центробежного скважинного типа ЭЦВ 6</v>
      </c>
      <c r="D1960" s="19" t="str">
        <f>Source!H971</f>
        <v>шт.</v>
      </c>
      <c r="E1960" s="8">
        <f>Source!I971</f>
        <v>3</v>
      </c>
      <c r="F1960" s="21"/>
      <c r="G1960" s="20"/>
      <c r="H1960" s="8"/>
      <c r="I1960" s="8"/>
      <c r="J1960" s="21"/>
      <c r="K1960" s="21"/>
      <c r="Q1960">
        <f>ROUND((Source!BZ971/100)*ROUND((Source!AF971*Source!AV971)*Source!I971, 2), 2)</f>
        <v>1999.79</v>
      </c>
      <c r="R1960">
        <f>Source!X971</f>
        <v>1999.79</v>
      </c>
      <c r="S1960">
        <f>ROUND((Source!CA971/100)*ROUND((Source!AF971*Source!AV971)*Source!I971, 2), 2)</f>
        <v>285.68</v>
      </c>
      <c r="T1960">
        <f>Source!Y971</f>
        <v>285.68</v>
      </c>
      <c r="U1960">
        <f>ROUND((175/100)*ROUND((Source!AE971*Source!AV971)*Source!I971, 2), 2)</f>
        <v>3499.39</v>
      </c>
      <c r="V1960">
        <f>ROUND((108/100)*ROUND(Source!CS971*Source!I971, 2), 2)</f>
        <v>2159.62</v>
      </c>
    </row>
    <row r="1961" spans="1:22" ht="14.5" x14ac:dyDescent="0.35">
      <c r="A1961" s="18"/>
      <c r="B1961" s="18"/>
      <c r="C1961" s="18" t="s">
        <v>1091</v>
      </c>
      <c r="D1961" s="19"/>
      <c r="E1961" s="8"/>
      <c r="F1961" s="21">
        <f>Source!AO971</f>
        <v>952.28</v>
      </c>
      <c r="G1961" s="20" t="str">
        <f>Source!DG971</f>
        <v/>
      </c>
      <c r="H1961" s="8">
        <f>Source!AV971</f>
        <v>1</v>
      </c>
      <c r="I1961" s="8">
        <f>IF(Source!BA971&lt;&gt; 0, Source!BA971, 1)</f>
        <v>1</v>
      </c>
      <c r="J1961" s="21">
        <f>Source!S971</f>
        <v>2856.84</v>
      </c>
      <c r="K1961" s="21"/>
    </row>
    <row r="1962" spans="1:22" ht="14.5" x14ac:dyDescent="0.35">
      <c r="A1962" s="18"/>
      <c r="B1962" s="18"/>
      <c r="C1962" s="18" t="s">
        <v>1097</v>
      </c>
      <c r="D1962" s="19"/>
      <c r="E1962" s="8"/>
      <c r="F1962" s="21">
        <f>Source!AM971</f>
        <v>1299.99</v>
      </c>
      <c r="G1962" s="20" t="str">
        <f>Source!DE971</f>
        <v/>
      </c>
      <c r="H1962" s="8">
        <f>Source!AV971</f>
        <v>1</v>
      </c>
      <c r="I1962" s="8">
        <f>IF(Source!BB971&lt;&gt; 0, Source!BB971, 1)</f>
        <v>1</v>
      </c>
      <c r="J1962" s="21">
        <f>Source!Q971</f>
        <v>3899.97</v>
      </c>
      <c r="K1962" s="21"/>
    </row>
    <row r="1963" spans="1:22" ht="14.5" x14ac:dyDescent="0.35">
      <c r="A1963" s="18"/>
      <c r="B1963" s="18"/>
      <c r="C1963" s="18" t="s">
        <v>1098</v>
      </c>
      <c r="D1963" s="19"/>
      <c r="E1963" s="8"/>
      <c r="F1963" s="21">
        <f>Source!AN971</f>
        <v>666.55</v>
      </c>
      <c r="G1963" s="20" t="str">
        <f>Source!DF971</f>
        <v/>
      </c>
      <c r="H1963" s="8">
        <f>Source!AV971</f>
        <v>1</v>
      </c>
      <c r="I1963" s="8">
        <f>IF(Source!BS971&lt;&gt; 0, Source!BS971, 1)</f>
        <v>1</v>
      </c>
      <c r="J1963" s="25">
        <f>Source!R971</f>
        <v>1999.65</v>
      </c>
      <c r="K1963" s="21"/>
    </row>
    <row r="1964" spans="1:22" ht="14.5" x14ac:dyDescent="0.35">
      <c r="A1964" s="18"/>
      <c r="B1964" s="18"/>
      <c r="C1964" s="18" t="s">
        <v>1092</v>
      </c>
      <c r="D1964" s="19" t="s">
        <v>1093</v>
      </c>
      <c r="E1964" s="8">
        <f>Source!AT971</f>
        <v>70</v>
      </c>
      <c r="F1964" s="21"/>
      <c r="G1964" s="20"/>
      <c r="H1964" s="8"/>
      <c r="I1964" s="8"/>
      <c r="J1964" s="21">
        <f>SUM(R1960:R1963)</f>
        <v>1999.79</v>
      </c>
      <c r="K1964" s="21"/>
    </row>
    <row r="1965" spans="1:22" ht="14.5" x14ac:dyDescent="0.35">
      <c r="A1965" s="18"/>
      <c r="B1965" s="18"/>
      <c r="C1965" s="18" t="s">
        <v>1094</v>
      </c>
      <c r="D1965" s="19" t="s">
        <v>1093</v>
      </c>
      <c r="E1965" s="8">
        <f>Source!AU971</f>
        <v>10</v>
      </c>
      <c r="F1965" s="21"/>
      <c r="G1965" s="20"/>
      <c r="H1965" s="8"/>
      <c r="I1965" s="8"/>
      <c r="J1965" s="21">
        <f>SUM(T1960:T1964)</f>
        <v>285.68</v>
      </c>
      <c r="K1965" s="21"/>
    </row>
    <row r="1966" spans="1:22" ht="14.5" x14ac:dyDescent="0.35">
      <c r="A1966" s="18"/>
      <c r="B1966" s="18"/>
      <c r="C1966" s="18" t="s">
        <v>1100</v>
      </c>
      <c r="D1966" s="19" t="s">
        <v>1093</v>
      </c>
      <c r="E1966" s="8">
        <f>108</f>
        <v>108</v>
      </c>
      <c r="F1966" s="21"/>
      <c r="G1966" s="20"/>
      <c r="H1966" s="8"/>
      <c r="I1966" s="8"/>
      <c r="J1966" s="21">
        <f>SUM(V1960:V1965)</f>
        <v>2159.62</v>
      </c>
      <c r="K1966" s="21"/>
    </row>
    <row r="1967" spans="1:22" ht="14.5" x14ac:dyDescent="0.35">
      <c r="A1967" s="18"/>
      <c r="B1967" s="18"/>
      <c r="C1967" s="18" t="s">
        <v>1095</v>
      </c>
      <c r="D1967" s="19" t="s">
        <v>1096</v>
      </c>
      <c r="E1967" s="8">
        <f>Source!AQ971</f>
        <v>1.87</v>
      </c>
      <c r="F1967" s="21"/>
      <c r="G1967" s="20" t="str">
        <f>Source!DI971</f>
        <v/>
      </c>
      <c r="H1967" s="8">
        <f>Source!AV971</f>
        <v>1</v>
      </c>
      <c r="I1967" s="8"/>
      <c r="J1967" s="21"/>
      <c r="K1967" s="21">
        <f>Source!U971</f>
        <v>5.61</v>
      </c>
    </row>
    <row r="1968" spans="1:22" ht="14" x14ac:dyDescent="0.3">
      <c r="A1968" s="23"/>
      <c r="B1968" s="23"/>
      <c r="C1968" s="23"/>
      <c r="D1968" s="23"/>
      <c r="E1968" s="23"/>
      <c r="F1968" s="23"/>
      <c r="G1968" s="23"/>
      <c r="H1968" s="23"/>
      <c r="I1968" s="37">
        <f>J1961+J1962+J1964+J1965+J1966</f>
        <v>11201.899999999998</v>
      </c>
      <c r="J1968" s="37"/>
      <c r="K1968" s="24">
        <f>IF(Source!I971&lt;&gt;0, ROUND(I1968/Source!I971, 2), 0)</f>
        <v>3733.97</v>
      </c>
      <c r="P1968" s="22">
        <f>I1968</f>
        <v>11201.899999999998</v>
      </c>
    </row>
    <row r="1969" spans="1:22" ht="70" x14ac:dyDescent="0.35">
      <c r="A1969" s="18">
        <v>14</v>
      </c>
      <c r="B1969" s="18" t="str">
        <f>Source!F972</f>
        <v>2.2-3504-1-2/1</v>
      </c>
      <c r="C1969" s="18" t="str">
        <f>Source!G972</f>
        <v>Демонтаж погружных насосов и водоподъемной колонны - демонтаж водоподъемной колонны из полиэтиленовых труб на сварных соединениях диаметром до 75 мм</v>
      </c>
      <c r="D1969" s="19" t="str">
        <f>Source!H972</f>
        <v>10 м</v>
      </c>
      <c r="E1969" s="8">
        <f>Source!I972</f>
        <v>7</v>
      </c>
      <c r="F1969" s="21"/>
      <c r="G1969" s="20"/>
      <c r="H1969" s="8"/>
      <c r="I1969" s="8"/>
      <c r="J1969" s="21"/>
      <c r="K1969" s="21"/>
      <c r="Q1969">
        <f>ROUND((Source!BZ972/100)*ROUND((Source!AF972*Source!AV972)*Source!I972, 2), 2)</f>
        <v>1916.64</v>
      </c>
      <c r="R1969">
        <f>Source!X972</f>
        <v>1916.64</v>
      </c>
      <c r="S1969">
        <f>ROUND((Source!CA972/100)*ROUND((Source!AF972*Source!AV972)*Source!I972, 2), 2)</f>
        <v>273.81</v>
      </c>
      <c r="T1969">
        <f>Source!Y972</f>
        <v>273.81</v>
      </c>
      <c r="U1969">
        <f>ROUND((175/100)*ROUND((Source!AE972*Source!AV972)*Source!I972, 2), 2)</f>
        <v>2837.84</v>
      </c>
      <c r="V1969">
        <f>ROUND((108/100)*ROUND(Source!CS972*Source!I972, 2), 2)</f>
        <v>1751.35</v>
      </c>
    </row>
    <row r="1970" spans="1:22" x14ac:dyDescent="0.25">
      <c r="C1970" s="26" t="str">
        <f>"Объем: "&amp;Source!I972&amp;"=70/"&amp;"10"</f>
        <v>Объем: 7=70/10</v>
      </c>
    </row>
    <row r="1971" spans="1:22" ht="14.5" x14ac:dyDescent="0.35">
      <c r="A1971" s="18"/>
      <c r="B1971" s="18"/>
      <c r="C1971" s="18" t="s">
        <v>1091</v>
      </c>
      <c r="D1971" s="19"/>
      <c r="E1971" s="8"/>
      <c r="F1971" s="21">
        <f>Source!AO972</f>
        <v>391.15</v>
      </c>
      <c r="G1971" s="20" t="str">
        <f>Source!DG972</f>
        <v/>
      </c>
      <c r="H1971" s="8">
        <f>Source!AV972</f>
        <v>1</v>
      </c>
      <c r="I1971" s="8">
        <f>IF(Source!BA972&lt;&gt; 0, Source!BA972, 1)</f>
        <v>1</v>
      </c>
      <c r="J1971" s="21">
        <f>Source!S972</f>
        <v>2738.05</v>
      </c>
      <c r="K1971" s="21"/>
    </row>
    <row r="1972" spans="1:22" ht="14.5" x14ac:dyDescent="0.35">
      <c r="A1972" s="18"/>
      <c r="B1972" s="18"/>
      <c r="C1972" s="18" t="s">
        <v>1097</v>
      </c>
      <c r="D1972" s="19"/>
      <c r="E1972" s="8"/>
      <c r="F1972" s="21">
        <f>Source!AM972</f>
        <v>452.09</v>
      </c>
      <c r="G1972" s="20" t="str">
        <f>Source!DE972</f>
        <v/>
      </c>
      <c r="H1972" s="8">
        <f>Source!AV972</f>
        <v>1</v>
      </c>
      <c r="I1972" s="8">
        <f>IF(Source!BB972&lt;&gt; 0, Source!BB972, 1)</f>
        <v>1</v>
      </c>
      <c r="J1972" s="21">
        <f>Source!Q972</f>
        <v>3164.63</v>
      </c>
      <c r="K1972" s="21"/>
    </row>
    <row r="1973" spans="1:22" ht="14.5" x14ac:dyDescent="0.35">
      <c r="A1973" s="18"/>
      <c r="B1973" s="18"/>
      <c r="C1973" s="18" t="s">
        <v>1098</v>
      </c>
      <c r="D1973" s="19"/>
      <c r="E1973" s="8"/>
      <c r="F1973" s="21">
        <f>Source!AN972</f>
        <v>231.66</v>
      </c>
      <c r="G1973" s="20" t="str">
        <f>Source!DF972</f>
        <v/>
      </c>
      <c r="H1973" s="8">
        <f>Source!AV972</f>
        <v>1</v>
      </c>
      <c r="I1973" s="8">
        <f>IF(Source!BS972&lt;&gt; 0, Source!BS972, 1)</f>
        <v>1</v>
      </c>
      <c r="J1973" s="25">
        <f>Source!R972</f>
        <v>1621.62</v>
      </c>
      <c r="K1973" s="21"/>
    </row>
    <row r="1974" spans="1:22" ht="14.5" x14ac:dyDescent="0.35">
      <c r="A1974" s="18"/>
      <c r="B1974" s="18"/>
      <c r="C1974" s="18" t="s">
        <v>1092</v>
      </c>
      <c r="D1974" s="19" t="s">
        <v>1093</v>
      </c>
      <c r="E1974" s="8">
        <f>Source!AT972</f>
        <v>70</v>
      </c>
      <c r="F1974" s="21"/>
      <c r="G1974" s="20"/>
      <c r="H1974" s="8"/>
      <c r="I1974" s="8"/>
      <c r="J1974" s="21">
        <f>SUM(R1969:R1973)</f>
        <v>1916.64</v>
      </c>
      <c r="K1974" s="21"/>
    </row>
    <row r="1975" spans="1:22" ht="14.5" x14ac:dyDescent="0.35">
      <c r="A1975" s="18"/>
      <c r="B1975" s="18"/>
      <c r="C1975" s="18" t="s">
        <v>1094</v>
      </c>
      <c r="D1975" s="19" t="s">
        <v>1093</v>
      </c>
      <c r="E1975" s="8">
        <f>Source!AU972</f>
        <v>10</v>
      </c>
      <c r="F1975" s="21"/>
      <c r="G1975" s="20"/>
      <c r="H1975" s="8"/>
      <c r="I1975" s="8"/>
      <c r="J1975" s="21">
        <f>SUM(T1969:T1974)</f>
        <v>273.81</v>
      </c>
      <c r="K1975" s="21"/>
    </row>
    <row r="1976" spans="1:22" ht="14.5" x14ac:dyDescent="0.35">
      <c r="A1976" s="18"/>
      <c r="B1976" s="18"/>
      <c r="C1976" s="18" t="s">
        <v>1100</v>
      </c>
      <c r="D1976" s="19" t="s">
        <v>1093</v>
      </c>
      <c r="E1976" s="8">
        <f>108</f>
        <v>108</v>
      </c>
      <c r="F1976" s="21"/>
      <c r="G1976" s="20"/>
      <c r="H1976" s="8"/>
      <c r="I1976" s="8"/>
      <c r="J1976" s="21">
        <f>SUM(V1969:V1975)</f>
        <v>1751.35</v>
      </c>
      <c r="K1976" s="21"/>
    </row>
    <row r="1977" spans="1:22" ht="14.5" x14ac:dyDescent="0.35">
      <c r="A1977" s="18"/>
      <c r="B1977" s="18"/>
      <c r="C1977" s="18" t="s">
        <v>1095</v>
      </c>
      <c r="D1977" s="19" t="s">
        <v>1096</v>
      </c>
      <c r="E1977" s="8">
        <f>Source!AQ972</f>
        <v>0.77</v>
      </c>
      <c r="F1977" s="21"/>
      <c r="G1977" s="20" t="str">
        <f>Source!DI972</f>
        <v/>
      </c>
      <c r="H1977" s="8">
        <f>Source!AV972</f>
        <v>1</v>
      </c>
      <c r="I1977" s="8"/>
      <c r="J1977" s="21"/>
      <c r="K1977" s="21">
        <f>Source!U972</f>
        <v>5.3900000000000006</v>
      </c>
    </row>
    <row r="1978" spans="1:22" ht="14" x14ac:dyDescent="0.3">
      <c r="A1978" s="23"/>
      <c r="B1978" s="23"/>
      <c r="C1978" s="23"/>
      <c r="D1978" s="23"/>
      <c r="E1978" s="23"/>
      <c r="F1978" s="23"/>
      <c r="G1978" s="23"/>
      <c r="H1978" s="23"/>
      <c r="I1978" s="37">
        <f>J1971+J1972+J1974+J1975+J1976</f>
        <v>9844.4800000000014</v>
      </c>
      <c r="J1978" s="37"/>
      <c r="K1978" s="24">
        <f>IF(Source!I972&lt;&gt;0, ROUND(I1978/Source!I972, 2), 0)</f>
        <v>1406.35</v>
      </c>
      <c r="P1978" s="22">
        <f>I1978</f>
        <v>9844.4800000000014</v>
      </c>
    </row>
    <row r="1979" spans="1:22" ht="28" x14ac:dyDescent="0.35">
      <c r="A1979" s="18">
        <v>15</v>
      </c>
      <c r="B1979" s="18" t="str">
        <f>Source!F973</f>
        <v>2.2-3202-1-2/1</v>
      </c>
      <c r="C1979" s="18" t="str">
        <f>Source!G973</f>
        <v>Замена ручной задвижки, диаметр 80 мм (без стоимости материалов)</v>
      </c>
      <c r="D1979" s="19" t="str">
        <f>Source!H973</f>
        <v>шт.</v>
      </c>
      <c r="E1979" s="8">
        <f>Source!I973</f>
        <v>2</v>
      </c>
      <c r="F1979" s="21"/>
      <c r="G1979" s="20"/>
      <c r="H1979" s="8"/>
      <c r="I1979" s="8"/>
      <c r="J1979" s="21"/>
      <c r="K1979" s="21"/>
      <c r="Q1979">
        <f>ROUND((Source!BZ973/100)*ROUND((Source!AF973*Source!AV973)*Source!I973, 2), 2)</f>
        <v>3668.25</v>
      </c>
      <c r="R1979">
        <f>Source!X973</f>
        <v>3668.25</v>
      </c>
      <c r="S1979">
        <f>ROUND((Source!CA973/100)*ROUND((Source!AF973*Source!AV973)*Source!I973, 2), 2)</f>
        <v>524.04</v>
      </c>
      <c r="T1979">
        <f>Source!Y973</f>
        <v>524.04</v>
      </c>
      <c r="U1979">
        <f>ROUND((175/100)*ROUND((Source!AE973*Source!AV973)*Source!I973, 2), 2)</f>
        <v>1031.17</v>
      </c>
      <c r="V1979">
        <f>ROUND((108/100)*ROUND(Source!CS973*Source!I973, 2), 2)</f>
        <v>636.38</v>
      </c>
    </row>
    <row r="1980" spans="1:22" ht="14.5" x14ac:dyDescent="0.35">
      <c r="A1980" s="18"/>
      <c r="B1980" s="18"/>
      <c r="C1980" s="18" t="s">
        <v>1091</v>
      </c>
      <c r="D1980" s="19"/>
      <c r="E1980" s="8"/>
      <c r="F1980" s="21">
        <f>Source!AO973</f>
        <v>2620.1799999999998</v>
      </c>
      <c r="G1980" s="20" t="str">
        <f>Source!DG973</f>
        <v/>
      </c>
      <c r="H1980" s="8">
        <f>Source!AV973</f>
        <v>1</v>
      </c>
      <c r="I1980" s="8">
        <f>IF(Source!BA973&lt;&gt; 0, Source!BA973, 1)</f>
        <v>1</v>
      </c>
      <c r="J1980" s="21">
        <f>Source!S973</f>
        <v>5240.3599999999997</v>
      </c>
      <c r="K1980" s="21"/>
    </row>
    <row r="1981" spans="1:22" ht="14.5" x14ac:dyDescent="0.35">
      <c r="A1981" s="18"/>
      <c r="B1981" s="18"/>
      <c r="C1981" s="18" t="s">
        <v>1097</v>
      </c>
      <c r="D1981" s="19"/>
      <c r="E1981" s="8"/>
      <c r="F1981" s="21">
        <f>Source!AM973</f>
        <v>541.49</v>
      </c>
      <c r="G1981" s="20" t="str">
        <f>Source!DE973</f>
        <v/>
      </c>
      <c r="H1981" s="8">
        <f>Source!AV973</f>
        <v>1</v>
      </c>
      <c r="I1981" s="8">
        <f>IF(Source!BB973&lt;&gt; 0, Source!BB973, 1)</f>
        <v>1</v>
      </c>
      <c r="J1981" s="21">
        <f>Source!Q973</f>
        <v>1082.98</v>
      </c>
      <c r="K1981" s="21"/>
    </row>
    <row r="1982" spans="1:22" ht="14.5" x14ac:dyDescent="0.35">
      <c r="A1982" s="18"/>
      <c r="B1982" s="18"/>
      <c r="C1982" s="18" t="s">
        <v>1098</v>
      </c>
      <c r="D1982" s="19"/>
      <c r="E1982" s="8"/>
      <c r="F1982" s="21">
        <f>Source!AN973</f>
        <v>294.62</v>
      </c>
      <c r="G1982" s="20" t="str">
        <f>Source!DF973</f>
        <v/>
      </c>
      <c r="H1982" s="8">
        <f>Source!AV973</f>
        <v>1</v>
      </c>
      <c r="I1982" s="8">
        <f>IF(Source!BS973&lt;&gt; 0, Source!BS973, 1)</f>
        <v>1</v>
      </c>
      <c r="J1982" s="25">
        <f>Source!R973</f>
        <v>589.24</v>
      </c>
      <c r="K1982" s="21"/>
    </row>
    <row r="1983" spans="1:22" ht="14.5" x14ac:dyDescent="0.35">
      <c r="A1983" s="18"/>
      <c r="B1983" s="18"/>
      <c r="C1983" s="18" t="s">
        <v>1092</v>
      </c>
      <c r="D1983" s="19" t="s">
        <v>1093</v>
      </c>
      <c r="E1983" s="8">
        <f>Source!AT973</f>
        <v>70</v>
      </c>
      <c r="F1983" s="21"/>
      <c r="G1983" s="20"/>
      <c r="H1983" s="8"/>
      <c r="I1983" s="8"/>
      <c r="J1983" s="21">
        <f>SUM(R1979:R1982)</f>
        <v>3668.25</v>
      </c>
      <c r="K1983" s="21"/>
    </row>
    <row r="1984" spans="1:22" ht="14.5" x14ac:dyDescent="0.35">
      <c r="A1984" s="18"/>
      <c r="B1984" s="18"/>
      <c r="C1984" s="18" t="s">
        <v>1094</v>
      </c>
      <c r="D1984" s="19" t="s">
        <v>1093</v>
      </c>
      <c r="E1984" s="8">
        <f>Source!AU973</f>
        <v>10</v>
      </c>
      <c r="F1984" s="21"/>
      <c r="G1984" s="20"/>
      <c r="H1984" s="8"/>
      <c r="I1984" s="8"/>
      <c r="J1984" s="21">
        <f>SUM(T1979:T1983)</f>
        <v>524.04</v>
      </c>
      <c r="K1984" s="21"/>
    </row>
    <row r="1985" spans="1:22" ht="14.5" x14ac:dyDescent="0.35">
      <c r="A1985" s="18"/>
      <c r="B1985" s="18"/>
      <c r="C1985" s="18" t="s">
        <v>1100</v>
      </c>
      <c r="D1985" s="19" t="s">
        <v>1093</v>
      </c>
      <c r="E1985" s="8">
        <f>108</f>
        <v>108</v>
      </c>
      <c r="F1985" s="21"/>
      <c r="G1985" s="20"/>
      <c r="H1985" s="8"/>
      <c r="I1985" s="8"/>
      <c r="J1985" s="21">
        <f>SUM(V1979:V1984)</f>
        <v>636.38</v>
      </c>
      <c r="K1985" s="21"/>
    </row>
    <row r="1986" spans="1:22" ht="14.5" x14ac:dyDescent="0.35">
      <c r="A1986" s="18"/>
      <c r="B1986" s="18"/>
      <c r="C1986" s="18" t="s">
        <v>1095</v>
      </c>
      <c r="D1986" s="19" t="s">
        <v>1096</v>
      </c>
      <c r="E1986" s="8">
        <f>Source!AQ973</f>
        <v>5.36</v>
      </c>
      <c r="F1986" s="21"/>
      <c r="G1986" s="20" t="str">
        <f>Source!DI973</f>
        <v/>
      </c>
      <c r="H1986" s="8">
        <f>Source!AV973</f>
        <v>1</v>
      </c>
      <c r="I1986" s="8"/>
      <c r="J1986" s="21"/>
      <c r="K1986" s="21">
        <f>Source!U973</f>
        <v>10.72</v>
      </c>
    </row>
    <row r="1987" spans="1:22" ht="14" x14ac:dyDescent="0.3">
      <c r="A1987" s="23"/>
      <c r="B1987" s="23"/>
      <c r="C1987" s="23"/>
      <c r="D1987" s="23"/>
      <c r="E1987" s="23"/>
      <c r="F1987" s="23"/>
      <c r="G1987" s="23"/>
      <c r="H1987" s="23"/>
      <c r="I1987" s="37">
        <f>J1980+J1981+J1983+J1984+J1985</f>
        <v>11152.01</v>
      </c>
      <c r="J1987" s="37"/>
      <c r="K1987" s="24">
        <f>IF(Source!I973&lt;&gt;0, ROUND(I1987/Source!I973, 2), 0)</f>
        <v>5576.01</v>
      </c>
      <c r="P1987" s="22">
        <f>I1987</f>
        <v>11152.01</v>
      </c>
    </row>
    <row r="1988" spans="1:22" ht="28" x14ac:dyDescent="0.35">
      <c r="A1988" s="18">
        <v>16</v>
      </c>
      <c r="B1988" s="18" t="str">
        <f>Source!F974</f>
        <v>2.2-3202-1-3/1</v>
      </c>
      <c r="C1988" s="18" t="str">
        <f>Source!G974</f>
        <v>Замена ручной задвижки, диаметр 100 мм (без стоимости материалов)</v>
      </c>
      <c r="D1988" s="19" t="str">
        <f>Source!H974</f>
        <v>шт.</v>
      </c>
      <c r="E1988" s="8">
        <f>Source!I974</f>
        <v>2</v>
      </c>
      <c r="F1988" s="21"/>
      <c r="G1988" s="20"/>
      <c r="H1988" s="8"/>
      <c r="I1988" s="8"/>
      <c r="J1988" s="21"/>
      <c r="K1988" s="21"/>
      <c r="Q1988">
        <f>ROUND((Source!BZ974/100)*ROUND((Source!AF974*Source!AV974)*Source!I974, 2), 2)</f>
        <v>3853.04</v>
      </c>
      <c r="R1988">
        <f>Source!X974</f>
        <v>3853.04</v>
      </c>
      <c r="S1988">
        <f>ROUND((Source!CA974/100)*ROUND((Source!AF974*Source!AV974)*Source!I974, 2), 2)</f>
        <v>550.42999999999995</v>
      </c>
      <c r="T1988">
        <f>Source!Y974</f>
        <v>550.42999999999995</v>
      </c>
      <c r="U1988">
        <f>ROUND((175/100)*ROUND((Source!AE974*Source!AV974)*Source!I974, 2), 2)</f>
        <v>1031.17</v>
      </c>
      <c r="V1988">
        <f>ROUND((108/100)*ROUND(Source!CS974*Source!I974, 2), 2)</f>
        <v>636.38</v>
      </c>
    </row>
    <row r="1989" spans="1:22" ht="14.5" x14ac:dyDescent="0.35">
      <c r="A1989" s="18"/>
      <c r="B1989" s="18"/>
      <c r="C1989" s="18" t="s">
        <v>1091</v>
      </c>
      <c r="D1989" s="19"/>
      <c r="E1989" s="8"/>
      <c r="F1989" s="21">
        <f>Source!AO974</f>
        <v>2752.17</v>
      </c>
      <c r="G1989" s="20" t="str">
        <f>Source!DG974</f>
        <v/>
      </c>
      <c r="H1989" s="8">
        <f>Source!AV974</f>
        <v>1</v>
      </c>
      <c r="I1989" s="8">
        <f>IF(Source!BA974&lt;&gt; 0, Source!BA974, 1)</f>
        <v>1</v>
      </c>
      <c r="J1989" s="21">
        <f>Source!S974</f>
        <v>5504.34</v>
      </c>
      <c r="K1989" s="21"/>
    </row>
    <row r="1990" spans="1:22" ht="14.5" x14ac:dyDescent="0.35">
      <c r="A1990" s="18"/>
      <c r="B1990" s="18"/>
      <c r="C1990" s="18" t="s">
        <v>1097</v>
      </c>
      <c r="D1990" s="19"/>
      <c r="E1990" s="8"/>
      <c r="F1990" s="21">
        <f>Source!AM974</f>
        <v>541.49</v>
      </c>
      <c r="G1990" s="20" t="str">
        <f>Source!DE974</f>
        <v/>
      </c>
      <c r="H1990" s="8">
        <f>Source!AV974</f>
        <v>1</v>
      </c>
      <c r="I1990" s="8">
        <f>IF(Source!BB974&lt;&gt; 0, Source!BB974, 1)</f>
        <v>1</v>
      </c>
      <c r="J1990" s="21">
        <f>Source!Q974</f>
        <v>1082.98</v>
      </c>
      <c r="K1990" s="21"/>
    </row>
    <row r="1991" spans="1:22" ht="14.5" x14ac:dyDescent="0.35">
      <c r="A1991" s="18"/>
      <c r="B1991" s="18"/>
      <c r="C1991" s="18" t="s">
        <v>1098</v>
      </c>
      <c r="D1991" s="19"/>
      <c r="E1991" s="8"/>
      <c r="F1991" s="21">
        <f>Source!AN974</f>
        <v>294.62</v>
      </c>
      <c r="G1991" s="20" t="str">
        <f>Source!DF974</f>
        <v/>
      </c>
      <c r="H1991" s="8">
        <f>Source!AV974</f>
        <v>1</v>
      </c>
      <c r="I1991" s="8">
        <f>IF(Source!BS974&lt;&gt; 0, Source!BS974, 1)</f>
        <v>1</v>
      </c>
      <c r="J1991" s="25">
        <f>Source!R974</f>
        <v>589.24</v>
      </c>
      <c r="K1991" s="21"/>
    </row>
    <row r="1992" spans="1:22" ht="14.5" x14ac:dyDescent="0.35">
      <c r="A1992" s="18"/>
      <c r="B1992" s="18"/>
      <c r="C1992" s="18" t="s">
        <v>1092</v>
      </c>
      <c r="D1992" s="19" t="s">
        <v>1093</v>
      </c>
      <c r="E1992" s="8">
        <f>Source!AT974</f>
        <v>70</v>
      </c>
      <c r="F1992" s="21"/>
      <c r="G1992" s="20"/>
      <c r="H1992" s="8"/>
      <c r="I1992" s="8"/>
      <c r="J1992" s="21">
        <f>SUM(R1988:R1991)</f>
        <v>3853.04</v>
      </c>
      <c r="K1992" s="21"/>
    </row>
    <row r="1993" spans="1:22" ht="14.5" x14ac:dyDescent="0.35">
      <c r="A1993" s="18"/>
      <c r="B1993" s="18"/>
      <c r="C1993" s="18" t="s">
        <v>1094</v>
      </c>
      <c r="D1993" s="19" t="s">
        <v>1093</v>
      </c>
      <c r="E1993" s="8">
        <f>Source!AU974</f>
        <v>10</v>
      </c>
      <c r="F1993" s="21"/>
      <c r="G1993" s="20"/>
      <c r="H1993" s="8"/>
      <c r="I1993" s="8"/>
      <c r="J1993" s="21">
        <f>SUM(T1988:T1992)</f>
        <v>550.42999999999995</v>
      </c>
      <c r="K1993" s="21"/>
    </row>
    <row r="1994" spans="1:22" ht="14.5" x14ac:dyDescent="0.35">
      <c r="A1994" s="18"/>
      <c r="B1994" s="18"/>
      <c r="C1994" s="18" t="s">
        <v>1100</v>
      </c>
      <c r="D1994" s="19" t="s">
        <v>1093</v>
      </c>
      <c r="E1994" s="8">
        <f>108</f>
        <v>108</v>
      </c>
      <c r="F1994" s="21"/>
      <c r="G1994" s="20"/>
      <c r="H1994" s="8"/>
      <c r="I1994" s="8"/>
      <c r="J1994" s="21">
        <f>SUM(V1988:V1993)</f>
        <v>636.38</v>
      </c>
      <c r="K1994" s="21"/>
    </row>
    <row r="1995" spans="1:22" ht="14.5" x14ac:dyDescent="0.35">
      <c r="A1995" s="18"/>
      <c r="B1995" s="18"/>
      <c r="C1995" s="18" t="s">
        <v>1095</v>
      </c>
      <c r="D1995" s="19" t="s">
        <v>1096</v>
      </c>
      <c r="E1995" s="8">
        <f>Source!AQ974</f>
        <v>5.63</v>
      </c>
      <c r="F1995" s="21"/>
      <c r="G1995" s="20" t="str">
        <f>Source!DI974</f>
        <v/>
      </c>
      <c r="H1995" s="8">
        <f>Source!AV974</f>
        <v>1</v>
      </c>
      <c r="I1995" s="8"/>
      <c r="J1995" s="21"/>
      <c r="K1995" s="21">
        <f>Source!U974</f>
        <v>11.26</v>
      </c>
    </row>
    <row r="1996" spans="1:22" ht="14" x14ac:dyDescent="0.3">
      <c r="A1996" s="23"/>
      <c r="B1996" s="23"/>
      <c r="C1996" s="23"/>
      <c r="D1996" s="23"/>
      <c r="E1996" s="23"/>
      <c r="F1996" s="23"/>
      <c r="G1996" s="23"/>
      <c r="H1996" s="23"/>
      <c r="I1996" s="37">
        <f>J1989+J1990+J1992+J1993+J1994</f>
        <v>11627.17</v>
      </c>
      <c r="J1996" s="37"/>
      <c r="K1996" s="24">
        <f>IF(Source!I974&lt;&gt;0, ROUND(I1996/Source!I974, 2), 0)</f>
        <v>5813.59</v>
      </c>
      <c r="P1996" s="22">
        <f>I1996</f>
        <v>11627.17</v>
      </c>
    </row>
    <row r="1997" spans="1:22" ht="28" x14ac:dyDescent="0.35">
      <c r="A1997" s="18">
        <v>17</v>
      </c>
      <c r="B1997" s="18" t="str">
        <f>Source!F975</f>
        <v>2.2-3202-1-4/1</v>
      </c>
      <c r="C1997" s="18" t="str">
        <f>Source!G975</f>
        <v>Замена ручной задвижки, диаметр 150 мм (без стоимости материалов)</v>
      </c>
      <c r="D1997" s="19" t="str">
        <f>Source!H975</f>
        <v>шт.</v>
      </c>
      <c r="E1997" s="8">
        <f>Source!I975</f>
        <v>2</v>
      </c>
      <c r="F1997" s="21"/>
      <c r="G1997" s="20"/>
      <c r="H1997" s="8"/>
      <c r="I1997" s="8"/>
      <c r="J1997" s="21"/>
      <c r="K1997" s="21"/>
      <c r="Q1997">
        <f>ROUND((Source!BZ975/100)*ROUND((Source!AF975*Source!AV975)*Source!I975, 2), 2)</f>
        <v>4763.26</v>
      </c>
      <c r="R1997">
        <f>Source!X975</f>
        <v>4763.26</v>
      </c>
      <c r="S1997">
        <f>ROUND((Source!CA975/100)*ROUND((Source!AF975*Source!AV975)*Source!I975, 2), 2)</f>
        <v>680.47</v>
      </c>
      <c r="T1997">
        <f>Source!Y975</f>
        <v>680.47</v>
      </c>
      <c r="U1997">
        <f>ROUND((175/100)*ROUND((Source!AE975*Source!AV975)*Source!I975, 2), 2)</f>
        <v>1031.17</v>
      </c>
      <c r="V1997">
        <f>ROUND((108/100)*ROUND(Source!CS975*Source!I975, 2), 2)</f>
        <v>636.38</v>
      </c>
    </row>
    <row r="1998" spans="1:22" ht="14.5" x14ac:dyDescent="0.35">
      <c r="A1998" s="18"/>
      <c r="B1998" s="18"/>
      <c r="C1998" s="18" t="s">
        <v>1091</v>
      </c>
      <c r="D1998" s="19"/>
      <c r="E1998" s="8"/>
      <c r="F1998" s="21">
        <f>Source!AO975</f>
        <v>3402.33</v>
      </c>
      <c r="G1998" s="20" t="str">
        <f>Source!DG975</f>
        <v/>
      </c>
      <c r="H1998" s="8">
        <f>Source!AV975</f>
        <v>1</v>
      </c>
      <c r="I1998" s="8">
        <f>IF(Source!BA975&lt;&gt; 0, Source!BA975, 1)</f>
        <v>1</v>
      </c>
      <c r="J1998" s="21">
        <f>Source!S975</f>
        <v>6804.66</v>
      </c>
      <c r="K1998" s="21"/>
    </row>
    <row r="1999" spans="1:22" ht="14.5" x14ac:dyDescent="0.35">
      <c r="A1999" s="18"/>
      <c r="B1999" s="18"/>
      <c r="C1999" s="18" t="s">
        <v>1097</v>
      </c>
      <c r="D1999" s="19"/>
      <c r="E1999" s="8"/>
      <c r="F1999" s="21">
        <f>Source!AM975</f>
        <v>541.49</v>
      </c>
      <c r="G1999" s="20" t="str">
        <f>Source!DE975</f>
        <v/>
      </c>
      <c r="H1999" s="8">
        <f>Source!AV975</f>
        <v>1</v>
      </c>
      <c r="I1999" s="8">
        <f>IF(Source!BB975&lt;&gt; 0, Source!BB975, 1)</f>
        <v>1</v>
      </c>
      <c r="J1999" s="21">
        <f>Source!Q975</f>
        <v>1082.98</v>
      </c>
      <c r="K1999" s="21"/>
    </row>
    <row r="2000" spans="1:22" ht="14.5" x14ac:dyDescent="0.35">
      <c r="A2000" s="18"/>
      <c r="B2000" s="18"/>
      <c r="C2000" s="18" t="s">
        <v>1098</v>
      </c>
      <c r="D2000" s="19"/>
      <c r="E2000" s="8"/>
      <c r="F2000" s="21">
        <f>Source!AN975</f>
        <v>294.62</v>
      </c>
      <c r="G2000" s="20" t="str">
        <f>Source!DF975</f>
        <v/>
      </c>
      <c r="H2000" s="8">
        <f>Source!AV975</f>
        <v>1</v>
      </c>
      <c r="I2000" s="8">
        <f>IF(Source!BS975&lt;&gt; 0, Source!BS975, 1)</f>
        <v>1</v>
      </c>
      <c r="J2000" s="25">
        <f>Source!R975</f>
        <v>589.24</v>
      </c>
      <c r="K2000" s="21"/>
    </row>
    <row r="2001" spans="1:22" ht="14.5" x14ac:dyDescent="0.35">
      <c r="A2001" s="18"/>
      <c r="B2001" s="18"/>
      <c r="C2001" s="18" t="s">
        <v>1092</v>
      </c>
      <c r="D2001" s="19" t="s">
        <v>1093</v>
      </c>
      <c r="E2001" s="8">
        <f>Source!AT975</f>
        <v>70</v>
      </c>
      <c r="F2001" s="21"/>
      <c r="G2001" s="20"/>
      <c r="H2001" s="8"/>
      <c r="I2001" s="8"/>
      <c r="J2001" s="21">
        <f>SUM(R1997:R2000)</f>
        <v>4763.26</v>
      </c>
      <c r="K2001" s="21"/>
    </row>
    <row r="2002" spans="1:22" ht="14.5" x14ac:dyDescent="0.35">
      <c r="A2002" s="18"/>
      <c r="B2002" s="18"/>
      <c r="C2002" s="18" t="s">
        <v>1094</v>
      </c>
      <c r="D2002" s="19" t="s">
        <v>1093</v>
      </c>
      <c r="E2002" s="8">
        <f>Source!AU975</f>
        <v>10</v>
      </c>
      <c r="F2002" s="21"/>
      <c r="G2002" s="20"/>
      <c r="H2002" s="8"/>
      <c r="I2002" s="8"/>
      <c r="J2002" s="21">
        <f>SUM(T1997:T2001)</f>
        <v>680.47</v>
      </c>
      <c r="K2002" s="21"/>
    </row>
    <row r="2003" spans="1:22" ht="14.5" x14ac:dyDescent="0.35">
      <c r="A2003" s="18"/>
      <c r="B2003" s="18"/>
      <c r="C2003" s="18" t="s">
        <v>1100</v>
      </c>
      <c r="D2003" s="19" t="s">
        <v>1093</v>
      </c>
      <c r="E2003" s="8">
        <f>108</f>
        <v>108</v>
      </c>
      <c r="F2003" s="21"/>
      <c r="G2003" s="20"/>
      <c r="H2003" s="8"/>
      <c r="I2003" s="8"/>
      <c r="J2003" s="21">
        <f>SUM(V1997:V2002)</f>
        <v>636.38</v>
      </c>
      <c r="K2003" s="21"/>
    </row>
    <row r="2004" spans="1:22" ht="14.5" x14ac:dyDescent="0.35">
      <c r="A2004" s="18"/>
      <c r="B2004" s="18"/>
      <c r="C2004" s="18" t="s">
        <v>1095</v>
      </c>
      <c r="D2004" s="19" t="s">
        <v>1096</v>
      </c>
      <c r="E2004" s="8">
        <f>Source!AQ975</f>
        <v>6.96</v>
      </c>
      <c r="F2004" s="21"/>
      <c r="G2004" s="20" t="str">
        <f>Source!DI975</f>
        <v/>
      </c>
      <c r="H2004" s="8">
        <f>Source!AV975</f>
        <v>1</v>
      </c>
      <c r="I2004" s="8"/>
      <c r="J2004" s="21"/>
      <c r="K2004" s="21">
        <f>Source!U975</f>
        <v>13.92</v>
      </c>
    </row>
    <row r="2005" spans="1:22" ht="14" x14ac:dyDescent="0.3">
      <c r="A2005" s="23"/>
      <c r="B2005" s="23"/>
      <c r="C2005" s="23"/>
      <c r="D2005" s="23"/>
      <c r="E2005" s="23"/>
      <c r="F2005" s="23"/>
      <c r="G2005" s="23"/>
      <c r="H2005" s="23"/>
      <c r="I2005" s="37">
        <f>J1998+J1999+J2001+J2002+J2003</f>
        <v>13967.749999999998</v>
      </c>
      <c r="J2005" s="37"/>
      <c r="K2005" s="24">
        <f>IF(Source!I975&lt;&gt;0, ROUND(I2005/Source!I975, 2), 0)</f>
        <v>6983.88</v>
      </c>
      <c r="P2005" s="22">
        <f>I2005</f>
        <v>13967.749999999998</v>
      </c>
    </row>
    <row r="2006" spans="1:22" ht="28" x14ac:dyDescent="0.35">
      <c r="A2006" s="18">
        <v>18</v>
      </c>
      <c r="B2006" s="18" t="str">
        <f>Source!F976</f>
        <v>2.2-3202-1-5/1</v>
      </c>
      <c r="C2006" s="18" t="str">
        <f>Source!G976</f>
        <v>Замена ручной задвижки диаметром 200 мм (без стоимости материалов)</v>
      </c>
      <c r="D2006" s="19" t="str">
        <f>Source!H976</f>
        <v>шт.</v>
      </c>
      <c r="E2006" s="8">
        <f>Source!I976</f>
        <v>2</v>
      </c>
      <c r="F2006" s="21"/>
      <c r="G2006" s="20"/>
      <c r="H2006" s="8"/>
      <c r="I2006" s="8"/>
      <c r="J2006" s="21"/>
      <c r="K2006" s="21"/>
      <c r="Q2006">
        <f>ROUND((Source!BZ976/100)*ROUND((Source!AF976*Source!AV976)*Source!I976, 2), 2)</f>
        <v>5262.85</v>
      </c>
      <c r="R2006">
        <f>Source!X976</f>
        <v>5262.85</v>
      </c>
      <c r="S2006">
        <f>ROUND((Source!CA976/100)*ROUND((Source!AF976*Source!AV976)*Source!I976, 2), 2)</f>
        <v>751.84</v>
      </c>
      <c r="T2006">
        <f>Source!Y976</f>
        <v>751.84</v>
      </c>
      <c r="U2006">
        <f>ROUND((175/100)*ROUND((Source!AE976*Source!AV976)*Source!I976, 2), 2)</f>
        <v>1632.68</v>
      </c>
      <c r="V2006">
        <f>ROUND((108/100)*ROUND(Source!CS976*Source!I976, 2), 2)</f>
        <v>1007.6</v>
      </c>
    </row>
    <row r="2007" spans="1:22" ht="14.5" x14ac:dyDescent="0.35">
      <c r="A2007" s="18"/>
      <c r="B2007" s="18"/>
      <c r="C2007" s="18" t="s">
        <v>1091</v>
      </c>
      <c r="D2007" s="19"/>
      <c r="E2007" s="8"/>
      <c r="F2007" s="21">
        <f>Source!AO976</f>
        <v>3759.18</v>
      </c>
      <c r="G2007" s="20" t="str">
        <f>Source!DG976</f>
        <v/>
      </c>
      <c r="H2007" s="8">
        <f>Source!AV976</f>
        <v>1</v>
      </c>
      <c r="I2007" s="8">
        <f>IF(Source!BA976&lt;&gt; 0, Source!BA976, 1)</f>
        <v>1</v>
      </c>
      <c r="J2007" s="21">
        <f>Source!S976</f>
        <v>7518.36</v>
      </c>
      <c r="K2007" s="21"/>
    </row>
    <row r="2008" spans="1:22" ht="14.5" x14ac:dyDescent="0.35">
      <c r="A2008" s="18"/>
      <c r="B2008" s="18"/>
      <c r="C2008" s="18" t="s">
        <v>1097</v>
      </c>
      <c r="D2008" s="19"/>
      <c r="E2008" s="8"/>
      <c r="F2008" s="21">
        <f>Source!AM976</f>
        <v>857.37</v>
      </c>
      <c r="G2008" s="20" t="str">
        <f>Source!DE976</f>
        <v/>
      </c>
      <c r="H2008" s="8">
        <f>Source!AV976</f>
        <v>1</v>
      </c>
      <c r="I2008" s="8">
        <f>IF(Source!BB976&lt;&gt; 0, Source!BB976, 1)</f>
        <v>1</v>
      </c>
      <c r="J2008" s="21">
        <f>Source!Q976</f>
        <v>1714.74</v>
      </c>
      <c r="K2008" s="21"/>
    </row>
    <row r="2009" spans="1:22" ht="14.5" x14ac:dyDescent="0.35">
      <c r="A2009" s="18"/>
      <c r="B2009" s="18"/>
      <c r="C2009" s="18" t="s">
        <v>1098</v>
      </c>
      <c r="D2009" s="19"/>
      <c r="E2009" s="8"/>
      <c r="F2009" s="21">
        <f>Source!AN976</f>
        <v>466.48</v>
      </c>
      <c r="G2009" s="20" t="str">
        <f>Source!DF976</f>
        <v/>
      </c>
      <c r="H2009" s="8">
        <f>Source!AV976</f>
        <v>1</v>
      </c>
      <c r="I2009" s="8">
        <f>IF(Source!BS976&lt;&gt; 0, Source!BS976, 1)</f>
        <v>1</v>
      </c>
      <c r="J2009" s="25">
        <f>Source!R976</f>
        <v>932.96</v>
      </c>
      <c r="K2009" s="21"/>
    </row>
    <row r="2010" spans="1:22" ht="14.5" x14ac:dyDescent="0.35">
      <c r="A2010" s="18"/>
      <c r="B2010" s="18"/>
      <c r="C2010" s="18" t="s">
        <v>1092</v>
      </c>
      <c r="D2010" s="19" t="s">
        <v>1093</v>
      </c>
      <c r="E2010" s="8">
        <f>Source!AT976</f>
        <v>70</v>
      </c>
      <c r="F2010" s="21"/>
      <c r="G2010" s="20"/>
      <c r="H2010" s="8"/>
      <c r="I2010" s="8"/>
      <c r="J2010" s="21">
        <f>SUM(R2006:R2009)</f>
        <v>5262.85</v>
      </c>
      <c r="K2010" s="21"/>
    </row>
    <row r="2011" spans="1:22" ht="14.5" x14ac:dyDescent="0.35">
      <c r="A2011" s="18"/>
      <c r="B2011" s="18"/>
      <c r="C2011" s="18" t="s">
        <v>1094</v>
      </c>
      <c r="D2011" s="19" t="s">
        <v>1093</v>
      </c>
      <c r="E2011" s="8">
        <f>Source!AU976</f>
        <v>10</v>
      </c>
      <c r="F2011" s="21"/>
      <c r="G2011" s="20"/>
      <c r="H2011" s="8"/>
      <c r="I2011" s="8"/>
      <c r="J2011" s="21">
        <f>SUM(T2006:T2010)</f>
        <v>751.84</v>
      </c>
      <c r="K2011" s="21"/>
    </row>
    <row r="2012" spans="1:22" ht="14.5" x14ac:dyDescent="0.35">
      <c r="A2012" s="18"/>
      <c r="B2012" s="18"/>
      <c r="C2012" s="18" t="s">
        <v>1100</v>
      </c>
      <c r="D2012" s="19" t="s">
        <v>1093</v>
      </c>
      <c r="E2012" s="8">
        <f>108</f>
        <v>108</v>
      </c>
      <c r="F2012" s="21"/>
      <c r="G2012" s="20"/>
      <c r="H2012" s="8"/>
      <c r="I2012" s="8"/>
      <c r="J2012" s="21">
        <f>SUM(V2006:V2011)</f>
        <v>1007.6</v>
      </c>
      <c r="K2012" s="21"/>
    </row>
    <row r="2013" spans="1:22" ht="14.5" x14ac:dyDescent="0.35">
      <c r="A2013" s="18"/>
      <c r="B2013" s="18"/>
      <c r="C2013" s="18" t="s">
        <v>1095</v>
      </c>
      <c r="D2013" s="19" t="s">
        <v>1096</v>
      </c>
      <c r="E2013" s="8">
        <f>Source!AQ976</f>
        <v>7.69</v>
      </c>
      <c r="F2013" s="21"/>
      <c r="G2013" s="20" t="str">
        <f>Source!DI976</f>
        <v/>
      </c>
      <c r="H2013" s="8">
        <f>Source!AV976</f>
        <v>1</v>
      </c>
      <c r="I2013" s="8"/>
      <c r="J2013" s="21"/>
      <c r="K2013" s="21">
        <f>Source!U976</f>
        <v>15.38</v>
      </c>
    </row>
    <row r="2014" spans="1:22" ht="14" x14ac:dyDescent="0.3">
      <c r="A2014" s="23"/>
      <c r="B2014" s="23"/>
      <c r="C2014" s="23"/>
      <c r="D2014" s="23"/>
      <c r="E2014" s="23"/>
      <c r="F2014" s="23"/>
      <c r="G2014" s="23"/>
      <c r="H2014" s="23"/>
      <c r="I2014" s="37">
        <f>J2007+J2008+J2010+J2011+J2012</f>
        <v>16255.390000000001</v>
      </c>
      <c r="J2014" s="37"/>
      <c r="K2014" s="24">
        <f>IF(Source!I976&lt;&gt;0, ROUND(I2014/Source!I976, 2), 0)</f>
        <v>8127.7</v>
      </c>
      <c r="P2014" s="22">
        <f>I2014</f>
        <v>16255.390000000001</v>
      </c>
    </row>
    <row r="2015" spans="1:22" ht="28" x14ac:dyDescent="0.35">
      <c r="A2015" s="18">
        <v>19</v>
      </c>
      <c r="B2015" s="18" t="str">
        <f>Source!F977</f>
        <v>2.2-3202-1-6/1</v>
      </c>
      <c r="C2015" s="18" t="str">
        <f>Source!G977</f>
        <v>Замена ручной задвижки диаметром 250 мм (без стоимости материалов)</v>
      </c>
      <c r="D2015" s="19" t="str">
        <f>Source!H977</f>
        <v>шт.</v>
      </c>
      <c r="E2015" s="8">
        <f>Source!I977</f>
        <v>4</v>
      </c>
      <c r="F2015" s="21"/>
      <c r="G2015" s="20"/>
      <c r="H2015" s="8"/>
      <c r="I2015" s="8"/>
      <c r="J2015" s="21"/>
      <c r="K2015" s="21"/>
      <c r="Q2015">
        <f>ROUND((Source!BZ977/100)*ROUND((Source!AF977*Source!AV977)*Source!I977, 2), 2)</f>
        <v>11456.45</v>
      </c>
      <c r="R2015">
        <f>Source!X977</f>
        <v>11456.45</v>
      </c>
      <c r="S2015">
        <f>ROUND((Source!CA977/100)*ROUND((Source!AF977*Source!AV977)*Source!I977, 2), 2)</f>
        <v>1636.64</v>
      </c>
      <c r="T2015">
        <f>Source!Y977</f>
        <v>1636.64</v>
      </c>
      <c r="U2015">
        <f>ROUND((175/100)*ROUND((Source!AE977*Source!AV977)*Source!I977, 2), 2)</f>
        <v>3265.36</v>
      </c>
      <c r="V2015">
        <f>ROUND((108/100)*ROUND(Source!CS977*Source!I977, 2), 2)</f>
        <v>2015.19</v>
      </c>
    </row>
    <row r="2016" spans="1:22" ht="14.5" x14ac:dyDescent="0.35">
      <c r="A2016" s="18"/>
      <c r="B2016" s="18"/>
      <c r="C2016" s="18" t="s">
        <v>1091</v>
      </c>
      <c r="D2016" s="19"/>
      <c r="E2016" s="8"/>
      <c r="F2016" s="21">
        <f>Source!AO977</f>
        <v>4091.59</v>
      </c>
      <c r="G2016" s="20" t="str">
        <f>Source!DG977</f>
        <v/>
      </c>
      <c r="H2016" s="8">
        <f>Source!AV977</f>
        <v>1</v>
      </c>
      <c r="I2016" s="8">
        <f>IF(Source!BA977&lt;&gt; 0, Source!BA977, 1)</f>
        <v>1</v>
      </c>
      <c r="J2016" s="21">
        <f>Source!S977</f>
        <v>16366.36</v>
      </c>
      <c r="K2016" s="21"/>
    </row>
    <row r="2017" spans="1:16" ht="14.5" x14ac:dyDescent="0.35">
      <c r="A2017" s="18"/>
      <c r="B2017" s="18"/>
      <c r="C2017" s="18" t="s">
        <v>1097</v>
      </c>
      <c r="D2017" s="19"/>
      <c r="E2017" s="8"/>
      <c r="F2017" s="21">
        <f>Source!AM977</f>
        <v>857.37</v>
      </c>
      <c r="G2017" s="20" t="str">
        <f>Source!DE977</f>
        <v/>
      </c>
      <c r="H2017" s="8">
        <f>Source!AV977</f>
        <v>1</v>
      </c>
      <c r="I2017" s="8">
        <f>IF(Source!BB977&lt;&gt; 0, Source!BB977, 1)</f>
        <v>1</v>
      </c>
      <c r="J2017" s="21">
        <f>Source!Q977</f>
        <v>3429.48</v>
      </c>
      <c r="K2017" s="21"/>
    </row>
    <row r="2018" spans="1:16" ht="14.5" x14ac:dyDescent="0.35">
      <c r="A2018" s="18"/>
      <c r="B2018" s="18"/>
      <c r="C2018" s="18" t="s">
        <v>1098</v>
      </c>
      <c r="D2018" s="19"/>
      <c r="E2018" s="8"/>
      <c r="F2018" s="21">
        <f>Source!AN977</f>
        <v>466.48</v>
      </c>
      <c r="G2018" s="20" t="str">
        <f>Source!DF977</f>
        <v/>
      </c>
      <c r="H2018" s="8">
        <f>Source!AV977</f>
        <v>1</v>
      </c>
      <c r="I2018" s="8">
        <f>IF(Source!BS977&lt;&gt; 0, Source!BS977, 1)</f>
        <v>1</v>
      </c>
      <c r="J2018" s="25">
        <f>Source!R977</f>
        <v>1865.92</v>
      </c>
      <c r="K2018" s="21"/>
    </row>
    <row r="2019" spans="1:16" ht="14.5" x14ac:dyDescent="0.35">
      <c r="A2019" s="18"/>
      <c r="B2019" s="18"/>
      <c r="C2019" s="18" t="s">
        <v>1092</v>
      </c>
      <c r="D2019" s="19" t="s">
        <v>1093</v>
      </c>
      <c r="E2019" s="8">
        <f>Source!AT977</f>
        <v>70</v>
      </c>
      <c r="F2019" s="21"/>
      <c r="G2019" s="20"/>
      <c r="H2019" s="8"/>
      <c r="I2019" s="8"/>
      <c r="J2019" s="21">
        <f>SUM(R2015:R2018)</f>
        <v>11456.45</v>
      </c>
      <c r="K2019" s="21"/>
    </row>
    <row r="2020" spans="1:16" ht="14.5" x14ac:dyDescent="0.35">
      <c r="A2020" s="18"/>
      <c r="B2020" s="18"/>
      <c r="C2020" s="18" t="s">
        <v>1094</v>
      </c>
      <c r="D2020" s="19" t="s">
        <v>1093</v>
      </c>
      <c r="E2020" s="8">
        <f>Source!AU977</f>
        <v>10</v>
      </c>
      <c r="F2020" s="21"/>
      <c r="G2020" s="20"/>
      <c r="H2020" s="8"/>
      <c r="I2020" s="8"/>
      <c r="J2020" s="21">
        <f>SUM(T2015:T2019)</f>
        <v>1636.64</v>
      </c>
      <c r="K2020" s="21"/>
    </row>
    <row r="2021" spans="1:16" ht="14.5" x14ac:dyDescent="0.35">
      <c r="A2021" s="18"/>
      <c r="B2021" s="18"/>
      <c r="C2021" s="18" t="s">
        <v>1100</v>
      </c>
      <c r="D2021" s="19" t="s">
        <v>1093</v>
      </c>
      <c r="E2021" s="8">
        <f>108</f>
        <v>108</v>
      </c>
      <c r="F2021" s="21"/>
      <c r="G2021" s="20"/>
      <c r="H2021" s="8"/>
      <c r="I2021" s="8"/>
      <c r="J2021" s="21">
        <f>SUM(V2015:V2020)</f>
        <v>2015.19</v>
      </c>
      <c r="K2021" s="21"/>
    </row>
    <row r="2022" spans="1:16" ht="14.5" x14ac:dyDescent="0.35">
      <c r="A2022" s="18"/>
      <c r="B2022" s="18"/>
      <c r="C2022" s="18" t="s">
        <v>1095</v>
      </c>
      <c r="D2022" s="19" t="s">
        <v>1096</v>
      </c>
      <c r="E2022" s="8">
        <f>Source!AQ977</f>
        <v>8.3699999999999992</v>
      </c>
      <c r="F2022" s="21"/>
      <c r="G2022" s="20" t="str">
        <f>Source!DI977</f>
        <v/>
      </c>
      <c r="H2022" s="8">
        <f>Source!AV977</f>
        <v>1</v>
      </c>
      <c r="I2022" s="8"/>
      <c r="J2022" s="21"/>
      <c r="K2022" s="21">
        <f>Source!U977</f>
        <v>33.479999999999997</v>
      </c>
    </row>
    <row r="2023" spans="1:16" ht="14" x14ac:dyDescent="0.3">
      <c r="A2023" s="23"/>
      <c r="B2023" s="23"/>
      <c r="C2023" s="23"/>
      <c r="D2023" s="23"/>
      <c r="E2023" s="23"/>
      <c r="F2023" s="23"/>
      <c r="G2023" s="23"/>
      <c r="H2023" s="23"/>
      <c r="I2023" s="37">
        <f>J2016+J2017+J2019+J2020+J2021</f>
        <v>34904.120000000003</v>
      </c>
      <c r="J2023" s="37"/>
      <c r="K2023" s="24">
        <f>IF(Source!I977&lt;&gt;0, ROUND(I2023/Source!I977, 2), 0)</f>
        <v>8726.0300000000007</v>
      </c>
      <c r="P2023" s="22">
        <f>I2023</f>
        <v>34904.120000000003</v>
      </c>
    </row>
    <row r="2025" spans="1:16" ht="14" x14ac:dyDescent="0.3">
      <c r="A2025" s="32" t="str">
        <f>CONCATENATE("Итого по локальной смете: ",IF(Source!G979&lt;&gt;"Новая локальная смета", Source!G979, ""))</f>
        <v>Итого по локальной смете: Работы по заявке</v>
      </c>
      <c r="B2025" s="32"/>
      <c r="C2025" s="32"/>
      <c r="D2025" s="32"/>
      <c r="E2025" s="32"/>
      <c r="F2025" s="32"/>
      <c r="G2025" s="32"/>
      <c r="H2025" s="32"/>
      <c r="I2025" s="33">
        <f>SUM(P1850:P2024)</f>
        <v>2867211.89</v>
      </c>
      <c r="J2025" s="34"/>
      <c r="K2025" s="27"/>
    </row>
    <row r="2028" spans="1:16" ht="14" x14ac:dyDescent="0.3">
      <c r="A2028" s="32" t="str">
        <f>CONCATENATE("Итого по смете: ",IF(Source!G1123&lt;&gt;"Новый объект", Source!G1123, ""))</f>
        <v>Итого по смете: ТО СЕТЕЙ КИНОПАРК 2025_(Копия)</v>
      </c>
      <c r="B2028" s="32"/>
      <c r="C2028" s="32"/>
      <c r="D2028" s="32"/>
      <c r="E2028" s="32"/>
      <c r="F2028" s="32"/>
      <c r="G2028" s="32"/>
      <c r="H2028" s="32"/>
      <c r="I2028" s="33">
        <f>SUM(P1:P2027)</f>
        <v>19790213.020000018</v>
      </c>
      <c r="J2028" s="34"/>
      <c r="K2028" s="27"/>
    </row>
    <row r="2029" spans="1:16" ht="14" x14ac:dyDescent="0.3">
      <c r="C2029" s="35" t="str">
        <f>Source!H1152</f>
        <v>НДС 20%</v>
      </c>
      <c r="D2029" s="35"/>
      <c r="E2029" s="35"/>
      <c r="F2029" s="35"/>
      <c r="G2029" s="35"/>
      <c r="H2029" s="35"/>
      <c r="I2029" s="36">
        <f>IF(Source!F1152=0, "", Source!F1152)</f>
        <v>3958042.6</v>
      </c>
      <c r="J2029" s="36"/>
    </row>
    <row r="2030" spans="1:16" ht="14" x14ac:dyDescent="0.3">
      <c r="C2030" s="35" t="str">
        <f>Source!H1153</f>
        <v>Всего</v>
      </c>
      <c r="D2030" s="35"/>
      <c r="E2030" s="35"/>
      <c r="F2030" s="35"/>
      <c r="G2030" s="35"/>
      <c r="H2030" s="35"/>
      <c r="I2030" s="36">
        <f>IF(Source!F1153=0, "", Source!F1153)</f>
        <v>23748255.620000001</v>
      </c>
      <c r="J2030" s="36"/>
    </row>
    <row r="2033" spans="1:11" ht="14" x14ac:dyDescent="0.3">
      <c r="A2033" s="30" t="s">
        <v>1102</v>
      </c>
      <c r="B2033" s="30"/>
      <c r="C2033" s="29" t="str">
        <f>IF(Source!AC12&lt;&gt;"", Source!AC12," ")</f>
        <v xml:space="preserve"> </v>
      </c>
      <c r="D2033" s="29"/>
      <c r="E2033" s="29"/>
      <c r="F2033" s="29"/>
      <c r="G2033" s="29"/>
      <c r="H2033" s="9" t="str">
        <f>IF(Source!AB12&lt;&gt;"", Source!AB12," ")</f>
        <v xml:space="preserve"> </v>
      </c>
      <c r="I2033" s="9"/>
      <c r="J2033" s="9"/>
      <c r="K2033" s="9"/>
    </row>
    <row r="2034" spans="1:11" ht="14" x14ac:dyDescent="0.3">
      <c r="A2034" s="9"/>
      <c r="B2034" s="9"/>
      <c r="C2034" s="31" t="s">
        <v>1103</v>
      </c>
      <c r="D2034" s="31"/>
      <c r="E2034" s="31"/>
      <c r="F2034" s="31"/>
      <c r="G2034" s="31"/>
      <c r="H2034" s="9"/>
      <c r="I2034" s="9"/>
      <c r="J2034" s="9"/>
      <c r="K2034" s="9"/>
    </row>
    <row r="2035" spans="1:11" ht="14" x14ac:dyDescent="0.3">
      <c r="A2035" s="9"/>
      <c r="B2035" s="9"/>
      <c r="C2035" s="9"/>
      <c r="D2035" s="9"/>
      <c r="E2035" s="9"/>
      <c r="F2035" s="9"/>
      <c r="G2035" s="9"/>
      <c r="H2035" s="9"/>
      <c r="I2035" s="9"/>
      <c r="J2035" s="9"/>
      <c r="K2035" s="9"/>
    </row>
    <row r="2036" spans="1:11" ht="14" x14ac:dyDescent="0.3">
      <c r="A2036" s="30" t="s">
        <v>1104</v>
      </c>
      <c r="B2036" s="30"/>
      <c r="C2036" s="29" t="str">
        <f>IF(Source!AE12&lt;&gt;"", Source!AE12," ")</f>
        <v xml:space="preserve"> </v>
      </c>
      <c r="D2036" s="29"/>
      <c r="E2036" s="29"/>
      <c r="F2036" s="29"/>
      <c r="G2036" s="29"/>
      <c r="H2036" s="9" t="str">
        <f>IF(Source!AD12&lt;&gt;"", Source!AD12," ")</f>
        <v xml:space="preserve"> </v>
      </c>
      <c r="I2036" s="9"/>
      <c r="J2036" s="9"/>
      <c r="K2036" s="9"/>
    </row>
    <row r="2037" spans="1:11" ht="14" x14ac:dyDescent="0.3">
      <c r="A2037" s="9"/>
      <c r="B2037" s="9"/>
      <c r="C2037" s="31" t="s">
        <v>1103</v>
      </c>
      <c r="D2037" s="31"/>
      <c r="E2037" s="31"/>
      <c r="F2037" s="31"/>
      <c r="G2037" s="31"/>
      <c r="H2037" s="9"/>
      <c r="I2037" s="9"/>
      <c r="J2037" s="9"/>
      <c r="K2037" s="9"/>
    </row>
  </sheetData>
  <mergeCells count="328"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  <mergeCell ref="F22:H22"/>
    <mergeCell ref="I22:J22"/>
    <mergeCell ref="F23:H23"/>
    <mergeCell ref="I23:J23"/>
    <mergeCell ref="F24:H24"/>
    <mergeCell ref="I24:J24"/>
    <mergeCell ref="A14:K14"/>
    <mergeCell ref="A16:K16"/>
    <mergeCell ref="A17:K17"/>
    <mergeCell ref="A19:K19"/>
    <mergeCell ref="F21:H21"/>
    <mergeCell ref="I21:J21"/>
    <mergeCell ref="F25:H25"/>
    <mergeCell ref="I25:J25"/>
    <mergeCell ref="F26:H26"/>
    <mergeCell ref="I26:J26"/>
    <mergeCell ref="A28:A30"/>
    <mergeCell ref="B28:B30"/>
    <mergeCell ref="C28:C30"/>
    <mergeCell ref="D28:D30"/>
    <mergeCell ref="E28:E30"/>
    <mergeCell ref="F28:F30"/>
    <mergeCell ref="I49:J49"/>
    <mergeCell ref="I59:J59"/>
    <mergeCell ref="I69:J69"/>
    <mergeCell ref="I79:J79"/>
    <mergeCell ref="I89:J89"/>
    <mergeCell ref="I99:J99"/>
    <mergeCell ref="G28:G30"/>
    <mergeCell ref="H28:H30"/>
    <mergeCell ref="I28:I30"/>
    <mergeCell ref="J28:J30"/>
    <mergeCell ref="A33:K33"/>
    <mergeCell ref="I39:J39"/>
    <mergeCell ref="I162:J162"/>
    <mergeCell ref="I164:J164"/>
    <mergeCell ref="A164:H164"/>
    <mergeCell ref="A167:K167"/>
    <mergeCell ref="I173:J173"/>
    <mergeCell ref="I184:J184"/>
    <mergeCell ref="I108:J108"/>
    <mergeCell ref="I119:J119"/>
    <mergeCell ref="I130:J130"/>
    <mergeCell ref="I140:J140"/>
    <mergeCell ref="I149:J149"/>
    <mergeCell ref="I156:J156"/>
    <mergeCell ref="I258:J258"/>
    <mergeCell ref="I268:J268"/>
    <mergeCell ref="I278:J278"/>
    <mergeCell ref="I289:J289"/>
    <mergeCell ref="I300:J300"/>
    <mergeCell ref="I311:J311"/>
    <mergeCell ref="I195:J195"/>
    <mergeCell ref="I205:J205"/>
    <mergeCell ref="I216:J216"/>
    <mergeCell ref="I226:J226"/>
    <mergeCell ref="I237:J237"/>
    <mergeCell ref="I248:J248"/>
    <mergeCell ref="A392:H392"/>
    <mergeCell ref="A395:K395"/>
    <mergeCell ref="I401:J401"/>
    <mergeCell ref="I322:J322"/>
    <mergeCell ref="I332:J332"/>
    <mergeCell ref="I342:J342"/>
    <mergeCell ref="I352:J352"/>
    <mergeCell ref="I363:J363"/>
    <mergeCell ref="I374:J374"/>
    <mergeCell ref="I410:J410"/>
    <mergeCell ref="I419:J419"/>
    <mergeCell ref="I430:J430"/>
    <mergeCell ref="I440:J440"/>
    <mergeCell ref="I450:J450"/>
    <mergeCell ref="I461:J461"/>
    <mergeCell ref="I383:J383"/>
    <mergeCell ref="I390:J390"/>
    <mergeCell ref="I392:J392"/>
    <mergeCell ref="A515:H515"/>
    <mergeCell ref="A518:K518"/>
    <mergeCell ref="A520:K520"/>
    <mergeCell ref="I528:J528"/>
    <mergeCell ref="I534:J534"/>
    <mergeCell ref="I543:J543"/>
    <mergeCell ref="I471:J471"/>
    <mergeCell ref="I481:J481"/>
    <mergeCell ref="I492:J492"/>
    <mergeCell ref="I502:J502"/>
    <mergeCell ref="I513:J513"/>
    <mergeCell ref="I515:J515"/>
    <mergeCell ref="I614:J614"/>
    <mergeCell ref="I625:J625"/>
    <mergeCell ref="I632:J632"/>
    <mergeCell ref="I638:J638"/>
    <mergeCell ref="I640:J640"/>
    <mergeCell ref="A640:H640"/>
    <mergeCell ref="I552:J552"/>
    <mergeCell ref="I563:J563"/>
    <mergeCell ref="I573:J573"/>
    <mergeCell ref="I583:J583"/>
    <mergeCell ref="I593:J593"/>
    <mergeCell ref="I603:J603"/>
    <mergeCell ref="I689:J689"/>
    <mergeCell ref="A689:H689"/>
    <mergeCell ref="I692:J692"/>
    <mergeCell ref="A692:H692"/>
    <mergeCell ref="A695:K695"/>
    <mergeCell ref="A697:K697"/>
    <mergeCell ref="A643:K643"/>
    <mergeCell ref="I649:J649"/>
    <mergeCell ref="I658:J658"/>
    <mergeCell ref="I667:J667"/>
    <mergeCell ref="I677:J677"/>
    <mergeCell ref="I687:J687"/>
    <mergeCell ref="I731:J731"/>
    <mergeCell ref="I739:J739"/>
    <mergeCell ref="I746:J746"/>
    <mergeCell ref="I748:J748"/>
    <mergeCell ref="A748:H748"/>
    <mergeCell ref="A751:K751"/>
    <mergeCell ref="I704:J704"/>
    <mergeCell ref="I706:J706"/>
    <mergeCell ref="A706:H706"/>
    <mergeCell ref="A709:K709"/>
    <mergeCell ref="I716:J716"/>
    <mergeCell ref="I724:J724"/>
    <mergeCell ref="I808:J808"/>
    <mergeCell ref="I810:J810"/>
    <mergeCell ref="A810:H810"/>
    <mergeCell ref="A813:K813"/>
    <mergeCell ref="I820:J820"/>
    <mergeCell ref="I827:J827"/>
    <mergeCell ref="I762:J762"/>
    <mergeCell ref="I773:J773"/>
    <mergeCell ref="I780:J780"/>
    <mergeCell ref="I787:J787"/>
    <mergeCell ref="I793:J793"/>
    <mergeCell ref="I801:J801"/>
    <mergeCell ref="A854:K854"/>
    <mergeCell ref="I861:J861"/>
    <mergeCell ref="I872:J872"/>
    <mergeCell ref="I879:J879"/>
    <mergeCell ref="I886:J886"/>
    <mergeCell ref="I893:J893"/>
    <mergeCell ref="A829:K829"/>
    <mergeCell ref="I839:J839"/>
    <mergeCell ref="I846:J846"/>
    <mergeCell ref="I848:J848"/>
    <mergeCell ref="A848:H848"/>
    <mergeCell ref="I851:J851"/>
    <mergeCell ref="A851:H851"/>
    <mergeCell ref="I945:J945"/>
    <mergeCell ref="I952:J952"/>
    <mergeCell ref="I958:J958"/>
    <mergeCell ref="I965:J965"/>
    <mergeCell ref="I972:J972"/>
    <mergeCell ref="I979:J979"/>
    <mergeCell ref="I899:J899"/>
    <mergeCell ref="I906:J906"/>
    <mergeCell ref="I913:J913"/>
    <mergeCell ref="I920:J920"/>
    <mergeCell ref="I927:J927"/>
    <mergeCell ref="I938:J938"/>
    <mergeCell ref="I1031:J1031"/>
    <mergeCell ref="I1038:J1038"/>
    <mergeCell ref="I1045:J1045"/>
    <mergeCell ref="I1052:J1052"/>
    <mergeCell ref="I1063:J1063"/>
    <mergeCell ref="I1070:J1070"/>
    <mergeCell ref="I990:J990"/>
    <mergeCell ref="I997:J997"/>
    <mergeCell ref="I1004:J1004"/>
    <mergeCell ref="I1011:J1011"/>
    <mergeCell ref="I1017:J1017"/>
    <mergeCell ref="I1024:J1024"/>
    <mergeCell ref="I1118:J1118"/>
    <mergeCell ref="I1125:J1125"/>
    <mergeCell ref="I1132:J1132"/>
    <mergeCell ref="I1139:J1139"/>
    <mergeCell ref="I1146:J1146"/>
    <mergeCell ref="I1153:J1153"/>
    <mergeCell ref="I1077:J1077"/>
    <mergeCell ref="I1084:J1084"/>
    <mergeCell ref="I1090:J1090"/>
    <mergeCell ref="I1097:J1097"/>
    <mergeCell ref="I1104:J1104"/>
    <mergeCell ref="I1111:J1111"/>
    <mergeCell ref="I1207:J1207"/>
    <mergeCell ref="I1214:J1214"/>
    <mergeCell ref="I1221:J1221"/>
    <mergeCell ref="I1232:J1232"/>
    <mergeCell ref="I1239:J1239"/>
    <mergeCell ref="I1246:J1246"/>
    <mergeCell ref="I1160:J1160"/>
    <mergeCell ref="I1171:J1171"/>
    <mergeCell ref="I1178:J1178"/>
    <mergeCell ref="I1185:J1185"/>
    <mergeCell ref="I1193:J1193"/>
    <mergeCell ref="I1200:J1200"/>
    <mergeCell ref="I1298:J1298"/>
    <mergeCell ref="I1305:J1305"/>
    <mergeCell ref="I1312:J1312"/>
    <mergeCell ref="I1319:J1319"/>
    <mergeCell ref="I1325:J1325"/>
    <mergeCell ref="I1332:J1332"/>
    <mergeCell ref="I1252:J1252"/>
    <mergeCell ref="I1259:J1259"/>
    <mergeCell ref="I1266:J1266"/>
    <mergeCell ref="I1273:J1273"/>
    <mergeCell ref="I1280:J1280"/>
    <mergeCell ref="I1287:J1287"/>
    <mergeCell ref="I1380:J1380"/>
    <mergeCell ref="I1387:J1387"/>
    <mergeCell ref="I1394:J1394"/>
    <mergeCell ref="I1401:J1401"/>
    <mergeCell ref="I1408:J1408"/>
    <mergeCell ref="I1415:J1415"/>
    <mergeCell ref="I1339:J1339"/>
    <mergeCell ref="I1346:J1346"/>
    <mergeCell ref="I1353:J1353"/>
    <mergeCell ref="I1360:J1360"/>
    <mergeCell ref="I1367:J1367"/>
    <mergeCell ref="I1374:J1374"/>
    <mergeCell ref="I1463:J1463"/>
    <mergeCell ref="I1470:J1470"/>
    <mergeCell ref="I1477:J1477"/>
    <mergeCell ref="I1484:J1484"/>
    <mergeCell ref="I1490:J1490"/>
    <mergeCell ref="I1497:J1497"/>
    <mergeCell ref="I1422:J1422"/>
    <mergeCell ref="I1429:J1429"/>
    <mergeCell ref="I1435:J1435"/>
    <mergeCell ref="I1442:J1442"/>
    <mergeCell ref="I1449:J1449"/>
    <mergeCell ref="I1456:J1456"/>
    <mergeCell ref="I1545:J1545"/>
    <mergeCell ref="I1552:J1552"/>
    <mergeCell ref="I1559:J1559"/>
    <mergeCell ref="I1566:J1566"/>
    <mergeCell ref="I1568:J1568"/>
    <mergeCell ref="A1568:H1568"/>
    <mergeCell ref="I1504:J1504"/>
    <mergeCell ref="I1511:J1511"/>
    <mergeCell ref="I1518:J1518"/>
    <mergeCell ref="I1525:J1525"/>
    <mergeCell ref="I1532:J1532"/>
    <mergeCell ref="I1539:J1539"/>
    <mergeCell ref="I1607:J1607"/>
    <mergeCell ref="I1618:J1618"/>
    <mergeCell ref="I1628:J1628"/>
    <mergeCell ref="I1638:J1638"/>
    <mergeCell ref="I1640:J1640"/>
    <mergeCell ref="A1640:H1640"/>
    <mergeCell ref="I1571:J1571"/>
    <mergeCell ref="A1571:H1571"/>
    <mergeCell ref="A1574:K1574"/>
    <mergeCell ref="I1584:J1584"/>
    <mergeCell ref="I1594:J1594"/>
    <mergeCell ref="I1601:J1601"/>
    <mergeCell ref="I1690:J1690"/>
    <mergeCell ref="I1699:J1699"/>
    <mergeCell ref="I1708:J1708"/>
    <mergeCell ref="I1718:J1718"/>
    <mergeCell ref="I1728:J1728"/>
    <mergeCell ref="I1738:J1738"/>
    <mergeCell ref="A1643:K1643"/>
    <mergeCell ref="I1653:J1653"/>
    <mergeCell ref="I1663:J1663"/>
    <mergeCell ref="I1670:J1670"/>
    <mergeCell ref="I1676:J1676"/>
    <mergeCell ref="I1683:J1683"/>
    <mergeCell ref="I1797:J1797"/>
    <mergeCell ref="I1804:J1804"/>
    <mergeCell ref="I1811:J1811"/>
    <mergeCell ref="I1818:J1818"/>
    <mergeCell ref="I1828:J1828"/>
    <mergeCell ref="I1838:J1838"/>
    <mergeCell ref="I1748:J1748"/>
    <mergeCell ref="I1755:J1755"/>
    <mergeCell ref="I1765:J1765"/>
    <mergeCell ref="I1773:J1773"/>
    <mergeCell ref="I1780:J1780"/>
    <mergeCell ref="I1790:J1790"/>
    <mergeCell ref="I1879:J1879"/>
    <mergeCell ref="I1889:J1889"/>
    <mergeCell ref="I1899:J1899"/>
    <mergeCell ref="I1909:J1909"/>
    <mergeCell ref="I1919:J1919"/>
    <mergeCell ref="I1930:J1930"/>
    <mergeCell ref="I1845:J1845"/>
    <mergeCell ref="I1847:J1847"/>
    <mergeCell ref="A1847:H1847"/>
    <mergeCell ref="A1850:K1850"/>
    <mergeCell ref="I1859:J1859"/>
    <mergeCell ref="I1868:J1868"/>
    <mergeCell ref="I1987:J1987"/>
    <mergeCell ref="I1996:J1996"/>
    <mergeCell ref="I2005:J2005"/>
    <mergeCell ref="I2014:J2014"/>
    <mergeCell ref="I2023:J2023"/>
    <mergeCell ref="I2025:J2025"/>
    <mergeCell ref="I1937:J1937"/>
    <mergeCell ref="I1939:J1939"/>
    <mergeCell ref="I1948:J1948"/>
    <mergeCell ref="I1959:J1959"/>
    <mergeCell ref="I1968:J1968"/>
    <mergeCell ref="I1978:J1978"/>
    <mergeCell ref="A2033:B2033"/>
    <mergeCell ref="C2034:G2034"/>
    <mergeCell ref="A2036:B2036"/>
    <mergeCell ref="C2037:G2037"/>
    <mergeCell ref="A2025:H2025"/>
    <mergeCell ref="I2028:J2028"/>
    <mergeCell ref="A2028:H2028"/>
    <mergeCell ref="C2029:H2029"/>
    <mergeCell ref="I2029:J2029"/>
    <mergeCell ref="C2030:H2030"/>
    <mergeCell ref="I2030:J2030"/>
  </mergeCells>
  <pageMargins left="0.4" right="0.2" top="0.2" bottom="0.4" header="0.2" footer="0.2"/>
  <pageSetup paperSize="9" scale="6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K1162"/>
  <sheetViews>
    <sheetView topLeftCell="A245" workbookViewId="0">
      <selection activeCell="I254" sqref="I254"/>
    </sheetView>
  </sheetViews>
  <sheetFormatPr defaultColWidth="9.1796875" defaultRowHeight="12.5" x14ac:dyDescent="0.25"/>
  <cols>
    <col min="1" max="256" width="9.17968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53528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 ht="13" x14ac:dyDescent="0.3">
      <c r="A12" s="1">
        <v>1</v>
      </c>
      <c r="B12" s="1">
        <v>1158</v>
      </c>
      <c r="C12" s="1">
        <v>0</v>
      </c>
      <c r="D12" s="1">
        <f>ROW(A1123)</f>
        <v>1123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ht="13" x14ac:dyDescent="0.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ht="13" x14ac:dyDescent="0.3">
      <c r="A18" s="2">
        <v>52</v>
      </c>
      <c r="B18" s="2">
        <f t="shared" ref="B18:G18" si="0">B1123</f>
        <v>1158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ТО СЕТЕЙ КИНОПАРК 2025_(Копия)</v>
      </c>
      <c r="H18" s="2"/>
      <c r="I18" s="2"/>
      <c r="J18" s="2"/>
      <c r="K18" s="2"/>
      <c r="L18" s="2"/>
      <c r="M18" s="2"/>
      <c r="N18" s="2"/>
      <c r="O18" s="2">
        <f t="shared" ref="O18:AT18" si="1">O1123</f>
        <v>11745681.619999999</v>
      </c>
      <c r="P18" s="2">
        <f t="shared" si="1"/>
        <v>850918.03</v>
      </c>
      <c r="Q18" s="2">
        <f t="shared" si="1"/>
        <v>4756321.33</v>
      </c>
      <c r="R18" s="2">
        <f t="shared" si="1"/>
        <v>2781294.42</v>
      </c>
      <c r="S18" s="2">
        <f t="shared" si="1"/>
        <v>6138442.2599999998</v>
      </c>
      <c r="T18" s="2">
        <f t="shared" si="1"/>
        <v>0</v>
      </c>
      <c r="U18" s="2">
        <f t="shared" si="1"/>
        <v>11685.4010736</v>
      </c>
      <c r="V18" s="2">
        <f t="shared" si="1"/>
        <v>0</v>
      </c>
      <c r="W18" s="2">
        <f t="shared" si="1"/>
        <v>0</v>
      </c>
      <c r="X18" s="2">
        <f t="shared" si="1"/>
        <v>4409840.16</v>
      </c>
      <c r="Y18" s="2">
        <f t="shared" si="1"/>
        <v>630893.25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19790213.02</v>
      </c>
      <c r="AS18" s="2">
        <f t="shared" si="1"/>
        <v>0</v>
      </c>
      <c r="AT18" s="2">
        <f t="shared" si="1"/>
        <v>0</v>
      </c>
      <c r="AU18" s="2">
        <f t="shared" ref="AU18:BZ18" si="2">AU1123</f>
        <v>19790213.02</v>
      </c>
      <c r="AV18" s="2">
        <f t="shared" si="2"/>
        <v>850918.03</v>
      </c>
      <c r="AW18" s="2">
        <f t="shared" si="2"/>
        <v>850918.03</v>
      </c>
      <c r="AX18" s="2">
        <f t="shared" si="2"/>
        <v>0</v>
      </c>
      <c r="AY18" s="2">
        <f t="shared" si="2"/>
        <v>850918.03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CA1123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DG1123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EM1123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FS1123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ht="13" x14ac:dyDescent="0.3">
      <c r="A20" s="1">
        <v>3</v>
      </c>
      <c r="B20" s="1">
        <v>1</v>
      </c>
      <c r="C20" s="1"/>
      <c r="D20" s="1">
        <f>ROW(A45)</f>
        <v>45</v>
      </c>
      <c r="E20" s="1"/>
      <c r="F20" s="1" t="s">
        <v>3</v>
      </c>
      <c r="G20" s="1" t="s">
        <v>11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ht="13" x14ac:dyDescent="0.3">
      <c r="A22" s="2">
        <v>52</v>
      </c>
      <c r="B22" s="2">
        <f t="shared" ref="B22:G22" si="7">B45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Водопровод хоз-питьевой</v>
      </c>
      <c r="H22" s="2"/>
      <c r="I22" s="2"/>
      <c r="J22" s="2"/>
      <c r="K22" s="2"/>
      <c r="L22" s="2"/>
      <c r="M22" s="2"/>
      <c r="N22" s="2"/>
      <c r="O22" s="2">
        <f t="shared" ref="O22:AT22" si="8">O45</f>
        <v>296717.15000000002</v>
      </c>
      <c r="P22" s="2">
        <f t="shared" si="8"/>
        <v>8820.66</v>
      </c>
      <c r="Q22" s="2">
        <f t="shared" si="8"/>
        <v>154607.59</v>
      </c>
      <c r="R22" s="2">
        <f t="shared" si="8"/>
        <v>84119.01</v>
      </c>
      <c r="S22" s="2">
        <f t="shared" si="8"/>
        <v>133288.9</v>
      </c>
      <c r="T22" s="2">
        <f t="shared" si="8"/>
        <v>0</v>
      </c>
      <c r="U22" s="2">
        <f t="shared" si="8"/>
        <v>252.15400000000002</v>
      </c>
      <c r="V22" s="2">
        <f t="shared" si="8"/>
        <v>0</v>
      </c>
      <c r="W22" s="2">
        <f t="shared" si="8"/>
        <v>0</v>
      </c>
      <c r="X22" s="2">
        <f t="shared" si="8"/>
        <v>93302.24</v>
      </c>
      <c r="Y22" s="2">
        <f t="shared" si="8"/>
        <v>13328.9</v>
      </c>
      <c r="Z22" s="2">
        <f t="shared" si="8"/>
        <v>0</v>
      </c>
      <c r="AA22" s="2">
        <f t="shared" si="8"/>
        <v>0</v>
      </c>
      <c r="AB22" s="2">
        <f t="shared" si="8"/>
        <v>296717.15000000002</v>
      </c>
      <c r="AC22" s="2">
        <f t="shared" si="8"/>
        <v>8820.66</v>
      </c>
      <c r="AD22" s="2">
        <f t="shared" si="8"/>
        <v>154607.59</v>
      </c>
      <c r="AE22" s="2">
        <f t="shared" si="8"/>
        <v>84119.01</v>
      </c>
      <c r="AF22" s="2">
        <f t="shared" si="8"/>
        <v>133288.9</v>
      </c>
      <c r="AG22" s="2">
        <f t="shared" si="8"/>
        <v>0</v>
      </c>
      <c r="AH22" s="2">
        <f t="shared" si="8"/>
        <v>252.15400000000002</v>
      </c>
      <c r="AI22" s="2">
        <f t="shared" si="8"/>
        <v>0</v>
      </c>
      <c r="AJ22" s="2">
        <f t="shared" si="8"/>
        <v>0</v>
      </c>
      <c r="AK22" s="2">
        <f t="shared" si="8"/>
        <v>93302.24</v>
      </c>
      <c r="AL22" s="2">
        <f t="shared" si="8"/>
        <v>13328.9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494196.83</v>
      </c>
      <c r="AS22" s="2">
        <f t="shared" si="8"/>
        <v>0</v>
      </c>
      <c r="AT22" s="2">
        <f t="shared" si="8"/>
        <v>0</v>
      </c>
      <c r="AU22" s="2">
        <f t="shared" ref="AU22:BZ22" si="9">AU45</f>
        <v>494196.83</v>
      </c>
      <c r="AV22" s="2">
        <f t="shared" si="9"/>
        <v>8820.66</v>
      </c>
      <c r="AW22" s="2">
        <f t="shared" si="9"/>
        <v>8820.66</v>
      </c>
      <c r="AX22" s="2">
        <f t="shared" si="9"/>
        <v>0</v>
      </c>
      <c r="AY22" s="2">
        <f t="shared" si="9"/>
        <v>8820.66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CA45</f>
        <v>494196.83</v>
      </c>
      <c r="CB22" s="2">
        <f t="shared" si="10"/>
        <v>0</v>
      </c>
      <c r="CC22" s="2">
        <f t="shared" si="10"/>
        <v>0</v>
      </c>
      <c r="CD22" s="2">
        <f t="shared" si="10"/>
        <v>494196.83</v>
      </c>
      <c r="CE22" s="2">
        <f t="shared" si="10"/>
        <v>8820.66</v>
      </c>
      <c r="CF22" s="2">
        <f t="shared" si="10"/>
        <v>8820.66</v>
      </c>
      <c r="CG22" s="2">
        <f t="shared" si="10"/>
        <v>0</v>
      </c>
      <c r="CH22" s="2">
        <f t="shared" si="10"/>
        <v>8820.66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17</v>
      </c>
      <c r="B24">
        <v>1</v>
      </c>
      <c r="C24">
        <f>ROW(SmtRes!A1)</f>
        <v>1</v>
      </c>
      <c r="D24">
        <f>ROW(EtalonRes!A1)</f>
        <v>1</v>
      </c>
      <c r="E24" t="s">
        <v>12</v>
      </c>
      <c r="F24" t="s">
        <v>13</v>
      </c>
      <c r="G24" t="s">
        <v>14</v>
      </c>
      <c r="H24" t="s">
        <v>15</v>
      </c>
      <c r="I24">
        <f>47*0</f>
        <v>0</v>
      </c>
      <c r="J24">
        <v>0</v>
      </c>
      <c r="K24">
        <f>47*0</f>
        <v>0</v>
      </c>
      <c r="O24">
        <f t="shared" ref="O24:O43" si="14">ROUND(CP24,2)</f>
        <v>0</v>
      </c>
      <c r="P24">
        <f t="shared" ref="P24:P43" si="15">ROUND(CQ24*I24,2)</f>
        <v>0</v>
      </c>
      <c r="Q24">
        <f t="shared" ref="Q24:Q43" si="16">ROUND(CR24*I24,2)</f>
        <v>0</v>
      </c>
      <c r="R24">
        <f t="shared" ref="R24:R43" si="17">ROUND(CS24*I24,2)</f>
        <v>0</v>
      </c>
      <c r="S24">
        <f t="shared" ref="S24:S43" si="18">ROUND(CT24*I24,2)</f>
        <v>0</v>
      </c>
      <c r="T24">
        <f t="shared" ref="T24:T43" si="19">ROUND(CU24*I24,2)</f>
        <v>0</v>
      </c>
      <c r="U24">
        <f t="shared" ref="U24:U43" si="20">CV24*I24</f>
        <v>0</v>
      </c>
      <c r="V24">
        <f t="shared" ref="V24:V43" si="21">CW24*I24</f>
        <v>0</v>
      </c>
      <c r="W24">
        <f t="shared" ref="W24:W43" si="22">ROUND(CX24*I24,2)</f>
        <v>0</v>
      </c>
      <c r="X24">
        <f t="shared" ref="X24:X43" si="23">ROUND(CY24,2)</f>
        <v>0</v>
      </c>
      <c r="Y24">
        <f t="shared" ref="Y24:Y43" si="24">ROUND(CZ24,2)</f>
        <v>0</v>
      </c>
      <c r="AA24">
        <v>62809021</v>
      </c>
      <c r="AB24">
        <f t="shared" ref="AB24:AB43" si="25">ROUND((AC24+AD24+AF24),6)</f>
        <v>7060.5</v>
      </c>
      <c r="AC24">
        <f>ROUND(((ES24*18)),6)</f>
        <v>0</v>
      </c>
      <c r="AD24">
        <f>ROUND(((((ET24*18))-((EU24*18)))+AE24),6)</f>
        <v>0</v>
      </c>
      <c r="AE24">
        <f>ROUND(((EU24*18)),6)</f>
        <v>0</v>
      </c>
      <c r="AF24">
        <f>ROUND(((EV24*18)),6)</f>
        <v>7060.5</v>
      </c>
      <c r="AG24">
        <f t="shared" ref="AG24:AG43" si="26">ROUND((AP24),6)</f>
        <v>0</v>
      </c>
      <c r="AH24">
        <f>((EW24*18))</f>
        <v>16.02</v>
      </c>
      <c r="AI24">
        <f>((EX24*18))</f>
        <v>0</v>
      </c>
      <c r="AJ24">
        <f t="shared" ref="AJ24:AJ43" si="27">(AS24)</f>
        <v>0</v>
      </c>
      <c r="AK24">
        <v>392.25</v>
      </c>
      <c r="AL24">
        <v>0</v>
      </c>
      <c r="AM24">
        <v>0</v>
      </c>
      <c r="AN24">
        <v>0</v>
      </c>
      <c r="AO24">
        <v>392.25</v>
      </c>
      <c r="AP24">
        <v>0</v>
      </c>
      <c r="AQ24">
        <v>0.89</v>
      </c>
      <c r="AR24">
        <v>0</v>
      </c>
      <c r="AS24">
        <v>0</v>
      </c>
      <c r="AT24">
        <v>70</v>
      </c>
      <c r="AU24">
        <v>10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4</v>
      </c>
      <c r="BJ24" t="s">
        <v>16</v>
      </c>
      <c r="BM24">
        <v>0</v>
      </c>
      <c r="BN24">
        <v>0</v>
      </c>
      <c r="BO24" t="s">
        <v>3</v>
      </c>
      <c r="BP24">
        <v>0</v>
      </c>
      <c r="BQ24">
        <v>1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70</v>
      </c>
      <c r="CA24">
        <v>10</v>
      </c>
      <c r="CB24" t="s">
        <v>3</v>
      </c>
      <c r="CE24">
        <v>0</v>
      </c>
      <c r="CF24">
        <v>0</v>
      </c>
      <c r="CG24">
        <v>0</v>
      </c>
      <c r="CM24">
        <v>0</v>
      </c>
      <c r="CN24" t="s">
        <v>3</v>
      </c>
      <c r="CO24">
        <v>0</v>
      </c>
      <c r="CP24">
        <f t="shared" ref="CP24:CP43" si="28">(P24+Q24+S24)</f>
        <v>0</v>
      </c>
      <c r="CQ24">
        <f t="shared" ref="CQ24:CQ43" si="29">(AC24*BC24*AW24)</f>
        <v>0</v>
      </c>
      <c r="CR24">
        <f>(((((ET24*18))*BB24-((EU24*18))*BS24)+AE24*BS24)*AV24)</f>
        <v>0</v>
      </c>
      <c r="CS24">
        <f t="shared" ref="CS24:CS43" si="30">(AE24*BS24*AV24)</f>
        <v>0</v>
      </c>
      <c r="CT24">
        <f t="shared" ref="CT24:CT43" si="31">(AF24*BA24*AV24)</f>
        <v>7060.5</v>
      </c>
      <c r="CU24">
        <f t="shared" ref="CU24:CU43" si="32">AG24</f>
        <v>0</v>
      </c>
      <c r="CV24">
        <f t="shared" ref="CV24:CV43" si="33">(AH24*AV24)</f>
        <v>16.02</v>
      </c>
      <c r="CW24">
        <f t="shared" ref="CW24:CW43" si="34">AI24</f>
        <v>0</v>
      </c>
      <c r="CX24">
        <f t="shared" ref="CX24:CX43" si="35">AJ24</f>
        <v>0</v>
      </c>
      <c r="CY24">
        <f t="shared" ref="CY24:CY43" si="36">((S24*BZ24)/100)</f>
        <v>0</v>
      </c>
      <c r="CZ24">
        <f t="shared" ref="CZ24:CZ43" si="37">((S24*CA24)/100)</f>
        <v>0</v>
      </c>
      <c r="DC24" t="s">
        <v>3</v>
      </c>
      <c r="DD24" t="s">
        <v>17</v>
      </c>
      <c r="DE24" t="s">
        <v>17</v>
      </c>
      <c r="DF24" t="s">
        <v>17</v>
      </c>
      <c r="DG24" t="s">
        <v>17</v>
      </c>
      <c r="DH24" t="s">
        <v>3</v>
      </c>
      <c r="DI24" t="s">
        <v>17</v>
      </c>
      <c r="DJ24" t="s">
        <v>17</v>
      </c>
      <c r="DK24" t="s">
        <v>3</v>
      </c>
      <c r="DL24" t="s">
        <v>3</v>
      </c>
      <c r="DM24" t="s">
        <v>3</v>
      </c>
      <c r="DN24">
        <v>0</v>
      </c>
      <c r="DO24">
        <v>0</v>
      </c>
      <c r="DP24">
        <v>1</v>
      </c>
      <c r="DQ24">
        <v>1</v>
      </c>
      <c r="DU24">
        <v>1010</v>
      </c>
      <c r="DV24" t="s">
        <v>15</v>
      </c>
      <c r="DW24" t="s">
        <v>15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62591707</v>
      </c>
      <c r="EF24">
        <v>1</v>
      </c>
      <c r="EG24" t="s">
        <v>18</v>
      </c>
      <c r="EH24">
        <v>0</v>
      </c>
      <c r="EI24" t="s">
        <v>3</v>
      </c>
      <c r="EJ24">
        <v>4</v>
      </c>
      <c r="EK24">
        <v>0</v>
      </c>
      <c r="EL24" t="s">
        <v>19</v>
      </c>
      <c r="EM24" t="s">
        <v>20</v>
      </c>
      <c r="EO24" t="s">
        <v>3</v>
      </c>
      <c r="EQ24">
        <v>0</v>
      </c>
      <c r="ER24">
        <v>392.25</v>
      </c>
      <c r="ES24">
        <v>0</v>
      </c>
      <c r="ET24">
        <v>0</v>
      </c>
      <c r="EU24">
        <v>0</v>
      </c>
      <c r="EV24">
        <v>392.25</v>
      </c>
      <c r="EW24">
        <v>0.89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70</v>
      </c>
      <c r="FY24">
        <v>10</v>
      </c>
      <c r="GA24" t="s">
        <v>3</v>
      </c>
      <c r="GD24">
        <v>0</v>
      </c>
      <c r="GF24">
        <v>-792529732</v>
      </c>
      <c r="GG24">
        <v>2</v>
      </c>
      <c r="GH24">
        <v>1</v>
      </c>
      <c r="GI24">
        <v>-2</v>
      </c>
      <c r="GJ24">
        <v>0</v>
      </c>
      <c r="GK24">
        <f>ROUND(R24*(R12)/100,2)</f>
        <v>0</v>
      </c>
      <c r="GL24">
        <f t="shared" ref="GL24:GL43" si="38">ROUND(IF(AND(BH24=3,BI24=3,FS24&lt;&gt;0),P24,0),2)</f>
        <v>0</v>
      </c>
      <c r="GM24">
        <f t="shared" ref="GM24:GM43" si="39">ROUND(O24+X24+Y24+GK24,2)+GX24</f>
        <v>0</v>
      </c>
      <c r="GN24">
        <f t="shared" ref="GN24:GN43" si="40">IF(OR(BI24=0,BI24=1),GM24-GX24,0)</f>
        <v>0</v>
      </c>
      <c r="GO24">
        <f t="shared" ref="GO24:GO43" si="41">IF(BI24=2,GM24-GX24,0)</f>
        <v>0</v>
      </c>
      <c r="GP24">
        <f t="shared" ref="GP24:GP43" si="42">IF(BI24=4,GM24-GX24,0)</f>
        <v>0</v>
      </c>
      <c r="GR24">
        <v>0</v>
      </c>
      <c r="GS24">
        <v>3</v>
      </c>
      <c r="GT24">
        <v>0</v>
      </c>
      <c r="GU24" t="s">
        <v>3</v>
      </c>
      <c r="GV24">
        <f t="shared" ref="GV24:GV43" si="43">ROUND((GT24),6)</f>
        <v>0</v>
      </c>
      <c r="GW24">
        <v>1</v>
      </c>
      <c r="GX24">
        <f t="shared" ref="GX24:GX43" si="44">ROUND(HC24*I24,2)</f>
        <v>0</v>
      </c>
      <c r="HA24">
        <v>0</v>
      </c>
      <c r="HB24">
        <v>0</v>
      </c>
      <c r="HC24">
        <f t="shared" ref="HC24:HC43" si="45"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HS24">
        <v>0</v>
      </c>
      <c r="IK24">
        <v>0</v>
      </c>
    </row>
    <row r="25" spans="1:245" x14ac:dyDescent="0.25">
      <c r="A25">
        <v>17</v>
      </c>
      <c r="B25">
        <v>1</v>
      </c>
      <c r="C25">
        <f>ROW(SmtRes!A4)</f>
        <v>4</v>
      </c>
      <c r="D25">
        <f>ROW(EtalonRes!A4)</f>
        <v>4</v>
      </c>
      <c r="E25" t="s">
        <v>3</v>
      </c>
      <c r="F25" t="s">
        <v>21</v>
      </c>
      <c r="G25" t="s">
        <v>22</v>
      </c>
      <c r="H25" t="s">
        <v>23</v>
      </c>
      <c r="I25">
        <v>0.13500000000000001</v>
      </c>
      <c r="J25">
        <v>0</v>
      </c>
      <c r="K25">
        <v>0.13500000000000001</v>
      </c>
      <c r="O25">
        <f t="shared" si="14"/>
        <v>3839.61</v>
      </c>
      <c r="P25">
        <f t="shared" si="15"/>
        <v>85.3</v>
      </c>
      <c r="Q25">
        <f t="shared" si="16"/>
        <v>0</v>
      </c>
      <c r="R25">
        <f t="shared" si="17"/>
        <v>0</v>
      </c>
      <c r="S25">
        <f t="shared" si="18"/>
        <v>3754.31</v>
      </c>
      <c r="T25">
        <f t="shared" si="19"/>
        <v>0</v>
      </c>
      <c r="U25">
        <f t="shared" si="20"/>
        <v>7.9947000000000008</v>
      </c>
      <c r="V25">
        <f t="shared" si="21"/>
        <v>0</v>
      </c>
      <c r="W25">
        <f t="shared" si="22"/>
        <v>0</v>
      </c>
      <c r="X25">
        <f t="shared" si="23"/>
        <v>2628.02</v>
      </c>
      <c r="Y25">
        <f t="shared" si="24"/>
        <v>375.43</v>
      </c>
      <c r="AA25">
        <v>-1</v>
      </c>
      <c r="AB25">
        <f t="shared" si="25"/>
        <v>28441.53</v>
      </c>
      <c r="AC25">
        <f t="shared" ref="AC25:AC32" si="46">ROUND((ES25),6)</f>
        <v>631.82000000000005</v>
      </c>
      <c r="AD25">
        <f t="shared" ref="AD25:AD32" si="47">ROUND((((ET25)-(EU25))+AE25),6)</f>
        <v>0</v>
      </c>
      <c r="AE25">
        <f t="shared" ref="AE25:AF32" si="48">ROUND((EU25),6)</f>
        <v>0</v>
      </c>
      <c r="AF25">
        <f t="shared" si="48"/>
        <v>27809.71</v>
      </c>
      <c r="AG25">
        <f t="shared" si="26"/>
        <v>0</v>
      </c>
      <c r="AH25">
        <f t="shared" ref="AH25:AI32" si="49">(EW25)</f>
        <v>59.22</v>
      </c>
      <c r="AI25">
        <f t="shared" si="49"/>
        <v>0</v>
      </c>
      <c r="AJ25">
        <f t="shared" si="27"/>
        <v>0</v>
      </c>
      <c r="AK25">
        <v>28441.53</v>
      </c>
      <c r="AL25">
        <v>631.82000000000005</v>
      </c>
      <c r="AM25">
        <v>0</v>
      </c>
      <c r="AN25">
        <v>0</v>
      </c>
      <c r="AO25">
        <v>27809.71</v>
      </c>
      <c r="AP25">
        <v>0</v>
      </c>
      <c r="AQ25">
        <v>59.22</v>
      </c>
      <c r="AR25">
        <v>0</v>
      </c>
      <c r="AS25">
        <v>0</v>
      </c>
      <c r="AT25">
        <v>70</v>
      </c>
      <c r="AU25">
        <v>10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24</v>
      </c>
      <c r="BM25">
        <v>0</v>
      </c>
      <c r="BN25">
        <v>0</v>
      </c>
      <c r="BO25" t="s">
        <v>3</v>
      </c>
      <c r="BP25">
        <v>0</v>
      </c>
      <c r="BQ25">
        <v>1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70</v>
      </c>
      <c r="CA25">
        <v>10</v>
      </c>
      <c r="CB25" t="s">
        <v>3</v>
      </c>
      <c r="CE25">
        <v>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 t="shared" si="28"/>
        <v>3839.61</v>
      </c>
      <c r="CQ25">
        <f t="shared" si="29"/>
        <v>631.82000000000005</v>
      </c>
      <c r="CR25">
        <f t="shared" ref="CR25:CR32" si="50">((((ET25)*BB25-(EU25)*BS25)+AE25*BS25)*AV25)</f>
        <v>0</v>
      </c>
      <c r="CS25">
        <f t="shared" si="30"/>
        <v>0</v>
      </c>
      <c r="CT25">
        <f t="shared" si="31"/>
        <v>27809.71</v>
      </c>
      <c r="CU25">
        <f t="shared" si="32"/>
        <v>0</v>
      </c>
      <c r="CV25">
        <f t="shared" si="33"/>
        <v>59.22</v>
      </c>
      <c r="CW25">
        <f t="shared" si="34"/>
        <v>0</v>
      </c>
      <c r="CX25">
        <f t="shared" si="35"/>
        <v>0</v>
      </c>
      <c r="CY25">
        <f t="shared" si="36"/>
        <v>2628.0170000000003</v>
      </c>
      <c r="CZ25">
        <f t="shared" si="37"/>
        <v>375.43099999999998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1003</v>
      </c>
      <c r="DV25" t="s">
        <v>23</v>
      </c>
      <c r="DW25" t="s">
        <v>23</v>
      </c>
      <c r="DX25">
        <v>1000</v>
      </c>
      <c r="DZ25" t="s">
        <v>3</v>
      </c>
      <c r="EA25" t="s">
        <v>3</v>
      </c>
      <c r="EB25" t="s">
        <v>3</v>
      </c>
      <c r="EC25" t="s">
        <v>3</v>
      </c>
      <c r="EE25">
        <v>62591707</v>
      </c>
      <c r="EF25">
        <v>1</v>
      </c>
      <c r="EG25" t="s">
        <v>18</v>
      </c>
      <c r="EH25">
        <v>0</v>
      </c>
      <c r="EI25" t="s">
        <v>3</v>
      </c>
      <c r="EJ25">
        <v>4</v>
      </c>
      <c r="EK25">
        <v>0</v>
      </c>
      <c r="EL25" t="s">
        <v>19</v>
      </c>
      <c r="EM25" t="s">
        <v>20</v>
      </c>
      <c r="EO25" t="s">
        <v>3</v>
      </c>
      <c r="EQ25">
        <v>1024</v>
      </c>
      <c r="ER25">
        <v>28441.53</v>
      </c>
      <c r="ES25">
        <v>631.82000000000005</v>
      </c>
      <c r="ET25">
        <v>0</v>
      </c>
      <c r="EU25">
        <v>0</v>
      </c>
      <c r="EV25">
        <v>27809.71</v>
      </c>
      <c r="EW25">
        <v>59.22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70</v>
      </c>
      <c r="FY25">
        <v>10</v>
      </c>
      <c r="GA25" t="s">
        <v>3</v>
      </c>
      <c r="GD25">
        <v>0</v>
      </c>
      <c r="GF25">
        <v>-2004793347</v>
      </c>
      <c r="GG25">
        <v>2</v>
      </c>
      <c r="GH25">
        <v>1</v>
      </c>
      <c r="GI25">
        <v>-2</v>
      </c>
      <c r="GJ25">
        <v>0</v>
      </c>
      <c r="GK25">
        <f>ROUND(R25*(R12)/100,2)</f>
        <v>0</v>
      </c>
      <c r="GL25">
        <f t="shared" si="38"/>
        <v>0</v>
      </c>
      <c r="GM25">
        <f t="shared" si="39"/>
        <v>6843.06</v>
      </c>
      <c r="GN25">
        <f t="shared" si="40"/>
        <v>0</v>
      </c>
      <c r="GO25">
        <f t="shared" si="41"/>
        <v>0</v>
      </c>
      <c r="GP25">
        <f t="shared" si="42"/>
        <v>6843.06</v>
      </c>
      <c r="GR25">
        <v>0</v>
      </c>
      <c r="GS25">
        <v>3</v>
      </c>
      <c r="GT25">
        <v>0</v>
      </c>
      <c r="GU25" t="s">
        <v>3</v>
      </c>
      <c r="GV25">
        <f t="shared" si="43"/>
        <v>0</v>
      </c>
      <c r="GW25">
        <v>1</v>
      </c>
      <c r="GX25">
        <f t="shared" si="44"/>
        <v>0</v>
      </c>
      <c r="HA25">
        <v>0</v>
      </c>
      <c r="HB25">
        <v>0</v>
      </c>
      <c r="HC25">
        <f t="shared" si="45"/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45" x14ac:dyDescent="0.25">
      <c r="A26">
        <v>17</v>
      </c>
      <c r="B26">
        <v>1</v>
      </c>
      <c r="C26">
        <f>ROW(SmtRes!A7)</f>
        <v>7</v>
      </c>
      <c r="D26">
        <f>ROW(EtalonRes!A7)</f>
        <v>7</v>
      </c>
      <c r="E26" t="s">
        <v>3</v>
      </c>
      <c r="F26" t="s">
        <v>25</v>
      </c>
      <c r="G26" t="s">
        <v>26</v>
      </c>
      <c r="H26" t="s">
        <v>23</v>
      </c>
      <c r="I26">
        <v>0.03</v>
      </c>
      <c r="J26">
        <v>0</v>
      </c>
      <c r="K26">
        <v>0.03</v>
      </c>
      <c r="O26">
        <f t="shared" si="14"/>
        <v>909.79</v>
      </c>
      <c r="P26">
        <f t="shared" si="15"/>
        <v>75.5</v>
      </c>
      <c r="Q26">
        <f t="shared" si="16"/>
        <v>0</v>
      </c>
      <c r="R26">
        <f t="shared" si="17"/>
        <v>0</v>
      </c>
      <c r="S26">
        <f t="shared" si="18"/>
        <v>834.29</v>
      </c>
      <c r="T26">
        <f t="shared" si="19"/>
        <v>0</v>
      </c>
      <c r="U26">
        <f t="shared" si="20"/>
        <v>1.7766</v>
      </c>
      <c r="V26">
        <f t="shared" si="21"/>
        <v>0</v>
      </c>
      <c r="W26">
        <f t="shared" si="22"/>
        <v>0</v>
      </c>
      <c r="X26">
        <f t="shared" si="23"/>
        <v>584</v>
      </c>
      <c r="Y26">
        <f t="shared" si="24"/>
        <v>83.43</v>
      </c>
      <c r="AA26">
        <v>-1</v>
      </c>
      <c r="AB26">
        <f t="shared" si="25"/>
        <v>30326.27</v>
      </c>
      <c r="AC26">
        <f t="shared" si="46"/>
        <v>2516.56</v>
      </c>
      <c r="AD26">
        <f t="shared" si="47"/>
        <v>0</v>
      </c>
      <c r="AE26">
        <f t="shared" si="48"/>
        <v>0</v>
      </c>
      <c r="AF26">
        <f t="shared" si="48"/>
        <v>27809.71</v>
      </c>
      <c r="AG26">
        <f t="shared" si="26"/>
        <v>0</v>
      </c>
      <c r="AH26">
        <f t="shared" si="49"/>
        <v>59.22</v>
      </c>
      <c r="AI26">
        <f t="shared" si="49"/>
        <v>0</v>
      </c>
      <c r="AJ26">
        <f t="shared" si="27"/>
        <v>0</v>
      </c>
      <c r="AK26">
        <v>30326.27</v>
      </c>
      <c r="AL26">
        <v>2516.56</v>
      </c>
      <c r="AM26">
        <v>0</v>
      </c>
      <c r="AN26">
        <v>0</v>
      </c>
      <c r="AO26">
        <v>27809.71</v>
      </c>
      <c r="AP26">
        <v>0</v>
      </c>
      <c r="AQ26">
        <v>59.22</v>
      </c>
      <c r="AR26">
        <v>0</v>
      </c>
      <c r="AS26">
        <v>0</v>
      </c>
      <c r="AT26">
        <v>70</v>
      </c>
      <c r="AU26">
        <v>10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0</v>
      </c>
      <c r="BI26">
        <v>4</v>
      </c>
      <c r="BJ26" t="s">
        <v>27</v>
      </c>
      <c r="BM26">
        <v>0</v>
      </c>
      <c r="BN26">
        <v>0</v>
      </c>
      <c r="BO26" t="s">
        <v>3</v>
      </c>
      <c r="BP26">
        <v>0</v>
      </c>
      <c r="BQ26">
        <v>1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70</v>
      </c>
      <c r="CA26">
        <v>10</v>
      </c>
      <c r="CB26" t="s">
        <v>3</v>
      </c>
      <c r="CE26">
        <v>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 t="shared" si="28"/>
        <v>909.79</v>
      </c>
      <c r="CQ26">
        <f t="shared" si="29"/>
        <v>2516.56</v>
      </c>
      <c r="CR26">
        <f t="shared" si="50"/>
        <v>0</v>
      </c>
      <c r="CS26">
        <f t="shared" si="30"/>
        <v>0</v>
      </c>
      <c r="CT26">
        <f t="shared" si="31"/>
        <v>27809.71</v>
      </c>
      <c r="CU26">
        <f t="shared" si="32"/>
        <v>0</v>
      </c>
      <c r="CV26">
        <f t="shared" si="33"/>
        <v>59.22</v>
      </c>
      <c r="CW26">
        <f t="shared" si="34"/>
        <v>0</v>
      </c>
      <c r="CX26">
        <f t="shared" si="35"/>
        <v>0</v>
      </c>
      <c r="CY26">
        <f t="shared" si="36"/>
        <v>584.00299999999993</v>
      </c>
      <c r="CZ26">
        <f t="shared" si="37"/>
        <v>83.429000000000002</v>
      </c>
      <c r="DC26" t="s">
        <v>3</v>
      </c>
      <c r="DD26" t="s">
        <v>3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1003</v>
      </c>
      <c r="DV26" t="s">
        <v>23</v>
      </c>
      <c r="DW26" t="s">
        <v>23</v>
      </c>
      <c r="DX26">
        <v>1000</v>
      </c>
      <c r="DZ26" t="s">
        <v>3</v>
      </c>
      <c r="EA26" t="s">
        <v>3</v>
      </c>
      <c r="EB26" t="s">
        <v>3</v>
      </c>
      <c r="EC26" t="s">
        <v>3</v>
      </c>
      <c r="EE26">
        <v>62591707</v>
      </c>
      <c r="EF26">
        <v>1</v>
      </c>
      <c r="EG26" t="s">
        <v>18</v>
      </c>
      <c r="EH26">
        <v>0</v>
      </c>
      <c r="EI26" t="s">
        <v>3</v>
      </c>
      <c r="EJ26">
        <v>4</v>
      </c>
      <c r="EK26">
        <v>0</v>
      </c>
      <c r="EL26" t="s">
        <v>19</v>
      </c>
      <c r="EM26" t="s">
        <v>20</v>
      </c>
      <c r="EO26" t="s">
        <v>3</v>
      </c>
      <c r="EQ26">
        <v>1024</v>
      </c>
      <c r="ER26">
        <v>30326.27</v>
      </c>
      <c r="ES26">
        <v>2516.56</v>
      </c>
      <c r="ET26">
        <v>0</v>
      </c>
      <c r="EU26">
        <v>0</v>
      </c>
      <c r="EV26">
        <v>27809.71</v>
      </c>
      <c r="EW26">
        <v>59.22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70</v>
      </c>
      <c r="FY26">
        <v>10</v>
      </c>
      <c r="GA26" t="s">
        <v>3</v>
      </c>
      <c r="GD26">
        <v>0</v>
      </c>
      <c r="GF26">
        <v>-1816923442</v>
      </c>
      <c r="GG26">
        <v>2</v>
      </c>
      <c r="GH26">
        <v>1</v>
      </c>
      <c r="GI26">
        <v>-2</v>
      </c>
      <c r="GJ26">
        <v>0</v>
      </c>
      <c r="GK26">
        <f>ROUND(R26*(R12)/100,2)</f>
        <v>0</v>
      </c>
      <c r="GL26">
        <f t="shared" si="38"/>
        <v>0</v>
      </c>
      <c r="GM26">
        <f t="shared" si="39"/>
        <v>1577.22</v>
      </c>
      <c r="GN26">
        <f t="shared" si="40"/>
        <v>0</v>
      </c>
      <c r="GO26">
        <f t="shared" si="41"/>
        <v>0</v>
      </c>
      <c r="GP26">
        <f t="shared" si="42"/>
        <v>1577.22</v>
      </c>
      <c r="GR26">
        <v>0</v>
      </c>
      <c r="GS26">
        <v>3</v>
      </c>
      <c r="GT26">
        <v>0</v>
      </c>
      <c r="GU26" t="s">
        <v>3</v>
      </c>
      <c r="GV26">
        <f t="shared" si="43"/>
        <v>0</v>
      </c>
      <c r="GW26">
        <v>1</v>
      </c>
      <c r="GX26">
        <f t="shared" si="44"/>
        <v>0</v>
      </c>
      <c r="HA26">
        <v>0</v>
      </c>
      <c r="HB26">
        <v>0</v>
      </c>
      <c r="HC26">
        <f t="shared" si="45"/>
        <v>0</v>
      </c>
      <c r="HE26" t="s">
        <v>3</v>
      </c>
      <c r="HF26" t="s">
        <v>3</v>
      </c>
      <c r="HM26" t="s">
        <v>3</v>
      </c>
      <c r="HN26" t="s">
        <v>3</v>
      </c>
      <c r="HO26" t="s">
        <v>3</v>
      </c>
      <c r="HP26" t="s">
        <v>3</v>
      </c>
      <c r="HQ26" t="s">
        <v>3</v>
      </c>
      <c r="HS26">
        <v>0</v>
      </c>
      <c r="IK26">
        <v>0</v>
      </c>
    </row>
    <row r="27" spans="1:245" x14ac:dyDescent="0.25">
      <c r="A27">
        <v>17</v>
      </c>
      <c r="B27">
        <v>1</v>
      </c>
      <c r="C27">
        <f>ROW(SmtRes!A10)</f>
        <v>10</v>
      </c>
      <c r="D27">
        <f>ROW(EtalonRes!A10)</f>
        <v>10</v>
      </c>
      <c r="E27" t="s">
        <v>3</v>
      </c>
      <c r="F27" t="s">
        <v>28</v>
      </c>
      <c r="G27" t="s">
        <v>29</v>
      </c>
      <c r="H27" t="s">
        <v>23</v>
      </c>
      <c r="I27">
        <v>0.22156000000000001</v>
      </c>
      <c r="J27">
        <v>0</v>
      </c>
      <c r="K27">
        <v>0.22156000000000001</v>
      </c>
      <c r="O27">
        <f t="shared" si="14"/>
        <v>8074</v>
      </c>
      <c r="P27">
        <f t="shared" si="15"/>
        <v>1281.22</v>
      </c>
      <c r="Q27">
        <f t="shared" si="16"/>
        <v>0</v>
      </c>
      <c r="R27">
        <f t="shared" si="17"/>
        <v>0</v>
      </c>
      <c r="S27">
        <f t="shared" si="18"/>
        <v>6792.78</v>
      </c>
      <c r="T27">
        <f t="shared" si="19"/>
        <v>0</v>
      </c>
      <c r="U27">
        <f t="shared" si="20"/>
        <v>15.746269199999999</v>
      </c>
      <c r="V27">
        <f t="shared" si="21"/>
        <v>0</v>
      </c>
      <c r="W27">
        <f t="shared" si="22"/>
        <v>0</v>
      </c>
      <c r="X27">
        <f t="shared" si="23"/>
        <v>4754.95</v>
      </c>
      <c r="Y27">
        <f t="shared" si="24"/>
        <v>679.28</v>
      </c>
      <c r="AA27">
        <v>-1</v>
      </c>
      <c r="AB27">
        <f t="shared" si="25"/>
        <v>36441.629999999997</v>
      </c>
      <c r="AC27">
        <f t="shared" si="46"/>
        <v>5782.74</v>
      </c>
      <c r="AD27">
        <f t="shared" si="47"/>
        <v>0</v>
      </c>
      <c r="AE27">
        <f t="shared" si="48"/>
        <v>0</v>
      </c>
      <c r="AF27">
        <f t="shared" si="48"/>
        <v>30658.89</v>
      </c>
      <c r="AG27">
        <f t="shared" si="26"/>
        <v>0</v>
      </c>
      <c r="AH27">
        <f t="shared" si="49"/>
        <v>71.069999999999993</v>
      </c>
      <c r="AI27">
        <f t="shared" si="49"/>
        <v>0</v>
      </c>
      <c r="AJ27">
        <f t="shared" si="27"/>
        <v>0</v>
      </c>
      <c r="AK27">
        <v>36441.629999999997</v>
      </c>
      <c r="AL27">
        <v>5782.74</v>
      </c>
      <c r="AM27">
        <v>0</v>
      </c>
      <c r="AN27">
        <v>0</v>
      </c>
      <c r="AO27">
        <v>30658.89</v>
      </c>
      <c r="AP27">
        <v>0</v>
      </c>
      <c r="AQ27">
        <v>71.069999999999993</v>
      </c>
      <c r="AR27">
        <v>0</v>
      </c>
      <c r="AS27">
        <v>0</v>
      </c>
      <c r="AT27">
        <v>70</v>
      </c>
      <c r="AU27">
        <v>10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4</v>
      </c>
      <c r="BJ27" t="s">
        <v>30</v>
      </c>
      <c r="BM27">
        <v>0</v>
      </c>
      <c r="BN27">
        <v>0</v>
      </c>
      <c r="BO27" t="s">
        <v>3</v>
      </c>
      <c r="BP27">
        <v>0</v>
      </c>
      <c r="BQ27">
        <v>1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70</v>
      </c>
      <c r="CA27">
        <v>10</v>
      </c>
      <c r="CB27" t="s">
        <v>3</v>
      </c>
      <c r="CE27">
        <v>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 t="shared" si="28"/>
        <v>8074</v>
      </c>
      <c r="CQ27">
        <f t="shared" si="29"/>
        <v>5782.74</v>
      </c>
      <c r="CR27">
        <f t="shared" si="50"/>
        <v>0</v>
      </c>
      <c r="CS27">
        <f t="shared" si="30"/>
        <v>0</v>
      </c>
      <c r="CT27">
        <f t="shared" si="31"/>
        <v>30658.89</v>
      </c>
      <c r="CU27">
        <f t="shared" si="32"/>
        <v>0</v>
      </c>
      <c r="CV27">
        <f t="shared" si="33"/>
        <v>71.069999999999993</v>
      </c>
      <c r="CW27">
        <f t="shared" si="34"/>
        <v>0</v>
      </c>
      <c r="CX27">
        <f t="shared" si="35"/>
        <v>0</v>
      </c>
      <c r="CY27">
        <f t="shared" si="36"/>
        <v>4754.9459999999999</v>
      </c>
      <c r="CZ27">
        <f t="shared" si="37"/>
        <v>679.27800000000002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1003</v>
      </c>
      <c r="DV27" t="s">
        <v>23</v>
      </c>
      <c r="DW27" t="s">
        <v>23</v>
      </c>
      <c r="DX27">
        <v>1000</v>
      </c>
      <c r="DZ27" t="s">
        <v>3</v>
      </c>
      <c r="EA27" t="s">
        <v>3</v>
      </c>
      <c r="EB27" t="s">
        <v>3</v>
      </c>
      <c r="EC27" t="s">
        <v>3</v>
      </c>
      <c r="EE27">
        <v>62591707</v>
      </c>
      <c r="EF27">
        <v>1</v>
      </c>
      <c r="EG27" t="s">
        <v>18</v>
      </c>
      <c r="EH27">
        <v>0</v>
      </c>
      <c r="EI27" t="s">
        <v>3</v>
      </c>
      <c r="EJ27">
        <v>4</v>
      </c>
      <c r="EK27">
        <v>0</v>
      </c>
      <c r="EL27" t="s">
        <v>19</v>
      </c>
      <c r="EM27" t="s">
        <v>20</v>
      </c>
      <c r="EO27" t="s">
        <v>3</v>
      </c>
      <c r="EQ27">
        <v>1024</v>
      </c>
      <c r="ER27">
        <v>36441.629999999997</v>
      </c>
      <c r="ES27">
        <v>5782.74</v>
      </c>
      <c r="ET27">
        <v>0</v>
      </c>
      <c r="EU27">
        <v>0</v>
      </c>
      <c r="EV27">
        <v>30658.89</v>
      </c>
      <c r="EW27">
        <v>71.069999999999993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70</v>
      </c>
      <c r="FY27">
        <v>10</v>
      </c>
      <c r="GA27" t="s">
        <v>3</v>
      </c>
      <c r="GD27">
        <v>0</v>
      </c>
      <c r="GF27">
        <v>1767088916</v>
      </c>
      <c r="GG27">
        <v>2</v>
      </c>
      <c r="GH27">
        <v>1</v>
      </c>
      <c r="GI27">
        <v>-2</v>
      </c>
      <c r="GJ27">
        <v>0</v>
      </c>
      <c r="GK27">
        <f>ROUND(R27*(R12)/100,2)</f>
        <v>0</v>
      </c>
      <c r="GL27">
        <f t="shared" si="38"/>
        <v>0</v>
      </c>
      <c r="GM27">
        <f t="shared" si="39"/>
        <v>13508.23</v>
      </c>
      <c r="GN27">
        <f t="shared" si="40"/>
        <v>0</v>
      </c>
      <c r="GO27">
        <f t="shared" si="41"/>
        <v>0</v>
      </c>
      <c r="GP27">
        <f t="shared" si="42"/>
        <v>13508.23</v>
      </c>
      <c r="GR27">
        <v>0</v>
      </c>
      <c r="GS27">
        <v>3</v>
      </c>
      <c r="GT27">
        <v>0</v>
      </c>
      <c r="GU27" t="s">
        <v>3</v>
      </c>
      <c r="GV27">
        <f t="shared" si="43"/>
        <v>0</v>
      </c>
      <c r="GW27">
        <v>1</v>
      </c>
      <c r="GX27">
        <f t="shared" si="44"/>
        <v>0</v>
      </c>
      <c r="HA27">
        <v>0</v>
      </c>
      <c r="HB27">
        <v>0</v>
      </c>
      <c r="HC27">
        <f t="shared" si="45"/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HS27">
        <v>0</v>
      </c>
      <c r="IK27">
        <v>0</v>
      </c>
    </row>
    <row r="28" spans="1:245" x14ac:dyDescent="0.25">
      <c r="A28">
        <v>17</v>
      </c>
      <c r="B28">
        <v>1</v>
      </c>
      <c r="C28">
        <f>ROW(SmtRes!A13)</f>
        <v>13</v>
      </c>
      <c r="D28">
        <f>ROW(EtalonRes!A13)</f>
        <v>13</v>
      </c>
      <c r="E28" t="s">
        <v>3</v>
      </c>
      <c r="F28" t="s">
        <v>31</v>
      </c>
      <c r="G28" t="s">
        <v>32</v>
      </c>
      <c r="H28" t="s">
        <v>23</v>
      </c>
      <c r="I28">
        <v>1.2924599999999999</v>
      </c>
      <c r="J28">
        <v>0</v>
      </c>
      <c r="K28">
        <v>1.2924599999999999</v>
      </c>
      <c r="O28">
        <f t="shared" si="14"/>
        <v>52663.3</v>
      </c>
      <c r="P28">
        <f t="shared" si="15"/>
        <v>13037.91</v>
      </c>
      <c r="Q28">
        <f t="shared" si="16"/>
        <v>0</v>
      </c>
      <c r="R28">
        <f t="shared" si="17"/>
        <v>0</v>
      </c>
      <c r="S28">
        <f t="shared" si="18"/>
        <v>39625.39</v>
      </c>
      <c r="T28">
        <f t="shared" si="19"/>
        <v>0</v>
      </c>
      <c r="U28">
        <f t="shared" si="20"/>
        <v>91.855132199999986</v>
      </c>
      <c r="V28">
        <f t="shared" si="21"/>
        <v>0</v>
      </c>
      <c r="W28">
        <f t="shared" si="22"/>
        <v>0</v>
      </c>
      <c r="X28">
        <f t="shared" si="23"/>
        <v>27737.77</v>
      </c>
      <c r="Y28">
        <f t="shared" si="24"/>
        <v>3962.54</v>
      </c>
      <c r="AA28">
        <v>-1</v>
      </c>
      <c r="AB28">
        <f t="shared" si="25"/>
        <v>40746.559999999998</v>
      </c>
      <c r="AC28">
        <f t="shared" si="46"/>
        <v>10087.67</v>
      </c>
      <c r="AD28">
        <f t="shared" si="47"/>
        <v>0</v>
      </c>
      <c r="AE28">
        <f t="shared" si="48"/>
        <v>0</v>
      </c>
      <c r="AF28">
        <f t="shared" si="48"/>
        <v>30658.89</v>
      </c>
      <c r="AG28">
        <f t="shared" si="26"/>
        <v>0</v>
      </c>
      <c r="AH28">
        <f t="shared" si="49"/>
        <v>71.069999999999993</v>
      </c>
      <c r="AI28">
        <f t="shared" si="49"/>
        <v>0</v>
      </c>
      <c r="AJ28">
        <f t="shared" si="27"/>
        <v>0</v>
      </c>
      <c r="AK28">
        <v>40746.559999999998</v>
      </c>
      <c r="AL28">
        <v>10087.67</v>
      </c>
      <c r="AM28">
        <v>0</v>
      </c>
      <c r="AN28">
        <v>0</v>
      </c>
      <c r="AO28">
        <v>30658.89</v>
      </c>
      <c r="AP28">
        <v>0</v>
      </c>
      <c r="AQ28">
        <v>71.069999999999993</v>
      </c>
      <c r="AR28">
        <v>0</v>
      </c>
      <c r="AS28">
        <v>0</v>
      </c>
      <c r="AT28">
        <v>70</v>
      </c>
      <c r="AU28">
        <v>10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33</v>
      </c>
      <c r="BM28">
        <v>0</v>
      </c>
      <c r="BN28">
        <v>0</v>
      </c>
      <c r="BO28" t="s">
        <v>3</v>
      </c>
      <c r="BP28">
        <v>0</v>
      </c>
      <c r="BQ28">
        <v>1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70</v>
      </c>
      <c r="CA28">
        <v>10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si="28"/>
        <v>52663.3</v>
      </c>
      <c r="CQ28">
        <f t="shared" si="29"/>
        <v>10087.67</v>
      </c>
      <c r="CR28">
        <f t="shared" si="50"/>
        <v>0</v>
      </c>
      <c r="CS28">
        <f t="shared" si="30"/>
        <v>0</v>
      </c>
      <c r="CT28">
        <f t="shared" si="31"/>
        <v>30658.89</v>
      </c>
      <c r="CU28">
        <f t="shared" si="32"/>
        <v>0</v>
      </c>
      <c r="CV28">
        <f t="shared" si="33"/>
        <v>71.069999999999993</v>
      </c>
      <c r="CW28">
        <f t="shared" si="34"/>
        <v>0</v>
      </c>
      <c r="CX28">
        <f t="shared" si="35"/>
        <v>0</v>
      </c>
      <c r="CY28">
        <f t="shared" si="36"/>
        <v>27737.772999999997</v>
      </c>
      <c r="CZ28">
        <f t="shared" si="37"/>
        <v>3962.5390000000002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1003</v>
      </c>
      <c r="DV28" t="s">
        <v>23</v>
      </c>
      <c r="DW28" t="s">
        <v>23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62591707</v>
      </c>
      <c r="EF28">
        <v>1</v>
      </c>
      <c r="EG28" t="s">
        <v>18</v>
      </c>
      <c r="EH28">
        <v>0</v>
      </c>
      <c r="EI28" t="s">
        <v>3</v>
      </c>
      <c r="EJ28">
        <v>4</v>
      </c>
      <c r="EK28">
        <v>0</v>
      </c>
      <c r="EL28" t="s">
        <v>19</v>
      </c>
      <c r="EM28" t="s">
        <v>20</v>
      </c>
      <c r="EO28" t="s">
        <v>3</v>
      </c>
      <c r="EQ28">
        <v>1024</v>
      </c>
      <c r="ER28">
        <v>40746.559999999998</v>
      </c>
      <c r="ES28">
        <v>10087.67</v>
      </c>
      <c r="ET28">
        <v>0</v>
      </c>
      <c r="EU28">
        <v>0</v>
      </c>
      <c r="EV28">
        <v>30658.89</v>
      </c>
      <c r="EW28">
        <v>71.069999999999993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70</v>
      </c>
      <c r="FY28">
        <v>10</v>
      </c>
      <c r="GA28" t="s">
        <v>3</v>
      </c>
      <c r="GD28">
        <v>0</v>
      </c>
      <c r="GF28">
        <v>2056903883</v>
      </c>
      <c r="GG28">
        <v>2</v>
      </c>
      <c r="GH28">
        <v>1</v>
      </c>
      <c r="GI28">
        <v>-2</v>
      </c>
      <c r="GJ28">
        <v>0</v>
      </c>
      <c r="GK28">
        <f>ROUND(R28*(R12)/100,2)</f>
        <v>0</v>
      </c>
      <c r="GL28">
        <f t="shared" si="38"/>
        <v>0</v>
      </c>
      <c r="GM28">
        <f t="shared" si="39"/>
        <v>84363.61</v>
      </c>
      <c r="GN28">
        <f t="shared" si="40"/>
        <v>0</v>
      </c>
      <c r="GO28">
        <f t="shared" si="41"/>
        <v>0</v>
      </c>
      <c r="GP28">
        <f t="shared" si="42"/>
        <v>84363.61</v>
      </c>
      <c r="GR28">
        <v>0</v>
      </c>
      <c r="GS28">
        <v>3</v>
      </c>
      <c r="GT28">
        <v>0</v>
      </c>
      <c r="GU28" t="s">
        <v>3</v>
      </c>
      <c r="GV28">
        <f t="shared" si="43"/>
        <v>0</v>
      </c>
      <c r="GW28">
        <v>1</v>
      </c>
      <c r="GX28">
        <f t="shared" si="44"/>
        <v>0</v>
      </c>
      <c r="HA28">
        <v>0</v>
      </c>
      <c r="HB28">
        <v>0</v>
      </c>
      <c r="HC28">
        <f t="shared" si="45"/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ROW(SmtRes!A15)</f>
        <v>15</v>
      </c>
      <c r="D29">
        <f>ROW(EtalonRes!A15)</f>
        <v>15</v>
      </c>
      <c r="E29" t="s">
        <v>3</v>
      </c>
      <c r="F29" t="s">
        <v>34</v>
      </c>
      <c r="G29" t="s">
        <v>35</v>
      </c>
      <c r="H29" t="s">
        <v>36</v>
      </c>
      <c r="I29">
        <f>ROUND((I25+I26+I27+I28)*10,9)</f>
        <v>16.790199999999999</v>
      </c>
      <c r="J29">
        <v>0</v>
      </c>
      <c r="K29">
        <f>ROUND((I25+I26+I27+I28)*10,9)</f>
        <v>16.790199999999999</v>
      </c>
      <c r="O29">
        <f t="shared" si="14"/>
        <v>127602.33</v>
      </c>
      <c r="P29">
        <f t="shared" si="15"/>
        <v>13637.5</v>
      </c>
      <c r="Q29">
        <f t="shared" si="16"/>
        <v>0</v>
      </c>
      <c r="R29">
        <f t="shared" si="17"/>
        <v>0</v>
      </c>
      <c r="S29">
        <f t="shared" si="18"/>
        <v>113964.83</v>
      </c>
      <c r="T29">
        <f t="shared" si="19"/>
        <v>0</v>
      </c>
      <c r="U29">
        <f t="shared" si="20"/>
        <v>178.647728</v>
      </c>
      <c r="V29">
        <f t="shared" si="21"/>
        <v>0</v>
      </c>
      <c r="W29">
        <f t="shared" si="22"/>
        <v>0</v>
      </c>
      <c r="X29">
        <f t="shared" si="23"/>
        <v>79775.38</v>
      </c>
      <c r="Y29">
        <f t="shared" si="24"/>
        <v>11396.48</v>
      </c>
      <c r="AA29">
        <v>-1</v>
      </c>
      <c r="AB29">
        <f t="shared" si="25"/>
        <v>7599.81</v>
      </c>
      <c r="AC29">
        <f t="shared" si="46"/>
        <v>812.23</v>
      </c>
      <c r="AD29">
        <f t="shared" si="47"/>
        <v>0</v>
      </c>
      <c r="AE29">
        <f t="shared" si="48"/>
        <v>0</v>
      </c>
      <c r="AF29">
        <f t="shared" si="48"/>
        <v>6787.58</v>
      </c>
      <c r="AG29">
        <f t="shared" si="26"/>
        <v>0</v>
      </c>
      <c r="AH29">
        <f t="shared" si="49"/>
        <v>10.64</v>
      </c>
      <c r="AI29">
        <f t="shared" si="49"/>
        <v>0</v>
      </c>
      <c r="AJ29">
        <f t="shared" si="27"/>
        <v>0</v>
      </c>
      <c r="AK29">
        <v>7599.81</v>
      </c>
      <c r="AL29">
        <v>812.23</v>
      </c>
      <c r="AM29">
        <v>0</v>
      </c>
      <c r="AN29">
        <v>0</v>
      </c>
      <c r="AO29">
        <v>6787.58</v>
      </c>
      <c r="AP29">
        <v>0</v>
      </c>
      <c r="AQ29">
        <v>10.64</v>
      </c>
      <c r="AR29">
        <v>0</v>
      </c>
      <c r="AS29">
        <v>0</v>
      </c>
      <c r="AT29">
        <v>70</v>
      </c>
      <c r="AU29">
        <v>10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37</v>
      </c>
      <c r="BM29">
        <v>0</v>
      </c>
      <c r="BN29">
        <v>0</v>
      </c>
      <c r="BO29" t="s">
        <v>3</v>
      </c>
      <c r="BP29">
        <v>0</v>
      </c>
      <c r="BQ29">
        <v>1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10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8"/>
        <v>127602.33</v>
      </c>
      <c r="CQ29">
        <f t="shared" si="29"/>
        <v>812.23</v>
      </c>
      <c r="CR29">
        <f t="shared" si="50"/>
        <v>0</v>
      </c>
      <c r="CS29">
        <f t="shared" si="30"/>
        <v>0</v>
      </c>
      <c r="CT29">
        <f t="shared" si="31"/>
        <v>6787.58</v>
      </c>
      <c r="CU29">
        <f t="shared" si="32"/>
        <v>0</v>
      </c>
      <c r="CV29">
        <f t="shared" si="33"/>
        <v>10.64</v>
      </c>
      <c r="CW29">
        <f t="shared" si="34"/>
        <v>0</v>
      </c>
      <c r="CX29">
        <f t="shared" si="35"/>
        <v>0</v>
      </c>
      <c r="CY29">
        <f t="shared" si="36"/>
        <v>79775.381000000008</v>
      </c>
      <c r="CZ29">
        <f t="shared" si="37"/>
        <v>11396.483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36</v>
      </c>
      <c r="DW29" t="s">
        <v>36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62591707</v>
      </c>
      <c r="EF29">
        <v>1</v>
      </c>
      <c r="EG29" t="s">
        <v>18</v>
      </c>
      <c r="EH29">
        <v>0</v>
      </c>
      <c r="EI29" t="s">
        <v>3</v>
      </c>
      <c r="EJ29">
        <v>4</v>
      </c>
      <c r="EK29">
        <v>0</v>
      </c>
      <c r="EL29" t="s">
        <v>19</v>
      </c>
      <c r="EM29" t="s">
        <v>20</v>
      </c>
      <c r="EO29" t="s">
        <v>3</v>
      </c>
      <c r="EQ29">
        <v>1024</v>
      </c>
      <c r="ER29">
        <v>7599.81</v>
      </c>
      <c r="ES29">
        <v>812.23</v>
      </c>
      <c r="ET29">
        <v>0</v>
      </c>
      <c r="EU29">
        <v>0</v>
      </c>
      <c r="EV29">
        <v>6787.58</v>
      </c>
      <c r="EW29">
        <v>10.64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70</v>
      </c>
      <c r="FY29">
        <v>10</v>
      </c>
      <c r="GA29" t="s">
        <v>3</v>
      </c>
      <c r="GD29">
        <v>0</v>
      </c>
      <c r="GF29">
        <v>-1996415034</v>
      </c>
      <c r="GG29">
        <v>2</v>
      </c>
      <c r="GH29">
        <v>1</v>
      </c>
      <c r="GI29">
        <v>-2</v>
      </c>
      <c r="GJ29">
        <v>0</v>
      </c>
      <c r="GK29">
        <f>ROUND(R29*(R12)/100,2)</f>
        <v>0</v>
      </c>
      <c r="GL29">
        <f t="shared" si="38"/>
        <v>0</v>
      </c>
      <c r="GM29">
        <f t="shared" si="39"/>
        <v>218774.19</v>
      </c>
      <c r="GN29">
        <f t="shared" si="40"/>
        <v>0</v>
      </c>
      <c r="GO29">
        <f t="shared" si="41"/>
        <v>0</v>
      </c>
      <c r="GP29">
        <f t="shared" si="42"/>
        <v>218774.19</v>
      </c>
      <c r="GR29">
        <v>0</v>
      </c>
      <c r="GS29">
        <v>3</v>
      </c>
      <c r="GT29">
        <v>0</v>
      </c>
      <c r="GU29" t="s">
        <v>3</v>
      </c>
      <c r="GV29">
        <f t="shared" si="43"/>
        <v>0</v>
      </c>
      <c r="GW29">
        <v>1</v>
      </c>
      <c r="GX29">
        <f t="shared" si="44"/>
        <v>0</v>
      </c>
      <c r="HA29">
        <v>0</v>
      </c>
      <c r="HB29">
        <v>0</v>
      </c>
      <c r="HC29">
        <f t="shared" si="4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ROW(SmtRes!A20)</f>
        <v>20</v>
      </c>
      <c r="D30">
        <f>ROW(EtalonRes!A20)</f>
        <v>20</v>
      </c>
      <c r="E30" t="s">
        <v>38</v>
      </c>
      <c r="F30" t="s">
        <v>39</v>
      </c>
      <c r="G30" t="s">
        <v>40</v>
      </c>
      <c r="H30" t="s">
        <v>15</v>
      </c>
      <c r="I30">
        <v>27</v>
      </c>
      <c r="J30">
        <v>0</v>
      </c>
      <c r="K30">
        <v>27</v>
      </c>
      <c r="O30">
        <f t="shared" si="14"/>
        <v>6629.85</v>
      </c>
      <c r="P30">
        <f t="shared" si="15"/>
        <v>1025.46</v>
      </c>
      <c r="Q30">
        <f t="shared" si="16"/>
        <v>2436.75</v>
      </c>
      <c r="R30">
        <f t="shared" si="17"/>
        <v>1325.7</v>
      </c>
      <c r="S30">
        <f t="shared" si="18"/>
        <v>3167.64</v>
      </c>
      <c r="T30">
        <f t="shared" si="19"/>
        <v>0</v>
      </c>
      <c r="U30">
        <f t="shared" si="20"/>
        <v>6.4799999999999995</v>
      </c>
      <c r="V30">
        <f t="shared" si="21"/>
        <v>0</v>
      </c>
      <c r="W30">
        <f t="shared" si="22"/>
        <v>0</v>
      </c>
      <c r="X30">
        <f t="shared" si="23"/>
        <v>2217.35</v>
      </c>
      <c r="Y30">
        <f t="shared" si="24"/>
        <v>316.76</v>
      </c>
      <c r="AA30">
        <v>62809021</v>
      </c>
      <c r="AB30">
        <f t="shared" si="25"/>
        <v>245.55</v>
      </c>
      <c r="AC30">
        <f t="shared" si="46"/>
        <v>37.979999999999997</v>
      </c>
      <c r="AD30">
        <f t="shared" si="47"/>
        <v>90.25</v>
      </c>
      <c r="AE30">
        <f t="shared" si="48"/>
        <v>49.1</v>
      </c>
      <c r="AF30">
        <f t="shared" si="48"/>
        <v>117.32</v>
      </c>
      <c r="AG30">
        <f t="shared" si="26"/>
        <v>0</v>
      </c>
      <c r="AH30">
        <f t="shared" si="49"/>
        <v>0.24</v>
      </c>
      <c r="AI30">
        <f t="shared" si="49"/>
        <v>0</v>
      </c>
      <c r="AJ30">
        <f t="shared" si="27"/>
        <v>0</v>
      </c>
      <c r="AK30">
        <v>245.55</v>
      </c>
      <c r="AL30">
        <v>37.979999999999997</v>
      </c>
      <c r="AM30">
        <v>90.25</v>
      </c>
      <c r="AN30">
        <v>49.1</v>
      </c>
      <c r="AO30">
        <v>117.32</v>
      </c>
      <c r="AP30">
        <v>0</v>
      </c>
      <c r="AQ30">
        <v>0.24</v>
      </c>
      <c r="AR30">
        <v>0</v>
      </c>
      <c r="AS30">
        <v>0</v>
      </c>
      <c r="AT30">
        <v>70</v>
      </c>
      <c r="AU30">
        <v>10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41</v>
      </c>
      <c r="BM30">
        <v>0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70</v>
      </c>
      <c r="CA30">
        <v>10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8"/>
        <v>6629.85</v>
      </c>
      <c r="CQ30">
        <f t="shared" si="29"/>
        <v>37.979999999999997</v>
      </c>
      <c r="CR30">
        <f t="shared" si="50"/>
        <v>90.25</v>
      </c>
      <c r="CS30">
        <f t="shared" si="30"/>
        <v>49.1</v>
      </c>
      <c r="CT30">
        <f t="shared" si="31"/>
        <v>117.32</v>
      </c>
      <c r="CU30">
        <f t="shared" si="32"/>
        <v>0</v>
      </c>
      <c r="CV30">
        <f t="shared" si="33"/>
        <v>0.24</v>
      </c>
      <c r="CW30">
        <f t="shared" si="34"/>
        <v>0</v>
      </c>
      <c r="CX30">
        <f t="shared" si="35"/>
        <v>0</v>
      </c>
      <c r="CY30">
        <f t="shared" si="36"/>
        <v>2217.348</v>
      </c>
      <c r="CZ30">
        <f t="shared" si="37"/>
        <v>316.76399999999995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15</v>
      </c>
      <c r="DW30" t="s">
        <v>15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62591707</v>
      </c>
      <c r="EF30">
        <v>1</v>
      </c>
      <c r="EG30" t="s">
        <v>18</v>
      </c>
      <c r="EH30">
        <v>0</v>
      </c>
      <c r="EI30" t="s">
        <v>3</v>
      </c>
      <c r="EJ30">
        <v>4</v>
      </c>
      <c r="EK30">
        <v>0</v>
      </c>
      <c r="EL30" t="s">
        <v>19</v>
      </c>
      <c r="EM30" t="s">
        <v>20</v>
      </c>
      <c r="EO30" t="s">
        <v>3</v>
      </c>
      <c r="EQ30">
        <v>0</v>
      </c>
      <c r="ER30">
        <v>245.55</v>
      </c>
      <c r="ES30">
        <v>37.979999999999997</v>
      </c>
      <c r="ET30">
        <v>90.25</v>
      </c>
      <c r="EU30">
        <v>49.1</v>
      </c>
      <c r="EV30">
        <v>117.32</v>
      </c>
      <c r="EW30">
        <v>0.24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70</v>
      </c>
      <c r="FY30">
        <v>10</v>
      </c>
      <c r="GA30" t="s">
        <v>3</v>
      </c>
      <c r="GD30">
        <v>0</v>
      </c>
      <c r="GF30">
        <v>-454446699</v>
      </c>
      <c r="GG30">
        <v>2</v>
      </c>
      <c r="GH30">
        <v>1</v>
      </c>
      <c r="GI30">
        <v>-2</v>
      </c>
      <c r="GJ30">
        <v>0</v>
      </c>
      <c r="GK30">
        <f>ROUND(R30*(R12)/100,2)</f>
        <v>1431.76</v>
      </c>
      <c r="GL30">
        <f t="shared" si="38"/>
        <v>0</v>
      </c>
      <c r="GM30">
        <f t="shared" si="39"/>
        <v>10595.72</v>
      </c>
      <c r="GN30">
        <f t="shared" si="40"/>
        <v>0</v>
      </c>
      <c r="GO30">
        <f t="shared" si="41"/>
        <v>0</v>
      </c>
      <c r="GP30">
        <f t="shared" si="42"/>
        <v>10595.72</v>
      </c>
      <c r="GR30">
        <v>0</v>
      </c>
      <c r="GS30">
        <v>3</v>
      </c>
      <c r="GT30">
        <v>0</v>
      </c>
      <c r="GU30" t="s">
        <v>3</v>
      </c>
      <c r="GV30">
        <f t="shared" si="43"/>
        <v>0</v>
      </c>
      <c r="GW30">
        <v>1</v>
      </c>
      <c r="GX30">
        <f t="shared" si="44"/>
        <v>0</v>
      </c>
      <c r="HA30">
        <v>0</v>
      </c>
      <c r="HB30">
        <v>0</v>
      </c>
      <c r="HC30">
        <f t="shared" si="45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ROW(SmtRes!A25)</f>
        <v>25</v>
      </c>
      <c r="D31">
        <f>ROW(EtalonRes!A25)</f>
        <v>25</v>
      </c>
      <c r="E31" t="s">
        <v>42</v>
      </c>
      <c r="F31" t="s">
        <v>43</v>
      </c>
      <c r="G31" t="s">
        <v>44</v>
      </c>
      <c r="H31" t="s">
        <v>15</v>
      </c>
      <c r="I31">
        <v>25</v>
      </c>
      <c r="J31">
        <v>0</v>
      </c>
      <c r="K31">
        <v>25</v>
      </c>
      <c r="O31">
        <f t="shared" si="14"/>
        <v>8310.5</v>
      </c>
      <c r="P31">
        <f t="shared" si="15"/>
        <v>1889.75</v>
      </c>
      <c r="Q31">
        <f t="shared" si="16"/>
        <v>2632.25</v>
      </c>
      <c r="R31">
        <f t="shared" si="17"/>
        <v>1432.25</v>
      </c>
      <c r="S31">
        <f t="shared" si="18"/>
        <v>3788.5</v>
      </c>
      <c r="T31">
        <f t="shared" si="19"/>
        <v>0</v>
      </c>
      <c r="U31">
        <f t="shared" si="20"/>
        <v>7.75</v>
      </c>
      <c r="V31">
        <f t="shared" si="21"/>
        <v>0</v>
      </c>
      <c r="W31">
        <f t="shared" si="22"/>
        <v>0</v>
      </c>
      <c r="X31">
        <f t="shared" si="23"/>
        <v>2651.95</v>
      </c>
      <c r="Y31">
        <f t="shared" si="24"/>
        <v>378.85</v>
      </c>
      <c r="AA31">
        <v>62809021</v>
      </c>
      <c r="AB31">
        <f t="shared" si="25"/>
        <v>332.42</v>
      </c>
      <c r="AC31">
        <f t="shared" si="46"/>
        <v>75.59</v>
      </c>
      <c r="AD31">
        <f t="shared" si="47"/>
        <v>105.29</v>
      </c>
      <c r="AE31">
        <f t="shared" si="48"/>
        <v>57.29</v>
      </c>
      <c r="AF31">
        <f t="shared" si="48"/>
        <v>151.54</v>
      </c>
      <c r="AG31">
        <f t="shared" si="26"/>
        <v>0</v>
      </c>
      <c r="AH31">
        <f t="shared" si="49"/>
        <v>0.31</v>
      </c>
      <c r="AI31">
        <f t="shared" si="49"/>
        <v>0</v>
      </c>
      <c r="AJ31">
        <f t="shared" si="27"/>
        <v>0</v>
      </c>
      <c r="AK31">
        <v>332.42</v>
      </c>
      <c r="AL31">
        <v>75.59</v>
      </c>
      <c r="AM31">
        <v>105.29</v>
      </c>
      <c r="AN31">
        <v>57.29</v>
      </c>
      <c r="AO31">
        <v>151.54</v>
      </c>
      <c r="AP31">
        <v>0</v>
      </c>
      <c r="AQ31">
        <v>0.31</v>
      </c>
      <c r="AR31">
        <v>0</v>
      </c>
      <c r="AS31">
        <v>0</v>
      </c>
      <c r="AT31">
        <v>70</v>
      </c>
      <c r="AU31">
        <v>10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45</v>
      </c>
      <c r="BM31">
        <v>0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70</v>
      </c>
      <c r="CA31">
        <v>10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8"/>
        <v>8310.5</v>
      </c>
      <c r="CQ31">
        <f t="shared" si="29"/>
        <v>75.59</v>
      </c>
      <c r="CR31">
        <f t="shared" si="50"/>
        <v>105.29</v>
      </c>
      <c r="CS31">
        <f t="shared" si="30"/>
        <v>57.29</v>
      </c>
      <c r="CT31">
        <f t="shared" si="31"/>
        <v>151.54</v>
      </c>
      <c r="CU31">
        <f t="shared" si="32"/>
        <v>0</v>
      </c>
      <c r="CV31">
        <f t="shared" si="33"/>
        <v>0.31</v>
      </c>
      <c r="CW31">
        <f t="shared" si="34"/>
        <v>0</v>
      </c>
      <c r="CX31">
        <f t="shared" si="35"/>
        <v>0</v>
      </c>
      <c r="CY31">
        <f t="shared" si="36"/>
        <v>2651.95</v>
      </c>
      <c r="CZ31">
        <f t="shared" si="37"/>
        <v>378.85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15</v>
      </c>
      <c r="DW31" t="s">
        <v>15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62591707</v>
      </c>
      <c r="EF31">
        <v>1</v>
      </c>
      <c r="EG31" t="s">
        <v>18</v>
      </c>
      <c r="EH31">
        <v>0</v>
      </c>
      <c r="EI31" t="s">
        <v>3</v>
      </c>
      <c r="EJ31">
        <v>4</v>
      </c>
      <c r="EK31">
        <v>0</v>
      </c>
      <c r="EL31" t="s">
        <v>19</v>
      </c>
      <c r="EM31" t="s">
        <v>20</v>
      </c>
      <c r="EO31" t="s">
        <v>3</v>
      </c>
      <c r="EQ31">
        <v>0</v>
      </c>
      <c r="ER31">
        <v>332.42</v>
      </c>
      <c r="ES31">
        <v>75.59</v>
      </c>
      <c r="ET31">
        <v>105.29</v>
      </c>
      <c r="EU31">
        <v>57.29</v>
      </c>
      <c r="EV31">
        <v>151.54</v>
      </c>
      <c r="EW31">
        <v>0.31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70</v>
      </c>
      <c r="FY31">
        <v>10</v>
      </c>
      <c r="GA31" t="s">
        <v>3</v>
      </c>
      <c r="GD31">
        <v>0</v>
      </c>
      <c r="GF31">
        <v>-946893319</v>
      </c>
      <c r="GG31">
        <v>2</v>
      </c>
      <c r="GH31">
        <v>1</v>
      </c>
      <c r="GI31">
        <v>-2</v>
      </c>
      <c r="GJ31">
        <v>0</v>
      </c>
      <c r="GK31">
        <f>ROUND(R31*(R12)/100,2)</f>
        <v>1546.83</v>
      </c>
      <c r="GL31">
        <f t="shared" si="38"/>
        <v>0</v>
      </c>
      <c r="GM31">
        <f t="shared" si="39"/>
        <v>12888.13</v>
      </c>
      <c r="GN31">
        <f t="shared" si="40"/>
        <v>0</v>
      </c>
      <c r="GO31">
        <f t="shared" si="41"/>
        <v>0</v>
      </c>
      <c r="GP31">
        <f t="shared" si="42"/>
        <v>12888.13</v>
      </c>
      <c r="GR31">
        <v>0</v>
      </c>
      <c r="GS31">
        <v>3</v>
      </c>
      <c r="GT31">
        <v>0</v>
      </c>
      <c r="GU31" t="s">
        <v>3</v>
      </c>
      <c r="GV31">
        <f t="shared" si="43"/>
        <v>0</v>
      </c>
      <c r="GW31">
        <v>1</v>
      </c>
      <c r="GX31">
        <f t="shared" si="44"/>
        <v>0</v>
      </c>
      <c r="HA31">
        <v>0</v>
      </c>
      <c r="HB31">
        <v>0</v>
      </c>
      <c r="HC31">
        <f t="shared" si="4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ROW(SmtRes!A30)</f>
        <v>30</v>
      </c>
      <c r="D32">
        <f>ROW(EtalonRes!A30)</f>
        <v>30</v>
      </c>
      <c r="E32" t="s">
        <v>46</v>
      </c>
      <c r="F32" t="s">
        <v>47</v>
      </c>
      <c r="G32" t="s">
        <v>48</v>
      </c>
      <c r="H32" t="s">
        <v>15</v>
      </c>
      <c r="I32">
        <v>8</v>
      </c>
      <c r="J32">
        <v>0</v>
      </c>
      <c r="K32">
        <v>8</v>
      </c>
      <c r="O32">
        <f t="shared" si="14"/>
        <v>3402.16</v>
      </c>
      <c r="P32">
        <f t="shared" si="15"/>
        <v>833.12</v>
      </c>
      <c r="Q32">
        <f t="shared" si="16"/>
        <v>1082.96</v>
      </c>
      <c r="R32">
        <f t="shared" si="17"/>
        <v>589.20000000000005</v>
      </c>
      <c r="S32">
        <f t="shared" si="18"/>
        <v>1486.08</v>
      </c>
      <c r="T32">
        <f t="shared" si="19"/>
        <v>0</v>
      </c>
      <c r="U32">
        <f t="shared" si="20"/>
        <v>3.04</v>
      </c>
      <c r="V32">
        <f t="shared" si="21"/>
        <v>0</v>
      </c>
      <c r="W32">
        <f t="shared" si="22"/>
        <v>0</v>
      </c>
      <c r="X32">
        <f t="shared" si="23"/>
        <v>1040.26</v>
      </c>
      <c r="Y32">
        <f t="shared" si="24"/>
        <v>148.61000000000001</v>
      </c>
      <c r="AA32">
        <v>62809021</v>
      </c>
      <c r="AB32">
        <f t="shared" si="25"/>
        <v>425.27</v>
      </c>
      <c r="AC32">
        <f t="shared" si="46"/>
        <v>104.14</v>
      </c>
      <c r="AD32">
        <f t="shared" si="47"/>
        <v>135.37</v>
      </c>
      <c r="AE32">
        <f t="shared" si="48"/>
        <v>73.650000000000006</v>
      </c>
      <c r="AF32">
        <f t="shared" si="48"/>
        <v>185.76</v>
      </c>
      <c r="AG32">
        <f t="shared" si="26"/>
        <v>0</v>
      </c>
      <c r="AH32">
        <f t="shared" si="49"/>
        <v>0.38</v>
      </c>
      <c r="AI32">
        <f t="shared" si="49"/>
        <v>0</v>
      </c>
      <c r="AJ32">
        <f t="shared" si="27"/>
        <v>0</v>
      </c>
      <c r="AK32">
        <v>425.27</v>
      </c>
      <c r="AL32">
        <v>104.14</v>
      </c>
      <c r="AM32">
        <v>135.37</v>
      </c>
      <c r="AN32">
        <v>73.650000000000006</v>
      </c>
      <c r="AO32">
        <v>185.76</v>
      </c>
      <c r="AP32">
        <v>0</v>
      </c>
      <c r="AQ32">
        <v>0.38</v>
      </c>
      <c r="AR32">
        <v>0</v>
      </c>
      <c r="AS32">
        <v>0</v>
      </c>
      <c r="AT32">
        <v>70</v>
      </c>
      <c r="AU32">
        <v>10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49</v>
      </c>
      <c r="BM32">
        <v>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10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8"/>
        <v>3402.16</v>
      </c>
      <c r="CQ32">
        <f t="shared" si="29"/>
        <v>104.14</v>
      </c>
      <c r="CR32">
        <f t="shared" si="50"/>
        <v>135.37</v>
      </c>
      <c r="CS32">
        <f t="shared" si="30"/>
        <v>73.650000000000006</v>
      </c>
      <c r="CT32">
        <f t="shared" si="31"/>
        <v>185.76</v>
      </c>
      <c r="CU32">
        <f t="shared" si="32"/>
        <v>0</v>
      </c>
      <c r="CV32">
        <f t="shared" si="33"/>
        <v>0.38</v>
      </c>
      <c r="CW32">
        <f t="shared" si="34"/>
        <v>0</v>
      </c>
      <c r="CX32">
        <f t="shared" si="35"/>
        <v>0</v>
      </c>
      <c r="CY32">
        <f t="shared" si="36"/>
        <v>1040.2559999999999</v>
      </c>
      <c r="CZ32">
        <f t="shared" si="37"/>
        <v>148.608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15</v>
      </c>
      <c r="DW32" t="s">
        <v>15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62591707</v>
      </c>
      <c r="EF32">
        <v>1</v>
      </c>
      <c r="EG32" t="s">
        <v>18</v>
      </c>
      <c r="EH32">
        <v>0</v>
      </c>
      <c r="EI32" t="s">
        <v>3</v>
      </c>
      <c r="EJ32">
        <v>4</v>
      </c>
      <c r="EK32">
        <v>0</v>
      </c>
      <c r="EL32" t="s">
        <v>19</v>
      </c>
      <c r="EM32" t="s">
        <v>20</v>
      </c>
      <c r="EO32" t="s">
        <v>3</v>
      </c>
      <c r="EQ32">
        <v>0</v>
      </c>
      <c r="ER32">
        <v>425.27</v>
      </c>
      <c r="ES32">
        <v>104.14</v>
      </c>
      <c r="ET32">
        <v>135.37</v>
      </c>
      <c r="EU32">
        <v>73.650000000000006</v>
      </c>
      <c r="EV32">
        <v>185.76</v>
      </c>
      <c r="EW32">
        <v>0.38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70</v>
      </c>
      <c r="FY32">
        <v>10</v>
      </c>
      <c r="GA32" t="s">
        <v>3</v>
      </c>
      <c r="GD32">
        <v>0</v>
      </c>
      <c r="GF32">
        <v>-982855931</v>
      </c>
      <c r="GG32">
        <v>2</v>
      </c>
      <c r="GH32">
        <v>1</v>
      </c>
      <c r="GI32">
        <v>-2</v>
      </c>
      <c r="GJ32">
        <v>0</v>
      </c>
      <c r="GK32">
        <f>ROUND(R32*(R12)/100,2)</f>
        <v>636.34</v>
      </c>
      <c r="GL32">
        <f t="shared" si="38"/>
        <v>0</v>
      </c>
      <c r="GM32">
        <f t="shared" si="39"/>
        <v>5227.37</v>
      </c>
      <c r="GN32">
        <f t="shared" si="40"/>
        <v>0</v>
      </c>
      <c r="GO32">
        <f t="shared" si="41"/>
        <v>0</v>
      </c>
      <c r="GP32">
        <f t="shared" si="42"/>
        <v>5227.37</v>
      </c>
      <c r="GR32">
        <v>0</v>
      </c>
      <c r="GS32">
        <v>3</v>
      </c>
      <c r="GT32">
        <v>0</v>
      </c>
      <c r="GU32" t="s">
        <v>3</v>
      </c>
      <c r="GV32">
        <f t="shared" si="43"/>
        <v>0</v>
      </c>
      <c r="GW32">
        <v>1</v>
      </c>
      <c r="GX32">
        <f t="shared" si="44"/>
        <v>0</v>
      </c>
      <c r="HA32">
        <v>0</v>
      </c>
      <c r="HB32">
        <v>0</v>
      </c>
      <c r="HC32">
        <f t="shared" si="45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ROW(SmtRes!A35)</f>
        <v>35</v>
      </c>
      <c r="D33">
        <f>ROW(EtalonRes!A35)</f>
        <v>35</v>
      </c>
      <c r="E33" t="s">
        <v>50</v>
      </c>
      <c r="F33" t="s">
        <v>51</v>
      </c>
      <c r="G33" t="s">
        <v>52</v>
      </c>
      <c r="H33" t="s">
        <v>15</v>
      </c>
      <c r="I33">
        <v>1</v>
      </c>
      <c r="J33">
        <v>0</v>
      </c>
      <c r="K33">
        <v>1</v>
      </c>
      <c r="O33">
        <f t="shared" si="14"/>
        <v>3313.35</v>
      </c>
      <c r="P33">
        <f t="shared" si="15"/>
        <v>2557.5300000000002</v>
      </c>
      <c r="Q33">
        <f t="shared" si="16"/>
        <v>315.87</v>
      </c>
      <c r="R33">
        <f t="shared" si="17"/>
        <v>171.87</v>
      </c>
      <c r="S33">
        <f t="shared" si="18"/>
        <v>439.95</v>
      </c>
      <c r="T33">
        <f t="shared" si="19"/>
        <v>0</v>
      </c>
      <c r="U33">
        <f t="shared" si="20"/>
        <v>0.89999999999999991</v>
      </c>
      <c r="V33">
        <f t="shared" si="21"/>
        <v>0</v>
      </c>
      <c r="W33">
        <f t="shared" si="22"/>
        <v>0</v>
      </c>
      <c r="X33">
        <f t="shared" si="23"/>
        <v>307.97000000000003</v>
      </c>
      <c r="Y33">
        <f t="shared" si="24"/>
        <v>44</v>
      </c>
      <c r="AA33">
        <v>62809021</v>
      </c>
      <c r="AB33">
        <f t="shared" si="25"/>
        <v>3313.35</v>
      </c>
      <c r="AC33">
        <f>ROUND(((ES33*3)),6)</f>
        <v>2557.5300000000002</v>
      </c>
      <c r="AD33">
        <f>ROUND(((((ET33*3))-((EU33*3)))+AE33),6)</f>
        <v>315.87</v>
      </c>
      <c r="AE33">
        <f>ROUND(((EU33*3)),6)</f>
        <v>171.87</v>
      </c>
      <c r="AF33">
        <f>ROUND(((EV33*3)),6)</f>
        <v>439.95</v>
      </c>
      <c r="AG33">
        <f t="shared" si="26"/>
        <v>0</v>
      </c>
      <c r="AH33">
        <f>((EW33*3))</f>
        <v>0.89999999999999991</v>
      </c>
      <c r="AI33">
        <f>((EX33*3))</f>
        <v>0</v>
      </c>
      <c r="AJ33">
        <f t="shared" si="27"/>
        <v>0</v>
      </c>
      <c r="AK33">
        <v>1104.45</v>
      </c>
      <c r="AL33">
        <v>852.51</v>
      </c>
      <c r="AM33">
        <v>105.29</v>
      </c>
      <c r="AN33">
        <v>57.29</v>
      </c>
      <c r="AO33">
        <v>146.65</v>
      </c>
      <c r="AP33">
        <v>0</v>
      </c>
      <c r="AQ33">
        <v>0.3</v>
      </c>
      <c r="AR33">
        <v>0</v>
      </c>
      <c r="AS33">
        <v>0</v>
      </c>
      <c r="AT33">
        <v>70</v>
      </c>
      <c r="AU33">
        <v>10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53</v>
      </c>
      <c r="BM33">
        <v>0</v>
      </c>
      <c r="BN33">
        <v>0</v>
      </c>
      <c r="BO33" t="s">
        <v>3</v>
      </c>
      <c r="BP33">
        <v>0</v>
      </c>
      <c r="BQ33">
        <v>1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10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8"/>
        <v>3313.35</v>
      </c>
      <c r="CQ33">
        <f t="shared" si="29"/>
        <v>2557.5300000000002</v>
      </c>
      <c r="CR33">
        <f>(((((ET33*3))*BB33-((EU33*3))*BS33)+AE33*BS33)*AV33)</f>
        <v>315.87</v>
      </c>
      <c r="CS33">
        <f t="shared" si="30"/>
        <v>171.87</v>
      </c>
      <c r="CT33">
        <f t="shared" si="31"/>
        <v>439.95</v>
      </c>
      <c r="CU33">
        <f t="shared" si="32"/>
        <v>0</v>
      </c>
      <c r="CV33">
        <f t="shared" si="33"/>
        <v>0.89999999999999991</v>
      </c>
      <c r="CW33">
        <f t="shared" si="34"/>
        <v>0</v>
      </c>
      <c r="CX33">
        <f t="shared" si="35"/>
        <v>0</v>
      </c>
      <c r="CY33">
        <f t="shared" si="36"/>
        <v>307.96499999999997</v>
      </c>
      <c r="CZ33">
        <f t="shared" si="37"/>
        <v>43.994999999999997</v>
      </c>
      <c r="DC33" t="s">
        <v>3</v>
      </c>
      <c r="DD33" t="s">
        <v>54</v>
      </c>
      <c r="DE33" t="s">
        <v>54</v>
      </c>
      <c r="DF33" t="s">
        <v>54</v>
      </c>
      <c r="DG33" t="s">
        <v>54</v>
      </c>
      <c r="DH33" t="s">
        <v>3</v>
      </c>
      <c r="DI33" t="s">
        <v>54</v>
      </c>
      <c r="DJ33" t="s">
        <v>54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15</v>
      </c>
      <c r="DW33" t="s">
        <v>15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62591707</v>
      </c>
      <c r="EF33">
        <v>1</v>
      </c>
      <c r="EG33" t="s">
        <v>18</v>
      </c>
      <c r="EH33">
        <v>0</v>
      </c>
      <c r="EI33" t="s">
        <v>3</v>
      </c>
      <c r="EJ33">
        <v>4</v>
      </c>
      <c r="EK33">
        <v>0</v>
      </c>
      <c r="EL33" t="s">
        <v>19</v>
      </c>
      <c r="EM33" t="s">
        <v>20</v>
      </c>
      <c r="EO33" t="s">
        <v>3</v>
      </c>
      <c r="EQ33">
        <v>0</v>
      </c>
      <c r="ER33">
        <v>1104.45</v>
      </c>
      <c r="ES33">
        <v>852.51</v>
      </c>
      <c r="ET33">
        <v>105.29</v>
      </c>
      <c r="EU33">
        <v>57.29</v>
      </c>
      <c r="EV33">
        <v>146.65</v>
      </c>
      <c r="EW33">
        <v>0.3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70</v>
      </c>
      <c r="FY33">
        <v>10</v>
      </c>
      <c r="GA33" t="s">
        <v>3</v>
      </c>
      <c r="GD33">
        <v>0</v>
      </c>
      <c r="GF33">
        <v>-363101816</v>
      </c>
      <c r="GG33">
        <v>2</v>
      </c>
      <c r="GH33">
        <v>1</v>
      </c>
      <c r="GI33">
        <v>-2</v>
      </c>
      <c r="GJ33">
        <v>0</v>
      </c>
      <c r="GK33">
        <f>ROUND(R33*(R12)/100,2)</f>
        <v>185.62</v>
      </c>
      <c r="GL33">
        <f t="shared" si="38"/>
        <v>0</v>
      </c>
      <c r="GM33">
        <f t="shared" si="39"/>
        <v>3850.94</v>
      </c>
      <c r="GN33">
        <f t="shared" si="40"/>
        <v>0</v>
      </c>
      <c r="GO33">
        <f t="shared" si="41"/>
        <v>0</v>
      </c>
      <c r="GP33">
        <f t="shared" si="42"/>
        <v>3850.94</v>
      </c>
      <c r="GR33">
        <v>0</v>
      </c>
      <c r="GS33">
        <v>3</v>
      </c>
      <c r="GT33">
        <v>0</v>
      </c>
      <c r="GU33" t="s">
        <v>3</v>
      </c>
      <c r="GV33">
        <f t="shared" si="43"/>
        <v>0</v>
      </c>
      <c r="GW33">
        <v>1</v>
      </c>
      <c r="GX33">
        <f t="shared" si="44"/>
        <v>0</v>
      </c>
      <c r="HA33">
        <v>0</v>
      </c>
      <c r="HB33">
        <v>0</v>
      </c>
      <c r="HC33">
        <f t="shared" si="4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ROW(SmtRes!A40)</f>
        <v>40</v>
      </c>
      <c r="D34">
        <f>ROW(EtalonRes!A40)</f>
        <v>40</v>
      </c>
      <c r="E34" t="s">
        <v>55</v>
      </c>
      <c r="F34" t="s">
        <v>56</v>
      </c>
      <c r="G34" t="s">
        <v>57</v>
      </c>
      <c r="H34" t="s">
        <v>15</v>
      </c>
      <c r="I34">
        <v>1</v>
      </c>
      <c r="J34">
        <v>0</v>
      </c>
      <c r="K34">
        <v>1</v>
      </c>
      <c r="O34">
        <f t="shared" si="14"/>
        <v>996.32</v>
      </c>
      <c r="P34">
        <f t="shared" si="15"/>
        <v>18.440000000000001</v>
      </c>
      <c r="Q34">
        <f t="shared" si="16"/>
        <v>526.45000000000005</v>
      </c>
      <c r="R34">
        <f t="shared" si="17"/>
        <v>286.43</v>
      </c>
      <c r="S34">
        <f t="shared" si="18"/>
        <v>451.43</v>
      </c>
      <c r="T34">
        <f t="shared" si="19"/>
        <v>0</v>
      </c>
      <c r="U34">
        <f t="shared" si="20"/>
        <v>0.85</v>
      </c>
      <c r="V34">
        <f t="shared" si="21"/>
        <v>0</v>
      </c>
      <c r="W34">
        <f t="shared" si="22"/>
        <v>0</v>
      </c>
      <c r="X34">
        <f t="shared" si="23"/>
        <v>316</v>
      </c>
      <c r="Y34">
        <f t="shared" si="24"/>
        <v>45.14</v>
      </c>
      <c r="AA34">
        <v>62809021</v>
      </c>
      <c r="AB34">
        <f t="shared" si="25"/>
        <v>996.32</v>
      </c>
      <c r="AC34">
        <f t="shared" ref="AC34:AC43" si="51">ROUND((ES34),6)</f>
        <v>18.440000000000001</v>
      </c>
      <c r="AD34">
        <f t="shared" ref="AD34:AD43" si="52">ROUND((((ET34)-(EU34))+AE34),6)</f>
        <v>526.45000000000005</v>
      </c>
      <c r="AE34">
        <f t="shared" ref="AE34:AE43" si="53">ROUND((EU34),6)</f>
        <v>286.43</v>
      </c>
      <c r="AF34">
        <f t="shared" ref="AF34:AF43" si="54">ROUND((EV34),6)</f>
        <v>451.43</v>
      </c>
      <c r="AG34">
        <f t="shared" si="26"/>
        <v>0</v>
      </c>
      <c r="AH34">
        <f t="shared" ref="AH34:AH43" si="55">(EW34)</f>
        <v>0.85</v>
      </c>
      <c r="AI34">
        <f t="shared" ref="AI34:AI43" si="56">(EX34)</f>
        <v>0</v>
      </c>
      <c r="AJ34">
        <f t="shared" si="27"/>
        <v>0</v>
      </c>
      <c r="AK34">
        <v>996.32</v>
      </c>
      <c r="AL34">
        <v>18.440000000000001</v>
      </c>
      <c r="AM34">
        <v>526.45000000000005</v>
      </c>
      <c r="AN34">
        <v>286.43</v>
      </c>
      <c r="AO34">
        <v>451.43</v>
      </c>
      <c r="AP34">
        <v>0</v>
      </c>
      <c r="AQ34">
        <v>0.85</v>
      </c>
      <c r="AR34">
        <v>0</v>
      </c>
      <c r="AS34">
        <v>0</v>
      </c>
      <c r="AT34">
        <v>70</v>
      </c>
      <c r="AU34">
        <v>10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4</v>
      </c>
      <c r="BJ34" t="s">
        <v>58</v>
      </c>
      <c r="BM34">
        <v>0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70</v>
      </c>
      <c r="CA34">
        <v>10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8"/>
        <v>996.32000000000016</v>
      </c>
      <c r="CQ34">
        <f t="shared" si="29"/>
        <v>18.440000000000001</v>
      </c>
      <c r="CR34">
        <f t="shared" ref="CR34:CR43" si="57">((((ET34)*BB34-(EU34)*BS34)+AE34*BS34)*AV34)</f>
        <v>526.45000000000005</v>
      </c>
      <c r="CS34">
        <f t="shared" si="30"/>
        <v>286.43</v>
      </c>
      <c r="CT34">
        <f t="shared" si="31"/>
        <v>451.43</v>
      </c>
      <c r="CU34">
        <f t="shared" si="32"/>
        <v>0</v>
      </c>
      <c r="CV34">
        <f t="shared" si="33"/>
        <v>0.85</v>
      </c>
      <c r="CW34">
        <f t="shared" si="34"/>
        <v>0</v>
      </c>
      <c r="CX34">
        <f t="shared" si="35"/>
        <v>0</v>
      </c>
      <c r="CY34">
        <f t="shared" si="36"/>
        <v>316.00100000000003</v>
      </c>
      <c r="CZ34">
        <f t="shared" si="37"/>
        <v>45.143000000000001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1010</v>
      </c>
      <c r="DV34" t="s">
        <v>15</v>
      </c>
      <c r="DW34" t="s">
        <v>15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62591707</v>
      </c>
      <c r="EF34">
        <v>1</v>
      </c>
      <c r="EG34" t="s">
        <v>18</v>
      </c>
      <c r="EH34">
        <v>0</v>
      </c>
      <c r="EI34" t="s">
        <v>3</v>
      </c>
      <c r="EJ34">
        <v>4</v>
      </c>
      <c r="EK34">
        <v>0</v>
      </c>
      <c r="EL34" t="s">
        <v>19</v>
      </c>
      <c r="EM34" t="s">
        <v>20</v>
      </c>
      <c r="EO34" t="s">
        <v>3</v>
      </c>
      <c r="EQ34">
        <v>0</v>
      </c>
      <c r="ER34">
        <v>996.32</v>
      </c>
      <c r="ES34">
        <v>18.440000000000001</v>
      </c>
      <c r="ET34">
        <v>526.45000000000005</v>
      </c>
      <c r="EU34">
        <v>286.43</v>
      </c>
      <c r="EV34">
        <v>451.43</v>
      </c>
      <c r="EW34">
        <v>0.85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70</v>
      </c>
      <c r="FY34">
        <v>10</v>
      </c>
      <c r="GA34" t="s">
        <v>3</v>
      </c>
      <c r="GD34">
        <v>0</v>
      </c>
      <c r="GF34">
        <v>-1744282284</v>
      </c>
      <c r="GG34">
        <v>2</v>
      </c>
      <c r="GH34">
        <v>1</v>
      </c>
      <c r="GI34">
        <v>-2</v>
      </c>
      <c r="GJ34">
        <v>0</v>
      </c>
      <c r="GK34">
        <f>ROUND(R34*(R12)/100,2)</f>
        <v>309.33999999999997</v>
      </c>
      <c r="GL34">
        <f t="shared" si="38"/>
        <v>0</v>
      </c>
      <c r="GM34">
        <f t="shared" si="39"/>
        <v>1666.8</v>
      </c>
      <c r="GN34">
        <f t="shared" si="40"/>
        <v>0</v>
      </c>
      <c r="GO34">
        <f t="shared" si="41"/>
        <v>0</v>
      </c>
      <c r="GP34">
        <f t="shared" si="42"/>
        <v>1666.8</v>
      </c>
      <c r="GR34">
        <v>0</v>
      </c>
      <c r="GS34">
        <v>3</v>
      </c>
      <c r="GT34">
        <v>0</v>
      </c>
      <c r="GU34" t="s">
        <v>3</v>
      </c>
      <c r="GV34">
        <f t="shared" si="43"/>
        <v>0</v>
      </c>
      <c r="GW34">
        <v>1</v>
      </c>
      <c r="GX34">
        <f t="shared" si="44"/>
        <v>0</v>
      </c>
      <c r="HA34">
        <v>0</v>
      </c>
      <c r="HB34">
        <v>0</v>
      </c>
      <c r="HC34">
        <f t="shared" si="45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C35">
        <f>ROW(SmtRes!A43)</f>
        <v>43</v>
      </c>
      <c r="D35">
        <f>ROW(EtalonRes!A43)</f>
        <v>43</v>
      </c>
      <c r="E35" t="s">
        <v>59</v>
      </c>
      <c r="F35" t="s">
        <v>60</v>
      </c>
      <c r="G35" t="s">
        <v>61</v>
      </c>
      <c r="H35" t="s">
        <v>15</v>
      </c>
      <c r="I35">
        <v>1</v>
      </c>
      <c r="J35">
        <v>0</v>
      </c>
      <c r="K35">
        <v>1</v>
      </c>
      <c r="O35">
        <f t="shared" si="14"/>
        <v>269.05</v>
      </c>
      <c r="P35">
        <f t="shared" si="15"/>
        <v>6.96</v>
      </c>
      <c r="Q35">
        <f t="shared" si="16"/>
        <v>120.33</v>
      </c>
      <c r="R35">
        <f t="shared" si="17"/>
        <v>65.47</v>
      </c>
      <c r="S35">
        <f t="shared" si="18"/>
        <v>141.76</v>
      </c>
      <c r="T35">
        <f t="shared" si="19"/>
        <v>0</v>
      </c>
      <c r="U35">
        <f t="shared" si="20"/>
        <v>0.28999999999999998</v>
      </c>
      <c r="V35">
        <f t="shared" si="21"/>
        <v>0</v>
      </c>
      <c r="W35">
        <f t="shared" si="22"/>
        <v>0</v>
      </c>
      <c r="X35">
        <f t="shared" si="23"/>
        <v>99.23</v>
      </c>
      <c r="Y35">
        <f t="shared" si="24"/>
        <v>14.18</v>
      </c>
      <c r="AA35">
        <v>62809021</v>
      </c>
      <c r="AB35">
        <f t="shared" si="25"/>
        <v>269.05</v>
      </c>
      <c r="AC35">
        <f t="shared" si="51"/>
        <v>6.96</v>
      </c>
      <c r="AD35">
        <f t="shared" si="52"/>
        <v>120.33</v>
      </c>
      <c r="AE35">
        <f t="shared" si="53"/>
        <v>65.47</v>
      </c>
      <c r="AF35">
        <f t="shared" si="54"/>
        <v>141.76</v>
      </c>
      <c r="AG35">
        <f t="shared" si="26"/>
        <v>0</v>
      </c>
      <c r="AH35">
        <f t="shared" si="55"/>
        <v>0.28999999999999998</v>
      </c>
      <c r="AI35">
        <f t="shared" si="56"/>
        <v>0</v>
      </c>
      <c r="AJ35">
        <f t="shared" si="27"/>
        <v>0</v>
      </c>
      <c r="AK35">
        <v>269.05</v>
      </c>
      <c r="AL35">
        <v>6.96</v>
      </c>
      <c r="AM35">
        <v>120.33</v>
      </c>
      <c r="AN35">
        <v>65.47</v>
      </c>
      <c r="AO35">
        <v>141.76</v>
      </c>
      <c r="AP35">
        <v>0</v>
      </c>
      <c r="AQ35">
        <v>0.28999999999999998</v>
      </c>
      <c r="AR35">
        <v>0</v>
      </c>
      <c r="AS35">
        <v>0</v>
      </c>
      <c r="AT35">
        <v>70</v>
      </c>
      <c r="AU35">
        <v>10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62</v>
      </c>
      <c r="BM35">
        <v>0</v>
      </c>
      <c r="BN35">
        <v>0</v>
      </c>
      <c r="BO35" t="s">
        <v>3</v>
      </c>
      <c r="BP35">
        <v>0</v>
      </c>
      <c r="BQ35">
        <v>1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70</v>
      </c>
      <c r="CA35">
        <v>10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8"/>
        <v>269.04999999999995</v>
      </c>
      <c r="CQ35">
        <f t="shared" si="29"/>
        <v>6.96</v>
      </c>
      <c r="CR35">
        <f t="shared" si="57"/>
        <v>120.33</v>
      </c>
      <c r="CS35">
        <f t="shared" si="30"/>
        <v>65.47</v>
      </c>
      <c r="CT35">
        <f t="shared" si="31"/>
        <v>141.76</v>
      </c>
      <c r="CU35">
        <f t="shared" si="32"/>
        <v>0</v>
      </c>
      <c r="CV35">
        <f t="shared" si="33"/>
        <v>0.28999999999999998</v>
      </c>
      <c r="CW35">
        <f t="shared" si="34"/>
        <v>0</v>
      </c>
      <c r="CX35">
        <f t="shared" si="35"/>
        <v>0</v>
      </c>
      <c r="CY35">
        <f t="shared" si="36"/>
        <v>99.231999999999985</v>
      </c>
      <c r="CZ35">
        <f t="shared" si="37"/>
        <v>14.175999999999998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15</v>
      </c>
      <c r="DW35" t="s">
        <v>15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62591707</v>
      </c>
      <c r="EF35">
        <v>1</v>
      </c>
      <c r="EG35" t="s">
        <v>18</v>
      </c>
      <c r="EH35">
        <v>0</v>
      </c>
      <c r="EI35" t="s">
        <v>3</v>
      </c>
      <c r="EJ35">
        <v>4</v>
      </c>
      <c r="EK35">
        <v>0</v>
      </c>
      <c r="EL35" t="s">
        <v>19</v>
      </c>
      <c r="EM35" t="s">
        <v>20</v>
      </c>
      <c r="EO35" t="s">
        <v>3</v>
      </c>
      <c r="EQ35">
        <v>0</v>
      </c>
      <c r="ER35">
        <v>269.05</v>
      </c>
      <c r="ES35">
        <v>6.96</v>
      </c>
      <c r="ET35">
        <v>120.33</v>
      </c>
      <c r="EU35">
        <v>65.47</v>
      </c>
      <c r="EV35">
        <v>141.76</v>
      </c>
      <c r="EW35">
        <v>0.28999999999999998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70</v>
      </c>
      <c r="FY35">
        <v>10</v>
      </c>
      <c r="GA35" t="s">
        <v>3</v>
      </c>
      <c r="GD35">
        <v>0</v>
      </c>
      <c r="GF35">
        <v>195307787</v>
      </c>
      <c r="GG35">
        <v>2</v>
      </c>
      <c r="GH35">
        <v>1</v>
      </c>
      <c r="GI35">
        <v>-2</v>
      </c>
      <c r="GJ35">
        <v>0</v>
      </c>
      <c r="GK35">
        <f>ROUND(R35*(R12)/100,2)</f>
        <v>70.709999999999994</v>
      </c>
      <c r="GL35">
        <f t="shared" si="38"/>
        <v>0</v>
      </c>
      <c r="GM35">
        <f t="shared" si="39"/>
        <v>453.17</v>
      </c>
      <c r="GN35">
        <f t="shared" si="40"/>
        <v>0</v>
      </c>
      <c r="GO35">
        <f t="shared" si="41"/>
        <v>0</v>
      </c>
      <c r="GP35">
        <f t="shared" si="42"/>
        <v>453.17</v>
      </c>
      <c r="GR35">
        <v>0</v>
      </c>
      <c r="GS35">
        <v>3</v>
      </c>
      <c r="GT35">
        <v>0</v>
      </c>
      <c r="GU35" t="s">
        <v>3</v>
      </c>
      <c r="GV35">
        <f t="shared" si="43"/>
        <v>0</v>
      </c>
      <c r="GW35">
        <v>1</v>
      </c>
      <c r="GX35">
        <f t="shared" si="44"/>
        <v>0</v>
      </c>
      <c r="HA35">
        <v>0</v>
      </c>
      <c r="HB35">
        <v>0</v>
      </c>
      <c r="HC35">
        <f t="shared" si="4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5">
      <c r="A36">
        <v>17</v>
      </c>
      <c r="B36">
        <v>1</v>
      </c>
      <c r="C36">
        <f>ROW(SmtRes!A48)</f>
        <v>48</v>
      </c>
      <c r="D36">
        <f>ROW(EtalonRes!A48)</f>
        <v>48</v>
      </c>
      <c r="E36" t="s">
        <v>63</v>
      </c>
      <c r="F36" t="s">
        <v>64</v>
      </c>
      <c r="G36" t="s">
        <v>65</v>
      </c>
      <c r="H36" t="s">
        <v>15</v>
      </c>
      <c r="I36">
        <v>0</v>
      </c>
      <c r="J36">
        <v>0</v>
      </c>
      <c r="K36">
        <v>0</v>
      </c>
      <c r="O36">
        <f t="shared" si="14"/>
        <v>0</v>
      </c>
      <c r="P36">
        <f t="shared" si="15"/>
        <v>0</v>
      </c>
      <c r="Q36">
        <f t="shared" si="16"/>
        <v>0</v>
      </c>
      <c r="R36">
        <f t="shared" si="17"/>
        <v>0</v>
      </c>
      <c r="S36">
        <f t="shared" si="18"/>
        <v>0</v>
      </c>
      <c r="T36">
        <f t="shared" si="19"/>
        <v>0</v>
      </c>
      <c r="U36">
        <f t="shared" si="20"/>
        <v>0</v>
      </c>
      <c r="V36">
        <f t="shared" si="21"/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62809021</v>
      </c>
      <c r="AB36">
        <f t="shared" si="25"/>
        <v>1618.76</v>
      </c>
      <c r="AC36">
        <f t="shared" si="51"/>
        <v>927.23</v>
      </c>
      <c r="AD36">
        <f t="shared" si="52"/>
        <v>285.79000000000002</v>
      </c>
      <c r="AE36">
        <f t="shared" si="53"/>
        <v>155.49</v>
      </c>
      <c r="AF36">
        <f t="shared" si="54"/>
        <v>405.74</v>
      </c>
      <c r="AG36">
        <f t="shared" si="26"/>
        <v>0</v>
      </c>
      <c r="AH36">
        <f t="shared" si="55"/>
        <v>0.83</v>
      </c>
      <c r="AI36">
        <f t="shared" si="56"/>
        <v>0</v>
      </c>
      <c r="AJ36">
        <f t="shared" si="27"/>
        <v>0</v>
      </c>
      <c r="AK36">
        <v>1618.76</v>
      </c>
      <c r="AL36">
        <v>927.23</v>
      </c>
      <c r="AM36">
        <v>285.79000000000002</v>
      </c>
      <c r="AN36">
        <v>155.49</v>
      </c>
      <c r="AO36">
        <v>405.74</v>
      </c>
      <c r="AP36">
        <v>0</v>
      </c>
      <c r="AQ36">
        <v>0.83</v>
      </c>
      <c r="AR36">
        <v>0</v>
      </c>
      <c r="AS36">
        <v>0</v>
      </c>
      <c r="AT36">
        <v>70</v>
      </c>
      <c r="AU36">
        <v>10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4</v>
      </c>
      <c r="BJ36" t="s">
        <v>66</v>
      </c>
      <c r="BM36">
        <v>0</v>
      </c>
      <c r="BN36">
        <v>0</v>
      </c>
      <c r="BO36" t="s">
        <v>3</v>
      </c>
      <c r="BP36">
        <v>0</v>
      </c>
      <c r="BQ36">
        <v>1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70</v>
      </c>
      <c r="CA36">
        <v>10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8"/>
        <v>0</v>
      </c>
      <c r="CQ36">
        <f t="shared" si="29"/>
        <v>927.23</v>
      </c>
      <c r="CR36">
        <f t="shared" si="57"/>
        <v>285.79000000000002</v>
      </c>
      <c r="CS36">
        <f t="shared" si="30"/>
        <v>155.49</v>
      </c>
      <c r="CT36">
        <f t="shared" si="31"/>
        <v>405.74</v>
      </c>
      <c r="CU36">
        <f t="shared" si="32"/>
        <v>0</v>
      </c>
      <c r="CV36">
        <f t="shared" si="33"/>
        <v>0.83</v>
      </c>
      <c r="CW36">
        <f t="shared" si="34"/>
        <v>0</v>
      </c>
      <c r="CX36">
        <f t="shared" si="35"/>
        <v>0</v>
      </c>
      <c r="CY36">
        <f t="shared" si="36"/>
        <v>0</v>
      </c>
      <c r="CZ36">
        <f t="shared" si="37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1010</v>
      </c>
      <c r="DV36" t="s">
        <v>15</v>
      </c>
      <c r="DW36" t="s">
        <v>15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62591707</v>
      </c>
      <c r="EF36">
        <v>1</v>
      </c>
      <c r="EG36" t="s">
        <v>18</v>
      </c>
      <c r="EH36">
        <v>0</v>
      </c>
      <c r="EI36" t="s">
        <v>3</v>
      </c>
      <c r="EJ36">
        <v>4</v>
      </c>
      <c r="EK36">
        <v>0</v>
      </c>
      <c r="EL36" t="s">
        <v>19</v>
      </c>
      <c r="EM36" t="s">
        <v>20</v>
      </c>
      <c r="EO36" t="s">
        <v>3</v>
      </c>
      <c r="EQ36">
        <v>0</v>
      </c>
      <c r="ER36">
        <v>1618.76</v>
      </c>
      <c r="ES36">
        <v>927.23</v>
      </c>
      <c r="ET36">
        <v>285.79000000000002</v>
      </c>
      <c r="EU36">
        <v>155.49</v>
      </c>
      <c r="EV36">
        <v>405.74</v>
      </c>
      <c r="EW36">
        <v>0.83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70</v>
      </c>
      <c r="FY36">
        <v>10</v>
      </c>
      <c r="GA36" t="s">
        <v>3</v>
      </c>
      <c r="GD36">
        <v>0</v>
      </c>
      <c r="GF36">
        <v>1018670230</v>
      </c>
      <c r="GG36">
        <v>2</v>
      </c>
      <c r="GH36">
        <v>1</v>
      </c>
      <c r="GI36">
        <v>-2</v>
      </c>
      <c r="GJ36">
        <v>0</v>
      </c>
      <c r="GK36">
        <f>ROUND(R36*(R12)/100,2)</f>
        <v>0</v>
      </c>
      <c r="GL36">
        <f t="shared" si="38"/>
        <v>0</v>
      </c>
      <c r="GM36">
        <f t="shared" si="39"/>
        <v>0</v>
      </c>
      <c r="GN36">
        <f t="shared" si="40"/>
        <v>0</v>
      </c>
      <c r="GO36">
        <f t="shared" si="41"/>
        <v>0</v>
      </c>
      <c r="GP36">
        <f t="shared" si="42"/>
        <v>0</v>
      </c>
      <c r="GR36">
        <v>0</v>
      </c>
      <c r="GS36">
        <v>3</v>
      </c>
      <c r="GT36">
        <v>0</v>
      </c>
      <c r="GU36" t="s">
        <v>3</v>
      </c>
      <c r="GV36">
        <f t="shared" si="43"/>
        <v>0</v>
      </c>
      <c r="GW36">
        <v>1</v>
      </c>
      <c r="GX36">
        <f t="shared" si="44"/>
        <v>0</v>
      </c>
      <c r="HA36">
        <v>0</v>
      </c>
      <c r="HB36">
        <v>0</v>
      </c>
      <c r="HC36">
        <f t="shared" si="45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C37">
        <f>ROW(SmtRes!A50)</f>
        <v>50</v>
      </c>
      <c r="D37">
        <f>ROW(EtalonRes!A50)</f>
        <v>50</v>
      </c>
      <c r="E37" t="s">
        <v>67</v>
      </c>
      <c r="F37" t="s">
        <v>68</v>
      </c>
      <c r="G37" t="s">
        <v>69</v>
      </c>
      <c r="H37" t="s">
        <v>15</v>
      </c>
      <c r="I37">
        <v>2</v>
      </c>
      <c r="J37">
        <v>0</v>
      </c>
      <c r="K37">
        <v>2</v>
      </c>
      <c r="O37">
        <f t="shared" si="14"/>
        <v>5125</v>
      </c>
      <c r="P37">
        <f t="shared" si="15"/>
        <v>0</v>
      </c>
      <c r="Q37">
        <f t="shared" si="16"/>
        <v>2286.3000000000002</v>
      </c>
      <c r="R37">
        <f t="shared" si="17"/>
        <v>1243.94</v>
      </c>
      <c r="S37">
        <f t="shared" si="18"/>
        <v>2838.7</v>
      </c>
      <c r="T37">
        <f t="shared" si="19"/>
        <v>0</v>
      </c>
      <c r="U37">
        <f t="shared" si="20"/>
        <v>5.34</v>
      </c>
      <c r="V37">
        <f t="shared" si="21"/>
        <v>0</v>
      </c>
      <c r="W37">
        <f t="shared" si="22"/>
        <v>0</v>
      </c>
      <c r="X37">
        <f t="shared" si="23"/>
        <v>1987.09</v>
      </c>
      <c r="Y37">
        <f t="shared" si="24"/>
        <v>283.87</v>
      </c>
      <c r="AA37">
        <v>62809021</v>
      </c>
      <c r="AB37">
        <f t="shared" si="25"/>
        <v>2562.5</v>
      </c>
      <c r="AC37">
        <f t="shared" si="51"/>
        <v>0</v>
      </c>
      <c r="AD37">
        <f t="shared" si="52"/>
        <v>1143.1500000000001</v>
      </c>
      <c r="AE37">
        <f t="shared" si="53"/>
        <v>621.97</v>
      </c>
      <c r="AF37">
        <f t="shared" si="54"/>
        <v>1419.35</v>
      </c>
      <c r="AG37">
        <f t="shared" si="26"/>
        <v>0</v>
      </c>
      <c r="AH37">
        <f t="shared" si="55"/>
        <v>2.67</v>
      </c>
      <c r="AI37">
        <f t="shared" si="56"/>
        <v>0</v>
      </c>
      <c r="AJ37">
        <f t="shared" si="27"/>
        <v>0</v>
      </c>
      <c r="AK37">
        <v>2562.5</v>
      </c>
      <c r="AL37">
        <v>0</v>
      </c>
      <c r="AM37">
        <v>1143.1500000000001</v>
      </c>
      <c r="AN37">
        <v>621.97</v>
      </c>
      <c r="AO37">
        <v>1419.35</v>
      </c>
      <c r="AP37">
        <v>0</v>
      </c>
      <c r="AQ37">
        <v>2.67</v>
      </c>
      <c r="AR37">
        <v>0</v>
      </c>
      <c r="AS37">
        <v>0</v>
      </c>
      <c r="AT37">
        <v>70</v>
      </c>
      <c r="AU37">
        <v>10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70</v>
      </c>
      <c r="BM37">
        <v>0</v>
      </c>
      <c r="BN37">
        <v>0</v>
      </c>
      <c r="BO37" t="s">
        <v>3</v>
      </c>
      <c r="BP37">
        <v>0</v>
      </c>
      <c r="BQ37">
        <v>1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70</v>
      </c>
      <c r="CA37">
        <v>10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8"/>
        <v>5125</v>
      </c>
      <c r="CQ37">
        <f t="shared" si="29"/>
        <v>0</v>
      </c>
      <c r="CR37">
        <f t="shared" si="57"/>
        <v>1143.1500000000001</v>
      </c>
      <c r="CS37">
        <f t="shared" si="30"/>
        <v>621.97</v>
      </c>
      <c r="CT37">
        <f t="shared" si="31"/>
        <v>1419.35</v>
      </c>
      <c r="CU37">
        <f t="shared" si="32"/>
        <v>0</v>
      </c>
      <c r="CV37">
        <f t="shared" si="33"/>
        <v>2.67</v>
      </c>
      <c r="CW37">
        <f t="shared" si="34"/>
        <v>0</v>
      </c>
      <c r="CX37">
        <f t="shared" si="35"/>
        <v>0</v>
      </c>
      <c r="CY37">
        <f t="shared" si="36"/>
        <v>1987.09</v>
      </c>
      <c r="CZ37">
        <f t="shared" si="37"/>
        <v>283.87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15</v>
      </c>
      <c r="DW37" t="s">
        <v>15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62591707</v>
      </c>
      <c r="EF37">
        <v>1</v>
      </c>
      <c r="EG37" t="s">
        <v>18</v>
      </c>
      <c r="EH37">
        <v>0</v>
      </c>
      <c r="EI37" t="s">
        <v>3</v>
      </c>
      <c r="EJ37">
        <v>4</v>
      </c>
      <c r="EK37">
        <v>0</v>
      </c>
      <c r="EL37" t="s">
        <v>19</v>
      </c>
      <c r="EM37" t="s">
        <v>20</v>
      </c>
      <c r="EO37" t="s">
        <v>3</v>
      </c>
      <c r="EQ37">
        <v>0</v>
      </c>
      <c r="ER37">
        <v>2562.5</v>
      </c>
      <c r="ES37">
        <v>0</v>
      </c>
      <c r="ET37">
        <v>1143.1500000000001</v>
      </c>
      <c r="EU37">
        <v>621.97</v>
      </c>
      <c r="EV37">
        <v>1419.35</v>
      </c>
      <c r="EW37">
        <v>2.67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70</v>
      </c>
      <c r="FY37">
        <v>10</v>
      </c>
      <c r="GA37" t="s">
        <v>3</v>
      </c>
      <c r="GD37">
        <v>0</v>
      </c>
      <c r="GF37">
        <v>2112110481</v>
      </c>
      <c r="GG37">
        <v>2</v>
      </c>
      <c r="GH37">
        <v>1</v>
      </c>
      <c r="GI37">
        <v>-2</v>
      </c>
      <c r="GJ37">
        <v>0</v>
      </c>
      <c r="GK37">
        <f>ROUND(R37*(R12)/100,2)</f>
        <v>1343.46</v>
      </c>
      <c r="GL37">
        <f t="shared" si="38"/>
        <v>0</v>
      </c>
      <c r="GM37">
        <f t="shared" si="39"/>
        <v>8739.42</v>
      </c>
      <c r="GN37">
        <f t="shared" si="40"/>
        <v>0</v>
      </c>
      <c r="GO37">
        <f t="shared" si="41"/>
        <v>0</v>
      </c>
      <c r="GP37">
        <f t="shared" si="42"/>
        <v>8739.42</v>
      </c>
      <c r="GR37">
        <v>0</v>
      </c>
      <c r="GS37">
        <v>3</v>
      </c>
      <c r="GT37">
        <v>0</v>
      </c>
      <c r="GU37" t="s">
        <v>3</v>
      </c>
      <c r="GV37">
        <f t="shared" si="43"/>
        <v>0</v>
      </c>
      <c r="GW37">
        <v>1</v>
      </c>
      <c r="GX37">
        <f t="shared" si="44"/>
        <v>0</v>
      </c>
      <c r="HA37">
        <v>0</v>
      </c>
      <c r="HB37">
        <v>0</v>
      </c>
      <c r="HC37">
        <f t="shared" si="4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5">
      <c r="A38">
        <v>17</v>
      </c>
      <c r="B38">
        <v>1</v>
      </c>
      <c r="C38">
        <f>ROW(SmtRes!A55)</f>
        <v>55</v>
      </c>
      <c r="D38">
        <f>ROW(EtalonRes!A55)</f>
        <v>55</v>
      </c>
      <c r="E38" t="s">
        <v>71</v>
      </c>
      <c r="F38" t="s">
        <v>72</v>
      </c>
      <c r="G38" t="s">
        <v>73</v>
      </c>
      <c r="H38" t="s">
        <v>15</v>
      </c>
      <c r="I38">
        <f>ROUND(4+57+15+2,9)</f>
        <v>78</v>
      </c>
      <c r="J38">
        <v>0</v>
      </c>
      <c r="K38">
        <f>ROUND(4+57+15+2,9)</f>
        <v>78</v>
      </c>
      <c r="O38">
        <f t="shared" si="14"/>
        <v>95933.759999999995</v>
      </c>
      <c r="P38">
        <f t="shared" si="15"/>
        <v>1438.32</v>
      </c>
      <c r="Q38">
        <f t="shared" si="16"/>
        <v>56315.22</v>
      </c>
      <c r="R38">
        <f t="shared" si="17"/>
        <v>30639.96</v>
      </c>
      <c r="S38">
        <f t="shared" si="18"/>
        <v>38180.22</v>
      </c>
      <c r="T38">
        <f t="shared" si="19"/>
        <v>0</v>
      </c>
      <c r="U38">
        <f t="shared" si="20"/>
        <v>71.760000000000005</v>
      </c>
      <c r="V38">
        <f t="shared" si="21"/>
        <v>0</v>
      </c>
      <c r="W38">
        <f t="shared" si="22"/>
        <v>0</v>
      </c>
      <c r="X38">
        <f t="shared" si="23"/>
        <v>26726.15</v>
      </c>
      <c r="Y38">
        <f t="shared" si="24"/>
        <v>3818.02</v>
      </c>
      <c r="AA38">
        <v>62809021</v>
      </c>
      <c r="AB38">
        <f t="shared" si="25"/>
        <v>1229.92</v>
      </c>
      <c r="AC38">
        <f t="shared" si="51"/>
        <v>18.440000000000001</v>
      </c>
      <c r="AD38">
        <f t="shared" si="52"/>
        <v>721.99</v>
      </c>
      <c r="AE38">
        <f t="shared" si="53"/>
        <v>392.82</v>
      </c>
      <c r="AF38">
        <f t="shared" si="54"/>
        <v>489.49</v>
      </c>
      <c r="AG38">
        <f t="shared" si="26"/>
        <v>0</v>
      </c>
      <c r="AH38">
        <f t="shared" si="55"/>
        <v>0.92</v>
      </c>
      <c r="AI38">
        <f t="shared" si="56"/>
        <v>0</v>
      </c>
      <c r="AJ38">
        <f t="shared" si="27"/>
        <v>0</v>
      </c>
      <c r="AK38">
        <v>1229.92</v>
      </c>
      <c r="AL38">
        <v>18.440000000000001</v>
      </c>
      <c r="AM38">
        <v>721.99</v>
      </c>
      <c r="AN38">
        <v>392.82</v>
      </c>
      <c r="AO38">
        <v>489.49</v>
      </c>
      <c r="AP38">
        <v>0</v>
      </c>
      <c r="AQ38">
        <v>0.92</v>
      </c>
      <c r="AR38">
        <v>0</v>
      </c>
      <c r="AS38">
        <v>0</v>
      </c>
      <c r="AT38">
        <v>70</v>
      </c>
      <c r="AU38">
        <v>10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4</v>
      </c>
      <c r="BJ38" t="s">
        <v>74</v>
      </c>
      <c r="BM38">
        <v>0</v>
      </c>
      <c r="BN38">
        <v>0</v>
      </c>
      <c r="BO38" t="s">
        <v>3</v>
      </c>
      <c r="BP38">
        <v>0</v>
      </c>
      <c r="BQ38">
        <v>1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70</v>
      </c>
      <c r="CA38">
        <v>10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8"/>
        <v>95933.760000000009</v>
      </c>
      <c r="CQ38">
        <f t="shared" si="29"/>
        <v>18.440000000000001</v>
      </c>
      <c r="CR38">
        <f t="shared" si="57"/>
        <v>721.99</v>
      </c>
      <c r="CS38">
        <f t="shared" si="30"/>
        <v>392.82</v>
      </c>
      <c r="CT38">
        <f t="shared" si="31"/>
        <v>489.49</v>
      </c>
      <c r="CU38">
        <f t="shared" si="32"/>
        <v>0</v>
      </c>
      <c r="CV38">
        <f t="shared" si="33"/>
        <v>0.92</v>
      </c>
      <c r="CW38">
        <f t="shared" si="34"/>
        <v>0</v>
      </c>
      <c r="CX38">
        <f t="shared" si="35"/>
        <v>0</v>
      </c>
      <c r="CY38">
        <f t="shared" si="36"/>
        <v>26726.153999999999</v>
      </c>
      <c r="CZ38">
        <f t="shared" si="37"/>
        <v>3818.0219999999999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1010</v>
      </c>
      <c r="DV38" t="s">
        <v>15</v>
      </c>
      <c r="DW38" t="s">
        <v>15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62591707</v>
      </c>
      <c r="EF38">
        <v>1</v>
      </c>
      <c r="EG38" t="s">
        <v>18</v>
      </c>
      <c r="EH38">
        <v>0</v>
      </c>
      <c r="EI38" t="s">
        <v>3</v>
      </c>
      <c r="EJ38">
        <v>4</v>
      </c>
      <c r="EK38">
        <v>0</v>
      </c>
      <c r="EL38" t="s">
        <v>19</v>
      </c>
      <c r="EM38" t="s">
        <v>20</v>
      </c>
      <c r="EO38" t="s">
        <v>3</v>
      </c>
      <c r="EQ38">
        <v>0</v>
      </c>
      <c r="ER38">
        <v>1229.92</v>
      </c>
      <c r="ES38">
        <v>18.440000000000001</v>
      </c>
      <c r="ET38">
        <v>721.99</v>
      </c>
      <c r="EU38">
        <v>392.82</v>
      </c>
      <c r="EV38">
        <v>489.49</v>
      </c>
      <c r="EW38">
        <v>0.92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70</v>
      </c>
      <c r="FY38">
        <v>10</v>
      </c>
      <c r="GA38" t="s">
        <v>3</v>
      </c>
      <c r="GD38">
        <v>0</v>
      </c>
      <c r="GF38">
        <v>-1299076018</v>
      </c>
      <c r="GG38">
        <v>2</v>
      </c>
      <c r="GH38">
        <v>1</v>
      </c>
      <c r="GI38">
        <v>-2</v>
      </c>
      <c r="GJ38">
        <v>0</v>
      </c>
      <c r="GK38">
        <f>ROUND(R38*(R12)/100,2)</f>
        <v>33091.160000000003</v>
      </c>
      <c r="GL38">
        <f t="shared" si="38"/>
        <v>0</v>
      </c>
      <c r="GM38">
        <f t="shared" si="39"/>
        <v>159569.09</v>
      </c>
      <c r="GN38">
        <f t="shared" si="40"/>
        <v>0</v>
      </c>
      <c r="GO38">
        <f t="shared" si="41"/>
        <v>0</v>
      </c>
      <c r="GP38">
        <f t="shared" si="42"/>
        <v>159569.09</v>
      </c>
      <c r="GR38">
        <v>0</v>
      </c>
      <c r="GS38">
        <v>3</v>
      </c>
      <c r="GT38">
        <v>0</v>
      </c>
      <c r="GU38" t="s">
        <v>3</v>
      </c>
      <c r="GV38">
        <f t="shared" si="43"/>
        <v>0</v>
      </c>
      <c r="GW38">
        <v>1</v>
      </c>
      <c r="GX38">
        <f t="shared" si="44"/>
        <v>0</v>
      </c>
      <c r="HA38">
        <v>0</v>
      </c>
      <c r="HB38">
        <v>0</v>
      </c>
      <c r="HC38">
        <f t="shared" si="45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C39">
        <f>ROW(SmtRes!A60)</f>
        <v>60</v>
      </c>
      <c r="D39">
        <f>ROW(EtalonRes!A60)</f>
        <v>60</v>
      </c>
      <c r="E39" t="s">
        <v>75</v>
      </c>
      <c r="F39" t="s">
        <v>76</v>
      </c>
      <c r="G39" t="s">
        <v>77</v>
      </c>
      <c r="H39" t="s">
        <v>15</v>
      </c>
      <c r="I39">
        <f>ROUND(32+16+1+2+2+2+2,9)</f>
        <v>57</v>
      </c>
      <c r="J39">
        <v>0</v>
      </c>
      <c r="K39">
        <f>ROUND(32+16+1+2+2+2+2,9)</f>
        <v>57</v>
      </c>
      <c r="O39">
        <f t="shared" si="14"/>
        <v>84670.65</v>
      </c>
      <c r="P39">
        <f t="shared" si="15"/>
        <v>1051.08</v>
      </c>
      <c r="Q39">
        <f t="shared" si="16"/>
        <v>45440.4</v>
      </c>
      <c r="R39">
        <f t="shared" si="17"/>
        <v>24723.18</v>
      </c>
      <c r="S39">
        <f t="shared" si="18"/>
        <v>38179.17</v>
      </c>
      <c r="T39">
        <f t="shared" si="19"/>
        <v>0</v>
      </c>
      <c r="U39">
        <f t="shared" si="20"/>
        <v>71.820000000000007</v>
      </c>
      <c r="V39">
        <f t="shared" si="21"/>
        <v>0</v>
      </c>
      <c r="W39">
        <f t="shared" si="22"/>
        <v>0</v>
      </c>
      <c r="X39">
        <f t="shared" si="23"/>
        <v>26725.42</v>
      </c>
      <c r="Y39">
        <f t="shared" si="24"/>
        <v>3817.92</v>
      </c>
      <c r="AA39">
        <v>62809021</v>
      </c>
      <c r="AB39">
        <f t="shared" si="25"/>
        <v>1485.45</v>
      </c>
      <c r="AC39">
        <f t="shared" si="51"/>
        <v>18.440000000000001</v>
      </c>
      <c r="AD39">
        <f t="shared" si="52"/>
        <v>797.2</v>
      </c>
      <c r="AE39">
        <f t="shared" si="53"/>
        <v>433.74</v>
      </c>
      <c r="AF39">
        <f t="shared" si="54"/>
        <v>669.81</v>
      </c>
      <c r="AG39">
        <f t="shared" si="26"/>
        <v>0</v>
      </c>
      <c r="AH39">
        <f t="shared" si="55"/>
        <v>1.26</v>
      </c>
      <c r="AI39">
        <f t="shared" si="56"/>
        <v>0</v>
      </c>
      <c r="AJ39">
        <f t="shared" si="27"/>
        <v>0</v>
      </c>
      <c r="AK39">
        <v>1485.45</v>
      </c>
      <c r="AL39">
        <v>18.440000000000001</v>
      </c>
      <c r="AM39">
        <v>797.2</v>
      </c>
      <c r="AN39">
        <v>433.74</v>
      </c>
      <c r="AO39">
        <v>669.81</v>
      </c>
      <c r="AP39">
        <v>0</v>
      </c>
      <c r="AQ39">
        <v>1.26</v>
      </c>
      <c r="AR39">
        <v>0</v>
      </c>
      <c r="AS39">
        <v>0</v>
      </c>
      <c r="AT39">
        <v>70</v>
      </c>
      <c r="AU39">
        <v>10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78</v>
      </c>
      <c r="BM39">
        <v>0</v>
      </c>
      <c r="BN39">
        <v>0</v>
      </c>
      <c r="BO39" t="s">
        <v>3</v>
      </c>
      <c r="BP39">
        <v>0</v>
      </c>
      <c r="BQ39">
        <v>1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70</v>
      </c>
      <c r="CA39">
        <v>10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8"/>
        <v>84670.65</v>
      </c>
      <c r="CQ39">
        <f t="shared" si="29"/>
        <v>18.440000000000001</v>
      </c>
      <c r="CR39">
        <f t="shared" si="57"/>
        <v>797.2</v>
      </c>
      <c r="CS39">
        <f t="shared" si="30"/>
        <v>433.74</v>
      </c>
      <c r="CT39">
        <f t="shared" si="31"/>
        <v>669.81</v>
      </c>
      <c r="CU39">
        <f t="shared" si="32"/>
        <v>0</v>
      </c>
      <c r="CV39">
        <f t="shared" si="33"/>
        <v>1.26</v>
      </c>
      <c r="CW39">
        <f t="shared" si="34"/>
        <v>0</v>
      </c>
      <c r="CX39">
        <f t="shared" si="35"/>
        <v>0</v>
      </c>
      <c r="CY39">
        <f t="shared" si="36"/>
        <v>26725.418999999998</v>
      </c>
      <c r="CZ39">
        <f t="shared" si="37"/>
        <v>3817.9169999999995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15</v>
      </c>
      <c r="DW39" t="s">
        <v>15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62591707</v>
      </c>
      <c r="EF39">
        <v>1</v>
      </c>
      <c r="EG39" t="s">
        <v>18</v>
      </c>
      <c r="EH39">
        <v>0</v>
      </c>
      <c r="EI39" t="s">
        <v>3</v>
      </c>
      <c r="EJ39">
        <v>4</v>
      </c>
      <c r="EK39">
        <v>0</v>
      </c>
      <c r="EL39" t="s">
        <v>19</v>
      </c>
      <c r="EM39" t="s">
        <v>20</v>
      </c>
      <c r="EO39" t="s">
        <v>3</v>
      </c>
      <c r="EQ39">
        <v>0</v>
      </c>
      <c r="ER39">
        <v>1485.45</v>
      </c>
      <c r="ES39">
        <v>18.440000000000001</v>
      </c>
      <c r="ET39">
        <v>797.2</v>
      </c>
      <c r="EU39">
        <v>433.74</v>
      </c>
      <c r="EV39">
        <v>669.81</v>
      </c>
      <c r="EW39">
        <v>1.26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70</v>
      </c>
      <c r="FY39">
        <v>10</v>
      </c>
      <c r="GA39" t="s">
        <v>3</v>
      </c>
      <c r="GD39">
        <v>0</v>
      </c>
      <c r="GF39">
        <v>1879629810</v>
      </c>
      <c r="GG39">
        <v>2</v>
      </c>
      <c r="GH39">
        <v>1</v>
      </c>
      <c r="GI39">
        <v>-2</v>
      </c>
      <c r="GJ39">
        <v>0</v>
      </c>
      <c r="GK39">
        <f>ROUND(R39*(R12)/100,2)</f>
        <v>26701.03</v>
      </c>
      <c r="GL39">
        <f t="shared" si="38"/>
        <v>0</v>
      </c>
      <c r="GM39">
        <f t="shared" si="39"/>
        <v>141915.01999999999</v>
      </c>
      <c r="GN39">
        <f t="shared" si="40"/>
        <v>0</v>
      </c>
      <c r="GO39">
        <f t="shared" si="41"/>
        <v>0</v>
      </c>
      <c r="GP39">
        <f t="shared" si="42"/>
        <v>141915.01999999999</v>
      </c>
      <c r="GR39">
        <v>0</v>
      </c>
      <c r="GS39">
        <v>3</v>
      </c>
      <c r="GT39">
        <v>0</v>
      </c>
      <c r="GU39" t="s">
        <v>3</v>
      </c>
      <c r="GV39">
        <f t="shared" si="43"/>
        <v>0</v>
      </c>
      <c r="GW39">
        <v>1</v>
      </c>
      <c r="GX39">
        <f t="shared" si="44"/>
        <v>0</v>
      </c>
      <c r="HA39">
        <v>0</v>
      </c>
      <c r="HB39">
        <v>0</v>
      </c>
      <c r="HC39">
        <f t="shared" si="45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5">
      <c r="A40">
        <v>17</v>
      </c>
      <c r="B40">
        <v>1</v>
      </c>
      <c r="C40">
        <f>ROW(SmtRes!A62)</f>
        <v>62</v>
      </c>
      <c r="D40">
        <f>ROW(EtalonRes!A62)</f>
        <v>62</v>
      </c>
      <c r="E40" t="s">
        <v>79</v>
      </c>
      <c r="F40" t="s">
        <v>80</v>
      </c>
      <c r="G40" t="s">
        <v>81</v>
      </c>
      <c r="H40" t="s">
        <v>15</v>
      </c>
      <c r="I40">
        <f>ROUND(9+32+5,9)</f>
        <v>46</v>
      </c>
      <c r="J40">
        <v>0</v>
      </c>
      <c r="K40">
        <f>ROUND(9+32+5,9)</f>
        <v>46</v>
      </c>
      <c r="O40">
        <f t="shared" si="14"/>
        <v>85709.5</v>
      </c>
      <c r="P40">
        <f t="shared" si="15"/>
        <v>0</v>
      </c>
      <c r="Q40">
        <f t="shared" si="16"/>
        <v>42427.64</v>
      </c>
      <c r="R40">
        <f t="shared" si="17"/>
        <v>23084.18</v>
      </c>
      <c r="S40">
        <f t="shared" si="18"/>
        <v>43281.86</v>
      </c>
      <c r="T40">
        <f t="shared" si="19"/>
        <v>0</v>
      </c>
      <c r="U40">
        <f t="shared" si="20"/>
        <v>81.42</v>
      </c>
      <c r="V40">
        <f t="shared" si="21"/>
        <v>0</v>
      </c>
      <c r="W40">
        <f t="shared" si="22"/>
        <v>0</v>
      </c>
      <c r="X40">
        <f t="shared" si="23"/>
        <v>30297.3</v>
      </c>
      <c r="Y40">
        <f t="shared" si="24"/>
        <v>4328.1899999999996</v>
      </c>
      <c r="AA40">
        <v>62809021</v>
      </c>
      <c r="AB40">
        <f t="shared" si="25"/>
        <v>1863.25</v>
      </c>
      <c r="AC40">
        <f t="shared" si="51"/>
        <v>0</v>
      </c>
      <c r="AD40">
        <f t="shared" si="52"/>
        <v>922.34</v>
      </c>
      <c r="AE40">
        <f t="shared" si="53"/>
        <v>501.83</v>
      </c>
      <c r="AF40">
        <f t="shared" si="54"/>
        <v>940.91</v>
      </c>
      <c r="AG40">
        <f t="shared" si="26"/>
        <v>0</v>
      </c>
      <c r="AH40">
        <f t="shared" si="55"/>
        <v>1.77</v>
      </c>
      <c r="AI40">
        <f t="shared" si="56"/>
        <v>0</v>
      </c>
      <c r="AJ40">
        <f t="shared" si="27"/>
        <v>0</v>
      </c>
      <c r="AK40">
        <v>1863.25</v>
      </c>
      <c r="AL40">
        <v>0</v>
      </c>
      <c r="AM40">
        <v>922.34</v>
      </c>
      <c r="AN40">
        <v>501.83</v>
      </c>
      <c r="AO40">
        <v>940.91</v>
      </c>
      <c r="AP40">
        <v>0</v>
      </c>
      <c r="AQ40">
        <v>1.77</v>
      </c>
      <c r="AR40">
        <v>0</v>
      </c>
      <c r="AS40">
        <v>0</v>
      </c>
      <c r="AT40">
        <v>70</v>
      </c>
      <c r="AU40">
        <v>10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4</v>
      </c>
      <c r="BJ40" t="s">
        <v>82</v>
      </c>
      <c r="BM40">
        <v>0</v>
      </c>
      <c r="BN40">
        <v>0</v>
      </c>
      <c r="BO40" t="s">
        <v>3</v>
      </c>
      <c r="BP40">
        <v>0</v>
      </c>
      <c r="BQ40">
        <v>1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70</v>
      </c>
      <c r="CA40">
        <v>10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8"/>
        <v>85709.5</v>
      </c>
      <c r="CQ40">
        <f t="shared" si="29"/>
        <v>0</v>
      </c>
      <c r="CR40">
        <f t="shared" si="57"/>
        <v>922.34</v>
      </c>
      <c r="CS40">
        <f t="shared" si="30"/>
        <v>501.83</v>
      </c>
      <c r="CT40">
        <f t="shared" si="31"/>
        <v>940.91</v>
      </c>
      <c r="CU40">
        <f t="shared" si="32"/>
        <v>0</v>
      </c>
      <c r="CV40">
        <f t="shared" si="33"/>
        <v>1.77</v>
      </c>
      <c r="CW40">
        <f t="shared" si="34"/>
        <v>0</v>
      </c>
      <c r="CX40">
        <f t="shared" si="35"/>
        <v>0</v>
      </c>
      <c r="CY40">
        <f t="shared" si="36"/>
        <v>30297.302000000003</v>
      </c>
      <c r="CZ40">
        <f t="shared" si="37"/>
        <v>4328.1859999999997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1010</v>
      </c>
      <c r="DV40" t="s">
        <v>15</v>
      </c>
      <c r="DW40" t="s">
        <v>15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62591707</v>
      </c>
      <c r="EF40">
        <v>1</v>
      </c>
      <c r="EG40" t="s">
        <v>18</v>
      </c>
      <c r="EH40">
        <v>0</v>
      </c>
      <c r="EI40" t="s">
        <v>3</v>
      </c>
      <c r="EJ40">
        <v>4</v>
      </c>
      <c r="EK40">
        <v>0</v>
      </c>
      <c r="EL40" t="s">
        <v>19</v>
      </c>
      <c r="EM40" t="s">
        <v>20</v>
      </c>
      <c r="EO40" t="s">
        <v>3</v>
      </c>
      <c r="EQ40">
        <v>0</v>
      </c>
      <c r="ER40">
        <v>1863.25</v>
      </c>
      <c r="ES40">
        <v>0</v>
      </c>
      <c r="ET40">
        <v>922.34</v>
      </c>
      <c r="EU40">
        <v>501.83</v>
      </c>
      <c r="EV40">
        <v>940.91</v>
      </c>
      <c r="EW40">
        <v>1.77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70</v>
      </c>
      <c r="FY40">
        <v>10</v>
      </c>
      <c r="GA40" t="s">
        <v>3</v>
      </c>
      <c r="GD40">
        <v>0</v>
      </c>
      <c r="GF40">
        <v>-2071093568</v>
      </c>
      <c r="GG40">
        <v>2</v>
      </c>
      <c r="GH40">
        <v>1</v>
      </c>
      <c r="GI40">
        <v>-2</v>
      </c>
      <c r="GJ40">
        <v>0</v>
      </c>
      <c r="GK40">
        <f>ROUND(R40*(R12)/100,2)</f>
        <v>24930.91</v>
      </c>
      <c r="GL40">
        <f t="shared" si="38"/>
        <v>0</v>
      </c>
      <c r="GM40">
        <f t="shared" si="39"/>
        <v>145265.9</v>
      </c>
      <c r="GN40">
        <f t="shared" si="40"/>
        <v>0</v>
      </c>
      <c r="GO40">
        <f t="shared" si="41"/>
        <v>0</v>
      </c>
      <c r="GP40">
        <f t="shared" si="42"/>
        <v>145265.9</v>
      </c>
      <c r="GR40">
        <v>0</v>
      </c>
      <c r="GS40">
        <v>3</v>
      </c>
      <c r="GT40">
        <v>0</v>
      </c>
      <c r="GU40" t="s">
        <v>3</v>
      </c>
      <c r="GV40">
        <f t="shared" si="43"/>
        <v>0</v>
      </c>
      <c r="GW40">
        <v>1</v>
      </c>
      <c r="GX40">
        <f t="shared" si="44"/>
        <v>0</v>
      </c>
      <c r="HA40">
        <v>0</v>
      </c>
      <c r="HB40">
        <v>0</v>
      </c>
      <c r="HC40">
        <f t="shared" si="45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C41">
        <f>ROW(SmtRes!A64)</f>
        <v>64</v>
      </c>
      <c r="D41">
        <f>ROW(EtalonRes!A64)</f>
        <v>64</v>
      </c>
      <c r="E41" t="s">
        <v>83</v>
      </c>
      <c r="F41" t="s">
        <v>84</v>
      </c>
      <c r="G41" t="s">
        <v>85</v>
      </c>
      <c r="H41" t="s">
        <v>15</v>
      </c>
      <c r="I41">
        <v>1</v>
      </c>
      <c r="J41">
        <v>0</v>
      </c>
      <c r="K41">
        <v>1</v>
      </c>
      <c r="O41">
        <f t="shared" si="14"/>
        <v>2193.77</v>
      </c>
      <c r="P41">
        <f t="shared" si="15"/>
        <v>0</v>
      </c>
      <c r="Q41">
        <f t="shared" si="16"/>
        <v>1023.42</v>
      </c>
      <c r="R41">
        <f t="shared" si="17"/>
        <v>556.83000000000004</v>
      </c>
      <c r="S41">
        <f t="shared" si="18"/>
        <v>1170.3499999999999</v>
      </c>
      <c r="T41">
        <f t="shared" si="19"/>
        <v>0</v>
      </c>
      <c r="U41">
        <f t="shared" si="20"/>
        <v>2.2000000000000002</v>
      </c>
      <c r="V41">
        <f t="shared" si="21"/>
        <v>0</v>
      </c>
      <c r="W41">
        <f t="shared" si="22"/>
        <v>0</v>
      </c>
      <c r="X41">
        <f t="shared" si="23"/>
        <v>819.25</v>
      </c>
      <c r="Y41">
        <f t="shared" si="24"/>
        <v>117.04</v>
      </c>
      <c r="AA41">
        <v>62809021</v>
      </c>
      <c r="AB41">
        <f t="shared" si="25"/>
        <v>2193.77</v>
      </c>
      <c r="AC41">
        <f t="shared" si="51"/>
        <v>0</v>
      </c>
      <c r="AD41">
        <f t="shared" si="52"/>
        <v>1023.42</v>
      </c>
      <c r="AE41">
        <f t="shared" si="53"/>
        <v>556.83000000000004</v>
      </c>
      <c r="AF41">
        <f t="shared" si="54"/>
        <v>1170.3499999999999</v>
      </c>
      <c r="AG41">
        <f t="shared" si="26"/>
        <v>0</v>
      </c>
      <c r="AH41">
        <f t="shared" si="55"/>
        <v>2.2000000000000002</v>
      </c>
      <c r="AI41">
        <f t="shared" si="56"/>
        <v>0</v>
      </c>
      <c r="AJ41">
        <f t="shared" si="27"/>
        <v>0</v>
      </c>
      <c r="AK41">
        <v>2193.77</v>
      </c>
      <c r="AL41">
        <v>0</v>
      </c>
      <c r="AM41">
        <v>1023.42</v>
      </c>
      <c r="AN41">
        <v>556.83000000000004</v>
      </c>
      <c r="AO41">
        <v>1170.3499999999999</v>
      </c>
      <c r="AP41">
        <v>0</v>
      </c>
      <c r="AQ41">
        <v>2.2000000000000002</v>
      </c>
      <c r="AR41">
        <v>0</v>
      </c>
      <c r="AS41">
        <v>0</v>
      </c>
      <c r="AT41">
        <v>70</v>
      </c>
      <c r="AU41">
        <v>10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86</v>
      </c>
      <c r="BM41">
        <v>0</v>
      </c>
      <c r="BN41">
        <v>0</v>
      </c>
      <c r="BO41" t="s">
        <v>3</v>
      </c>
      <c r="BP41">
        <v>0</v>
      </c>
      <c r="BQ41">
        <v>1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70</v>
      </c>
      <c r="CA41">
        <v>10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8"/>
        <v>2193.77</v>
      </c>
      <c r="CQ41">
        <f t="shared" si="29"/>
        <v>0</v>
      </c>
      <c r="CR41">
        <f t="shared" si="57"/>
        <v>1023.42</v>
      </c>
      <c r="CS41">
        <f t="shared" si="30"/>
        <v>556.83000000000004</v>
      </c>
      <c r="CT41">
        <f t="shared" si="31"/>
        <v>1170.3499999999999</v>
      </c>
      <c r="CU41">
        <f t="shared" si="32"/>
        <v>0</v>
      </c>
      <c r="CV41">
        <f t="shared" si="33"/>
        <v>2.2000000000000002</v>
      </c>
      <c r="CW41">
        <f t="shared" si="34"/>
        <v>0</v>
      </c>
      <c r="CX41">
        <f t="shared" si="35"/>
        <v>0</v>
      </c>
      <c r="CY41">
        <f t="shared" si="36"/>
        <v>819.245</v>
      </c>
      <c r="CZ41">
        <f t="shared" si="37"/>
        <v>117.035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15</v>
      </c>
      <c r="DW41" t="s">
        <v>15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62591707</v>
      </c>
      <c r="EF41">
        <v>1</v>
      </c>
      <c r="EG41" t="s">
        <v>18</v>
      </c>
      <c r="EH41">
        <v>0</v>
      </c>
      <c r="EI41" t="s">
        <v>3</v>
      </c>
      <c r="EJ41">
        <v>4</v>
      </c>
      <c r="EK41">
        <v>0</v>
      </c>
      <c r="EL41" t="s">
        <v>19</v>
      </c>
      <c r="EM41" t="s">
        <v>20</v>
      </c>
      <c r="EO41" t="s">
        <v>3</v>
      </c>
      <c r="EQ41">
        <v>0</v>
      </c>
      <c r="ER41">
        <v>2193.77</v>
      </c>
      <c r="ES41">
        <v>0</v>
      </c>
      <c r="ET41">
        <v>1023.42</v>
      </c>
      <c r="EU41">
        <v>556.83000000000004</v>
      </c>
      <c r="EV41">
        <v>1170.3499999999999</v>
      </c>
      <c r="EW41">
        <v>2.2000000000000002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70</v>
      </c>
      <c r="FY41">
        <v>10</v>
      </c>
      <c r="GA41" t="s">
        <v>3</v>
      </c>
      <c r="GD41">
        <v>0</v>
      </c>
      <c r="GF41">
        <v>-1783818673</v>
      </c>
      <c r="GG41">
        <v>2</v>
      </c>
      <c r="GH41">
        <v>1</v>
      </c>
      <c r="GI41">
        <v>-2</v>
      </c>
      <c r="GJ41">
        <v>0</v>
      </c>
      <c r="GK41">
        <f>ROUND(R41*(R12)/100,2)</f>
        <v>601.38</v>
      </c>
      <c r="GL41">
        <f t="shared" si="38"/>
        <v>0</v>
      </c>
      <c r="GM41">
        <f t="shared" si="39"/>
        <v>3731.44</v>
      </c>
      <c r="GN41">
        <f t="shared" si="40"/>
        <v>0</v>
      </c>
      <c r="GO41">
        <f t="shared" si="41"/>
        <v>0</v>
      </c>
      <c r="GP41">
        <f t="shared" si="42"/>
        <v>3731.44</v>
      </c>
      <c r="GR41">
        <v>0</v>
      </c>
      <c r="GS41">
        <v>3</v>
      </c>
      <c r="GT41">
        <v>0</v>
      </c>
      <c r="GU41" t="s">
        <v>3</v>
      </c>
      <c r="GV41">
        <f t="shared" si="43"/>
        <v>0</v>
      </c>
      <c r="GW41">
        <v>1</v>
      </c>
      <c r="GX41">
        <f t="shared" si="44"/>
        <v>0</v>
      </c>
      <c r="HA41">
        <v>0</v>
      </c>
      <c r="HB41">
        <v>0</v>
      </c>
      <c r="HC41">
        <f t="shared" si="45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5">
      <c r="A42">
        <v>17</v>
      </c>
      <c r="B42">
        <v>1</v>
      </c>
      <c r="C42">
        <f>ROW(SmtRes!A65)</f>
        <v>65</v>
      </c>
      <c r="D42">
        <f>ROW(EtalonRes!A65)</f>
        <v>65</v>
      </c>
      <c r="E42" t="s">
        <v>87</v>
      </c>
      <c r="F42" t="s">
        <v>88</v>
      </c>
      <c r="G42" t="s">
        <v>89</v>
      </c>
      <c r="H42" t="s">
        <v>90</v>
      </c>
      <c r="I42">
        <f>ROUND(2/10,9)</f>
        <v>0.2</v>
      </c>
      <c r="J42">
        <v>0</v>
      </c>
      <c r="K42">
        <f>ROUND(2/10,9)</f>
        <v>0.2</v>
      </c>
      <c r="O42">
        <f t="shared" si="14"/>
        <v>98.8</v>
      </c>
      <c r="P42">
        <f t="shared" si="15"/>
        <v>0</v>
      </c>
      <c r="Q42">
        <f t="shared" si="16"/>
        <v>0</v>
      </c>
      <c r="R42">
        <f t="shared" si="17"/>
        <v>0</v>
      </c>
      <c r="S42">
        <f t="shared" si="18"/>
        <v>98.8</v>
      </c>
      <c r="T42">
        <f t="shared" si="19"/>
        <v>0</v>
      </c>
      <c r="U42">
        <f t="shared" si="20"/>
        <v>0.18400000000000002</v>
      </c>
      <c r="V42">
        <f t="shared" si="21"/>
        <v>0</v>
      </c>
      <c r="W42">
        <f t="shared" si="22"/>
        <v>0</v>
      </c>
      <c r="X42">
        <f t="shared" si="23"/>
        <v>69.16</v>
      </c>
      <c r="Y42">
        <f t="shared" si="24"/>
        <v>9.8800000000000008</v>
      </c>
      <c r="AA42">
        <v>62809021</v>
      </c>
      <c r="AB42">
        <f t="shared" si="25"/>
        <v>493.99</v>
      </c>
      <c r="AC42">
        <f t="shared" si="51"/>
        <v>0</v>
      </c>
      <c r="AD42">
        <f t="shared" si="52"/>
        <v>0</v>
      </c>
      <c r="AE42">
        <f t="shared" si="53"/>
        <v>0</v>
      </c>
      <c r="AF42">
        <f t="shared" si="54"/>
        <v>493.99</v>
      </c>
      <c r="AG42">
        <f t="shared" si="26"/>
        <v>0</v>
      </c>
      <c r="AH42">
        <f t="shared" si="55"/>
        <v>0.92</v>
      </c>
      <c r="AI42">
        <f t="shared" si="56"/>
        <v>0</v>
      </c>
      <c r="AJ42">
        <f t="shared" si="27"/>
        <v>0</v>
      </c>
      <c r="AK42">
        <v>493.99</v>
      </c>
      <c r="AL42">
        <v>0</v>
      </c>
      <c r="AM42">
        <v>0</v>
      </c>
      <c r="AN42">
        <v>0</v>
      </c>
      <c r="AO42">
        <v>493.99</v>
      </c>
      <c r="AP42">
        <v>0</v>
      </c>
      <c r="AQ42">
        <v>0.92</v>
      </c>
      <c r="AR42">
        <v>0</v>
      </c>
      <c r="AS42">
        <v>0</v>
      </c>
      <c r="AT42">
        <v>70</v>
      </c>
      <c r="AU42">
        <v>10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4</v>
      </c>
      <c r="BJ42" t="s">
        <v>91</v>
      </c>
      <c r="BM42">
        <v>0</v>
      </c>
      <c r="BN42">
        <v>0</v>
      </c>
      <c r="BO42" t="s">
        <v>3</v>
      </c>
      <c r="BP42">
        <v>0</v>
      </c>
      <c r="BQ42">
        <v>1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70</v>
      </c>
      <c r="CA42">
        <v>10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8"/>
        <v>98.8</v>
      </c>
      <c r="CQ42">
        <f t="shared" si="29"/>
        <v>0</v>
      </c>
      <c r="CR42">
        <f t="shared" si="57"/>
        <v>0</v>
      </c>
      <c r="CS42">
        <f t="shared" si="30"/>
        <v>0</v>
      </c>
      <c r="CT42">
        <f t="shared" si="31"/>
        <v>493.99</v>
      </c>
      <c r="CU42">
        <f t="shared" si="32"/>
        <v>0</v>
      </c>
      <c r="CV42">
        <f t="shared" si="33"/>
        <v>0.92</v>
      </c>
      <c r="CW42">
        <f t="shared" si="34"/>
        <v>0</v>
      </c>
      <c r="CX42">
        <f t="shared" si="35"/>
        <v>0</v>
      </c>
      <c r="CY42">
        <f t="shared" si="36"/>
        <v>69.16</v>
      </c>
      <c r="CZ42">
        <f t="shared" si="37"/>
        <v>9.8800000000000008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1010</v>
      </c>
      <c r="DV42" t="s">
        <v>90</v>
      </c>
      <c r="DW42" t="s">
        <v>90</v>
      </c>
      <c r="DX42">
        <v>10</v>
      </c>
      <c r="DZ42" t="s">
        <v>3</v>
      </c>
      <c r="EA42" t="s">
        <v>3</v>
      </c>
      <c r="EB42" t="s">
        <v>3</v>
      </c>
      <c r="EC42" t="s">
        <v>3</v>
      </c>
      <c r="EE42">
        <v>62591707</v>
      </c>
      <c r="EF42">
        <v>1</v>
      </c>
      <c r="EG42" t="s">
        <v>18</v>
      </c>
      <c r="EH42">
        <v>0</v>
      </c>
      <c r="EI42" t="s">
        <v>3</v>
      </c>
      <c r="EJ42">
        <v>4</v>
      </c>
      <c r="EK42">
        <v>0</v>
      </c>
      <c r="EL42" t="s">
        <v>19</v>
      </c>
      <c r="EM42" t="s">
        <v>20</v>
      </c>
      <c r="EO42" t="s">
        <v>3</v>
      </c>
      <c r="EQ42">
        <v>0</v>
      </c>
      <c r="ER42">
        <v>493.99</v>
      </c>
      <c r="ES42">
        <v>0</v>
      </c>
      <c r="ET42">
        <v>0</v>
      </c>
      <c r="EU42">
        <v>0</v>
      </c>
      <c r="EV42">
        <v>493.99</v>
      </c>
      <c r="EW42">
        <v>0.92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70</v>
      </c>
      <c r="FY42">
        <v>10</v>
      </c>
      <c r="GA42" t="s">
        <v>3</v>
      </c>
      <c r="GD42">
        <v>0</v>
      </c>
      <c r="GF42">
        <v>1800427607</v>
      </c>
      <c r="GG42">
        <v>2</v>
      </c>
      <c r="GH42">
        <v>1</v>
      </c>
      <c r="GI42">
        <v>-2</v>
      </c>
      <c r="GJ42">
        <v>0</v>
      </c>
      <c r="GK42">
        <f>ROUND(R42*(R12)/100,2)</f>
        <v>0</v>
      </c>
      <c r="GL42">
        <f t="shared" si="38"/>
        <v>0</v>
      </c>
      <c r="GM42">
        <f t="shared" si="39"/>
        <v>177.84</v>
      </c>
      <c r="GN42">
        <f t="shared" si="40"/>
        <v>0</v>
      </c>
      <c r="GO42">
        <f t="shared" si="41"/>
        <v>0</v>
      </c>
      <c r="GP42">
        <f t="shared" si="42"/>
        <v>177.84</v>
      </c>
      <c r="GR42">
        <v>0</v>
      </c>
      <c r="GS42">
        <v>3</v>
      </c>
      <c r="GT42">
        <v>0</v>
      </c>
      <c r="GU42" t="s">
        <v>3</v>
      </c>
      <c r="GV42">
        <f t="shared" si="43"/>
        <v>0</v>
      </c>
      <c r="GW42">
        <v>1</v>
      </c>
      <c r="GX42">
        <f t="shared" si="44"/>
        <v>0</v>
      </c>
      <c r="HA42">
        <v>0</v>
      </c>
      <c r="HB42">
        <v>0</v>
      </c>
      <c r="HC42">
        <f t="shared" si="45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5">
      <c r="A43">
        <v>17</v>
      </c>
      <c r="B43">
        <v>1</v>
      </c>
      <c r="C43">
        <f>ROW(SmtRes!A66)</f>
        <v>66</v>
      </c>
      <c r="D43">
        <f>ROW(EtalonRes!A66)</f>
        <v>66</v>
      </c>
      <c r="E43" t="s">
        <v>92</v>
      </c>
      <c r="F43" t="s">
        <v>93</v>
      </c>
      <c r="G43" t="s">
        <v>94</v>
      </c>
      <c r="H43" t="s">
        <v>95</v>
      </c>
      <c r="I43">
        <v>2</v>
      </c>
      <c r="J43">
        <v>0</v>
      </c>
      <c r="K43">
        <v>2</v>
      </c>
      <c r="O43">
        <f t="shared" si="14"/>
        <v>64.44</v>
      </c>
      <c r="P43">
        <f t="shared" si="15"/>
        <v>0</v>
      </c>
      <c r="Q43">
        <f t="shared" si="16"/>
        <v>0</v>
      </c>
      <c r="R43">
        <f t="shared" si="17"/>
        <v>0</v>
      </c>
      <c r="S43">
        <f t="shared" si="18"/>
        <v>64.44</v>
      </c>
      <c r="T43">
        <f t="shared" si="19"/>
        <v>0</v>
      </c>
      <c r="U43">
        <f t="shared" si="20"/>
        <v>0.12</v>
      </c>
      <c r="V43">
        <f t="shared" si="21"/>
        <v>0</v>
      </c>
      <c r="W43">
        <f t="shared" si="22"/>
        <v>0</v>
      </c>
      <c r="X43">
        <f t="shared" si="23"/>
        <v>45.11</v>
      </c>
      <c r="Y43">
        <f t="shared" si="24"/>
        <v>6.44</v>
      </c>
      <c r="AA43">
        <v>62809021</v>
      </c>
      <c r="AB43">
        <f t="shared" si="25"/>
        <v>32.22</v>
      </c>
      <c r="AC43">
        <f t="shared" si="51"/>
        <v>0</v>
      </c>
      <c r="AD43">
        <f t="shared" si="52"/>
        <v>0</v>
      </c>
      <c r="AE43">
        <f t="shared" si="53"/>
        <v>0</v>
      </c>
      <c r="AF43">
        <f t="shared" si="54"/>
        <v>32.22</v>
      </c>
      <c r="AG43">
        <f t="shared" si="26"/>
        <v>0</v>
      </c>
      <c r="AH43">
        <f t="shared" si="55"/>
        <v>0.06</v>
      </c>
      <c r="AI43">
        <f t="shared" si="56"/>
        <v>0</v>
      </c>
      <c r="AJ43">
        <f t="shared" si="27"/>
        <v>0</v>
      </c>
      <c r="AK43">
        <v>32.22</v>
      </c>
      <c r="AL43">
        <v>0</v>
      </c>
      <c r="AM43">
        <v>0</v>
      </c>
      <c r="AN43">
        <v>0</v>
      </c>
      <c r="AO43">
        <v>32.22</v>
      </c>
      <c r="AP43">
        <v>0</v>
      </c>
      <c r="AQ43">
        <v>0.06</v>
      </c>
      <c r="AR43">
        <v>0</v>
      </c>
      <c r="AS43">
        <v>0</v>
      </c>
      <c r="AT43">
        <v>70</v>
      </c>
      <c r="AU43">
        <v>10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4</v>
      </c>
      <c r="BJ43" t="s">
        <v>96</v>
      </c>
      <c r="BM43">
        <v>0</v>
      </c>
      <c r="BN43">
        <v>0</v>
      </c>
      <c r="BO43" t="s">
        <v>3</v>
      </c>
      <c r="BP43">
        <v>0</v>
      </c>
      <c r="BQ43">
        <v>1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70</v>
      </c>
      <c r="CA43">
        <v>10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8"/>
        <v>64.44</v>
      </c>
      <c r="CQ43">
        <f t="shared" si="29"/>
        <v>0</v>
      </c>
      <c r="CR43">
        <f t="shared" si="57"/>
        <v>0</v>
      </c>
      <c r="CS43">
        <f t="shared" si="30"/>
        <v>0</v>
      </c>
      <c r="CT43">
        <f t="shared" si="31"/>
        <v>32.22</v>
      </c>
      <c r="CU43">
        <f t="shared" si="32"/>
        <v>0</v>
      </c>
      <c r="CV43">
        <f t="shared" si="33"/>
        <v>0.06</v>
      </c>
      <c r="CW43">
        <f t="shared" si="34"/>
        <v>0</v>
      </c>
      <c r="CX43">
        <f t="shared" si="35"/>
        <v>0</v>
      </c>
      <c r="CY43">
        <f t="shared" si="36"/>
        <v>45.108000000000004</v>
      </c>
      <c r="CZ43">
        <f t="shared" si="37"/>
        <v>6.444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95</v>
      </c>
      <c r="DW43" t="s">
        <v>95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62591707</v>
      </c>
      <c r="EF43">
        <v>1</v>
      </c>
      <c r="EG43" t="s">
        <v>18</v>
      </c>
      <c r="EH43">
        <v>0</v>
      </c>
      <c r="EI43" t="s">
        <v>3</v>
      </c>
      <c r="EJ43">
        <v>4</v>
      </c>
      <c r="EK43">
        <v>0</v>
      </c>
      <c r="EL43" t="s">
        <v>19</v>
      </c>
      <c r="EM43" t="s">
        <v>20</v>
      </c>
      <c r="EO43" t="s">
        <v>3</v>
      </c>
      <c r="EQ43">
        <v>0</v>
      </c>
      <c r="ER43">
        <v>32.22</v>
      </c>
      <c r="ES43">
        <v>0</v>
      </c>
      <c r="ET43">
        <v>0</v>
      </c>
      <c r="EU43">
        <v>0</v>
      </c>
      <c r="EV43">
        <v>32.22</v>
      </c>
      <c r="EW43">
        <v>0.06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70</v>
      </c>
      <c r="FY43">
        <v>10</v>
      </c>
      <c r="GA43" t="s">
        <v>3</v>
      </c>
      <c r="GD43">
        <v>0</v>
      </c>
      <c r="GF43">
        <v>1844608543</v>
      </c>
      <c r="GG43">
        <v>2</v>
      </c>
      <c r="GH43">
        <v>1</v>
      </c>
      <c r="GI43">
        <v>-2</v>
      </c>
      <c r="GJ43">
        <v>0</v>
      </c>
      <c r="GK43">
        <f>ROUND(R43*(R12)/100,2)</f>
        <v>0</v>
      </c>
      <c r="GL43">
        <f t="shared" si="38"/>
        <v>0</v>
      </c>
      <c r="GM43">
        <f t="shared" si="39"/>
        <v>115.99</v>
      </c>
      <c r="GN43">
        <f t="shared" si="40"/>
        <v>0</v>
      </c>
      <c r="GO43">
        <f t="shared" si="41"/>
        <v>0</v>
      </c>
      <c r="GP43">
        <f t="shared" si="42"/>
        <v>115.99</v>
      </c>
      <c r="GR43">
        <v>0</v>
      </c>
      <c r="GS43">
        <v>3</v>
      </c>
      <c r="GT43">
        <v>0</v>
      </c>
      <c r="GU43" t="s">
        <v>3</v>
      </c>
      <c r="GV43">
        <f t="shared" si="43"/>
        <v>0</v>
      </c>
      <c r="GW43">
        <v>1</v>
      </c>
      <c r="GX43">
        <f t="shared" si="44"/>
        <v>0</v>
      </c>
      <c r="HA43">
        <v>0</v>
      </c>
      <c r="HB43">
        <v>0</v>
      </c>
      <c r="HC43">
        <f t="shared" si="45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5" spans="1:245" ht="13" x14ac:dyDescent="0.3">
      <c r="A45" s="2">
        <v>51</v>
      </c>
      <c r="B45" s="2">
        <f>B20</f>
        <v>1</v>
      </c>
      <c r="C45" s="2">
        <f>A20</f>
        <v>3</v>
      </c>
      <c r="D45" s="2">
        <f>ROW(A20)</f>
        <v>20</v>
      </c>
      <c r="E45" s="2"/>
      <c r="F45" s="2" t="str">
        <f>IF(F20&lt;&gt;"",F20,"")</f>
        <v/>
      </c>
      <c r="G45" s="2" t="str">
        <f>IF(G20&lt;&gt;"",G20,"")</f>
        <v>Водопровод хоз-питьевой</v>
      </c>
      <c r="H45" s="2">
        <v>0</v>
      </c>
      <c r="I45" s="2"/>
      <c r="J45" s="2"/>
      <c r="K45" s="2"/>
      <c r="L45" s="2"/>
      <c r="M45" s="2"/>
      <c r="N45" s="2"/>
      <c r="O45" s="2">
        <f t="shared" ref="O45:T45" si="58">ROUND(AB45,2)</f>
        <v>296717.15000000002</v>
      </c>
      <c r="P45" s="2">
        <f t="shared" si="58"/>
        <v>8820.66</v>
      </c>
      <c r="Q45" s="2">
        <f t="shared" si="58"/>
        <v>154607.59</v>
      </c>
      <c r="R45" s="2">
        <f t="shared" si="58"/>
        <v>84119.01</v>
      </c>
      <c r="S45" s="2">
        <f t="shared" si="58"/>
        <v>133288.9</v>
      </c>
      <c r="T45" s="2">
        <f t="shared" si="58"/>
        <v>0</v>
      </c>
      <c r="U45" s="2">
        <f>AH45</f>
        <v>252.15400000000002</v>
      </c>
      <c r="V45" s="2">
        <f>AI45</f>
        <v>0</v>
      </c>
      <c r="W45" s="2">
        <f>ROUND(AJ45,2)</f>
        <v>0</v>
      </c>
      <c r="X45" s="2">
        <f>ROUND(AK45,2)</f>
        <v>93302.24</v>
      </c>
      <c r="Y45" s="2">
        <f>ROUND(AL45,2)</f>
        <v>13328.9</v>
      </c>
      <c r="Z45" s="2"/>
      <c r="AA45" s="2"/>
      <c r="AB45" s="2">
        <f>ROUND(SUMIF(AA24:AA43,"=62809021",O24:O43),2)</f>
        <v>296717.15000000002</v>
      </c>
      <c r="AC45" s="2">
        <f>ROUND(SUMIF(AA24:AA43,"=62809021",P24:P43),2)</f>
        <v>8820.66</v>
      </c>
      <c r="AD45" s="2">
        <f>ROUND(SUMIF(AA24:AA43,"=62809021",Q24:Q43),2)</f>
        <v>154607.59</v>
      </c>
      <c r="AE45" s="2">
        <f>ROUND(SUMIF(AA24:AA43,"=62809021",R24:R43),2)</f>
        <v>84119.01</v>
      </c>
      <c r="AF45" s="2">
        <f>ROUND(SUMIF(AA24:AA43,"=62809021",S24:S43),2)</f>
        <v>133288.9</v>
      </c>
      <c r="AG45" s="2">
        <f>ROUND(SUMIF(AA24:AA43,"=62809021",T24:T43),2)</f>
        <v>0</v>
      </c>
      <c r="AH45" s="2">
        <f>SUMIF(AA24:AA43,"=62809021",U24:U43)</f>
        <v>252.15400000000002</v>
      </c>
      <c r="AI45" s="2">
        <f>SUMIF(AA24:AA43,"=62809021",V24:V43)</f>
        <v>0</v>
      </c>
      <c r="AJ45" s="2">
        <f>ROUND(SUMIF(AA24:AA43,"=62809021",W24:W43),2)</f>
        <v>0</v>
      </c>
      <c r="AK45" s="2">
        <f>ROUND(SUMIF(AA24:AA43,"=62809021",X24:X43),2)</f>
        <v>93302.24</v>
      </c>
      <c r="AL45" s="2">
        <f>ROUND(SUMIF(AA24:AA43,"=62809021",Y24:Y43),2)</f>
        <v>13328.9</v>
      </c>
      <c r="AM45" s="2"/>
      <c r="AN45" s="2"/>
      <c r="AO45" s="2">
        <f t="shared" ref="AO45:BD45" si="59">ROUND(BX45,2)</f>
        <v>0</v>
      </c>
      <c r="AP45" s="2">
        <f t="shared" si="59"/>
        <v>0</v>
      </c>
      <c r="AQ45" s="2">
        <f t="shared" si="59"/>
        <v>0</v>
      </c>
      <c r="AR45" s="2">
        <f t="shared" si="59"/>
        <v>494196.83</v>
      </c>
      <c r="AS45" s="2">
        <f t="shared" si="59"/>
        <v>0</v>
      </c>
      <c r="AT45" s="2">
        <f t="shared" si="59"/>
        <v>0</v>
      </c>
      <c r="AU45" s="2">
        <f t="shared" si="59"/>
        <v>494196.83</v>
      </c>
      <c r="AV45" s="2">
        <f t="shared" si="59"/>
        <v>8820.66</v>
      </c>
      <c r="AW45" s="2">
        <f t="shared" si="59"/>
        <v>8820.66</v>
      </c>
      <c r="AX45" s="2">
        <f t="shared" si="59"/>
        <v>0</v>
      </c>
      <c r="AY45" s="2">
        <f t="shared" si="59"/>
        <v>8820.66</v>
      </c>
      <c r="AZ45" s="2">
        <f t="shared" si="59"/>
        <v>0</v>
      </c>
      <c r="BA45" s="2">
        <f t="shared" si="59"/>
        <v>0</v>
      </c>
      <c r="BB45" s="2">
        <f t="shared" si="59"/>
        <v>0</v>
      </c>
      <c r="BC45" s="2">
        <f t="shared" si="59"/>
        <v>0</v>
      </c>
      <c r="BD45" s="2">
        <f t="shared" si="59"/>
        <v>0</v>
      </c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>
        <f>ROUND(SUMIF(AA24:AA43,"=62809021",FQ24:FQ43),2)</f>
        <v>0</v>
      </c>
      <c r="BY45" s="2">
        <f>ROUND(SUMIF(AA24:AA43,"=62809021",FR24:FR43),2)</f>
        <v>0</v>
      </c>
      <c r="BZ45" s="2">
        <f>ROUND(SUMIF(AA24:AA43,"=62809021",GL24:GL43),2)</f>
        <v>0</v>
      </c>
      <c r="CA45" s="2">
        <f>ROUND(SUMIF(AA24:AA43,"=62809021",GM24:GM43),2)</f>
        <v>494196.83</v>
      </c>
      <c r="CB45" s="2">
        <f>ROUND(SUMIF(AA24:AA43,"=62809021",GN24:GN43),2)</f>
        <v>0</v>
      </c>
      <c r="CC45" s="2">
        <f>ROUND(SUMIF(AA24:AA43,"=62809021",GO24:GO43),2)</f>
        <v>0</v>
      </c>
      <c r="CD45" s="2">
        <f>ROUND(SUMIF(AA24:AA43,"=62809021",GP24:GP43),2)</f>
        <v>494196.83</v>
      </c>
      <c r="CE45" s="2">
        <f>AC45-BX45</f>
        <v>8820.66</v>
      </c>
      <c r="CF45" s="2">
        <f>AC45-BY45</f>
        <v>8820.66</v>
      </c>
      <c r="CG45" s="2">
        <f>BX45-BZ45</f>
        <v>0</v>
      </c>
      <c r="CH45" s="2">
        <f>AC45-BX45-BY45+BZ45</f>
        <v>8820.66</v>
      </c>
      <c r="CI45" s="2">
        <f>BY45-BZ45</f>
        <v>0</v>
      </c>
      <c r="CJ45" s="2">
        <f>ROUND(SUMIF(AA24:AA43,"=62809021",GX24:GX43),2)</f>
        <v>0</v>
      </c>
      <c r="CK45" s="2">
        <f>ROUND(SUMIF(AA24:AA43,"=62809021",GY24:GY43),2)</f>
        <v>0</v>
      </c>
      <c r="CL45" s="2">
        <f>ROUND(SUMIF(AA24:AA43,"=62809021",GZ24:GZ43),2)</f>
        <v>0</v>
      </c>
      <c r="CM45" s="2">
        <f>ROUND(SUMIF(AA24:AA43,"=62809021",HD24:HD43),2)</f>
        <v>0</v>
      </c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>
        <v>0</v>
      </c>
    </row>
    <row r="47" spans="1:245" ht="13" x14ac:dyDescent="0.3">
      <c r="A47" s="4">
        <v>50</v>
      </c>
      <c r="B47" s="4">
        <v>0</v>
      </c>
      <c r="C47" s="4">
        <v>0</v>
      </c>
      <c r="D47" s="4">
        <v>1</v>
      </c>
      <c r="E47" s="4">
        <v>201</v>
      </c>
      <c r="F47" s="4">
        <f>ROUND(Source!O45,O47)</f>
        <v>296717.15000000002</v>
      </c>
      <c r="G47" s="4" t="s">
        <v>97</v>
      </c>
      <c r="H47" s="4" t="s">
        <v>98</v>
      </c>
      <c r="I47" s="4"/>
      <c r="J47" s="4"/>
      <c r="K47" s="4">
        <v>201</v>
      </c>
      <c r="L47" s="4">
        <v>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628560.65</v>
      </c>
      <c r="X47" s="4">
        <v>1</v>
      </c>
      <c r="Y47" s="4">
        <v>628560.65</v>
      </c>
      <c r="Z47" s="4"/>
      <c r="AA47" s="4"/>
      <c r="AB47" s="4"/>
    </row>
    <row r="48" spans="1:245" ht="13" x14ac:dyDescent="0.3">
      <c r="A48" s="4">
        <v>50</v>
      </c>
      <c r="B48" s="4">
        <v>0</v>
      </c>
      <c r="C48" s="4">
        <v>0</v>
      </c>
      <c r="D48" s="4">
        <v>1</v>
      </c>
      <c r="E48" s="4">
        <v>202</v>
      </c>
      <c r="F48" s="4">
        <f>ROUND(Source!P45,O48)</f>
        <v>8820.66</v>
      </c>
      <c r="G48" s="4" t="s">
        <v>99</v>
      </c>
      <c r="H48" s="4" t="s">
        <v>100</v>
      </c>
      <c r="I48" s="4"/>
      <c r="J48" s="4"/>
      <c r="K48" s="4">
        <v>202</v>
      </c>
      <c r="L48" s="4">
        <v>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8820.66</v>
      </c>
      <c r="X48" s="4">
        <v>1</v>
      </c>
      <c r="Y48" s="4">
        <v>8820.66</v>
      </c>
      <c r="Z48" s="4"/>
      <c r="AA48" s="4"/>
      <c r="AB48" s="4"/>
    </row>
    <row r="49" spans="1:28" ht="13" x14ac:dyDescent="0.3">
      <c r="A49" s="4">
        <v>50</v>
      </c>
      <c r="B49" s="4">
        <v>0</v>
      </c>
      <c r="C49" s="4">
        <v>0</v>
      </c>
      <c r="D49" s="4">
        <v>1</v>
      </c>
      <c r="E49" s="4">
        <v>222</v>
      </c>
      <c r="F49" s="4">
        <f>ROUND(Source!AO45,O49)</f>
        <v>0</v>
      </c>
      <c r="G49" s="4" t="s">
        <v>101</v>
      </c>
      <c r="H49" s="4" t="s">
        <v>102</v>
      </c>
      <c r="I49" s="4"/>
      <c r="J49" s="4"/>
      <c r="K49" s="4">
        <v>222</v>
      </c>
      <c r="L49" s="4">
        <v>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ht="13" x14ac:dyDescent="0.3">
      <c r="A50" s="4">
        <v>50</v>
      </c>
      <c r="B50" s="4">
        <v>0</v>
      </c>
      <c r="C50" s="4">
        <v>0</v>
      </c>
      <c r="D50" s="4">
        <v>1</v>
      </c>
      <c r="E50" s="4">
        <v>225</v>
      </c>
      <c r="F50" s="4">
        <f>ROUND(Source!AV45,O50)</f>
        <v>8820.66</v>
      </c>
      <c r="G50" s="4" t="s">
        <v>103</v>
      </c>
      <c r="H50" s="4" t="s">
        <v>104</v>
      </c>
      <c r="I50" s="4"/>
      <c r="J50" s="4"/>
      <c r="K50" s="4">
        <v>225</v>
      </c>
      <c r="L50" s="4">
        <v>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8820.66</v>
      </c>
      <c r="X50" s="4">
        <v>1</v>
      </c>
      <c r="Y50" s="4">
        <v>8820.66</v>
      </c>
      <c r="Z50" s="4"/>
      <c r="AA50" s="4"/>
      <c r="AB50" s="4"/>
    </row>
    <row r="51" spans="1:28" ht="13" x14ac:dyDescent="0.3">
      <c r="A51" s="4">
        <v>50</v>
      </c>
      <c r="B51" s="4">
        <v>0</v>
      </c>
      <c r="C51" s="4">
        <v>0</v>
      </c>
      <c r="D51" s="4">
        <v>1</v>
      </c>
      <c r="E51" s="4">
        <v>226</v>
      </c>
      <c r="F51" s="4">
        <f>ROUND(Source!AW45,O51)</f>
        <v>8820.66</v>
      </c>
      <c r="G51" s="4" t="s">
        <v>105</v>
      </c>
      <c r="H51" s="4" t="s">
        <v>106</v>
      </c>
      <c r="I51" s="4"/>
      <c r="J51" s="4"/>
      <c r="K51" s="4">
        <v>226</v>
      </c>
      <c r="L51" s="4">
        <v>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8820.66</v>
      </c>
      <c r="X51" s="4">
        <v>1</v>
      </c>
      <c r="Y51" s="4">
        <v>8820.66</v>
      </c>
      <c r="Z51" s="4"/>
      <c r="AA51" s="4"/>
      <c r="AB51" s="4"/>
    </row>
    <row r="52" spans="1:28" ht="13" x14ac:dyDescent="0.3">
      <c r="A52" s="4">
        <v>50</v>
      </c>
      <c r="B52" s="4">
        <v>0</v>
      </c>
      <c r="C52" s="4">
        <v>0</v>
      </c>
      <c r="D52" s="4">
        <v>1</v>
      </c>
      <c r="E52" s="4">
        <v>227</v>
      </c>
      <c r="F52" s="4">
        <f>ROUND(Source!AX45,O52)</f>
        <v>0</v>
      </c>
      <c r="G52" s="4" t="s">
        <v>107</v>
      </c>
      <c r="H52" s="4" t="s">
        <v>108</v>
      </c>
      <c r="I52" s="4"/>
      <c r="J52" s="4"/>
      <c r="K52" s="4">
        <v>227</v>
      </c>
      <c r="L52" s="4">
        <v>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ht="13" x14ac:dyDescent="0.3">
      <c r="A53" s="4">
        <v>50</v>
      </c>
      <c r="B53" s="4">
        <v>0</v>
      </c>
      <c r="C53" s="4">
        <v>0</v>
      </c>
      <c r="D53" s="4">
        <v>1</v>
      </c>
      <c r="E53" s="4">
        <v>228</v>
      </c>
      <c r="F53" s="4">
        <f>ROUND(Source!AY45,O53)</f>
        <v>8820.66</v>
      </c>
      <c r="G53" s="4" t="s">
        <v>109</v>
      </c>
      <c r="H53" s="4" t="s">
        <v>110</v>
      </c>
      <c r="I53" s="4"/>
      <c r="J53" s="4"/>
      <c r="K53" s="4">
        <v>228</v>
      </c>
      <c r="L53" s="4">
        <v>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8820.66</v>
      </c>
      <c r="X53" s="4">
        <v>1</v>
      </c>
      <c r="Y53" s="4">
        <v>8820.66</v>
      </c>
      <c r="Z53" s="4"/>
      <c r="AA53" s="4"/>
      <c r="AB53" s="4"/>
    </row>
    <row r="54" spans="1:28" ht="13" x14ac:dyDescent="0.3">
      <c r="A54" s="4">
        <v>50</v>
      </c>
      <c r="B54" s="4">
        <v>0</v>
      </c>
      <c r="C54" s="4">
        <v>0</v>
      </c>
      <c r="D54" s="4">
        <v>1</v>
      </c>
      <c r="E54" s="4">
        <v>216</v>
      </c>
      <c r="F54" s="4">
        <f>ROUND(Source!AP45,O54)</f>
        <v>0</v>
      </c>
      <c r="G54" s="4" t="s">
        <v>111</v>
      </c>
      <c r="H54" s="4" t="s">
        <v>112</v>
      </c>
      <c r="I54" s="4"/>
      <c r="J54" s="4"/>
      <c r="K54" s="4">
        <v>216</v>
      </c>
      <c r="L54" s="4">
        <v>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ht="13" x14ac:dyDescent="0.3">
      <c r="A55" s="4">
        <v>50</v>
      </c>
      <c r="B55" s="4">
        <v>0</v>
      </c>
      <c r="C55" s="4">
        <v>0</v>
      </c>
      <c r="D55" s="4">
        <v>1</v>
      </c>
      <c r="E55" s="4">
        <v>223</v>
      </c>
      <c r="F55" s="4">
        <f>ROUND(Source!AQ45,O55)</f>
        <v>0</v>
      </c>
      <c r="G55" s="4" t="s">
        <v>113</v>
      </c>
      <c r="H55" s="4" t="s">
        <v>114</v>
      </c>
      <c r="I55" s="4"/>
      <c r="J55" s="4"/>
      <c r="K55" s="4">
        <v>223</v>
      </c>
      <c r="L55" s="4">
        <v>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ht="13" x14ac:dyDescent="0.3">
      <c r="A56" s="4">
        <v>50</v>
      </c>
      <c r="B56" s="4">
        <v>0</v>
      </c>
      <c r="C56" s="4">
        <v>0</v>
      </c>
      <c r="D56" s="4">
        <v>1</v>
      </c>
      <c r="E56" s="4">
        <v>229</v>
      </c>
      <c r="F56" s="4">
        <f>ROUND(Source!AZ45,O56)</f>
        <v>0</v>
      </c>
      <c r="G56" s="4" t="s">
        <v>115</v>
      </c>
      <c r="H56" s="4" t="s">
        <v>116</v>
      </c>
      <c r="I56" s="4"/>
      <c r="J56" s="4"/>
      <c r="K56" s="4">
        <v>229</v>
      </c>
      <c r="L56" s="4">
        <v>10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ht="13" x14ac:dyDescent="0.3">
      <c r="A57" s="4">
        <v>50</v>
      </c>
      <c r="B57" s="4">
        <v>0</v>
      </c>
      <c r="C57" s="4">
        <v>0</v>
      </c>
      <c r="D57" s="4">
        <v>1</v>
      </c>
      <c r="E57" s="4">
        <v>203</v>
      </c>
      <c r="F57" s="4">
        <f>ROUND(Source!Q45,O57)</f>
        <v>154607.59</v>
      </c>
      <c r="G57" s="4" t="s">
        <v>117</v>
      </c>
      <c r="H57" s="4" t="s">
        <v>118</v>
      </c>
      <c r="I57" s="4"/>
      <c r="J57" s="4"/>
      <c r="K57" s="4">
        <v>203</v>
      </c>
      <c r="L57" s="4">
        <v>11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154607.59</v>
      </c>
      <c r="X57" s="4">
        <v>1</v>
      </c>
      <c r="Y57" s="4">
        <v>154607.59</v>
      </c>
      <c r="Z57" s="4"/>
      <c r="AA57" s="4"/>
      <c r="AB57" s="4"/>
    </row>
    <row r="58" spans="1:28" ht="13" x14ac:dyDescent="0.3">
      <c r="A58" s="4">
        <v>50</v>
      </c>
      <c r="B58" s="4">
        <v>0</v>
      </c>
      <c r="C58" s="4">
        <v>0</v>
      </c>
      <c r="D58" s="4">
        <v>1</v>
      </c>
      <c r="E58" s="4">
        <v>231</v>
      </c>
      <c r="F58" s="4">
        <f>ROUND(Source!BB45,O58)</f>
        <v>0</v>
      </c>
      <c r="G58" s="4" t="s">
        <v>119</v>
      </c>
      <c r="H58" s="4" t="s">
        <v>120</v>
      </c>
      <c r="I58" s="4"/>
      <c r="J58" s="4"/>
      <c r="K58" s="4">
        <v>231</v>
      </c>
      <c r="L58" s="4">
        <v>12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ht="13" x14ac:dyDescent="0.3">
      <c r="A59" s="4">
        <v>50</v>
      </c>
      <c r="B59" s="4">
        <v>0</v>
      </c>
      <c r="C59" s="4">
        <v>0</v>
      </c>
      <c r="D59" s="4">
        <v>1</v>
      </c>
      <c r="E59" s="4">
        <v>204</v>
      </c>
      <c r="F59" s="4">
        <f>ROUND(Source!R45,O59)</f>
        <v>84119.01</v>
      </c>
      <c r="G59" s="4" t="s">
        <v>121</v>
      </c>
      <c r="H59" s="4" t="s">
        <v>122</v>
      </c>
      <c r="I59" s="4"/>
      <c r="J59" s="4"/>
      <c r="K59" s="4">
        <v>204</v>
      </c>
      <c r="L59" s="4">
        <v>13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84119.01</v>
      </c>
      <c r="X59" s="4">
        <v>1</v>
      </c>
      <c r="Y59" s="4">
        <v>84119.01</v>
      </c>
      <c r="Z59" s="4"/>
      <c r="AA59" s="4"/>
      <c r="AB59" s="4"/>
    </row>
    <row r="60" spans="1:28" ht="13" x14ac:dyDescent="0.3">
      <c r="A60" s="4">
        <v>50</v>
      </c>
      <c r="B60" s="4">
        <v>0</v>
      </c>
      <c r="C60" s="4">
        <v>0</v>
      </c>
      <c r="D60" s="4">
        <v>1</v>
      </c>
      <c r="E60" s="4">
        <v>205</v>
      </c>
      <c r="F60" s="4">
        <f>ROUND(Source!S45,O60)</f>
        <v>133288.9</v>
      </c>
      <c r="G60" s="4" t="s">
        <v>123</v>
      </c>
      <c r="H60" s="4" t="s">
        <v>124</v>
      </c>
      <c r="I60" s="4"/>
      <c r="J60" s="4"/>
      <c r="K60" s="4">
        <v>205</v>
      </c>
      <c r="L60" s="4">
        <v>14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465132.4</v>
      </c>
      <c r="X60" s="4">
        <v>1</v>
      </c>
      <c r="Y60" s="4">
        <v>465132.4</v>
      </c>
      <c r="Z60" s="4"/>
      <c r="AA60" s="4"/>
      <c r="AB60" s="4"/>
    </row>
    <row r="61" spans="1:28" ht="13" x14ac:dyDescent="0.3">
      <c r="A61" s="4">
        <v>50</v>
      </c>
      <c r="B61" s="4">
        <v>0</v>
      </c>
      <c r="C61" s="4">
        <v>0</v>
      </c>
      <c r="D61" s="4">
        <v>1</v>
      </c>
      <c r="E61" s="4">
        <v>232</v>
      </c>
      <c r="F61" s="4">
        <f>ROUND(Source!BC45,O61)</f>
        <v>0</v>
      </c>
      <c r="G61" s="4" t="s">
        <v>125</v>
      </c>
      <c r="H61" s="4" t="s">
        <v>126</v>
      </c>
      <c r="I61" s="4"/>
      <c r="J61" s="4"/>
      <c r="K61" s="4">
        <v>232</v>
      </c>
      <c r="L61" s="4">
        <v>15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ht="13" x14ac:dyDescent="0.3">
      <c r="A62" s="4">
        <v>50</v>
      </c>
      <c r="B62" s="4">
        <v>0</v>
      </c>
      <c r="C62" s="4">
        <v>0</v>
      </c>
      <c r="D62" s="4">
        <v>1</v>
      </c>
      <c r="E62" s="4">
        <v>214</v>
      </c>
      <c r="F62" s="4">
        <f>ROUND(Source!AS45,O62)</f>
        <v>0</v>
      </c>
      <c r="G62" s="4" t="s">
        <v>127</v>
      </c>
      <c r="H62" s="4" t="s">
        <v>128</v>
      </c>
      <c r="I62" s="4"/>
      <c r="J62" s="4"/>
      <c r="K62" s="4">
        <v>214</v>
      </c>
      <c r="L62" s="4">
        <v>16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ht="13" x14ac:dyDescent="0.3">
      <c r="A63" s="4">
        <v>50</v>
      </c>
      <c r="B63" s="4">
        <v>0</v>
      </c>
      <c r="C63" s="4">
        <v>0</v>
      </c>
      <c r="D63" s="4">
        <v>1</v>
      </c>
      <c r="E63" s="4">
        <v>215</v>
      </c>
      <c r="F63" s="4">
        <f>ROUND(Source!AT45,O63)</f>
        <v>0</v>
      </c>
      <c r="G63" s="4" t="s">
        <v>129</v>
      </c>
      <c r="H63" s="4" t="s">
        <v>130</v>
      </c>
      <c r="I63" s="4"/>
      <c r="J63" s="4"/>
      <c r="K63" s="4">
        <v>215</v>
      </c>
      <c r="L63" s="4">
        <v>17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ht="13" x14ac:dyDescent="0.3">
      <c r="A64" s="4">
        <v>50</v>
      </c>
      <c r="B64" s="4">
        <v>0</v>
      </c>
      <c r="C64" s="4">
        <v>0</v>
      </c>
      <c r="D64" s="4">
        <v>1</v>
      </c>
      <c r="E64" s="4">
        <v>217</v>
      </c>
      <c r="F64" s="4">
        <f>ROUND(Source!AU45,O64)</f>
        <v>494196.83</v>
      </c>
      <c r="G64" s="4" t="s">
        <v>131</v>
      </c>
      <c r="H64" s="4" t="s">
        <v>132</v>
      </c>
      <c r="I64" s="4"/>
      <c r="J64" s="4"/>
      <c r="K64" s="4">
        <v>217</v>
      </c>
      <c r="L64" s="4">
        <v>18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1091515.1299999999</v>
      </c>
      <c r="X64" s="4">
        <v>1</v>
      </c>
      <c r="Y64" s="4">
        <v>1091515.1299999999</v>
      </c>
      <c r="Z64" s="4"/>
      <c r="AA64" s="4"/>
      <c r="AB64" s="4"/>
    </row>
    <row r="65" spans="1:245" ht="13" x14ac:dyDescent="0.3">
      <c r="A65" s="4">
        <v>50</v>
      </c>
      <c r="B65" s="4">
        <v>0</v>
      </c>
      <c r="C65" s="4">
        <v>0</v>
      </c>
      <c r="D65" s="4">
        <v>1</v>
      </c>
      <c r="E65" s="4">
        <v>230</v>
      </c>
      <c r="F65" s="4">
        <f>ROUND(Source!BA45,O65)</f>
        <v>0</v>
      </c>
      <c r="G65" s="4" t="s">
        <v>133</v>
      </c>
      <c r="H65" s="4" t="s">
        <v>134</v>
      </c>
      <c r="I65" s="4"/>
      <c r="J65" s="4"/>
      <c r="K65" s="4">
        <v>230</v>
      </c>
      <c r="L65" s="4">
        <v>19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ht="13" x14ac:dyDescent="0.3">
      <c r="A66" s="4">
        <v>50</v>
      </c>
      <c r="B66" s="4">
        <v>0</v>
      </c>
      <c r="C66" s="4">
        <v>0</v>
      </c>
      <c r="D66" s="4">
        <v>1</v>
      </c>
      <c r="E66" s="4">
        <v>206</v>
      </c>
      <c r="F66" s="4">
        <f>ROUND(Source!T45,O66)</f>
        <v>0</v>
      </c>
      <c r="G66" s="4" t="s">
        <v>135</v>
      </c>
      <c r="H66" s="4" t="s">
        <v>136</v>
      </c>
      <c r="I66" s="4"/>
      <c r="J66" s="4"/>
      <c r="K66" s="4">
        <v>206</v>
      </c>
      <c r="L66" s="4">
        <v>20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ht="13" x14ac:dyDescent="0.3">
      <c r="A67" s="4">
        <v>50</v>
      </c>
      <c r="B67" s="4">
        <v>0</v>
      </c>
      <c r="C67" s="4">
        <v>0</v>
      </c>
      <c r="D67" s="4">
        <v>1</v>
      </c>
      <c r="E67" s="4">
        <v>207</v>
      </c>
      <c r="F67" s="4">
        <f>Source!U45</f>
        <v>252.15400000000002</v>
      </c>
      <c r="G67" s="4" t="s">
        <v>137</v>
      </c>
      <c r="H67" s="4" t="s">
        <v>138</v>
      </c>
      <c r="I67" s="4"/>
      <c r="J67" s="4"/>
      <c r="K67" s="4">
        <v>207</v>
      </c>
      <c r="L67" s="4">
        <v>21</v>
      </c>
      <c r="M67" s="4">
        <v>3</v>
      </c>
      <c r="N67" s="4" t="s">
        <v>3</v>
      </c>
      <c r="O67" s="4">
        <v>-1</v>
      </c>
      <c r="P67" s="4"/>
      <c r="Q67" s="4"/>
      <c r="R67" s="4"/>
      <c r="S67" s="4"/>
      <c r="T67" s="4"/>
      <c r="U67" s="4"/>
      <c r="V67" s="4"/>
      <c r="W67" s="4">
        <v>1005.0940000000001</v>
      </c>
      <c r="X67" s="4">
        <v>1</v>
      </c>
      <c r="Y67" s="4">
        <v>1005.0940000000001</v>
      </c>
      <c r="Z67" s="4"/>
      <c r="AA67" s="4"/>
      <c r="AB67" s="4"/>
    </row>
    <row r="68" spans="1:245" ht="13" x14ac:dyDescent="0.3">
      <c r="A68" s="4">
        <v>50</v>
      </c>
      <c r="B68" s="4">
        <v>0</v>
      </c>
      <c r="C68" s="4">
        <v>0</v>
      </c>
      <c r="D68" s="4">
        <v>1</v>
      </c>
      <c r="E68" s="4">
        <v>208</v>
      </c>
      <c r="F68" s="4">
        <f>Source!V45</f>
        <v>0</v>
      </c>
      <c r="G68" s="4" t="s">
        <v>139</v>
      </c>
      <c r="H68" s="4" t="s">
        <v>140</v>
      </c>
      <c r="I68" s="4"/>
      <c r="J68" s="4"/>
      <c r="K68" s="4">
        <v>208</v>
      </c>
      <c r="L68" s="4">
        <v>22</v>
      </c>
      <c r="M68" s="4">
        <v>3</v>
      </c>
      <c r="N68" s="4" t="s">
        <v>3</v>
      </c>
      <c r="O68" s="4">
        <v>-1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ht="13" x14ac:dyDescent="0.3">
      <c r="A69" s="4">
        <v>50</v>
      </c>
      <c r="B69" s="4">
        <v>0</v>
      </c>
      <c r="C69" s="4">
        <v>0</v>
      </c>
      <c r="D69" s="4">
        <v>1</v>
      </c>
      <c r="E69" s="4">
        <v>209</v>
      </c>
      <c r="F69" s="4">
        <f>ROUND(Source!W45,O69)</f>
        <v>0</v>
      </c>
      <c r="G69" s="4" t="s">
        <v>141</v>
      </c>
      <c r="H69" s="4" t="s">
        <v>142</v>
      </c>
      <c r="I69" s="4"/>
      <c r="J69" s="4"/>
      <c r="K69" s="4">
        <v>209</v>
      </c>
      <c r="L69" s="4">
        <v>23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ht="13" x14ac:dyDescent="0.3">
      <c r="A70" s="4">
        <v>50</v>
      </c>
      <c r="B70" s="4">
        <v>0</v>
      </c>
      <c r="C70" s="4">
        <v>0</v>
      </c>
      <c r="D70" s="4">
        <v>1</v>
      </c>
      <c r="E70" s="4">
        <v>233</v>
      </c>
      <c r="F70" s="4">
        <f>ROUND(Source!BD45,O70)</f>
        <v>0</v>
      </c>
      <c r="G70" s="4" t="s">
        <v>143</v>
      </c>
      <c r="H70" s="4" t="s">
        <v>144</v>
      </c>
      <c r="I70" s="4"/>
      <c r="J70" s="4"/>
      <c r="K70" s="4">
        <v>233</v>
      </c>
      <c r="L70" s="4">
        <v>24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45" ht="13" x14ac:dyDescent="0.3">
      <c r="A71" s="4">
        <v>50</v>
      </c>
      <c r="B71" s="4">
        <v>0</v>
      </c>
      <c r="C71" s="4">
        <v>0</v>
      </c>
      <c r="D71" s="4">
        <v>1</v>
      </c>
      <c r="E71" s="4">
        <v>210</v>
      </c>
      <c r="F71" s="4">
        <f>ROUND(Source!X45,O71)</f>
        <v>93302.24</v>
      </c>
      <c r="G71" s="4" t="s">
        <v>145</v>
      </c>
      <c r="H71" s="4" t="s">
        <v>146</v>
      </c>
      <c r="I71" s="4"/>
      <c r="J71" s="4"/>
      <c r="K71" s="4">
        <v>210</v>
      </c>
      <c r="L71" s="4">
        <v>25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325592.69</v>
      </c>
      <c r="X71" s="4">
        <v>1</v>
      </c>
      <c r="Y71" s="4">
        <v>325592.69</v>
      </c>
      <c r="Z71" s="4"/>
      <c r="AA71" s="4"/>
      <c r="AB71" s="4"/>
    </row>
    <row r="72" spans="1:245" ht="13" x14ac:dyDescent="0.3">
      <c r="A72" s="4">
        <v>50</v>
      </c>
      <c r="B72" s="4">
        <v>0</v>
      </c>
      <c r="C72" s="4">
        <v>0</v>
      </c>
      <c r="D72" s="4">
        <v>1</v>
      </c>
      <c r="E72" s="4">
        <v>211</v>
      </c>
      <c r="F72" s="4">
        <f>ROUND(Source!Y45,O72)</f>
        <v>13328.9</v>
      </c>
      <c r="G72" s="4" t="s">
        <v>147</v>
      </c>
      <c r="H72" s="4" t="s">
        <v>148</v>
      </c>
      <c r="I72" s="4"/>
      <c r="J72" s="4"/>
      <c r="K72" s="4">
        <v>211</v>
      </c>
      <c r="L72" s="4">
        <v>26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46513.25</v>
      </c>
      <c r="X72" s="4">
        <v>1</v>
      </c>
      <c r="Y72" s="4">
        <v>46513.25</v>
      </c>
      <c r="Z72" s="4"/>
      <c r="AA72" s="4"/>
      <c r="AB72" s="4"/>
    </row>
    <row r="73" spans="1:245" ht="13" x14ac:dyDescent="0.3">
      <c r="A73" s="4">
        <v>50</v>
      </c>
      <c r="B73" s="4">
        <v>0</v>
      </c>
      <c r="C73" s="4">
        <v>0</v>
      </c>
      <c r="D73" s="4">
        <v>1</v>
      </c>
      <c r="E73" s="4">
        <v>224</v>
      </c>
      <c r="F73" s="4">
        <f>ROUND(Source!AR45,O73)</f>
        <v>494196.83</v>
      </c>
      <c r="G73" s="4" t="s">
        <v>149</v>
      </c>
      <c r="H73" s="4" t="s">
        <v>150</v>
      </c>
      <c r="I73" s="4"/>
      <c r="J73" s="4"/>
      <c r="K73" s="4">
        <v>224</v>
      </c>
      <c r="L73" s="4">
        <v>27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1091515.1299999999</v>
      </c>
      <c r="X73" s="4">
        <v>1</v>
      </c>
      <c r="Y73" s="4">
        <v>1091515.1299999999</v>
      </c>
      <c r="Z73" s="4"/>
      <c r="AA73" s="4"/>
      <c r="AB73" s="4"/>
    </row>
    <row r="75" spans="1:245" ht="13" x14ac:dyDescent="0.3">
      <c r="A75" s="1">
        <v>3</v>
      </c>
      <c r="B75" s="1">
        <v>1</v>
      </c>
      <c r="C75" s="1"/>
      <c r="D75" s="1">
        <f>ROW(A110)</f>
        <v>110</v>
      </c>
      <c r="E75" s="1"/>
      <c r="F75" s="1" t="s">
        <v>3</v>
      </c>
      <c r="G75" s="1" t="s">
        <v>151</v>
      </c>
      <c r="H75" s="1" t="s">
        <v>3</v>
      </c>
      <c r="I75" s="1">
        <v>0</v>
      </c>
      <c r="J75" s="1" t="s">
        <v>3</v>
      </c>
      <c r="K75" s="1">
        <v>-1</v>
      </c>
      <c r="L75" s="1" t="s">
        <v>3</v>
      </c>
      <c r="M75" s="1" t="s">
        <v>3</v>
      </c>
      <c r="N75" s="1"/>
      <c r="O75" s="1"/>
      <c r="P75" s="1"/>
      <c r="Q75" s="1"/>
      <c r="R75" s="1"/>
      <c r="S75" s="1">
        <v>0</v>
      </c>
      <c r="T75" s="1"/>
      <c r="U75" s="1" t="s">
        <v>3</v>
      </c>
      <c r="V75" s="1">
        <v>0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>
        <v>0</v>
      </c>
      <c r="CG75" s="1">
        <v>0</v>
      </c>
      <c r="CH75" s="1"/>
      <c r="CI75" s="1" t="s">
        <v>3</v>
      </c>
      <c r="CJ75" s="1" t="s">
        <v>3</v>
      </c>
      <c r="CK75" t="s">
        <v>3</v>
      </c>
      <c r="CL75" t="s">
        <v>3</v>
      </c>
      <c r="CM75" t="s">
        <v>3</v>
      </c>
      <c r="CN75" t="s">
        <v>3</v>
      </c>
      <c r="CO75" t="s">
        <v>3</v>
      </c>
      <c r="CP75" t="s">
        <v>3</v>
      </c>
      <c r="CQ75" t="s">
        <v>3</v>
      </c>
    </row>
    <row r="77" spans="1:245" ht="13" x14ac:dyDescent="0.3">
      <c r="A77" s="2">
        <v>52</v>
      </c>
      <c r="B77" s="2">
        <f t="shared" ref="B77:G77" si="60">B110</f>
        <v>1</v>
      </c>
      <c r="C77" s="2">
        <f t="shared" si="60"/>
        <v>3</v>
      </c>
      <c r="D77" s="2">
        <f t="shared" si="60"/>
        <v>75</v>
      </c>
      <c r="E77" s="2">
        <f t="shared" si="60"/>
        <v>0</v>
      </c>
      <c r="F77" s="2" t="str">
        <f t="shared" si="60"/>
        <v/>
      </c>
      <c r="G77" s="2" t="str">
        <f t="shared" si="60"/>
        <v>Водопровод противопожарный</v>
      </c>
      <c r="H77" s="2"/>
      <c r="I77" s="2"/>
      <c r="J77" s="2"/>
      <c r="K77" s="2"/>
      <c r="L77" s="2"/>
      <c r="M77" s="2"/>
      <c r="N77" s="2"/>
      <c r="O77" s="2">
        <f t="shared" ref="O77:AT77" si="61">O110</f>
        <v>1306251.55</v>
      </c>
      <c r="P77" s="2">
        <f t="shared" si="61"/>
        <v>42544.71</v>
      </c>
      <c r="Q77" s="2">
        <f t="shared" si="61"/>
        <v>622368.73</v>
      </c>
      <c r="R77" s="2">
        <f t="shared" si="61"/>
        <v>338618.43</v>
      </c>
      <c r="S77" s="2">
        <f t="shared" si="61"/>
        <v>641338.11</v>
      </c>
      <c r="T77" s="2">
        <f t="shared" si="61"/>
        <v>0</v>
      </c>
      <c r="U77" s="2">
        <f t="shared" si="61"/>
        <v>1211.1519999999998</v>
      </c>
      <c r="V77" s="2">
        <f t="shared" si="61"/>
        <v>0</v>
      </c>
      <c r="W77" s="2">
        <f t="shared" si="61"/>
        <v>0</v>
      </c>
      <c r="X77" s="2">
        <f t="shared" si="61"/>
        <v>448936.68</v>
      </c>
      <c r="Y77" s="2">
        <f t="shared" si="61"/>
        <v>64133.84</v>
      </c>
      <c r="Z77" s="2">
        <f t="shared" si="61"/>
        <v>0</v>
      </c>
      <c r="AA77" s="2">
        <f t="shared" si="61"/>
        <v>0</v>
      </c>
      <c r="AB77" s="2">
        <f t="shared" si="61"/>
        <v>1306251.55</v>
      </c>
      <c r="AC77" s="2">
        <f t="shared" si="61"/>
        <v>42544.71</v>
      </c>
      <c r="AD77" s="2">
        <f t="shared" si="61"/>
        <v>622368.73</v>
      </c>
      <c r="AE77" s="2">
        <f t="shared" si="61"/>
        <v>338618.43</v>
      </c>
      <c r="AF77" s="2">
        <f t="shared" si="61"/>
        <v>641338.11</v>
      </c>
      <c r="AG77" s="2">
        <f t="shared" si="61"/>
        <v>0</v>
      </c>
      <c r="AH77" s="2">
        <f t="shared" si="61"/>
        <v>1211.1519999999998</v>
      </c>
      <c r="AI77" s="2">
        <f t="shared" si="61"/>
        <v>0</v>
      </c>
      <c r="AJ77" s="2">
        <f t="shared" si="61"/>
        <v>0</v>
      </c>
      <c r="AK77" s="2">
        <f t="shared" si="61"/>
        <v>448936.68</v>
      </c>
      <c r="AL77" s="2">
        <f t="shared" si="61"/>
        <v>64133.84</v>
      </c>
      <c r="AM77" s="2">
        <f t="shared" si="61"/>
        <v>0</v>
      </c>
      <c r="AN77" s="2">
        <f t="shared" si="61"/>
        <v>0</v>
      </c>
      <c r="AO77" s="2">
        <f t="shared" si="61"/>
        <v>0</v>
      </c>
      <c r="AP77" s="2">
        <f t="shared" si="61"/>
        <v>0</v>
      </c>
      <c r="AQ77" s="2">
        <f t="shared" si="61"/>
        <v>0</v>
      </c>
      <c r="AR77" s="2">
        <f t="shared" si="61"/>
        <v>2185029.96</v>
      </c>
      <c r="AS77" s="2">
        <f t="shared" si="61"/>
        <v>0</v>
      </c>
      <c r="AT77" s="2">
        <f t="shared" si="61"/>
        <v>0</v>
      </c>
      <c r="AU77" s="2">
        <f t="shared" ref="AU77:BZ77" si="62">AU110</f>
        <v>2185029.96</v>
      </c>
      <c r="AV77" s="2">
        <f t="shared" si="62"/>
        <v>42544.71</v>
      </c>
      <c r="AW77" s="2">
        <f t="shared" si="62"/>
        <v>42544.71</v>
      </c>
      <c r="AX77" s="2">
        <f t="shared" si="62"/>
        <v>0</v>
      </c>
      <c r="AY77" s="2">
        <f t="shared" si="62"/>
        <v>42544.71</v>
      </c>
      <c r="AZ77" s="2">
        <f t="shared" si="62"/>
        <v>0</v>
      </c>
      <c r="BA77" s="2">
        <f t="shared" si="62"/>
        <v>0</v>
      </c>
      <c r="BB77" s="2">
        <f t="shared" si="62"/>
        <v>0</v>
      </c>
      <c r="BC77" s="2">
        <f t="shared" si="62"/>
        <v>0</v>
      </c>
      <c r="BD77" s="2">
        <f t="shared" si="62"/>
        <v>0</v>
      </c>
      <c r="BE77" s="2">
        <f t="shared" si="62"/>
        <v>0</v>
      </c>
      <c r="BF77" s="2">
        <f t="shared" si="62"/>
        <v>0</v>
      </c>
      <c r="BG77" s="2">
        <f t="shared" si="62"/>
        <v>0</v>
      </c>
      <c r="BH77" s="2">
        <f t="shared" si="62"/>
        <v>0</v>
      </c>
      <c r="BI77" s="2">
        <f t="shared" si="62"/>
        <v>0</v>
      </c>
      <c r="BJ77" s="2">
        <f t="shared" si="62"/>
        <v>0</v>
      </c>
      <c r="BK77" s="2">
        <f t="shared" si="62"/>
        <v>0</v>
      </c>
      <c r="BL77" s="2">
        <f t="shared" si="62"/>
        <v>0</v>
      </c>
      <c r="BM77" s="2">
        <f t="shared" si="62"/>
        <v>0</v>
      </c>
      <c r="BN77" s="2">
        <f t="shared" si="62"/>
        <v>0</v>
      </c>
      <c r="BO77" s="2">
        <f t="shared" si="62"/>
        <v>0</v>
      </c>
      <c r="BP77" s="2">
        <f t="shared" si="62"/>
        <v>0</v>
      </c>
      <c r="BQ77" s="2">
        <f t="shared" si="62"/>
        <v>0</v>
      </c>
      <c r="BR77" s="2">
        <f t="shared" si="62"/>
        <v>0</v>
      </c>
      <c r="BS77" s="2">
        <f t="shared" si="62"/>
        <v>0</v>
      </c>
      <c r="BT77" s="2">
        <f t="shared" si="62"/>
        <v>0</v>
      </c>
      <c r="BU77" s="2">
        <f t="shared" si="62"/>
        <v>0</v>
      </c>
      <c r="BV77" s="2">
        <f t="shared" si="62"/>
        <v>0</v>
      </c>
      <c r="BW77" s="2">
        <f t="shared" si="62"/>
        <v>0</v>
      </c>
      <c r="BX77" s="2">
        <f t="shared" si="62"/>
        <v>0</v>
      </c>
      <c r="BY77" s="2">
        <f t="shared" si="62"/>
        <v>0</v>
      </c>
      <c r="BZ77" s="2">
        <f t="shared" si="62"/>
        <v>0</v>
      </c>
      <c r="CA77" s="2">
        <f t="shared" ref="CA77:DF77" si="63">CA110</f>
        <v>2185029.96</v>
      </c>
      <c r="CB77" s="2">
        <f t="shared" si="63"/>
        <v>0</v>
      </c>
      <c r="CC77" s="2">
        <f t="shared" si="63"/>
        <v>0</v>
      </c>
      <c r="CD77" s="2">
        <f t="shared" si="63"/>
        <v>2185029.96</v>
      </c>
      <c r="CE77" s="2">
        <f t="shared" si="63"/>
        <v>42544.71</v>
      </c>
      <c r="CF77" s="2">
        <f t="shared" si="63"/>
        <v>42544.71</v>
      </c>
      <c r="CG77" s="2">
        <f t="shared" si="63"/>
        <v>0</v>
      </c>
      <c r="CH77" s="2">
        <f t="shared" si="63"/>
        <v>42544.71</v>
      </c>
      <c r="CI77" s="2">
        <f t="shared" si="63"/>
        <v>0</v>
      </c>
      <c r="CJ77" s="2">
        <f t="shared" si="63"/>
        <v>0</v>
      </c>
      <c r="CK77" s="2">
        <f t="shared" si="63"/>
        <v>0</v>
      </c>
      <c r="CL77" s="2">
        <f t="shared" si="63"/>
        <v>0</v>
      </c>
      <c r="CM77" s="2">
        <f t="shared" si="63"/>
        <v>0</v>
      </c>
      <c r="CN77" s="2">
        <f t="shared" si="63"/>
        <v>0</v>
      </c>
      <c r="CO77" s="2">
        <f t="shared" si="63"/>
        <v>0</v>
      </c>
      <c r="CP77" s="2">
        <f t="shared" si="63"/>
        <v>0</v>
      </c>
      <c r="CQ77" s="2">
        <f t="shared" si="63"/>
        <v>0</v>
      </c>
      <c r="CR77" s="2">
        <f t="shared" si="63"/>
        <v>0</v>
      </c>
      <c r="CS77" s="2">
        <f t="shared" si="63"/>
        <v>0</v>
      </c>
      <c r="CT77" s="2">
        <f t="shared" si="63"/>
        <v>0</v>
      </c>
      <c r="CU77" s="2">
        <f t="shared" si="63"/>
        <v>0</v>
      </c>
      <c r="CV77" s="2">
        <f t="shared" si="63"/>
        <v>0</v>
      </c>
      <c r="CW77" s="2">
        <f t="shared" si="63"/>
        <v>0</v>
      </c>
      <c r="CX77" s="2">
        <f t="shared" si="63"/>
        <v>0</v>
      </c>
      <c r="CY77" s="2">
        <f t="shared" si="63"/>
        <v>0</v>
      </c>
      <c r="CZ77" s="2">
        <f t="shared" si="63"/>
        <v>0</v>
      </c>
      <c r="DA77" s="2">
        <f t="shared" si="63"/>
        <v>0</v>
      </c>
      <c r="DB77" s="2">
        <f t="shared" si="63"/>
        <v>0</v>
      </c>
      <c r="DC77" s="2">
        <f t="shared" si="63"/>
        <v>0</v>
      </c>
      <c r="DD77" s="2">
        <f t="shared" si="63"/>
        <v>0</v>
      </c>
      <c r="DE77" s="2">
        <f t="shared" si="63"/>
        <v>0</v>
      </c>
      <c r="DF77" s="2">
        <f t="shared" si="63"/>
        <v>0</v>
      </c>
      <c r="DG77" s="3">
        <f t="shared" ref="DG77:EL77" si="64">DG110</f>
        <v>0</v>
      </c>
      <c r="DH77" s="3">
        <f t="shared" si="64"/>
        <v>0</v>
      </c>
      <c r="DI77" s="3">
        <f t="shared" si="64"/>
        <v>0</v>
      </c>
      <c r="DJ77" s="3">
        <f t="shared" si="64"/>
        <v>0</v>
      </c>
      <c r="DK77" s="3">
        <f t="shared" si="64"/>
        <v>0</v>
      </c>
      <c r="DL77" s="3">
        <f t="shared" si="64"/>
        <v>0</v>
      </c>
      <c r="DM77" s="3">
        <f t="shared" si="64"/>
        <v>0</v>
      </c>
      <c r="DN77" s="3">
        <f t="shared" si="64"/>
        <v>0</v>
      </c>
      <c r="DO77" s="3">
        <f t="shared" si="64"/>
        <v>0</v>
      </c>
      <c r="DP77" s="3">
        <f t="shared" si="64"/>
        <v>0</v>
      </c>
      <c r="DQ77" s="3">
        <f t="shared" si="64"/>
        <v>0</v>
      </c>
      <c r="DR77" s="3">
        <f t="shared" si="64"/>
        <v>0</v>
      </c>
      <c r="DS77" s="3">
        <f t="shared" si="64"/>
        <v>0</v>
      </c>
      <c r="DT77" s="3">
        <f t="shared" si="64"/>
        <v>0</v>
      </c>
      <c r="DU77" s="3">
        <f t="shared" si="64"/>
        <v>0</v>
      </c>
      <c r="DV77" s="3">
        <f t="shared" si="64"/>
        <v>0</v>
      </c>
      <c r="DW77" s="3">
        <f t="shared" si="64"/>
        <v>0</v>
      </c>
      <c r="DX77" s="3">
        <f t="shared" si="64"/>
        <v>0</v>
      </c>
      <c r="DY77" s="3">
        <f t="shared" si="64"/>
        <v>0</v>
      </c>
      <c r="DZ77" s="3">
        <f t="shared" si="64"/>
        <v>0</v>
      </c>
      <c r="EA77" s="3">
        <f t="shared" si="64"/>
        <v>0</v>
      </c>
      <c r="EB77" s="3">
        <f t="shared" si="64"/>
        <v>0</v>
      </c>
      <c r="EC77" s="3">
        <f t="shared" si="64"/>
        <v>0</v>
      </c>
      <c r="ED77" s="3">
        <f t="shared" si="64"/>
        <v>0</v>
      </c>
      <c r="EE77" s="3">
        <f t="shared" si="64"/>
        <v>0</v>
      </c>
      <c r="EF77" s="3">
        <f t="shared" si="64"/>
        <v>0</v>
      </c>
      <c r="EG77" s="3">
        <f t="shared" si="64"/>
        <v>0</v>
      </c>
      <c r="EH77" s="3">
        <f t="shared" si="64"/>
        <v>0</v>
      </c>
      <c r="EI77" s="3">
        <f t="shared" si="64"/>
        <v>0</v>
      </c>
      <c r="EJ77" s="3">
        <f t="shared" si="64"/>
        <v>0</v>
      </c>
      <c r="EK77" s="3">
        <f t="shared" si="64"/>
        <v>0</v>
      </c>
      <c r="EL77" s="3">
        <f t="shared" si="64"/>
        <v>0</v>
      </c>
      <c r="EM77" s="3">
        <f t="shared" ref="EM77:FR77" si="65">EM110</f>
        <v>0</v>
      </c>
      <c r="EN77" s="3">
        <f t="shared" si="65"/>
        <v>0</v>
      </c>
      <c r="EO77" s="3">
        <f t="shared" si="65"/>
        <v>0</v>
      </c>
      <c r="EP77" s="3">
        <f t="shared" si="65"/>
        <v>0</v>
      </c>
      <c r="EQ77" s="3">
        <f t="shared" si="65"/>
        <v>0</v>
      </c>
      <c r="ER77" s="3">
        <f t="shared" si="65"/>
        <v>0</v>
      </c>
      <c r="ES77" s="3">
        <f t="shared" si="65"/>
        <v>0</v>
      </c>
      <c r="ET77" s="3">
        <f t="shared" si="65"/>
        <v>0</v>
      </c>
      <c r="EU77" s="3">
        <f t="shared" si="65"/>
        <v>0</v>
      </c>
      <c r="EV77" s="3">
        <f t="shared" si="65"/>
        <v>0</v>
      </c>
      <c r="EW77" s="3">
        <f t="shared" si="65"/>
        <v>0</v>
      </c>
      <c r="EX77" s="3">
        <f t="shared" si="65"/>
        <v>0</v>
      </c>
      <c r="EY77" s="3">
        <f t="shared" si="65"/>
        <v>0</v>
      </c>
      <c r="EZ77" s="3">
        <f t="shared" si="65"/>
        <v>0</v>
      </c>
      <c r="FA77" s="3">
        <f t="shared" si="65"/>
        <v>0</v>
      </c>
      <c r="FB77" s="3">
        <f t="shared" si="65"/>
        <v>0</v>
      </c>
      <c r="FC77" s="3">
        <f t="shared" si="65"/>
        <v>0</v>
      </c>
      <c r="FD77" s="3">
        <f t="shared" si="65"/>
        <v>0</v>
      </c>
      <c r="FE77" s="3">
        <f t="shared" si="65"/>
        <v>0</v>
      </c>
      <c r="FF77" s="3">
        <f t="shared" si="65"/>
        <v>0</v>
      </c>
      <c r="FG77" s="3">
        <f t="shared" si="65"/>
        <v>0</v>
      </c>
      <c r="FH77" s="3">
        <f t="shared" si="65"/>
        <v>0</v>
      </c>
      <c r="FI77" s="3">
        <f t="shared" si="65"/>
        <v>0</v>
      </c>
      <c r="FJ77" s="3">
        <f t="shared" si="65"/>
        <v>0</v>
      </c>
      <c r="FK77" s="3">
        <f t="shared" si="65"/>
        <v>0</v>
      </c>
      <c r="FL77" s="3">
        <f t="shared" si="65"/>
        <v>0</v>
      </c>
      <c r="FM77" s="3">
        <f t="shared" si="65"/>
        <v>0</v>
      </c>
      <c r="FN77" s="3">
        <f t="shared" si="65"/>
        <v>0</v>
      </c>
      <c r="FO77" s="3">
        <f t="shared" si="65"/>
        <v>0</v>
      </c>
      <c r="FP77" s="3">
        <f t="shared" si="65"/>
        <v>0</v>
      </c>
      <c r="FQ77" s="3">
        <f t="shared" si="65"/>
        <v>0</v>
      </c>
      <c r="FR77" s="3">
        <f t="shared" si="65"/>
        <v>0</v>
      </c>
      <c r="FS77" s="3">
        <f t="shared" ref="FS77:GX77" si="66">FS110</f>
        <v>0</v>
      </c>
      <c r="FT77" s="3">
        <f t="shared" si="66"/>
        <v>0</v>
      </c>
      <c r="FU77" s="3">
        <f t="shared" si="66"/>
        <v>0</v>
      </c>
      <c r="FV77" s="3">
        <f t="shared" si="66"/>
        <v>0</v>
      </c>
      <c r="FW77" s="3">
        <f t="shared" si="66"/>
        <v>0</v>
      </c>
      <c r="FX77" s="3">
        <f t="shared" si="66"/>
        <v>0</v>
      </c>
      <c r="FY77" s="3">
        <f t="shared" si="66"/>
        <v>0</v>
      </c>
      <c r="FZ77" s="3">
        <f t="shared" si="66"/>
        <v>0</v>
      </c>
      <c r="GA77" s="3">
        <f t="shared" si="66"/>
        <v>0</v>
      </c>
      <c r="GB77" s="3">
        <f t="shared" si="66"/>
        <v>0</v>
      </c>
      <c r="GC77" s="3">
        <f t="shared" si="66"/>
        <v>0</v>
      </c>
      <c r="GD77" s="3">
        <f t="shared" si="66"/>
        <v>0</v>
      </c>
      <c r="GE77" s="3">
        <f t="shared" si="66"/>
        <v>0</v>
      </c>
      <c r="GF77" s="3">
        <f t="shared" si="66"/>
        <v>0</v>
      </c>
      <c r="GG77" s="3">
        <f t="shared" si="66"/>
        <v>0</v>
      </c>
      <c r="GH77" s="3">
        <f t="shared" si="66"/>
        <v>0</v>
      </c>
      <c r="GI77" s="3">
        <f t="shared" si="66"/>
        <v>0</v>
      </c>
      <c r="GJ77" s="3">
        <f t="shared" si="66"/>
        <v>0</v>
      </c>
      <c r="GK77" s="3">
        <f t="shared" si="66"/>
        <v>0</v>
      </c>
      <c r="GL77" s="3">
        <f t="shared" si="66"/>
        <v>0</v>
      </c>
      <c r="GM77" s="3">
        <f t="shared" si="66"/>
        <v>0</v>
      </c>
      <c r="GN77" s="3">
        <f t="shared" si="66"/>
        <v>0</v>
      </c>
      <c r="GO77" s="3">
        <f t="shared" si="66"/>
        <v>0</v>
      </c>
      <c r="GP77" s="3">
        <f t="shared" si="66"/>
        <v>0</v>
      </c>
      <c r="GQ77" s="3">
        <f t="shared" si="66"/>
        <v>0</v>
      </c>
      <c r="GR77" s="3">
        <f t="shared" si="66"/>
        <v>0</v>
      </c>
      <c r="GS77" s="3">
        <f t="shared" si="66"/>
        <v>0</v>
      </c>
      <c r="GT77" s="3">
        <f t="shared" si="66"/>
        <v>0</v>
      </c>
      <c r="GU77" s="3">
        <f t="shared" si="66"/>
        <v>0</v>
      </c>
      <c r="GV77" s="3">
        <f t="shared" si="66"/>
        <v>0</v>
      </c>
      <c r="GW77" s="3">
        <f t="shared" si="66"/>
        <v>0</v>
      </c>
      <c r="GX77" s="3">
        <f t="shared" si="66"/>
        <v>0</v>
      </c>
    </row>
    <row r="79" spans="1:245" x14ac:dyDescent="0.25">
      <c r="A79">
        <v>17</v>
      </c>
      <c r="B79">
        <v>1</v>
      </c>
      <c r="C79">
        <f>ROW(SmtRes!A67)</f>
        <v>67</v>
      </c>
      <c r="D79">
        <f>ROW(EtalonRes!A67)</f>
        <v>67</v>
      </c>
      <c r="E79" t="s">
        <v>12</v>
      </c>
      <c r="F79" t="s">
        <v>13</v>
      </c>
      <c r="G79" t="s">
        <v>14</v>
      </c>
      <c r="H79" t="s">
        <v>15</v>
      </c>
      <c r="I79">
        <f>112*0</f>
        <v>0</v>
      </c>
      <c r="J79">
        <v>0</v>
      </c>
      <c r="K79">
        <v>112</v>
      </c>
      <c r="O79">
        <f t="shared" ref="O79:O108" si="67">ROUND(CP79,2)</f>
        <v>0</v>
      </c>
      <c r="P79">
        <f t="shared" ref="P79:P108" si="68">ROUND(CQ79*I79,2)</f>
        <v>0</v>
      </c>
      <c r="Q79">
        <f t="shared" ref="Q79:Q108" si="69">ROUND(CR79*I79,2)</f>
        <v>0</v>
      </c>
      <c r="R79">
        <f t="shared" ref="R79:R108" si="70">ROUND(CS79*I79,2)</f>
        <v>0</v>
      </c>
      <c r="S79">
        <f t="shared" ref="S79:S108" si="71">ROUND(CT79*I79,2)</f>
        <v>0</v>
      </c>
      <c r="T79">
        <f t="shared" ref="T79:T108" si="72">ROUND(CU79*I79,2)</f>
        <v>0</v>
      </c>
      <c r="U79">
        <f t="shared" ref="U79:U108" si="73">CV79*I79</f>
        <v>0</v>
      </c>
      <c r="V79">
        <f t="shared" ref="V79:V108" si="74">CW79*I79</f>
        <v>0</v>
      </c>
      <c r="W79">
        <f t="shared" ref="W79:W108" si="75">ROUND(CX79*I79,2)</f>
        <v>0</v>
      </c>
      <c r="X79">
        <f t="shared" ref="X79:X108" si="76">ROUND(CY79,2)</f>
        <v>0</v>
      </c>
      <c r="Y79">
        <f t="shared" ref="Y79:Y108" si="77">ROUND(CZ79,2)</f>
        <v>0</v>
      </c>
      <c r="AA79">
        <v>62809021</v>
      </c>
      <c r="AB79">
        <f t="shared" ref="AB79:AB108" si="78">ROUND((AC79+AD79+AF79),6)</f>
        <v>7060.5</v>
      </c>
      <c r="AC79">
        <f>ROUND(((ES79*18)),6)</f>
        <v>0</v>
      </c>
      <c r="AD79">
        <f>ROUND(((((ET79*18))-((EU79*18)))+AE79),6)</f>
        <v>0</v>
      </c>
      <c r="AE79">
        <f>ROUND(((EU79*18)),6)</f>
        <v>0</v>
      </c>
      <c r="AF79">
        <f>ROUND(((EV79*18)),6)</f>
        <v>7060.5</v>
      </c>
      <c r="AG79">
        <f t="shared" ref="AG79:AG108" si="79">ROUND((AP79),6)</f>
        <v>0</v>
      </c>
      <c r="AH79">
        <f>((EW79*18))</f>
        <v>16.02</v>
      </c>
      <c r="AI79">
        <f>((EX79*18))</f>
        <v>0</v>
      </c>
      <c r="AJ79">
        <f t="shared" ref="AJ79:AJ108" si="80">(AS79)</f>
        <v>0</v>
      </c>
      <c r="AK79">
        <v>392.25</v>
      </c>
      <c r="AL79">
        <v>0</v>
      </c>
      <c r="AM79">
        <v>0</v>
      </c>
      <c r="AN79">
        <v>0</v>
      </c>
      <c r="AO79">
        <v>392.25</v>
      </c>
      <c r="AP79">
        <v>0</v>
      </c>
      <c r="AQ79">
        <v>0.89</v>
      </c>
      <c r="AR79">
        <v>0</v>
      </c>
      <c r="AS79">
        <v>0</v>
      </c>
      <c r="AT79">
        <v>70</v>
      </c>
      <c r="AU79">
        <v>10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4</v>
      </c>
      <c r="BJ79" t="s">
        <v>16</v>
      </c>
      <c r="BM79">
        <v>0</v>
      </c>
      <c r="BN79">
        <v>0</v>
      </c>
      <c r="BO79" t="s">
        <v>3</v>
      </c>
      <c r="BP79">
        <v>0</v>
      </c>
      <c r="BQ79">
        <v>1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70</v>
      </c>
      <c r="CA79">
        <v>10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ref="CP79:CP108" si="81">(P79+Q79+S79)</f>
        <v>0</v>
      </c>
      <c r="CQ79">
        <f t="shared" ref="CQ79:CQ108" si="82">(AC79*BC79*AW79)</f>
        <v>0</v>
      </c>
      <c r="CR79">
        <f>(((((ET79*18))*BB79-((EU79*18))*BS79)+AE79*BS79)*AV79)</f>
        <v>0</v>
      </c>
      <c r="CS79">
        <f t="shared" ref="CS79:CS108" si="83">(AE79*BS79*AV79)</f>
        <v>0</v>
      </c>
      <c r="CT79">
        <f t="shared" ref="CT79:CT108" si="84">(AF79*BA79*AV79)</f>
        <v>7060.5</v>
      </c>
      <c r="CU79">
        <f t="shared" ref="CU79:CU108" si="85">AG79</f>
        <v>0</v>
      </c>
      <c r="CV79">
        <f t="shared" ref="CV79:CV108" si="86">(AH79*AV79)</f>
        <v>16.02</v>
      </c>
      <c r="CW79">
        <f t="shared" ref="CW79:CW108" si="87">AI79</f>
        <v>0</v>
      </c>
      <c r="CX79">
        <f t="shared" ref="CX79:CX108" si="88">AJ79</f>
        <v>0</v>
      </c>
      <c r="CY79">
        <f t="shared" ref="CY79:CY108" si="89">((S79*BZ79)/100)</f>
        <v>0</v>
      </c>
      <c r="CZ79">
        <f t="shared" ref="CZ79:CZ108" si="90">((S79*CA79)/100)</f>
        <v>0</v>
      </c>
      <c r="DC79" t="s">
        <v>3</v>
      </c>
      <c r="DD79" t="s">
        <v>152</v>
      </c>
      <c r="DE79" t="s">
        <v>152</v>
      </c>
      <c r="DF79" t="s">
        <v>152</v>
      </c>
      <c r="DG79" t="s">
        <v>152</v>
      </c>
      <c r="DH79" t="s">
        <v>3</v>
      </c>
      <c r="DI79" t="s">
        <v>152</v>
      </c>
      <c r="DJ79" t="s">
        <v>152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1010</v>
      </c>
      <c r="DV79" t="s">
        <v>15</v>
      </c>
      <c r="DW79" t="s">
        <v>15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62591707</v>
      </c>
      <c r="EF79">
        <v>1</v>
      </c>
      <c r="EG79" t="s">
        <v>18</v>
      </c>
      <c r="EH79">
        <v>0</v>
      </c>
      <c r="EI79" t="s">
        <v>3</v>
      </c>
      <c r="EJ79">
        <v>4</v>
      </c>
      <c r="EK79">
        <v>0</v>
      </c>
      <c r="EL79" t="s">
        <v>19</v>
      </c>
      <c r="EM79" t="s">
        <v>20</v>
      </c>
      <c r="EO79" t="s">
        <v>3</v>
      </c>
      <c r="EQ79">
        <v>0</v>
      </c>
      <c r="ER79">
        <v>392.25</v>
      </c>
      <c r="ES79">
        <v>0</v>
      </c>
      <c r="ET79">
        <v>0</v>
      </c>
      <c r="EU79">
        <v>0</v>
      </c>
      <c r="EV79">
        <v>392.25</v>
      </c>
      <c r="EW79">
        <v>0.89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70</v>
      </c>
      <c r="FY79">
        <v>10</v>
      </c>
      <c r="GA79" t="s">
        <v>3</v>
      </c>
      <c r="GD79">
        <v>0</v>
      </c>
      <c r="GF79">
        <v>-792529732</v>
      </c>
      <c r="GG79">
        <v>2</v>
      </c>
      <c r="GH79">
        <v>1</v>
      </c>
      <c r="GI79">
        <v>-2</v>
      </c>
      <c r="GJ79">
        <v>0</v>
      </c>
      <c r="GK79">
        <f>ROUND(R79*(R12)/100,2)</f>
        <v>0</v>
      </c>
      <c r="GL79">
        <f t="shared" ref="GL79:GL108" si="91">ROUND(IF(AND(BH79=3,BI79=3,FS79&lt;&gt;0),P79,0),2)</f>
        <v>0</v>
      </c>
      <c r="GM79">
        <f t="shared" ref="GM79:GM108" si="92">ROUND(O79+X79+Y79+GK79,2)+GX79</f>
        <v>0</v>
      </c>
      <c r="GN79">
        <f t="shared" ref="GN79:GN108" si="93">IF(OR(BI79=0,BI79=1),GM79-GX79,0)</f>
        <v>0</v>
      </c>
      <c r="GO79">
        <f t="shared" ref="GO79:GO108" si="94">IF(BI79=2,GM79-GX79,0)</f>
        <v>0</v>
      </c>
      <c r="GP79">
        <f t="shared" ref="GP79:GP108" si="95">IF(BI79=4,GM79-GX79,0)</f>
        <v>0</v>
      </c>
      <c r="GR79">
        <v>0</v>
      </c>
      <c r="GS79">
        <v>3</v>
      </c>
      <c r="GT79">
        <v>0</v>
      </c>
      <c r="GU79" t="s">
        <v>3</v>
      </c>
      <c r="GV79">
        <f t="shared" ref="GV79:GV108" si="96">ROUND((GT79),6)</f>
        <v>0</v>
      </c>
      <c r="GW79">
        <v>1</v>
      </c>
      <c r="GX79">
        <f t="shared" ref="GX79:GX108" si="97">ROUND(HC79*I79,2)</f>
        <v>0</v>
      </c>
      <c r="HA79">
        <v>0</v>
      </c>
      <c r="HB79">
        <v>0</v>
      </c>
      <c r="HC79">
        <f t="shared" ref="HC79:HC108" si="98">GV79*GW79</f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5">
      <c r="A80">
        <v>17</v>
      </c>
      <c r="B80">
        <v>1</v>
      </c>
      <c r="C80">
        <f>ROW(SmtRes!A70)</f>
        <v>70</v>
      </c>
      <c r="D80">
        <f>ROW(EtalonRes!A70)</f>
        <v>70</v>
      </c>
      <c r="E80" t="s">
        <v>3</v>
      </c>
      <c r="F80" t="s">
        <v>21</v>
      </c>
      <c r="G80" t="s">
        <v>22</v>
      </c>
      <c r="H80" t="s">
        <v>23</v>
      </c>
      <c r="I80">
        <v>0</v>
      </c>
      <c r="J80">
        <v>0</v>
      </c>
      <c r="K80">
        <v>0</v>
      </c>
      <c r="O80">
        <f t="shared" si="67"/>
        <v>0</v>
      </c>
      <c r="P80">
        <f t="shared" si="68"/>
        <v>0</v>
      </c>
      <c r="Q80">
        <f t="shared" si="69"/>
        <v>0</v>
      </c>
      <c r="R80">
        <f t="shared" si="70"/>
        <v>0</v>
      </c>
      <c r="S80">
        <f t="shared" si="71"/>
        <v>0</v>
      </c>
      <c r="T80">
        <f t="shared" si="72"/>
        <v>0</v>
      </c>
      <c r="U80">
        <f t="shared" si="73"/>
        <v>0</v>
      </c>
      <c r="V80">
        <f t="shared" si="74"/>
        <v>0</v>
      </c>
      <c r="W80">
        <f t="shared" si="75"/>
        <v>0</v>
      </c>
      <c r="X80">
        <f t="shared" si="76"/>
        <v>0</v>
      </c>
      <c r="Y80">
        <f t="shared" si="77"/>
        <v>0</v>
      </c>
      <c r="AA80">
        <v>-1</v>
      </c>
      <c r="AB80">
        <f t="shared" si="78"/>
        <v>28441.53</v>
      </c>
      <c r="AC80">
        <f t="shared" ref="AC80:AC104" si="99">ROUND((ES80),6)</f>
        <v>631.82000000000005</v>
      </c>
      <c r="AD80">
        <f t="shared" ref="AD80:AD104" si="100">ROUND((((ET80)-(EU80))+AE80),6)</f>
        <v>0</v>
      </c>
      <c r="AE80">
        <f t="shared" ref="AE80:AE104" si="101">ROUND((EU80),6)</f>
        <v>0</v>
      </c>
      <c r="AF80">
        <f t="shared" ref="AF80:AF104" si="102">ROUND((EV80),6)</f>
        <v>27809.71</v>
      </c>
      <c r="AG80">
        <f t="shared" si="79"/>
        <v>0</v>
      </c>
      <c r="AH80">
        <f t="shared" ref="AH80:AH104" si="103">(EW80)</f>
        <v>59.22</v>
      </c>
      <c r="AI80">
        <f t="shared" ref="AI80:AI104" si="104">(EX80)</f>
        <v>0</v>
      </c>
      <c r="AJ80">
        <f t="shared" si="80"/>
        <v>0</v>
      </c>
      <c r="AK80">
        <v>28441.53</v>
      </c>
      <c r="AL80">
        <v>631.82000000000005</v>
      </c>
      <c r="AM80">
        <v>0</v>
      </c>
      <c r="AN80">
        <v>0</v>
      </c>
      <c r="AO80">
        <v>27809.71</v>
      </c>
      <c r="AP80">
        <v>0</v>
      </c>
      <c r="AQ80">
        <v>59.22</v>
      </c>
      <c r="AR80">
        <v>0</v>
      </c>
      <c r="AS80">
        <v>0</v>
      </c>
      <c r="AT80">
        <v>70</v>
      </c>
      <c r="AU80">
        <v>10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4</v>
      </c>
      <c r="BJ80" t="s">
        <v>24</v>
      </c>
      <c r="BM80">
        <v>0</v>
      </c>
      <c r="BN80">
        <v>0</v>
      </c>
      <c r="BO80" t="s">
        <v>3</v>
      </c>
      <c r="BP80">
        <v>0</v>
      </c>
      <c r="BQ80">
        <v>1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70</v>
      </c>
      <c r="CA80">
        <v>10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1"/>
        <v>0</v>
      </c>
      <c r="CQ80">
        <f t="shared" si="82"/>
        <v>631.82000000000005</v>
      </c>
      <c r="CR80">
        <f t="shared" ref="CR80:CR104" si="105">((((ET80)*BB80-(EU80)*BS80)+AE80*BS80)*AV80)</f>
        <v>0</v>
      </c>
      <c r="CS80">
        <f t="shared" si="83"/>
        <v>0</v>
      </c>
      <c r="CT80">
        <f t="shared" si="84"/>
        <v>27809.71</v>
      </c>
      <c r="CU80">
        <f t="shared" si="85"/>
        <v>0</v>
      </c>
      <c r="CV80">
        <f t="shared" si="86"/>
        <v>59.22</v>
      </c>
      <c r="CW80">
        <f t="shared" si="87"/>
        <v>0</v>
      </c>
      <c r="CX80">
        <f t="shared" si="88"/>
        <v>0</v>
      </c>
      <c r="CY80">
        <f t="shared" si="89"/>
        <v>0</v>
      </c>
      <c r="CZ80">
        <f t="shared" si="90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23</v>
      </c>
      <c r="DW80" t="s">
        <v>23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62591707</v>
      </c>
      <c r="EF80">
        <v>1</v>
      </c>
      <c r="EG80" t="s">
        <v>18</v>
      </c>
      <c r="EH80">
        <v>0</v>
      </c>
      <c r="EI80" t="s">
        <v>3</v>
      </c>
      <c r="EJ80">
        <v>4</v>
      </c>
      <c r="EK80">
        <v>0</v>
      </c>
      <c r="EL80" t="s">
        <v>19</v>
      </c>
      <c r="EM80" t="s">
        <v>20</v>
      </c>
      <c r="EO80" t="s">
        <v>3</v>
      </c>
      <c r="EQ80">
        <v>1024</v>
      </c>
      <c r="ER80">
        <v>28441.53</v>
      </c>
      <c r="ES80">
        <v>631.82000000000005</v>
      </c>
      <c r="ET80">
        <v>0</v>
      </c>
      <c r="EU80">
        <v>0</v>
      </c>
      <c r="EV80">
        <v>27809.71</v>
      </c>
      <c r="EW80">
        <v>59.22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70</v>
      </c>
      <c r="FY80">
        <v>10</v>
      </c>
      <c r="GA80" t="s">
        <v>3</v>
      </c>
      <c r="GD80">
        <v>0</v>
      </c>
      <c r="GF80">
        <v>-2004793347</v>
      </c>
      <c r="GG80">
        <v>2</v>
      </c>
      <c r="GH80">
        <v>1</v>
      </c>
      <c r="GI80">
        <v>-2</v>
      </c>
      <c r="GJ80">
        <v>0</v>
      </c>
      <c r="GK80">
        <f>ROUND(R80*(R12)/100,2)</f>
        <v>0</v>
      </c>
      <c r="GL80">
        <f t="shared" si="91"/>
        <v>0</v>
      </c>
      <c r="GM80">
        <f t="shared" si="92"/>
        <v>0</v>
      </c>
      <c r="GN80">
        <f t="shared" si="93"/>
        <v>0</v>
      </c>
      <c r="GO80">
        <f t="shared" si="94"/>
        <v>0</v>
      </c>
      <c r="GP80">
        <f t="shared" si="95"/>
        <v>0</v>
      </c>
      <c r="GR80">
        <v>0</v>
      </c>
      <c r="GS80">
        <v>3</v>
      </c>
      <c r="GT80">
        <v>0</v>
      </c>
      <c r="GU80" t="s">
        <v>3</v>
      </c>
      <c r="GV80">
        <f t="shared" si="96"/>
        <v>0</v>
      </c>
      <c r="GW80">
        <v>1</v>
      </c>
      <c r="GX80">
        <f t="shared" si="97"/>
        <v>0</v>
      </c>
      <c r="HA80">
        <v>0</v>
      </c>
      <c r="HB80">
        <v>0</v>
      </c>
      <c r="HC80">
        <f t="shared" si="98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5">
      <c r="A81">
        <v>17</v>
      </c>
      <c r="B81">
        <v>1</v>
      </c>
      <c r="C81">
        <f>ROW(SmtRes!A73)</f>
        <v>73</v>
      </c>
      <c r="D81">
        <f>ROW(EtalonRes!A73)</f>
        <v>73</v>
      </c>
      <c r="E81" t="s">
        <v>3</v>
      </c>
      <c r="F81" t="s">
        <v>25</v>
      </c>
      <c r="G81" t="s">
        <v>26</v>
      </c>
      <c r="H81" t="s">
        <v>23</v>
      </c>
      <c r="I81">
        <v>0</v>
      </c>
      <c r="J81">
        <v>0</v>
      </c>
      <c r="K81">
        <v>0</v>
      </c>
      <c r="O81">
        <f t="shared" si="67"/>
        <v>0</v>
      </c>
      <c r="P81">
        <f t="shared" si="68"/>
        <v>0</v>
      </c>
      <c r="Q81">
        <f t="shared" si="69"/>
        <v>0</v>
      </c>
      <c r="R81">
        <f t="shared" si="70"/>
        <v>0</v>
      </c>
      <c r="S81">
        <f t="shared" si="71"/>
        <v>0</v>
      </c>
      <c r="T81">
        <f t="shared" si="72"/>
        <v>0</v>
      </c>
      <c r="U81">
        <f t="shared" si="73"/>
        <v>0</v>
      </c>
      <c r="V81">
        <f t="shared" si="74"/>
        <v>0</v>
      </c>
      <c r="W81">
        <f t="shared" si="75"/>
        <v>0</v>
      </c>
      <c r="X81">
        <f t="shared" si="76"/>
        <v>0</v>
      </c>
      <c r="Y81">
        <f t="shared" si="77"/>
        <v>0</v>
      </c>
      <c r="AA81">
        <v>-1</v>
      </c>
      <c r="AB81">
        <f t="shared" si="78"/>
        <v>30326.27</v>
      </c>
      <c r="AC81">
        <f t="shared" si="99"/>
        <v>2516.56</v>
      </c>
      <c r="AD81">
        <f t="shared" si="100"/>
        <v>0</v>
      </c>
      <c r="AE81">
        <f t="shared" si="101"/>
        <v>0</v>
      </c>
      <c r="AF81">
        <f t="shared" si="102"/>
        <v>27809.71</v>
      </c>
      <c r="AG81">
        <f t="shared" si="79"/>
        <v>0</v>
      </c>
      <c r="AH81">
        <f t="shared" si="103"/>
        <v>59.22</v>
      </c>
      <c r="AI81">
        <f t="shared" si="104"/>
        <v>0</v>
      </c>
      <c r="AJ81">
        <f t="shared" si="80"/>
        <v>0</v>
      </c>
      <c r="AK81">
        <v>30326.27</v>
      </c>
      <c r="AL81">
        <v>2516.56</v>
      </c>
      <c r="AM81">
        <v>0</v>
      </c>
      <c r="AN81">
        <v>0</v>
      </c>
      <c r="AO81">
        <v>27809.71</v>
      </c>
      <c r="AP81">
        <v>0</v>
      </c>
      <c r="AQ81">
        <v>59.22</v>
      </c>
      <c r="AR81">
        <v>0</v>
      </c>
      <c r="AS81">
        <v>0</v>
      </c>
      <c r="AT81">
        <v>70</v>
      </c>
      <c r="AU81">
        <v>10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4</v>
      </c>
      <c r="BJ81" t="s">
        <v>27</v>
      </c>
      <c r="BM81">
        <v>0</v>
      </c>
      <c r="BN81">
        <v>0</v>
      </c>
      <c r="BO81" t="s">
        <v>3</v>
      </c>
      <c r="BP81">
        <v>0</v>
      </c>
      <c r="BQ81">
        <v>1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70</v>
      </c>
      <c r="CA81">
        <v>10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1"/>
        <v>0</v>
      </c>
      <c r="CQ81">
        <f t="shared" si="82"/>
        <v>2516.56</v>
      </c>
      <c r="CR81">
        <f t="shared" si="105"/>
        <v>0</v>
      </c>
      <c r="CS81">
        <f t="shared" si="83"/>
        <v>0</v>
      </c>
      <c r="CT81">
        <f t="shared" si="84"/>
        <v>27809.71</v>
      </c>
      <c r="CU81">
        <f t="shared" si="85"/>
        <v>0</v>
      </c>
      <c r="CV81">
        <f t="shared" si="86"/>
        <v>59.22</v>
      </c>
      <c r="CW81">
        <f t="shared" si="87"/>
        <v>0</v>
      </c>
      <c r="CX81">
        <f t="shared" si="88"/>
        <v>0</v>
      </c>
      <c r="CY81">
        <f t="shared" si="89"/>
        <v>0</v>
      </c>
      <c r="CZ81">
        <f t="shared" si="90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23</v>
      </c>
      <c r="DW81" t="s">
        <v>23</v>
      </c>
      <c r="DX81">
        <v>1000</v>
      </c>
      <c r="DZ81" t="s">
        <v>3</v>
      </c>
      <c r="EA81" t="s">
        <v>3</v>
      </c>
      <c r="EB81" t="s">
        <v>3</v>
      </c>
      <c r="EC81" t="s">
        <v>3</v>
      </c>
      <c r="EE81">
        <v>62591707</v>
      </c>
      <c r="EF81">
        <v>1</v>
      </c>
      <c r="EG81" t="s">
        <v>18</v>
      </c>
      <c r="EH81">
        <v>0</v>
      </c>
      <c r="EI81" t="s">
        <v>3</v>
      </c>
      <c r="EJ81">
        <v>4</v>
      </c>
      <c r="EK81">
        <v>0</v>
      </c>
      <c r="EL81" t="s">
        <v>19</v>
      </c>
      <c r="EM81" t="s">
        <v>20</v>
      </c>
      <c r="EO81" t="s">
        <v>3</v>
      </c>
      <c r="EQ81">
        <v>1024</v>
      </c>
      <c r="ER81">
        <v>30326.27</v>
      </c>
      <c r="ES81">
        <v>2516.56</v>
      </c>
      <c r="ET81">
        <v>0</v>
      </c>
      <c r="EU81">
        <v>0</v>
      </c>
      <c r="EV81">
        <v>27809.71</v>
      </c>
      <c r="EW81">
        <v>59.22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70</v>
      </c>
      <c r="FY81">
        <v>10</v>
      </c>
      <c r="GA81" t="s">
        <v>3</v>
      </c>
      <c r="GD81">
        <v>0</v>
      </c>
      <c r="GF81">
        <v>-1816923442</v>
      </c>
      <c r="GG81">
        <v>2</v>
      </c>
      <c r="GH81">
        <v>1</v>
      </c>
      <c r="GI81">
        <v>-2</v>
      </c>
      <c r="GJ81">
        <v>0</v>
      </c>
      <c r="GK81">
        <f>ROUND(R81*(R12)/100,2)</f>
        <v>0</v>
      </c>
      <c r="GL81">
        <f t="shared" si="91"/>
        <v>0</v>
      </c>
      <c r="GM81">
        <f t="shared" si="92"/>
        <v>0</v>
      </c>
      <c r="GN81">
        <f t="shared" si="93"/>
        <v>0</v>
      </c>
      <c r="GO81">
        <f t="shared" si="94"/>
        <v>0</v>
      </c>
      <c r="GP81">
        <f t="shared" si="95"/>
        <v>0</v>
      </c>
      <c r="GR81">
        <v>0</v>
      </c>
      <c r="GS81">
        <v>3</v>
      </c>
      <c r="GT81">
        <v>0</v>
      </c>
      <c r="GU81" t="s">
        <v>3</v>
      </c>
      <c r="GV81">
        <f t="shared" si="96"/>
        <v>0</v>
      </c>
      <c r="GW81">
        <v>1</v>
      </c>
      <c r="GX81">
        <f t="shared" si="97"/>
        <v>0</v>
      </c>
      <c r="HA81">
        <v>0</v>
      </c>
      <c r="HB81">
        <v>0</v>
      </c>
      <c r="HC81">
        <f t="shared" si="98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5">
      <c r="A82">
        <v>17</v>
      </c>
      <c r="B82">
        <v>1</v>
      </c>
      <c r="C82">
        <f>ROW(SmtRes!A76)</f>
        <v>76</v>
      </c>
      <c r="D82">
        <f>ROW(EtalonRes!A76)</f>
        <v>76</v>
      </c>
      <c r="E82" t="s">
        <v>3</v>
      </c>
      <c r="F82" t="s">
        <v>28</v>
      </c>
      <c r="G82" t="s">
        <v>29</v>
      </c>
      <c r="H82" t="s">
        <v>23</v>
      </c>
      <c r="I82">
        <v>0</v>
      </c>
      <c r="J82">
        <v>0</v>
      </c>
      <c r="K82">
        <v>0</v>
      </c>
      <c r="O82">
        <f t="shared" si="67"/>
        <v>0</v>
      </c>
      <c r="P82">
        <f t="shared" si="68"/>
        <v>0</v>
      </c>
      <c r="Q82">
        <f t="shared" si="69"/>
        <v>0</v>
      </c>
      <c r="R82">
        <f t="shared" si="70"/>
        <v>0</v>
      </c>
      <c r="S82">
        <f t="shared" si="71"/>
        <v>0</v>
      </c>
      <c r="T82">
        <f t="shared" si="72"/>
        <v>0</v>
      </c>
      <c r="U82">
        <f t="shared" si="73"/>
        <v>0</v>
      </c>
      <c r="V82">
        <f t="shared" si="74"/>
        <v>0</v>
      </c>
      <c r="W82">
        <f t="shared" si="75"/>
        <v>0</v>
      </c>
      <c r="X82">
        <f t="shared" si="76"/>
        <v>0</v>
      </c>
      <c r="Y82">
        <f t="shared" si="77"/>
        <v>0</v>
      </c>
      <c r="AA82">
        <v>-1</v>
      </c>
      <c r="AB82">
        <f t="shared" si="78"/>
        <v>36441.629999999997</v>
      </c>
      <c r="AC82">
        <f t="shared" si="99"/>
        <v>5782.74</v>
      </c>
      <c r="AD82">
        <f t="shared" si="100"/>
        <v>0</v>
      </c>
      <c r="AE82">
        <f t="shared" si="101"/>
        <v>0</v>
      </c>
      <c r="AF82">
        <f t="shared" si="102"/>
        <v>30658.89</v>
      </c>
      <c r="AG82">
        <f t="shared" si="79"/>
        <v>0</v>
      </c>
      <c r="AH82">
        <f t="shared" si="103"/>
        <v>71.069999999999993</v>
      </c>
      <c r="AI82">
        <f t="shared" si="104"/>
        <v>0</v>
      </c>
      <c r="AJ82">
        <f t="shared" si="80"/>
        <v>0</v>
      </c>
      <c r="AK82">
        <v>36441.629999999997</v>
      </c>
      <c r="AL82">
        <v>5782.74</v>
      </c>
      <c r="AM82">
        <v>0</v>
      </c>
      <c r="AN82">
        <v>0</v>
      </c>
      <c r="AO82">
        <v>30658.89</v>
      </c>
      <c r="AP82">
        <v>0</v>
      </c>
      <c r="AQ82">
        <v>71.069999999999993</v>
      </c>
      <c r="AR82">
        <v>0</v>
      </c>
      <c r="AS82">
        <v>0</v>
      </c>
      <c r="AT82">
        <v>70</v>
      </c>
      <c r="AU82">
        <v>10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4</v>
      </c>
      <c r="BJ82" t="s">
        <v>30</v>
      </c>
      <c r="BM82">
        <v>0</v>
      </c>
      <c r="BN82">
        <v>0</v>
      </c>
      <c r="BO82" t="s">
        <v>3</v>
      </c>
      <c r="BP82">
        <v>0</v>
      </c>
      <c r="BQ82">
        <v>1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70</v>
      </c>
      <c r="CA82">
        <v>10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1"/>
        <v>0</v>
      </c>
      <c r="CQ82">
        <f t="shared" si="82"/>
        <v>5782.74</v>
      </c>
      <c r="CR82">
        <f t="shared" si="105"/>
        <v>0</v>
      </c>
      <c r="CS82">
        <f t="shared" si="83"/>
        <v>0</v>
      </c>
      <c r="CT82">
        <f t="shared" si="84"/>
        <v>30658.89</v>
      </c>
      <c r="CU82">
        <f t="shared" si="85"/>
        <v>0</v>
      </c>
      <c r="CV82">
        <f t="shared" si="86"/>
        <v>71.069999999999993</v>
      </c>
      <c r="CW82">
        <f t="shared" si="87"/>
        <v>0</v>
      </c>
      <c r="CX82">
        <f t="shared" si="88"/>
        <v>0</v>
      </c>
      <c r="CY82">
        <f t="shared" si="89"/>
        <v>0</v>
      </c>
      <c r="CZ82">
        <f t="shared" si="90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1003</v>
      </c>
      <c r="DV82" t="s">
        <v>23</v>
      </c>
      <c r="DW82" t="s">
        <v>23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62591707</v>
      </c>
      <c r="EF82">
        <v>1</v>
      </c>
      <c r="EG82" t="s">
        <v>18</v>
      </c>
      <c r="EH82">
        <v>0</v>
      </c>
      <c r="EI82" t="s">
        <v>3</v>
      </c>
      <c r="EJ82">
        <v>4</v>
      </c>
      <c r="EK82">
        <v>0</v>
      </c>
      <c r="EL82" t="s">
        <v>19</v>
      </c>
      <c r="EM82" t="s">
        <v>20</v>
      </c>
      <c r="EO82" t="s">
        <v>3</v>
      </c>
      <c r="EQ82">
        <v>1024</v>
      </c>
      <c r="ER82">
        <v>36441.629999999997</v>
      </c>
      <c r="ES82">
        <v>5782.74</v>
      </c>
      <c r="ET82">
        <v>0</v>
      </c>
      <c r="EU82">
        <v>0</v>
      </c>
      <c r="EV82">
        <v>30658.89</v>
      </c>
      <c r="EW82">
        <v>71.069999999999993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70</v>
      </c>
      <c r="FY82">
        <v>10</v>
      </c>
      <c r="GA82" t="s">
        <v>3</v>
      </c>
      <c r="GD82">
        <v>0</v>
      </c>
      <c r="GF82">
        <v>1767088916</v>
      </c>
      <c r="GG82">
        <v>2</v>
      </c>
      <c r="GH82">
        <v>1</v>
      </c>
      <c r="GI82">
        <v>-2</v>
      </c>
      <c r="GJ82">
        <v>0</v>
      </c>
      <c r="GK82">
        <f>ROUND(R82*(R12)/100,2)</f>
        <v>0</v>
      </c>
      <c r="GL82">
        <f t="shared" si="91"/>
        <v>0</v>
      </c>
      <c r="GM82">
        <f t="shared" si="92"/>
        <v>0</v>
      </c>
      <c r="GN82">
        <f t="shared" si="93"/>
        <v>0</v>
      </c>
      <c r="GO82">
        <f t="shared" si="94"/>
        <v>0</v>
      </c>
      <c r="GP82">
        <f t="shared" si="95"/>
        <v>0</v>
      </c>
      <c r="GR82">
        <v>0</v>
      </c>
      <c r="GS82">
        <v>3</v>
      </c>
      <c r="GT82">
        <v>0</v>
      </c>
      <c r="GU82" t="s">
        <v>3</v>
      </c>
      <c r="GV82">
        <f t="shared" si="96"/>
        <v>0</v>
      </c>
      <c r="GW82">
        <v>1</v>
      </c>
      <c r="GX82">
        <f t="shared" si="97"/>
        <v>0</v>
      </c>
      <c r="HA82">
        <v>0</v>
      </c>
      <c r="HB82">
        <v>0</v>
      </c>
      <c r="HC82">
        <f t="shared" si="98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5">
      <c r="A83">
        <v>17</v>
      </c>
      <c r="B83">
        <v>1</v>
      </c>
      <c r="C83">
        <f>ROW(SmtRes!A79)</f>
        <v>79</v>
      </c>
      <c r="D83">
        <f>ROW(EtalonRes!A79)</f>
        <v>79</v>
      </c>
      <c r="E83" t="s">
        <v>3</v>
      </c>
      <c r="F83" t="s">
        <v>31</v>
      </c>
      <c r="G83" t="s">
        <v>32</v>
      </c>
      <c r="H83" t="s">
        <v>23</v>
      </c>
      <c r="I83">
        <v>0</v>
      </c>
      <c r="J83">
        <v>0</v>
      </c>
      <c r="K83">
        <v>0</v>
      </c>
      <c r="O83">
        <f t="shared" si="67"/>
        <v>0</v>
      </c>
      <c r="P83">
        <f t="shared" si="68"/>
        <v>0</v>
      </c>
      <c r="Q83">
        <f t="shared" si="69"/>
        <v>0</v>
      </c>
      <c r="R83">
        <f t="shared" si="70"/>
        <v>0</v>
      </c>
      <c r="S83">
        <f t="shared" si="71"/>
        <v>0</v>
      </c>
      <c r="T83">
        <f t="shared" si="72"/>
        <v>0</v>
      </c>
      <c r="U83">
        <f t="shared" si="73"/>
        <v>0</v>
      </c>
      <c r="V83">
        <f t="shared" si="74"/>
        <v>0</v>
      </c>
      <c r="W83">
        <f t="shared" si="75"/>
        <v>0</v>
      </c>
      <c r="X83">
        <f t="shared" si="76"/>
        <v>0</v>
      </c>
      <c r="Y83">
        <f t="shared" si="77"/>
        <v>0</v>
      </c>
      <c r="AA83">
        <v>-1</v>
      </c>
      <c r="AB83">
        <f t="shared" si="78"/>
        <v>40746.559999999998</v>
      </c>
      <c r="AC83">
        <f t="shared" si="99"/>
        <v>10087.67</v>
      </c>
      <c r="AD83">
        <f t="shared" si="100"/>
        <v>0</v>
      </c>
      <c r="AE83">
        <f t="shared" si="101"/>
        <v>0</v>
      </c>
      <c r="AF83">
        <f t="shared" si="102"/>
        <v>30658.89</v>
      </c>
      <c r="AG83">
        <f t="shared" si="79"/>
        <v>0</v>
      </c>
      <c r="AH83">
        <f t="shared" si="103"/>
        <v>71.069999999999993</v>
      </c>
      <c r="AI83">
        <f t="shared" si="104"/>
        <v>0</v>
      </c>
      <c r="AJ83">
        <f t="shared" si="80"/>
        <v>0</v>
      </c>
      <c r="AK83">
        <v>40746.559999999998</v>
      </c>
      <c r="AL83">
        <v>10087.67</v>
      </c>
      <c r="AM83">
        <v>0</v>
      </c>
      <c r="AN83">
        <v>0</v>
      </c>
      <c r="AO83">
        <v>30658.89</v>
      </c>
      <c r="AP83">
        <v>0</v>
      </c>
      <c r="AQ83">
        <v>71.069999999999993</v>
      </c>
      <c r="AR83">
        <v>0</v>
      </c>
      <c r="AS83">
        <v>0</v>
      </c>
      <c r="AT83">
        <v>70</v>
      </c>
      <c r="AU83">
        <v>10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4</v>
      </c>
      <c r="BJ83" t="s">
        <v>33</v>
      </c>
      <c r="BM83">
        <v>0</v>
      </c>
      <c r="BN83">
        <v>0</v>
      </c>
      <c r="BO83" t="s">
        <v>3</v>
      </c>
      <c r="BP83">
        <v>0</v>
      </c>
      <c r="BQ83">
        <v>1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70</v>
      </c>
      <c r="CA83">
        <v>10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1"/>
        <v>0</v>
      </c>
      <c r="CQ83">
        <f t="shared" si="82"/>
        <v>10087.67</v>
      </c>
      <c r="CR83">
        <f t="shared" si="105"/>
        <v>0</v>
      </c>
      <c r="CS83">
        <f t="shared" si="83"/>
        <v>0</v>
      </c>
      <c r="CT83">
        <f t="shared" si="84"/>
        <v>30658.89</v>
      </c>
      <c r="CU83">
        <f t="shared" si="85"/>
        <v>0</v>
      </c>
      <c r="CV83">
        <f t="shared" si="86"/>
        <v>71.069999999999993</v>
      </c>
      <c r="CW83">
        <f t="shared" si="87"/>
        <v>0</v>
      </c>
      <c r="CX83">
        <f t="shared" si="88"/>
        <v>0</v>
      </c>
      <c r="CY83">
        <f t="shared" si="89"/>
        <v>0</v>
      </c>
      <c r="CZ83">
        <f t="shared" si="90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1003</v>
      </c>
      <c r="DV83" t="s">
        <v>23</v>
      </c>
      <c r="DW83" t="s">
        <v>23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62591707</v>
      </c>
      <c r="EF83">
        <v>1</v>
      </c>
      <c r="EG83" t="s">
        <v>18</v>
      </c>
      <c r="EH83">
        <v>0</v>
      </c>
      <c r="EI83" t="s">
        <v>3</v>
      </c>
      <c r="EJ83">
        <v>4</v>
      </c>
      <c r="EK83">
        <v>0</v>
      </c>
      <c r="EL83" t="s">
        <v>19</v>
      </c>
      <c r="EM83" t="s">
        <v>20</v>
      </c>
      <c r="EO83" t="s">
        <v>3</v>
      </c>
      <c r="EQ83">
        <v>1024</v>
      </c>
      <c r="ER83">
        <v>40746.559999999998</v>
      </c>
      <c r="ES83">
        <v>10087.67</v>
      </c>
      <c r="ET83">
        <v>0</v>
      </c>
      <c r="EU83">
        <v>0</v>
      </c>
      <c r="EV83">
        <v>30658.89</v>
      </c>
      <c r="EW83">
        <v>71.069999999999993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70</v>
      </c>
      <c r="FY83">
        <v>10</v>
      </c>
      <c r="GA83" t="s">
        <v>3</v>
      </c>
      <c r="GD83">
        <v>0</v>
      </c>
      <c r="GF83">
        <v>2056903883</v>
      </c>
      <c r="GG83">
        <v>2</v>
      </c>
      <c r="GH83">
        <v>1</v>
      </c>
      <c r="GI83">
        <v>-2</v>
      </c>
      <c r="GJ83">
        <v>0</v>
      </c>
      <c r="GK83">
        <f>ROUND(R83*(R12)/100,2)</f>
        <v>0</v>
      </c>
      <c r="GL83">
        <f t="shared" si="91"/>
        <v>0</v>
      </c>
      <c r="GM83">
        <f t="shared" si="92"/>
        <v>0</v>
      </c>
      <c r="GN83">
        <f t="shared" si="93"/>
        <v>0</v>
      </c>
      <c r="GO83">
        <f t="shared" si="94"/>
        <v>0</v>
      </c>
      <c r="GP83">
        <f t="shared" si="95"/>
        <v>0</v>
      </c>
      <c r="GR83">
        <v>0</v>
      </c>
      <c r="GS83">
        <v>3</v>
      </c>
      <c r="GT83">
        <v>0</v>
      </c>
      <c r="GU83" t="s">
        <v>3</v>
      </c>
      <c r="GV83">
        <f t="shared" si="96"/>
        <v>0</v>
      </c>
      <c r="GW83">
        <v>1</v>
      </c>
      <c r="GX83">
        <f t="shared" si="97"/>
        <v>0</v>
      </c>
      <c r="HA83">
        <v>0</v>
      </c>
      <c r="HB83">
        <v>0</v>
      </c>
      <c r="HC83">
        <f t="shared" si="98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5">
      <c r="A84">
        <v>17</v>
      </c>
      <c r="B84">
        <v>1</v>
      </c>
      <c r="C84">
        <f>ROW(SmtRes!A81)</f>
        <v>81</v>
      </c>
      <c r="D84">
        <f>ROW(EtalonRes!A81)</f>
        <v>81</v>
      </c>
      <c r="E84" t="s">
        <v>3</v>
      </c>
      <c r="F84" t="s">
        <v>34</v>
      </c>
      <c r="G84" t="s">
        <v>35</v>
      </c>
      <c r="H84" t="s">
        <v>36</v>
      </c>
      <c r="I84">
        <f>ROUND((240+9.17)/100,9)</f>
        <v>2.4916999999999998</v>
      </c>
      <c r="J84">
        <v>0</v>
      </c>
      <c r="K84">
        <f>ROUND((240+9.17)/100,9)</f>
        <v>2.4916999999999998</v>
      </c>
      <c r="O84">
        <f t="shared" si="67"/>
        <v>18936.439999999999</v>
      </c>
      <c r="P84">
        <f t="shared" si="68"/>
        <v>2023.83</v>
      </c>
      <c r="Q84">
        <f t="shared" si="69"/>
        <v>0</v>
      </c>
      <c r="R84">
        <f t="shared" si="70"/>
        <v>0</v>
      </c>
      <c r="S84">
        <f t="shared" si="71"/>
        <v>16912.61</v>
      </c>
      <c r="T84">
        <f t="shared" si="72"/>
        <v>0</v>
      </c>
      <c r="U84">
        <f t="shared" si="73"/>
        <v>26.511687999999999</v>
      </c>
      <c r="V84">
        <f t="shared" si="74"/>
        <v>0</v>
      </c>
      <c r="W84">
        <f t="shared" si="75"/>
        <v>0</v>
      </c>
      <c r="X84">
        <f t="shared" si="76"/>
        <v>11838.83</v>
      </c>
      <c r="Y84">
        <f t="shared" si="77"/>
        <v>1691.26</v>
      </c>
      <c r="AA84">
        <v>-1</v>
      </c>
      <c r="AB84">
        <f t="shared" si="78"/>
        <v>7599.81</v>
      </c>
      <c r="AC84">
        <f t="shared" si="99"/>
        <v>812.23</v>
      </c>
      <c r="AD84">
        <f t="shared" si="100"/>
        <v>0</v>
      </c>
      <c r="AE84">
        <f t="shared" si="101"/>
        <v>0</v>
      </c>
      <c r="AF84">
        <f t="shared" si="102"/>
        <v>6787.58</v>
      </c>
      <c r="AG84">
        <f t="shared" si="79"/>
        <v>0</v>
      </c>
      <c r="AH84">
        <f t="shared" si="103"/>
        <v>10.64</v>
      </c>
      <c r="AI84">
        <f t="shared" si="104"/>
        <v>0</v>
      </c>
      <c r="AJ84">
        <f t="shared" si="80"/>
        <v>0</v>
      </c>
      <c r="AK84">
        <v>7599.81</v>
      </c>
      <c r="AL84">
        <v>812.23</v>
      </c>
      <c r="AM84">
        <v>0</v>
      </c>
      <c r="AN84">
        <v>0</v>
      </c>
      <c r="AO84">
        <v>6787.58</v>
      </c>
      <c r="AP84">
        <v>0</v>
      </c>
      <c r="AQ84">
        <v>10.64</v>
      </c>
      <c r="AR84">
        <v>0</v>
      </c>
      <c r="AS84">
        <v>0</v>
      </c>
      <c r="AT84">
        <v>70</v>
      </c>
      <c r="AU84">
        <v>10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4</v>
      </c>
      <c r="BJ84" t="s">
        <v>37</v>
      </c>
      <c r="BM84">
        <v>0</v>
      </c>
      <c r="BN84">
        <v>0</v>
      </c>
      <c r="BO84" t="s">
        <v>3</v>
      </c>
      <c r="BP84">
        <v>0</v>
      </c>
      <c r="BQ84">
        <v>1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70</v>
      </c>
      <c r="CA84">
        <v>10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1"/>
        <v>18936.440000000002</v>
      </c>
      <c r="CQ84">
        <f t="shared" si="82"/>
        <v>812.23</v>
      </c>
      <c r="CR84">
        <f t="shared" si="105"/>
        <v>0</v>
      </c>
      <c r="CS84">
        <f t="shared" si="83"/>
        <v>0</v>
      </c>
      <c r="CT84">
        <f t="shared" si="84"/>
        <v>6787.58</v>
      </c>
      <c r="CU84">
        <f t="shared" si="85"/>
        <v>0</v>
      </c>
      <c r="CV84">
        <f t="shared" si="86"/>
        <v>10.64</v>
      </c>
      <c r="CW84">
        <f t="shared" si="87"/>
        <v>0</v>
      </c>
      <c r="CX84">
        <f t="shared" si="88"/>
        <v>0</v>
      </c>
      <c r="CY84">
        <f t="shared" si="89"/>
        <v>11838.826999999999</v>
      </c>
      <c r="CZ84">
        <f t="shared" si="90"/>
        <v>1691.261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36</v>
      </c>
      <c r="DW84" t="s">
        <v>36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62591707</v>
      </c>
      <c r="EF84">
        <v>1</v>
      </c>
      <c r="EG84" t="s">
        <v>18</v>
      </c>
      <c r="EH84">
        <v>0</v>
      </c>
      <c r="EI84" t="s">
        <v>3</v>
      </c>
      <c r="EJ84">
        <v>4</v>
      </c>
      <c r="EK84">
        <v>0</v>
      </c>
      <c r="EL84" t="s">
        <v>19</v>
      </c>
      <c r="EM84" t="s">
        <v>20</v>
      </c>
      <c r="EO84" t="s">
        <v>3</v>
      </c>
      <c r="EQ84">
        <v>1024</v>
      </c>
      <c r="ER84">
        <v>7599.81</v>
      </c>
      <c r="ES84">
        <v>812.23</v>
      </c>
      <c r="ET84">
        <v>0</v>
      </c>
      <c r="EU84">
        <v>0</v>
      </c>
      <c r="EV84">
        <v>6787.58</v>
      </c>
      <c r="EW84">
        <v>10.64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70</v>
      </c>
      <c r="FY84">
        <v>10</v>
      </c>
      <c r="GA84" t="s">
        <v>3</v>
      </c>
      <c r="GD84">
        <v>0</v>
      </c>
      <c r="GF84">
        <v>-1996415034</v>
      </c>
      <c r="GG84">
        <v>2</v>
      </c>
      <c r="GH84">
        <v>1</v>
      </c>
      <c r="GI84">
        <v>-2</v>
      </c>
      <c r="GJ84">
        <v>0</v>
      </c>
      <c r="GK84">
        <f>ROUND(R84*(R12)/100,2)</f>
        <v>0</v>
      </c>
      <c r="GL84">
        <f t="shared" si="91"/>
        <v>0</v>
      </c>
      <c r="GM84">
        <f t="shared" si="92"/>
        <v>32466.53</v>
      </c>
      <c r="GN84">
        <f t="shared" si="93"/>
        <v>0</v>
      </c>
      <c r="GO84">
        <f t="shared" si="94"/>
        <v>0</v>
      </c>
      <c r="GP84">
        <f t="shared" si="95"/>
        <v>32466.53</v>
      </c>
      <c r="GR84">
        <v>0</v>
      </c>
      <c r="GS84">
        <v>3</v>
      </c>
      <c r="GT84">
        <v>0</v>
      </c>
      <c r="GU84" t="s">
        <v>3</v>
      </c>
      <c r="GV84">
        <f t="shared" si="96"/>
        <v>0</v>
      </c>
      <c r="GW84">
        <v>1</v>
      </c>
      <c r="GX84">
        <f t="shared" si="97"/>
        <v>0</v>
      </c>
      <c r="HA84">
        <v>0</v>
      </c>
      <c r="HB84">
        <v>0</v>
      </c>
      <c r="HC84">
        <f t="shared" si="98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5">
      <c r="A85">
        <v>17</v>
      </c>
      <c r="B85">
        <v>1</v>
      </c>
      <c r="C85">
        <f>ROW(SmtRes!A83)</f>
        <v>83</v>
      </c>
      <c r="D85">
        <f>ROW(EtalonRes!A83)</f>
        <v>83</v>
      </c>
      <c r="E85" t="s">
        <v>3</v>
      </c>
      <c r="F85" t="s">
        <v>153</v>
      </c>
      <c r="G85" t="s">
        <v>154</v>
      </c>
      <c r="H85" t="s">
        <v>36</v>
      </c>
      <c r="I85">
        <f>ROUND((86.22+275+3359.57)/100,9)</f>
        <v>37.207900000000002</v>
      </c>
      <c r="J85">
        <v>0</v>
      </c>
      <c r="K85">
        <f>ROUND((86.22+275+3359.57)/100,9)</f>
        <v>37.207900000000002</v>
      </c>
      <c r="O85">
        <f t="shared" si="67"/>
        <v>367503.92</v>
      </c>
      <c r="P85">
        <f t="shared" si="68"/>
        <v>114952.32000000001</v>
      </c>
      <c r="Q85">
        <f t="shared" si="69"/>
        <v>0</v>
      </c>
      <c r="R85">
        <f t="shared" si="70"/>
        <v>0</v>
      </c>
      <c r="S85">
        <f t="shared" si="71"/>
        <v>252551.6</v>
      </c>
      <c r="T85">
        <f t="shared" si="72"/>
        <v>0</v>
      </c>
      <c r="U85">
        <f t="shared" si="73"/>
        <v>395.89205600000003</v>
      </c>
      <c r="V85">
        <f t="shared" si="74"/>
        <v>0</v>
      </c>
      <c r="W85">
        <f t="shared" si="75"/>
        <v>0</v>
      </c>
      <c r="X85">
        <f t="shared" si="76"/>
        <v>176786.12</v>
      </c>
      <c r="Y85">
        <f t="shared" si="77"/>
        <v>25255.16</v>
      </c>
      <c r="AA85">
        <v>-1</v>
      </c>
      <c r="AB85">
        <f t="shared" si="78"/>
        <v>9877.0400000000009</v>
      </c>
      <c r="AC85">
        <f t="shared" si="99"/>
        <v>3089.46</v>
      </c>
      <c r="AD85">
        <f t="shared" si="100"/>
        <v>0</v>
      </c>
      <c r="AE85">
        <f t="shared" si="101"/>
        <v>0</v>
      </c>
      <c r="AF85">
        <f t="shared" si="102"/>
        <v>6787.58</v>
      </c>
      <c r="AG85">
        <f t="shared" si="79"/>
        <v>0</v>
      </c>
      <c r="AH85">
        <f t="shared" si="103"/>
        <v>10.64</v>
      </c>
      <c r="AI85">
        <f t="shared" si="104"/>
        <v>0</v>
      </c>
      <c r="AJ85">
        <f t="shared" si="80"/>
        <v>0</v>
      </c>
      <c r="AK85">
        <v>9877.0400000000009</v>
      </c>
      <c r="AL85">
        <v>3089.46</v>
      </c>
      <c r="AM85">
        <v>0</v>
      </c>
      <c r="AN85">
        <v>0</v>
      </c>
      <c r="AO85">
        <v>6787.58</v>
      </c>
      <c r="AP85">
        <v>0</v>
      </c>
      <c r="AQ85">
        <v>10.64</v>
      </c>
      <c r="AR85">
        <v>0</v>
      </c>
      <c r="AS85">
        <v>0</v>
      </c>
      <c r="AT85">
        <v>70</v>
      </c>
      <c r="AU85">
        <v>10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4</v>
      </c>
      <c r="BJ85" t="s">
        <v>155</v>
      </c>
      <c r="BM85">
        <v>0</v>
      </c>
      <c r="BN85">
        <v>0</v>
      </c>
      <c r="BO85" t="s">
        <v>3</v>
      </c>
      <c r="BP85">
        <v>0</v>
      </c>
      <c r="BQ85">
        <v>1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70</v>
      </c>
      <c r="CA85">
        <v>10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1"/>
        <v>367503.92000000004</v>
      </c>
      <c r="CQ85">
        <f t="shared" si="82"/>
        <v>3089.46</v>
      </c>
      <c r="CR85">
        <f t="shared" si="105"/>
        <v>0</v>
      </c>
      <c r="CS85">
        <f t="shared" si="83"/>
        <v>0</v>
      </c>
      <c r="CT85">
        <f t="shared" si="84"/>
        <v>6787.58</v>
      </c>
      <c r="CU85">
        <f t="shared" si="85"/>
        <v>0</v>
      </c>
      <c r="CV85">
        <f t="shared" si="86"/>
        <v>10.64</v>
      </c>
      <c r="CW85">
        <f t="shared" si="87"/>
        <v>0</v>
      </c>
      <c r="CX85">
        <f t="shared" si="88"/>
        <v>0</v>
      </c>
      <c r="CY85">
        <f t="shared" si="89"/>
        <v>176786.12</v>
      </c>
      <c r="CZ85">
        <f t="shared" si="90"/>
        <v>25255.16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36</v>
      </c>
      <c r="DW85" t="s">
        <v>36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62591707</v>
      </c>
      <c r="EF85">
        <v>1</v>
      </c>
      <c r="EG85" t="s">
        <v>18</v>
      </c>
      <c r="EH85">
        <v>0</v>
      </c>
      <c r="EI85" t="s">
        <v>3</v>
      </c>
      <c r="EJ85">
        <v>4</v>
      </c>
      <c r="EK85">
        <v>0</v>
      </c>
      <c r="EL85" t="s">
        <v>19</v>
      </c>
      <c r="EM85" t="s">
        <v>20</v>
      </c>
      <c r="EO85" t="s">
        <v>3</v>
      </c>
      <c r="EQ85">
        <v>1024</v>
      </c>
      <c r="ER85">
        <v>9877.0400000000009</v>
      </c>
      <c r="ES85">
        <v>3089.46</v>
      </c>
      <c r="ET85">
        <v>0</v>
      </c>
      <c r="EU85">
        <v>0</v>
      </c>
      <c r="EV85">
        <v>6787.58</v>
      </c>
      <c r="EW85">
        <v>10.64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70</v>
      </c>
      <c r="FY85">
        <v>10</v>
      </c>
      <c r="GA85" t="s">
        <v>3</v>
      </c>
      <c r="GD85">
        <v>0</v>
      </c>
      <c r="GF85">
        <v>-630012183</v>
      </c>
      <c r="GG85">
        <v>2</v>
      </c>
      <c r="GH85">
        <v>1</v>
      </c>
      <c r="GI85">
        <v>-2</v>
      </c>
      <c r="GJ85">
        <v>0</v>
      </c>
      <c r="GK85">
        <f>ROUND(R85*(R12)/100,2)</f>
        <v>0</v>
      </c>
      <c r="GL85">
        <f t="shared" si="91"/>
        <v>0</v>
      </c>
      <c r="GM85">
        <f t="shared" si="92"/>
        <v>569545.19999999995</v>
      </c>
      <c r="GN85">
        <f t="shared" si="93"/>
        <v>0</v>
      </c>
      <c r="GO85">
        <f t="shared" si="94"/>
        <v>0</v>
      </c>
      <c r="GP85">
        <f t="shared" si="95"/>
        <v>569545.19999999995</v>
      </c>
      <c r="GR85">
        <v>0</v>
      </c>
      <c r="GS85">
        <v>3</v>
      </c>
      <c r="GT85">
        <v>0</v>
      </c>
      <c r="GU85" t="s">
        <v>3</v>
      </c>
      <c r="GV85">
        <f t="shared" si="96"/>
        <v>0</v>
      </c>
      <c r="GW85">
        <v>1</v>
      </c>
      <c r="GX85">
        <f t="shared" si="97"/>
        <v>0</v>
      </c>
      <c r="HA85">
        <v>0</v>
      </c>
      <c r="HB85">
        <v>0</v>
      </c>
      <c r="HC85">
        <f t="shared" si="98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5">
      <c r="A86">
        <v>17</v>
      </c>
      <c r="B86">
        <v>1</v>
      </c>
      <c r="C86">
        <f>ROW(SmtRes!A88)</f>
        <v>88</v>
      </c>
      <c r="D86">
        <f>ROW(EtalonRes!A88)</f>
        <v>88</v>
      </c>
      <c r="E86" t="s">
        <v>38</v>
      </c>
      <c r="F86" t="s">
        <v>39</v>
      </c>
      <c r="G86" t="s">
        <v>40</v>
      </c>
      <c r="H86" t="s">
        <v>15</v>
      </c>
      <c r="I86">
        <f>ROUND(7+8,9)</f>
        <v>15</v>
      </c>
      <c r="J86">
        <v>0</v>
      </c>
      <c r="K86">
        <f>ROUND(7+8,9)</f>
        <v>15</v>
      </c>
      <c r="O86">
        <f t="shared" si="67"/>
        <v>3683.25</v>
      </c>
      <c r="P86">
        <f t="shared" si="68"/>
        <v>569.70000000000005</v>
      </c>
      <c r="Q86">
        <f t="shared" si="69"/>
        <v>1353.75</v>
      </c>
      <c r="R86">
        <f t="shared" si="70"/>
        <v>736.5</v>
      </c>
      <c r="S86">
        <f t="shared" si="71"/>
        <v>1759.8</v>
      </c>
      <c r="T86">
        <f t="shared" si="72"/>
        <v>0</v>
      </c>
      <c r="U86">
        <f t="shared" si="73"/>
        <v>3.5999999999999996</v>
      </c>
      <c r="V86">
        <f t="shared" si="74"/>
        <v>0</v>
      </c>
      <c r="W86">
        <f t="shared" si="75"/>
        <v>0</v>
      </c>
      <c r="X86">
        <f t="shared" si="76"/>
        <v>1231.8599999999999</v>
      </c>
      <c r="Y86">
        <f t="shared" si="77"/>
        <v>175.98</v>
      </c>
      <c r="AA86">
        <v>62809021</v>
      </c>
      <c r="AB86">
        <f t="shared" si="78"/>
        <v>245.55</v>
      </c>
      <c r="AC86">
        <f t="shared" si="99"/>
        <v>37.979999999999997</v>
      </c>
      <c r="AD86">
        <f t="shared" si="100"/>
        <v>90.25</v>
      </c>
      <c r="AE86">
        <f t="shared" si="101"/>
        <v>49.1</v>
      </c>
      <c r="AF86">
        <f t="shared" si="102"/>
        <v>117.32</v>
      </c>
      <c r="AG86">
        <f t="shared" si="79"/>
        <v>0</v>
      </c>
      <c r="AH86">
        <f t="shared" si="103"/>
        <v>0.24</v>
      </c>
      <c r="AI86">
        <f t="shared" si="104"/>
        <v>0</v>
      </c>
      <c r="AJ86">
        <f t="shared" si="80"/>
        <v>0</v>
      </c>
      <c r="AK86">
        <v>245.55</v>
      </c>
      <c r="AL86">
        <v>37.979999999999997</v>
      </c>
      <c r="AM86">
        <v>90.25</v>
      </c>
      <c r="AN86">
        <v>49.1</v>
      </c>
      <c r="AO86">
        <v>117.32</v>
      </c>
      <c r="AP86">
        <v>0</v>
      </c>
      <c r="AQ86">
        <v>0.24</v>
      </c>
      <c r="AR86">
        <v>0</v>
      </c>
      <c r="AS86">
        <v>0</v>
      </c>
      <c r="AT86">
        <v>70</v>
      </c>
      <c r="AU86">
        <v>10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4</v>
      </c>
      <c r="BJ86" t="s">
        <v>41</v>
      </c>
      <c r="BM86">
        <v>0</v>
      </c>
      <c r="BN86">
        <v>0</v>
      </c>
      <c r="BO86" t="s">
        <v>3</v>
      </c>
      <c r="BP86">
        <v>0</v>
      </c>
      <c r="BQ86">
        <v>1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70</v>
      </c>
      <c r="CA86">
        <v>10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1"/>
        <v>3683.25</v>
      </c>
      <c r="CQ86">
        <f t="shared" si="82"/>
        <v>37.979999999999997</v>
      </c>
      <c r="CR86">
        <f t="shared" si="105"/>
        <v>90.25</v>
      </c>
      <c r="CS86">
        <f t="shared" si="83"/>
        <v>49.1</v>
      </c>
      <c r="CT86">
        <f t="shared" si="84"/>
        <v>117.32</v>
      </c>
      <c r="CU86">
        <f t="shared" si="85"/>
        <v>0</v>
      </c>
      <c r="CV86">
        <f t="shared" si="86"/>
        <v>0.24</v>
      </c>
      <c r="CW86">
        <f t="shared" si="87"/>
        <v>0</v>
      </c>
      <c r="CX86">
        <f t="shared" si="88"/>
        <v>0</v>
      </c>
      <c r="CY86">
        <f t="shared" si="89"/>
        <v>1231.8599999999999</v>
      </c>
      <c r="CZ86">
        <f t="shared" si="90"/>
        <v>175.98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1010</v>
      </c>
      <c r="DV86" t="s">
        <v>15</v>
      </c>
      <c r="DW86" t="s">
        <v>15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62591707</v>
      </c>
      <c r="EF86">
        <v>1</v>
      </c>
      <c r="EG86" t="s">
        <v>18</v>
      </c>
      <c r="EH86">
        <v>0</v>
      </c>
      <c r="EI86" t="s">
        <v>3</v>
      </c>
      <c r="EJ86">
        <v>4</v>
      </c>
      <c r="EK86">
        <v>0</v>
      </c>
      <c r="EL86" t="s">
        <v>19</v>
      </c>
      <c r="EM86" t="s">
        <v>20</v>
      </c>
      <c r="EO86" t="s">
        <v>3</v>
      </c>
      <c r="EQ86">
        <v>0</v>
      </c>
      <c r="ER86">
        <v>245.55</v>
      </c>
      <c r="ES86">
        <v>37.979999999999997</v>
      </c>
      <c r="ET86">
        <v>90.25</v>
      </c>
      <c r="EU86">
        <v>49.1</v>
      </c>
      <c r="EV86">
        <v>117.32</v>
      </c>
      <c r="EW86">
        <v>0.24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70</v>
      </c>
      <c r="FY86">
        <v>10</v>
      </c>
      <c r="GA86" t="s">
        <v>3</v>
      </c>
      <c r="GD86">
        <v>0</v>
      </c>
      <c r="GF86">
        <v>-454446699</v>
      </c>
      <c r="GG86">
        <v>2</v>
      </c>
      <c r="GH86">
        <v>1</v>
      </c>
      <c r="GI86">
        <v>-2</v>
      </c>
      <c r="GJ86">
        <v>0</v>
      </c>
      <c r="GK86">
        <f>ROUND(R86*(R12)/100,2)</f>
        <v>795.42</v>
      </c>
      <c r="GL86">
        <f t="shared" si="91"/>
        <v>0</v>
      </c>
      <c r="GM86">
        <f t="shared" si="92"/>
        <v>5886.51</v>
      </c>
      <c r="GN86">
        <f t="shared" si="93"/>
        <v>0</v>
      </c>
      <c r="GO86">
        <f t="shared" si="94"/>
        <v>0</v>
      </c>
      <c r="GP86">
        <f t="shared" si="95"/>
        <v>5886.51</v>
      </c>
      <c r="GR86">
        <v>0</v>
      </c>
      <c r="GS86">
        <v>3</v>
      </c>
      <c r="GT86">
        <v>0</v>
      </c>
      <c r="GU86" t="s">
        <v>3</v>
      </c>
      <c r="GV86">
        <f t="shared" si="96"/>
        <v>0</v>
      </c>
      <c r="GW86">
        <v>1</v>
      </c>
      <c r="GX86">
        <f t="shared" si="97"/>
        <v>0</v>
      </c>
      <c r="HA86">
        <v>0</v>
      </c>
      <c r="HB86">
        <v>0</v>
      </c>
      <c r="HC86">
        <f t="shared" si="98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5">
      <c r="A87">
        <v>17</v>
      </c>
      <c r="B87">
        <v>1</v>
      </c>
      <c r="C87">
        <f>ROW(SmtRes!A93)</f>
        <v>93</v>
      </c>
      <c r="D87">
        <f>ROW(EtalonRes!A93)</f>
        <v>93</v>
      </c>
      <c r="E87" t="s">
        <v>42</v>
      </c>
      <c r="F87" t="s">
        <v>43</v>
      </c>
      <c r="G87" t="s">
        <v>44</v>
      </c>
      <c r="H87" t="s">
        <v>15</v>
      </c>
      <c r="I87">
        <f>ROUND(18+12+5+1+2,9)</f>
        <v>38</v>
      </c>
      <c r="J87">
        <v>0</v>
      </c>
      <c r="K87">
        <f>ROUND(18+12+5+1+2,9)</f>
        <v>38</v>
      </c>
      <c r="O87">
        <f t="shared" si="67"/>
        <v>12631.96</v>
      </c>
      <c r="P87">
        <f t="shared" si="68"/>
        <v>2872.42</v>
      </c>
      <c r="Q87">
        <f t="shared" si="69"/>
        <v>4001.02</v>
      </c>
      <c r="R87">
        <f t="shared" si="70"/>
        <v>2177.02</v>
      </c>
      <c r="S87">
        <f t="shared" si="71"/>
        <v>5758.52</v>
      </c>
      <c r="T87">
        <f t="shared" si="72"/>
        <v>0</v>
      </c>
      <c r="U87">
        <f t="shared" si="73"/>
        <v>11.78</v>
      </c>
      <c r="V87">
        <f t="shared" si="74"/>
        <v>0</v>
      </c>
      <c r="W87">
        <f t="shared" si="75"/>
        <v>0</v>
      </c>
      <c r="X87">
        <f t="shared" si="76"/>
        <v>4030.96</v>
      </c>
      <c r="Y87">
        <f t="shared" si="77"/>
        <v>575.85</v>
      </c>
      <c r="AA87">
        <v>62809021</v>
      </c>
      <c r="AB87">
        <f t="shared" si="78"/>
        <v>332.42</v>
      </c>
      <c r="AC87">
        <f t="shared" si="99"/>
        <v>75.59</v>
      </c>
      <c r="AD87">
        <f t="shared" si="100"/>
        <v>105.29</v>
      </c>
      <c r="AE87">
        <f t="shared" si="101"/>
        <v>57.29</v>
      </c>
      <c r="AF87">
        <f t="shared" si="102"/>
        <v>151.54</v>
      </c>
      <c r="AG87">
        <f t="shared" si="79"/>
        <v>0</v>
      </c>
      <c r="AH87">
        <f t="shared" si="103"/>
        <v>0.31</v>
      </c>
      <c r="AI87">
        <f t="shared" si="104"/>
        <v>0</v>
      </c>
      <c r="AJ87">
        <f t="shared" si="80"/>
        <v>0</v>
      </c>
      <c r="AK87">
        <v>332.42</v>
      </c>
      <c r="AL87">
        <v>75.59</v>
      </c>
      <c r="AM87">
        <v>105.29</v>
      </c>
      <c r="AN87">
        <v>57.29</v>
      </c>
      <c r="AO87">
        <v>151.54</v>
      </c>
      <c r="AP87">
        <v>0</v>
      </c>
      <c r="AQ87">
        <v>0.31</v>
      </c>
      <c r="AR87">
        <v>0</v>
      </c>
      <c r="AS87">
        <v>0</v>
      </c>
      <c r="AT87">
        <v>70</v>
      </c>
      <c r="AU87">
        <v>10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4</v>
      </c>
      <c r="BJ87" t="s">
        <v>45</v>
      </c>
      <c r="BM87">
        <v>0</v>
      </c>
      <c r="BN87">
        <v>0</v>
      </c>
      <c r="BO87" t="s">
        <v>3</v>
      </c>
      <c r="BP87">
        <v>0</v>
      </c>
      <c r="BQ87">
        <v>1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70</v>
      </c>
      <c r="CA87">
        <v>10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1"/>
        <v>12631.960000000001</v>
      </c>
      <c r="CQ87">
        <f t="shared" si="82"/>
        <v>75.59</v>
      </c>
      <c r="CR87">
        <f t="shared" si="105"/>
        <v>105.29</v>
      </c>
      <c r="CS87">
        <f t="shared" si="83"/>
        <v>57.29</v>
      </c>
      <c r="CT87">
        <f t="shared" si="84"/>
        <v>151.54</v>
      </c>
      <c r="CU87">
        <f t="shared" si="85"/>
        <v>0</v>
      </c>
      <c r="CV87">
        <f t="shared" si="86"/>
        <v>0.31</v>
      </c>
      <c r="CW87">
        <f t="shared" si="87"/>
        <v>0</v>
      </c>
      <c r="CX87">
        <f t="shared" si="88"/>
        <v>0</v>
      </c>
      <c r="CY87">
        <f t="shared" si="89"/>
        <v>4030.9640000000004</v>
      </c>
      <c r="CZ87">
        <f t="shared" si="90"/>
        <v>575.85200000000009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1010</v>
      </c>
      <c r="DV87" t="s">
        <v>15</v>
      </c>
      <c r="DW87" t="s">
        <v>15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62591707</v>
      </c>
      <c r="EF87">
        <v>1</v>
      </c>
      <c r="EG87" t="s">
        <v>18</v>
      </c>
      <c r="EH87">
        <v>0</v>
      </c>
      <c r="EI87" t="s">
        <v>3</v>
      </c>
      <c r="EJ87">
        <v>4</v>
      </c>
      <c r="EK87">
        <v>0</v>
      </c>
      <c r="EL87" t="s">
        <v>19</v>
      </c>
      <c r="EM87" t="s">
        <v>20</v>
      </c>
      <c r="EO87" t="s">
        <v>3</v>
      </c>
      <c r="EQ87">
        <v>0</v>
      </c>
      <c r="ER87">
        <v>332.42</v>
      </c>
      <c r="ES87">
        <v>75.59</v>
      </c>
      <c r="ET87">
        <v>105.29</v>
      </c>
      <c r="EU87">
        <v>57.29</v>
      </c>
      <c r="EV87">
        <v>151.54</v>
      </c>
      <c r="EW87">
        <v>0.31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70</v>
      </c>
      <c r="FY87">
        <v>10</v>
      </c>
      <c r="GA87" t="s">
        <v>3</v>
      </c>
      <c r="GD87">
        <v>0</v>
      </c>
      <c r="GF87">
        <v>-946893319</v>
      </c>
      <c r="GG87">
        <v>2</v>
      </c>
      <c r="GH87">
        <v>1</v>
      </c>
      <c r="GI87">
        <v>-2</v>
      </c>
      <c r="GJ87">
        <v>0</v>
      </c>
      <c r="GK87">
        <f>ROUND(R87*(R12)/100,2)</f>
        <v>2351.1799999999998</v>
      </c>
      <c r="GL87">
        <f t="shared" si="91"/>
        <v>0</v>
      </c>
      <c r="GM87">
        <f t="shared" si="92"/>
        <v>19589.95</v>
      </c>
      <c r="GN87">
        <f t="shared" si="93"/>
        <v>0</v>
      </c>
      <c r="GO87">
        <f t="shared" si="94"/>
        <v>0</v>
      </c>
      <c r="GP87">
        <f t="shared" si="95"/>
        <v>19589.95</v>
      </c>
      <c r="GR87">
        <v>0</v>
      </c>
      <c r="GS87">
        <v>3</v>
      </c>
      <c r="GT87">
        <v>0</v>
      </c>
      <c r="GU87" t="s">
        <v>3</v>
      </c>
      <c r="GV87">
        <f t="shared" si="96"/>
        <v>0</v>
      </c>
      <c r="GW87">
        <v>1</v>
      </c>
      <c r="GX87">
        <f t="shared" si="97"/>
        <v>0</v>
      </c>
      <c r="HA87">
        <v>0</v>
      </c>
      <c r="HB87">
        <v>0</v>
      </c>
      <c r="HC87">
        <f t="shared" si="98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5">
      <c r="A88">
        <v>17</v>
      </c>
      <c r="B88">
        <v>1</v>
      </c>
      <c r="C88">
        <f>ROW(SmtRes!A98)</f>
        <v>98</v>
      </c>
      <c r="D88">
        <f>ROW(EtalonRes!A98)</f>
        <v>98</v>
      </c>
      <c r="E88" t="s">
        <v>46</v>
      </c>
      <c r="F88" t="s">
        <v>47</v>
      </c>
      <c r="G88" t="s">
        <v>48</v>
      </c>
      <c r="H88" t="s">
        <v>15</v>
      </c>
      <c r="I88">
        <v>11</v>
      </c>
      <c r="J88">
        <v>0</v>
      </c>
      <c r="K88">
        <v>11</v>
      </c>
      <c r="O88">
        <f t="shared" si="67"/>
        <v>4677.97</v>
      </c>
      <c r="P88">
        <f t="shared" si="68"/>
        <v>1145.54</v>
      </c>
      <c r="Q88">
        <f t="shared" si="69"/>
        <v>1489.07</v>
      </c>
      <c r="R88">
        <f t="shared" si="70"/>
        <v>810.15</v>
      </c>
      <c r="S88">
        <f t="shared" si="71"/>
        <v>2043.36</v>
      </c>
      <c r="T88">
        <f t="shared" si="72"/>
        <v>0</v>
      </c>
      <c r="U88">
        <f t="shared" si="73"/>
        <v>4.18</v>
      </c>
      <c r="V88">
        <f t="shared" si="74"/>
        <v>0</v>
      </c>
      <c r="W88">
        <f t="shared" si="75"/>
        <v>0</v>
      </c>
      <c r="X88">
        <f t="shared" si="76"/>
        <v>1430.35</v>
      </c>
      <c r="Y88">
        <f t="shared" si="77"/>
        <v>204.34</v>
      </c>
      <c r="AA88">
        <v>62809021</v>
      </c>
      <c r="AB88">
        <f t="shared" si="78"/>
        <v>425.27</v>
      </c>
      <c r="AC88">
        <f t="shared" si="99"/>
        <v>104.14</v>
      </c>
      <c r="AD88">
        <f t="shared" si="100"/>
        <v>135.37</v>
      </c>
      <c r="AE88">
        <f t="shared" si="101"/>
        <v>73.650000000000006</v>
      </c>
      <c r="AF88">
        <f t="shared" si="102"/>
        <v>185.76</v>
      </c>
      <c r="AG88">
        <f t="shared" si="79"/>
        <v>0</v>
      </c>
      <c r="AH88">
        <f t="shared" si="103"/>
        <v>0.38</v>
      </c>
      <c r="AI88">
        <f t="shared" si="104"/>
        <v>0</v>
      </c>
      <c r="AJ88">
        <f t="shared" si="80"/>
        <v>0</v>
      </c>
      <c r="AK88">
        <v>425.27</v>
      </c>
      <c r="AL88">
        <v>104.14</v>
      </c>
      <c r="AM88">
        <v>135.37</v>
      </c>
      <c r="AN88">
        <v>73.650000000000006</v>
      </c>
      <c r="AO88">
        <v>185.76</v>
      </c>
      <c r="AP88">
        <v>0</v>
      </c>
      <c r="AQ88">
        <v>0.38</v>
      </c>
      <c r="AR88">
        <v>0</v>
      </c>
      <c r="AS88">
        <v>0</v>
      </c>
      <c r="AT88">
        <v>70</v>
      </c>
      <c r="AU88">
        <v>10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4</v>
      </c>
      <c r="BJ88" t="s">
        <v>49</v>
      </c>
      <c r="BM88">
        <v>0</v>
      </c>
      <c r="BN88">
        <v>0</v>
      </c>
      <c r="BO88" t="s">
        <v>3</v>
      </c>
      <c r="BP88">
        <v>0</v>
      </c>
      <c r="BQ88">
        <v>1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70</v>
      </c>
      <c r="CA88">
        <v>10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1"/>
        <v>4677.9699999999993</v>
      </c>
      <c r="CQ88">
        <f t="shared" si="82"/>
        <v>104.14</v>
      </c>
      <c r="CR88">
        <f t="shared" si="105"/>
        <v>135.37</v>
      </c>
      <c r="CS88">
        <f t="shared" si="83"/>
        <v>73.650000000000006</v>
      </c>
      <c r="CT88">
        <f t="shared" si="84"/>
        <v>185.76</v>
      </c>
      <c r="CU88">
        <f t="shared" si="85"/>
        <v>0</v>
      </c>
      <c r="CV88">
        <f t="shared" si="86"/>
        <v>0.38</v>
      </c>
      <c r="CW88">
        <f t="shared" si="87"/>
        <v>0</v>
      </c>
      <c r="CX88">
        <f t="shared" si="88"/>
        <v>0</v>
      </c>
      <c r="CY88">
        <f t="shared" si="89"/>
        <v>1430.3519999999999</v>
      </c>
      <c r="CZ88">
        <f t="shared" si="90"/>
        <v>204.33599999999998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1010</v>
      </c>
      <c r="DV88" t="s">
        <v>15</v>
      </c>
      <c r="DW88" t="s">
        <v>15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62591707</v>
      </c>
      <c r="EF88">
        <v>1</v>
      </c>
      <c r="EG88" t="s">
        <v>18</v>
      </c>
      <c r="EH88">
        <v>0</v>
      </c>
      <c r="EI88" t="s">
        <v>3</v>
      </c>
      <c r="EJ88">
        <v>4</v>
      </c>
      <c r="EK88">
        <v>0</v>
      </c>
      <c r="EL88" t="s">
        <v>19</v>
      </c>
      <c r="EM88" t="s">
        <v>20</v>
      </c>
      <c r="EO88" t="s">
        <v>3</v>
      </c>
      <c r="EQ88">
        <v>0</v>
      </c>
      <c r="ER88">
        <v>425.27</v>
      </c>
      <c r="ES88">
        <v>104.14</v>
      </c>
      <c r="ET88">
        <v>135.37</v>
      </c>
      <c r="EU88">
        <v>73.650000000000006</v>
      </c>
      <c r="EV88">
        <v>185.76</v>
      </c>
      <c r="EW88">
        <v>0.38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70</v>
      </c>
      <c r="FY88">
        <v>10</v>
      </c>
      <c r="GA88" t="s">
        <v>3</v>
      </c>
      <c r="GD88">
        <v>0</v>
      </c>
      <c r="GF88">
        <v>-982855931</v>
      </c>
      <c r="GG88">
        <v>2</v>
      </c>
      <c r="GH88">
        <v>1</v>
      </c>
      <c r="GI88">
        <v>-2</v>
      </c>
      <c r="GJ88">
        <v>0</v>
      </c>
      <c r="GK88">
        <f>ROUND(R88*(R12)/100,2)</f>
        <v>874.96</v>
      </c>
      <c r="GL88">
        <f t="shared" si="91"/>
        <v>0</v>
      </c>
      <c r="GM88">
        <f t="shared" si="92"/>
        <v>7187.62</v>
      </c>
      <c r="GN88">
        <f t="shared" si="93"/>
        <v>0</v>
      </c>
      <c r="GO88">
        <f t="shared" si="94"/>
        <v>0</v>
      </c>
      <c r="GP88">
        <f t="shared" si="95"/>
        <v>7187.62</v>
      </c>
      <c r="GR88">
        <v>0</v>
      </c>
      <c r="GS88">
        <v>3</v>
      </c>
      <c r="GT88">
        <v>0</v>
      </c>
      <c r="GU88" t="s">
        <v>3</v>
      </c>
      <c r="GV88">
        <f t="shared" si="96"/>
        <v>0</v>
      </c>
      <c r="GW88">
        <v>1</v>
      </c>
      <c r="GX88">
        <f t="shared" si="97"/>
        <v>0</v>
      </c>
      <c r="HA88">
        <v>0</v>
      </c>
      <c r="HB88">
        <v>0</v>
      </c>
      <c r="HC88">
        <f t="shared" si="98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5">
      <c r="A89">
        <v>17</v>
      </c>
      <c r="B89">
        <v>1</v>
      </c>
      <c r="C89">
        <f>ROW(SmtRes!A103)</f>
        <v>103</v>
      </c>
      <c r="D89">
        <f>ROW(EtalonRes!A103)</f>
        <v>103</v>
      </c>
      <c r="E89" t="s">
        <v>50</v>
      </c>
      <c r="F89" t="s">
        <v>156</v>
      </c>
      <c r="G89" t="s">
        <v>157</v>
      </c>
      <c r="H89" t="s">
        <v>15</v>
      </c>
      <c r="I89">
        <f>ROUND(23+9+8,9)</f>
        <v>40</v>
      </c>
      <c r="J89">
        <v>0</v>
      </c>
      <c r="K89">
        <f>ROUND(23+9+8,9)</f>
        <v>40</v>
      </c>
      <c r="O89">
        <f t="shared" si="67"/>
        <v>19913.599999999999</v>
      </c>
      <c r="P89">
        <f t="shared" si="68"/>
        <v>5293.2</v>
      </c>
      <c r="Q89">
        <f t="shared" si="69"/>
        <v>6016.8</v>
      </c>
      <c r="R89">
        <f t="shared" si="70"/>
        <v>3273.6</v>
      </c>
      <c r="S89">
        <f t="shared" si="71"/>
        <v>8603.6</v>
      </c>
      <c r="T89">
        <f t="shared" si="72"/>
        <v>0</v>
      </c>
      <c r="U89">
        <f t="shared" si="73"/>
        <v>17.600000000000001</v>
      </c>
      <c r="V89">
        <f t="shared" si="74"/>
        <v>0</v>
      </c>
      <c r="W89">
        <f t="shared" si="75"/>
        <v>0</v>
      </c>
      <c r="X89">
        <f t="shared" si="76"/>
        <v>6022.52</v>
      </c>
      <c r="Y89">
        <f t="shared" si="77"/>
        <v>860.36</v>
      </c>
      <c r="AA89">
        <v>62809021</v>
      </c>
      <c r="AB89">
        <f t="shared" si="78"/>
        <v>497.84</v>
      </c>
      <c r="AC89">
        <f t="shared" si="99"/>
        <v>132.33000000000001</v>
      </c>
      <c r="AD89">
        <f t="shared" si="100"/>
        <v>150.41999999999999</v>
      </c>
      <c r="AE89">
        <f t="shared" si="101"/>
        <v>81.84</v>
      </c>
      <c r="AF89">
        <f t="shared" si="102"/>
        <v>215.09</v>
      </c>
      <c r="AG89">
        <f t="shared" si="79"/>
        <v>0</v>
      </c>
      <c r="AH89">
        <f t="shared" si="103"/>
        <v>0.44</v>
      </c>
      <c r="AI89">
        <f t="shared" si="104"/>
        <v>0</v>
      </c>
      <c r="AJ89">
        <f t="shared" si="80"/>
        <v>0</v>
      </c>
      <c r="AK89">
        <v>497.84</v>
      </c>
      <c r="AL89">
        <v>132.33000000000001</v>
      </c>
      <c r="AM89">
        <v>150.41999999999999</v>
      </c>
      <c r="AN89">
        <v>81.84</v>
      </c>
      <c r="AO89">
        <v>215.09</v>
      </c>
      <c r="AP89">
        <v>0</v>
      </c>
      <c r="AQ89">
        <v>0.44</v>
      </c>
      <c r="AR89">
        <v>0</v>
      </c>
      <c r="AS89">
        <v>0</v>
      </c>
      <c r="AT89">
        <v>70</v>
      </c>
      <c r="AU89">
        <v>10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4</v>
      </c>
      <c r="BJ89" t="s">
        <v>158</v>
      </c>
      <c r="BM89">
        <v>0</v>
      </c>
      <c r="BN89">
        <v>0</v>
      </c>
      <c r="BO89" t="s">
        <v>3</v>
      </c>
      <c r="BP89">
        <v>0</v>
      </c>
      <c r="BQ89">
        <v>1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70</v>
      </c>
      <c r="CA89">
        <v>10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1"/>
        <v>19913.599999999999</v>
      </c>
      <c r="CQ89">
        <f t="shared" si="82"/>
        <v>132.33000000000001</v>
      </c>
      <c r="CR89">
        <f t="shared" si="105"/>
        <v>150.41999999999999</v>
      </c>
      <c r="CS89">
        <f t="shared" si="83"/>
        <v>81.84</v>
      </c>
      <c r="CT89">
        <f t="shared" si="84"/>
        <v>215.09</v>
      </c>
      <c r="CU89">
        <f t="shared" si="85"/>
        <v>0</v>
      </c>
      <c r="CV89">
        <f t="shared" si="86"/>
        <v>0.44</v>
      </c>
      <c r="CW89">
        <f t="shared" si="87"/>
        <v>0</v>
      </c>
      <c r="CX89">
        <f t="shared" si="88"/>
        <v>0</v>
      </c>
      <c r="CY89">
        <f t="shared" si="89"/>
        <v>6022.52</v>
      </c>
      <c r="CZ89">
        <f t="shared" si="90"/>
        <v>860.36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15</v>
      </c>
      <c r="DW89" t="s">
        <v>15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62591707</v>
      </c>
      <c r="EF89">
        <v>1</v>
      </c>
      <c r="EG89" t="s">
        <v>18</v>
      </c>
      <c r="EH89">
        <v>0</v>
      </c>
      <c r="EI89" t="s">
        <v>3</v>
      </c>
      <c r="EJ89">
        <v>4</v>
      </c>
      <c r="EK89">
        <v>0</v>
      </c>
      <c r="EL89" t="s">
        <v>19</v>
      </c>
      <c r="EM89" t="s">
        <v>20</v>
      </c>
      <c r="EO89" t="s">
        <v>3</v>
      </c>
      <c r="EQ89">
        <v>0</v>
      </c>
      <c r="ER89">
        <v>497.84</v>
      </c>
      <c r="ES89">
        <v>132.33000000000001</v>
      </c>
      <c r="ET89">
        <v>150.41999999999999</v>
      </c>
      <c r="EU89">
        <v>81.84</v>
      </c>
      <c r="EV89">
        <v>215.09</v>
      </c>
      <c r="EW89">
        <v>0.44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70</v>
      </c>
      <c r="FY89">
        <v>10</v>
      </c>
      <c r="GA89" t="s">
        <v>3</v>
      </c>
      <c r="GD89">
        <v>0</v>
      </c>
      <c r="GF89">
        <v>-1955571070</v>
      </c>
      <c r="GG89">
        <v>2</v>
      </c>
      <c r="GH89">
        <v>1</v>
      </c>
      <c r="GI89">
        <v>-2</v>
      </c>
      <c r="GJ89">
        <v>0</v>
      </c>
      <c r="GK89">
        <f>ROUND(R89*(R12)/100,2)</f>
        <v>3535.49</v>
      </c>
      <c r="GL89">
        <f t="shared" si="91"/>
        <v>0</v>
      </c>
      <c r="GM89">
        <f t="shared" si="92"/>
        <v>30331.97</v>
      </c>
      <c r="GN89">
        <f t="shared" si="93"/>
        <v>0</v>
      </c>
      <c r="GO89">
        <f t="shared" si="94"/>
        <v>0</v>
      </c>
      <c r="GP89">
        <f t="shared" si="95"/>
        <v>30331.97</v>
      </c>
      <c r="GR89">
        <v>0</v>
      </c>
      <c r="GS89">
        <v>3</v>
      </c>
      <c r="GT89">
        <v>0</v>
      </c>
      <c r="GU89" t="s">
        <v>3</v>
      </c>
      <c r="GV89">
        <f t="shared" si="96"/>
        <v>0</v>
      </c>
      <c r="GW89">
        <v>1</v>
      </c>
      <c r="GX89">
        <f t="shared" si="97"/>
        <v>0</v>
      </c>
      <c r="HA89">
        <v>0</v>
      </c>
      <c r="HB89">
        <v>0</v>
      </c>
      <c r="HC89">
        <f t="shared" si="98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5">
      <c r="A90">
        <v>17</v>
      </c>
      <c r="B90">
        <v>1</v>
      </c>
      <c r="C90">
        <f>ROW(SmtRes!A108)</f>
        <v>108</v>
      </c>
      <c r="D90">
        <f>ROW(EtalonRes!A108)</f>
        <v>108</v>
      </c>
      <c r="E90" t="s">
        <v>55</v>
      </c>
      <c r="F90" t="s">
        <v>159</v>
      </c>
      <c r="G90" t="s">
        <v>160</v>
      </c>
      <c r="H90" t="s">
        <v>15</v>
      </c>
      <c r="I90">
        <v>2</v>
      </c>
      <c r="J90">
        <v>0</v>
      </c>
      <c r="K90">
        <v>2</v>
      </c>
      <c r="O90">
        <f t="shared" si="67"/>
        <v>1054.0999999999999</v>
      </c>
      <c r="P90">
        <f t="shared" si="68"/>
        <v>313.3</v>
      </c>
      <c r="Q90">
        <f t="shared" si="69"/>
        <v>300.83999999999997</v>
      </c>
      <c r="R90">
        <f t="shared" si="70"/>
        <v>163.68</v>
      </c>
      <c r="S90">
        <f t="shared" si="71"/>
        <v>439.96</v>
      </c>
      <c r="T90">
        <f t="shared" si="72"/>
        <v>0</v>
      </c>
      <c r="U90">
        <f t="shared" si="73"/>
        <v>0.9</v>
      </c>
      <c r="V90">
        <f t="shared" si="74"/>
        <v>0</v>
      </c>
      <c r="W90">
        <f t="shared" si="75"/>
        <v>0</v>
      </c>
      <c r="X90">
        <f t="shared" si="76"/>
        <v>307.97000000000003</v>
      </c>
      <c r="Y90">
        <f t="shared" si="77"/>
        <v>44</v>
      </c>
      <c r="AA90">
        <v>62809021</v>
      </c>
      <c r="AB90">
        <f t="shared" si="78"/>
        <v>527.04999999999995</v>
      </c>
      <c r="AC90">
        <f t="shared" si="99"/>
        <v>156.65</v>
      </c>
      <c r="AD90">
        <f t="shared" si="100"/>
        <v>150.41999999999999</v>
      </c>
      <c r="AE90">
        <f t="shared" si="101"/>
        <v>81.84</v>
      </c>
      <c r="AF90">
        <f t="shared" si="102"/>
        <v>219.98</v>
      </c>
      <c r="AG90">
        <f t="shared" si="79"/>
        <v>0</v>
      </c>
      <c r="AH90">
        <f t="shared" si="103"/>
        <v>0.45</v>
      </c>
      <c r="AI90">
        <f t="shared" si="104"/>
        <v>0</v>
      </c>
      <c r="AJ90">
        <f t="shared" si="80"/>
        <v>0</v>
      </c>
      <c r="AK90">
        <v>527.04999999999995</v>
      </c>
      <c r="AL90">
        <v>156.65</v>
      </c>
      <c r="AM90">
        <v>150.41999999999999</v>
      </c>
      <c r="AN90">
        <v>81.84</v>
      </c>
      <c r="AO90">
        <v>219.98</v>
      </c>
      <c r="AP90">
        <v>0</v>
      </c>
      <c r="AQ90">
        <v>0.45</v>
      </c>
      <c r="AR90">
        <v>0</v>
      </c>
      <c r="AS90">
        <v>0</v>
      </c>
      <c r="AT90">
        <v>70</v>
      </c>
      <c r="AU90">
        <v>10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4</v>
      </c>
      <c r="BJ90" t="s">
        <v>161</v>
      </c>
      <c r="BM90">
        <v>0</v>
      </c>
      <c r="BN90">
        <v>0</v>
      </c>
      <c r="BO90" t="s">
        <v>3</v>
      </c>
      <c r="BP90">
        <v>0</v>
      </c>
      <c r="BQ90">
        <v>1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70</v>
      </c>
      <c r="CA90">
        <v>10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1"/>
        <v>1054.0999999999999</v>
      </c>
      <c r="CQ90">
        <f t="shared" si="82"/>
        <v>156.65</v>
      </c>
      <c r="CR90">
        <f t="shared" si="105"/>
        <v>150.41999999999999</v>
      </c>
      <c r="CS90">
        <f t="shared" si="83"/>
        <v>81.84</v>
      </c>
      <c r="CT90">
        <f t="shared" si="84"/>
        <v>219.98</v>
      </c>
      <c r="CU90">
        <f t="shared" si="85"/>
        <v>0</v>
      </c>
      <c r="CV90">
        <f t="shared" si="86"/>
        <v>0.45</v>
      </c>
      <c r="CW90">
        <f t="shared" si="87"/>
        <v>0</v>
      </c>
      <c r="CX90">
        <f t="shared" si="88"/>
        <v>0</v>
      </c>
      <c r="CY90">
        <f t="shared" si="89"/>
        <v>307.97199999999998</v>
      </c>
      <c r="CZ90">
        <f t="shared" si="90"/>
        <v>43.995999999999995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1010</v>
      </c>
      <c r="DV90" t="s">
        <v>15</v>
      </c>
      <c r="DW90" t="s">
        <v>15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62591707</v>
      </c>
      <c r="EF90">
        <v>1</v>
      </c>
      <c r="EG90" t="s">
        <v>18</v>
      </c>
      <c r="EH90">
        <v>0</v>
      </c>
      <c r="EI90" t="s">
        <v>3</v>
      </c>
      <c r="EJ90">
        <v>4</v>
      </c>
      <c r="EK90">
        <v>0</v>
      </c>
      <c r="EL90" t="s">
        <v>19</v>
      </c>
      <c r="EM90" t="s">
        <v>20</v>
      </c>
      <c r="EO90" t="s">
        <v>3</v>
      </c>
      <c r="EQ90">
        <v>0</v>
      </c>
      <c r="ER90">
        <v>527.04999999999995</v>
      </c>
      <c r="ES90">
        <v>156.65</v>
      </c>
      <c r="ET90">
        <v>150.41999999999999</v>
      </c>
      <c r="EU90">
        <v>81.84</v>
      </c>
      <c r="EV90">
        <v>219.98</v>
      </c>
      <c r="EW90">
        <v>0.45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70</v>
      </c>
      <c r="FY90">
        <v>10</v>
      </c>
      <c r="GA90" t="s">
        <v>3</v>
      </c>
      <c r="GD90">
        <v>0</v>
      </c>
      <c r="GF90">
        <v>1041087691</v>
      </c>
      <c r="GG90">
        <v>2</v>
      </c>
      <c r="GH90">
        <v>1</v>
      </c>
      <c r="GI90">
        <v>-2</v>
      </c>
      <c r="GJ90">
        <v>0</v>
      </c>
      <c r="GK90">
        <f>ROUND(R90*(R12)/100,2)</f>
        <v>176.77</v>
      </c>
      <c r="GL90">
        <f t="shared" si="91"/>
        <v>0</v>
      </c>
      <c r="GM90">
        <f t="shared" si="92"/>
        <v>1582.84</v>
      </c>
      <c r="GN90">
        <f t="shared" si="93"/>
        <v>0</v>
      </c>
      <c r="GO90">
        <f t="shared" si="94"/>
        <v>0</v>
      </c>
      <c r="GP90">
        <f t="shared" si="95"/>
        <v>1582.84</v>
      </c>
      <c r="GR90">
        <v>0</v>
      </c>
      <c r="GS90">
        <v>3</v>
      </c>
      <c r="GT90">
        <v>0</v>
      </c>
      <c r="GU90" t="s">
        <v>3</v>
      </c>
      <c r="GV90">
        <f t="shared" si="96"/>
        <v>0</v>
      </c>
      <c r="GW90">
        <v>1</v>
      </c>
      <c r="GX90">
        <f t="shared" si="97"/>
        <v>0</v>
      </c>
      <c r="HA90">
        <v>0</v>
      </c>
      <c r="HB90">
        <v>0</v>
      </c>
      <c r="HC90">
        <f t="shared" si="98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5">
      <c r="A91">
        <v>17</v>
      </c>
      <c r="B91">
        <v>1</v>
      </c>
      <c r="C91">
        <f>ROW(SmtRes!A113)</f>
        <v>113</v>
      </c>
      <c r="D91">
        <f>ROW(EtalonRes!A113)</f>
        <v>113</v>
      </c>
      <c r="E91" t="s">
        <v>59</v>
      </c>
      <c r="F91" t="s">
        <v>162</v>
      </c>
      <c r="G91" t="s">
        <v>163</v>
      </c>
      <c r="H91" t="s">
        <v>15</v>
      </c>
      <c r="I91">
        <f>ROUND(22+4,9)</f>
        <v>26</v>
      </c>
      <c r="J91">
        <v>0</v>
      </c>
      <c r="K91">
        <f>ROUND(22+4,9)</f>
        <v>26</v>
      </c>
      <c r="O91">
        <f t="shared" si="67"/>
        <v>16087.5</v>
      </c>
      <c r="P91">
        <f t="shared" si="68"/>
        <v>6075.94</v>
      </c>
      <c r="Q91">
        <f t="shared" si="69"/>
        <v>3910.92</v>
      </c>
      <c r="R91">
        <f t="shared" si="70"/>
        <v>2127.84</v>
      </c>
      <c r="S91">
        <f t="shared" si="71"/>
        <v>6100.64</v>
      </c>
      <c r="T91">
        <f t="shared" si="72"/>
        <v>0</v>
      </c>
      <c r="U91">
        <f t="shared" si="73"/>
        <v>12.48</v>
      </c>
      <c r="V91">
        <f t="shared" si="74"/>
        <v>0</v>
      </c>
      <c r="W91">
        <f t="shared" si="75"/>
        <v>0</v>
      </c>
      <c r="X91">
        <f t="shared" si="76"/>
        <v>4270.45</v>
      </c>
      <c r="Y91">
        <f t="shared" si="77"/>
        <v>610.05999999999995</v>
      </c>
      <c r="AA91">
        <v>62809021</v>
      </c>
      <c r="AB91">
        <f t="shared" si="78"/>
        <v>618.75</v>
      </c>
      <c r="AC91">
        <f t="shared" si="99"/>
        <v>233.69</v>
      </c>
      <c r="AD91">
        <f t="shared" si="100"/>
        <v>150.41999999999999</v>
      </c>
      <c r="AE91">
        <f t="shared" si="101"/>
        <v>81.84</v>
      </c>
      <c r="AF91">
        <f t="shared" si="102"/>
        <v>234.64</v>
      </c>
      <c r="AG91">
        <f t="shared" si="79"/>
        <v>0</v>
      </c>
      <c r="AH91">
        <f t="shared" si="103"/>
        <v>0.48</v>
      </c>
      <c r="AI91">
        <f t="shared" si="104"/>
        <v>0</v>
      </c>
      <c r="AJ91">
        <f t="shared" si="80"/>
        <v>0</v>
      </c>
      <c r="AK91">
        <v>618.75</v>
      </c>
      <c r="AL91">
        <v>233.69</v>
      </c>
      <c r="AM91">
        <v>150.41999999999999</v>
      </c>
      <c r="AN91">
        <v>81.84</v>
      </c>
      <c r="AO91">
        <v>234.64</v>
      </c>
      <c r="AP91">
        <v>0</v>
      </c>
      <c r="AQ91">
        <v>0.48</v>
      </c>
      <c r="AR91">
        <v>0</v>
      </c>
      <c r="AS91">
        <v>0</v>
      </c>
      <c r="AT91">
        <v>70</v>
      </c>
      <c r="AU91">
        <v>10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4</v>
      </c>
      <c r="BJ91" t="s">
        <v>164</v>
      </c>
      <c r="BM91">
        <v>0</v>
      </c>
      <c r="BN91">
        <v>0</v>
      </c>
      <c r="BO91" t="s">
        <v>3</v>
      </c>
      <c r="BP91">
        <v>0</v>
      </c>
      <c r="BQ91">
        <v>1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70</v>
      </c>
      <c r="CA91">
        <v>10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1"/>
        <v>16087.5</v>
      </c>
      <c r="CQ91">
        <f t="shared" si="82"/>
        <v>233.69</v>
      </c>
      <c r="CR91">
        <f t="shared" si="105"/>
        <v>150.41999999999999</v>
      </c>
      <c r="CS91">
        <f t="shared" si="83"/>
        <v>81.84</v>
      </c>
      <c r="CT91">
        <f t="shared" si="84"/>
        <v>234.64</v>
      </c>
      <c r="CU91">
        <f t="shared" si="85"/>
        <v>0</v>
      </c>
      <c r="CV91">
        <f t="shared" si="86"/>
        <v>0.48</v>
      </c>
      <c r="CW91">
        <f t="shared" si="87"/>
        <v>0</v>
      </c>
      <c r="CX91">
        <f t="shared" si="88"/>
        <v>0</v>
      </c>
      <c r="CY91">
        <f t="shared" si="89"/>
        <v>4270.4480000000003</v>
      </c>
      <c r="CZ91">
        <f t="shared" si="90"/>
        <v>610.06399999999996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1010</v>
      </c>
      <c r="DV91" t="s">
        <v>15</v>
      </c>
      <c r="DW91" t="s">
        <v>15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62591707</v>
      </c>
      <c r="EF91">
        <v>1</v>
      </c>
      <c r="EG91" t="s">
        <v>18</v>
      </c>
      <c r="EH91">
        <v>0</v>
      </c>
      <c r="EI91" t="s">
        <v>3</v>
      </c>
      <c r="EJ91">
        <v>4</v>
      </c>
      <c r="EK91">
        <v>0</v>
      </c>
      <c r="EL91" t="s">
        <v>19</v>
      </c>
      <c r="EM91" t="s">
        <v>20</v>
      </c>
      <c r="EO91" t="s">
        <v>3</v>
      </c>
      <c r="EQ91">
        <v>0</v>
      </c>
      <c r="ER91">
        <v>618.75</v>
      </c>
      <c r="ES91">
        <v>233.69</v>
      </c>
      <c r="ET91">
        <v>150.41999999999999</v>
      </c>
      <c r="EU91">
        <v>81.84</v>
      </c>
      <c r="EV91">
        <v>234.64</v>
      </c>
      <c r="EW91">
        <v>0.48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70</v>
      </c>
      <c r="FY91">
        <v>10</v>
      </c>
      <c r="GA91" t="s">
        <v>3</v>
      </c>
      <c r="GD91">
        <v>0</v>
      </c>
      <c r="GF91">
        <v>-1084734009</v>
      </c>
      <c r="GG91">
        <v>2</v>
      </c>
      <c r="GH91">
        <v>1</v>
      </c>
      <c r="GI91">
        <v>-2</v>
      </c>
      <c r="GJ91">
        <v>0</v>
      </c>
      <c r="GK91">
        <f>ROUND(R91*(R12)/100,2)</f>
        <v>2298.0700000000002</v>
      </c>
      <c r="GL91">
        <f t="shared" si="91"/>
        <v>0</v>
      </c>
      <c r="GM91">
        <f t="shared" si="92"/>
        <v>23266.080000000002</v>
      </c>
      <c r="GN91">
        <f t="shared" si="93"/>
        <v>0</v>
      </c>
      <c r="GO91">
        <f t="shared" si="94"/>
        <v>0</v>
      </c>
      <c r="GP91">
        <f t="shared" si="95"/>
        <v>23266.080000000002</v>
      </c>
      <c r="GR91">
        <v>0</v>
      </c>
      <c r="GS91">
        <v>3</v>
      </c>
      <c r="GT91">
        <v>0</v>
      </c>
      <c r="GU91" t="s">
        <v>3</v>
      </c>
      <c r="GV91">
        <f t="shared" si="96"/>
        <v>0</v>
      </c>
      <c r="GW91">
        <v>1</v>
      </c>
      <c r="GX91">
        <f t="shared" si="97"/>
        <v>0</v>
      </c>
      <c r="HA91">
        <v>0</v>
      </c>
      <c r="HB91">
        <v>0</v>
      </c>
      <c r="HC91">
        <f t="shared" si="98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5">
      <c r="A92">
        <v>17</v>
      </c>
      <c r="B92">
        <v>1</v>
      </c>
      <c r="C92">
        <f>ROW(SmtRes!A118)</f>
        <v>118</v>
      </c>
      <c r="D92">
        <f>ROW(EtalonRes!A118)</f>
        <v>118</v>
      </c>
      <c r="E92" t="s">
        <v>63</v>
      </c>
      <c r="F92" t="s">
        <v>165</v>
      </c>
      <c r="G92" t="s">
        <v>166</v>
      </c>
      <c r="H92" t="s">
        <v>15</v>
      </c>
      <c r="I92">
        <f>ROUND(42+1,9)</f>
        <v>43</v>
      </c>
      <c r="J92">
        <v>0</v>
      </c>
      <c r="K92">
        <f>ROUND(42+1,9)</f>
        <v>43</v>
      </c>
      <c r="O92">
        <f t="shared" si="67"/>
        <v>29064.13</v>
      </c>
      <c r="P92">
        <f t="shared" si="68"/>
        <v>12086.01</v>
      </c>
      <c r="Q92">
        <f t="shared" si="69"/>
        <v>6468.06</v>
      </c>
      <c r="R92">
        <f t="shared" si="70"/>
        <v>3519.12</v>
      </c>
      <c r="S92">
        <f t="shared" si="71"/>
        <v>10510.06</v>
      </c>
      <c r="T92">
        <f t="shared" si="72"/>
        <v>0</v>
      </c>
      <c r="U92">
        <f t="shared" si="73"/>
        <v>21.5</v>
      </c>
      <c r="V92">
        <f t="shared" si="74"/>
        <v>0</v>
      </c>
      <c r="W92">
        <f t="shared" si="75"/>
        <v>0</v>
      </c>
      <c r="X92">
        <f t="shared" si="76"/>
        <v>7357.04</v>
      </c>
      <c r="Y92">
        <f t="shared" si="77"/>
        <v>1051.01</v>
      </c>
      <c r="AA92">
        <v>62809021</v>
      </c>
      <c r="AB92">
        <f t="shared" si="78"/>
        <v>675.91</v>
      </c>
      <c r="AC92">
        <f t="shared" si="99"/>
        <v>281.07</v>
      </c>
      <c r="AD92">
        <f t="shared" si="100"/>
        <v>150.41999999999999</v>
      </c>
      <c r="AE92">
        <f t="shared" si="101"/>
        <v>81.84</v>
      </c>
      <c r="AF92">
        <f t="shared" si="102"/>
        <v>244.42</v>
      </c>
      <c r="AG92">
        <f t="shared" si="79"/>
        <v>0</v>
      </c>
      <c r="AH92">
        <f t="shared" si="103"/>
        <v>0.5</v>
      </c>
      <c r="AI92">
        <f t="shared" si="104"/>
        <v>0</v>
      </c>
      <c r="AJ92">
        <f t="shared" si="80"/>
        <v>0</v>
      </c>
      <c r="AK92">
        <v>675.91</v>
      </c>
      <c r="AL92">
        <v>281.07</v>
      </c>
      <c r="AM92">
        <v>150.41999999999999</v>
      </c>
      <c r="AN92">
        <v>81.84</v>
      </c>
      <c r="AO92">
        <v>244.42</v>
      </c>
      <c r="AP92">
        <v>0</v>
      </c>
      <c r="AQ92">
        <v>0.5</v>
      </c>
      <c r="AR92">
        <v>0</v>
      </c>
      <c r="AS92">
        <v>0</v>
      </c>
      <c r="AT92">
        <v>70</v>
      </c>
      <c r="AU92">
        <v>10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4</v>
      </c>
      <c r="BJ92" t="s">
        <v>167</v>
      </c>
      <c r="BM92">
        <v>0</v>
      </c>
      <c r="BN92">
        <v>0</v>
      </c>
      <c r="BO92" t="s">
        <v>3</v>
      </c>
      <c r="BP92">
        <v>0</v>
      </c>
      <c r="BQ92">
        <v>1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70</v>
      </c>
      <c r="CA92">
        <v>10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1"/>
        <v>29064.129999999997</v>
      </c>
      <c r="CQ92">
        <f t="shared" si="82"/>
        <v>281.07</v>
      </c>
      <c r="CR92">
        <f t="shared" si="105"/>
        <v>150.41999999999999</v>
      </c>
      <c r="CS92">
        <f t="shared" si="83"/>
        <v>81.84</v>
      </c>
      <c r="CT92">
        <f t="shared" si="84"/>
        <v>244.42</v>
      </c>
      <c r="CU92">
        <f t="shared" si="85"/>
        <v>0</v>
      </c>
      <c r="CV92">
        <f t="shared" si="86"/>
        <v>0.5</v>
      </c>
      <c r="CW92">
        <f t="shared" si="87"/>
        <v>0</v>
      </c>
      <c r="CX92">
        <f t="shared" si="88"/>
        <v>0</v>
      </c>
      <c r="CY92">
        <f t="shared" si="89"/>
        <v>7357.0419999999995</v>
      </c>
      <c r="CZ92">
        <f t="shared" si="90"/>
        <v>1051.0059999999999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1010</v>
      </c>
      <c r="DV92" t="s">
        <v>15</v>
      </c>
      <c r="DW92" t="s">
        <v>15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62591707</v>
      </c>
      <c r="EF92">
        <v>1</v>
      </c>
      <c r="EG92" t="s">
        <v>18</v>
      </c>
      <c r="EH92">
        <v>0</v>
      </c>
      <c r="EI92" t="s">
        <v>3</v>
      </c>
      <c r="EJ92">
        <v>4</v>
      </c>
      <c r="EK92">
        <v>0</v>
      </c>
      <c r="EL92" t="s">
        <v>19</v>
      </c>
      <c r="EM92" t="s">
        <v>20</v>
      </c>
      <c r="EO92" t="s">
        <v>3</v>
      </c>
      <c r="EQ92">
        <v>0</v>
      </c>
      <c r="ER92">
        <v>675.91</v>
      </c>
      <c r="ES92">
        <v>281.07</v>
      </c>
      <c r="ET92">
        <v>150.41999999999999</v>
      </c>
      <c r="EU92">
        <v>81.84</v>
      </c>
      <c r="EV92">
        <v>244.42</v>
      </c>
      <c r="EW92">
        <v>0.5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70</v>
      </c>
      <c r="FY92">
        <v>10</v>
      </c>
      <c r="GA92" t="s">
        <v>3</v>
      </c>
      <c r="GD92">
        <v>0</v>
      </c>
      <c r="GF92">
        <v>-1704660434</v>
      </c>
      <c r="GG92">
        <v>2</v>
      </c>
      <c r="GH92">
        <v>1</v>
      </c>
      <c r="GI92">
        <v>-2</v>
      </c>
      <c r="GJ92">
        <v>0</v>
      </c>
      <c r="GK92">
        <f>ROUND(R92*(R12)/100,2)</f>
        <v>3800.65</v>
      </c>
      <c r="GL92">
        <f t="shared" si="91"/>
        <v>0</v>
      </c>
      <c r="GM92">
        <f t="shared" si="92"/>
        <v>41272.83</v>
      </c>
      <c r="GN92">
        <f t="shared" si="93"/>
        <v>0</v>
      </c>
      <c r="GO92">
        <f t="shared" si="94"/>
        <v>0</v>
      </c>
      <c r="GP92">
        <f t="shared" si="95"/>
        <v>41272.83</v>
      </c>
      <c r="GR92">
        <v>0</v>
      </c>
      <c r="GS92">
        <v>3</v>
      </c>
      <c r="GT92">
        <v>0</v>
      </c>
      <c r="GU92" t="s">
        <v>3</v>
      </c>
      <c r="GV92">
        <f t="shared" si="96"/>
        <v>0</v>
      </c>
      <c r="GW92">
        <v>1</v>
      </c>
      <c r="GX92">
        <f t="shared" si="97"/>
        <v>0</v>
      </c>
      <c r="HA92">
        <v>0</v>
      </c>
      <c r="HB92">
        <v>0</v>
      </c>
      <c r="HC92">
        <f t="shared" si="98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5">
      <c r="A93">
        <v>17</v>
      </c>
      <c r="B93">
        <v>1</v>
      </c>
      <c r="C93">
        <f>ROW(SmtRes!A123)</f>
        <v>123</v>
      </c>
      <c r="D93">
        <f>ROW(EtalonRes!A123)</f>
        <v>123</v>
      </c>
      <c r="E93" t="s">
        <v>67</v>
      </c>
      <c r="F93" t="s">
        <v>168</v>
      </c>
      <c r="G93" t="s">
        <v>169</v>
      </c>
      <c r="H93" t="s">
        <v>15</v>
      </c>
      <c r="I93">
        <v>2</v>
      </c>
      <c r="J93">
        <v>0</v>
      </c>
      <c r="K93">
        <v>2</v>
      </c>
      <c r="O93">
        <f t="shared" si="67"/>
        <v>2589.48</v>
      </c>
      <c r="P93">
        <f t="shared" si="68"/>
        <v>1848.68</v>
      </c>
      <c r="Q93">
        <f t="shared" si="69"/>
        <v>300.83999999999997</v>
      </c>
      <c r="R93">
        <f t="shared" si="70"/>
        <v>163.68</v>
      </c>
      <c r="S93">
        <f t="shared" si="71"/>
        <v>439.96</v>
      </c>
      <c r="T93">
        <f t="shared" si="72"/>
        <v>0</v>
      </c>
      <c r="U93">
        <f t="shared" si="73"/>
        <v>0.9</v>
      </c>
      <c r="V93">
        <f t="shared" si="74"/>
        <v>0</v>
      </c>
      <c r="W93">
        <f t="shared" si="75"/>
        <v>0</v>
      </c>
      <c r="X93">
        <f t="shared" si="76"/>
        <v>307.97000000000003</v>
      </c>
      <c r="Y93">
        <f t="shared" si="77"/>
        <v>44</v>
      </c>
      <c r="AA93">
        <v>62809021</v>
      </c>
      <c r="AB93">
        <f t="shared" si="78"/>
        <v>1294.74</v>
      </c>
      <c r="AC93">
        <f t="shared" si="99"/>
        <v>924.34</v>
      </c>
      <c r="AD93">
        <f t="shared" si="100"/>
        <v>150.41999999999999</v>
      </c>
      <c r="AE93">
        <f t="shared" si="101"/>
        <v>81.84</v>
      </c>
      <c r="AF93">
        <f t="shared" si="102"/>
        <v>219.98</v>
      </c>
      <c r="AG93">
        <f t="shared" si="79"/>
        <v>0</v>
      </c>
      <c r="AH93">
        <f t="shared" si="103"/>
        <v>0.45</v>
      </c>
      <c r="AI93">
        <f t="shared" si="104"/>
        <v>0</v>
      </c>
      <c r="AJ93">
        <f t="shared" si="80"/>
        <v>0</v>
      </c>
      <c r="AK93">
        <v>1294.74</v>
      </c>
      <c r="AL93">
        <v>924.34</v>
      </c>
      <c r="AM93">
        <v>150.41999999999999</v>
      </c>
      <c r="AN93">
        <v>81.84</v>
      </c>
      <c r="AO93">
        <v>219.98</v>
      </c>
      <c r="AP93">
        <v>0</v>
      </c>
      <c r="AQ93">
        <v>0.45</v>
      </c>
      <c r="AR93">
        <v>0</v>
      </c>
      <c r="AS93">
        <v>0</v>
      </c>
      <c r="AT93">
        <v>70</v>
      </c>
      <c r="AU93">
        <v>10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4</v>
      </c>
      <c r="BJ93" t="s">
        <v>170</v>
      </c>
      <c r="BM93">
        <v>0</v>
      </c>
      <c r="BN93">
        <v>0</v>
      </c>
      <c r="BO93" t="s">
        <v>3</v>
      </c>
      <c r="BP93">
        <v>0</v>
      </c>
      <c r="BQ93">
        <v>1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70</v>
      </c>
      <c r="CA93">
        <v>10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1"/>
        <v>2589.48</v>
      </c>
      <c r="CQ93">
        <f t="shared" si="82"/>
        <v>924.34</v>
      </c>
      <c r="CR93">
        <f t="shared" si="105"/>
        <v>150.41999999999999</v>
      </c>
      <c r="CS93">
        <f t="shared" si="83"/>
        <v>81.84</v>
      </c>
      <c r="CT93">
        <f t="shared" si="84"/>
        <v>219.98</v>
      </c>
      <c r="CU93">
        <f t="shared" si="85"/>
        <v>0</v>
      </c>
      <c r="CV93">
        <f t="shared" si="86"/>
        <v>0.45</v>
      </c>
      <c r="CW93">
        <f t="shared" si="87"/>
        <v>0</v>
      </c>
      <c r="CX93">
        <f t="shared" si="88"/>
        <v>0</v>
      </c>
      <c r="CY93">
        <f t="shared" si="89"/>
        <v>307.97199999999998</v>
      </c>
      <c r="CZ93">
        <f t="shared" si="90"/>
        <v>43.995999999999995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15</v>
      </c>
      <c r="DW93" t="s">
        <v>15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62591707</v>
      </c>
      <c r="EF93">
        <v>1</v>
      </c>
      <c r="EG93" t="s">
        <v>18</v>
      </c>
      <c r="EH93">
        <v>0</v>
      </c>
      <c r="EI93" t="s">
        <v>3</v>
      </c>
      <c r="EJ93">
        <v>4</v>
      </c>
      <c r="EK93">
        <v>0</v>
      </c>
      <c r="EL93" t="s">
        <v>19</v>
      </c>
      <c r="EM93" t="s">
        <v>20</v>
      </c>
      <c r="EO93" t="s">
        <v>3</v>
      </c>
      <c r="EQ93">
        <v>0</v>
      </c>
      <c r="ER93">
        <v>1294.74</v>
      </c>
      <c r="ES93">
        <v>924.34</v>
      </c>
      <c r="ET93">
        <v>150.41999999999999</v>
      </c>
      <c r="EU93">
        <v>81.84</v>
      </c>
      <c r="EV93">
        <v>219.98</v>
      </c>
      <c r="EW93">
        <v>0.45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70</v>
      </c>
      <c r="FY93">
        <v>10</v>
      </c>
      <c r="GA93" t="s">
        <v>3</v>
      </c>
      <c r="GD93">
        <v>0</v>
      </c>
      <c r="GF93">
        <v>-425974009</v>
      </c>
      <c r="GG93">
        <v>2</v>
      </c>
      <c r="GH93">
        <v>1</v>
      </c>
      <c r="GI93">
        <v>-2</v>
      </c>
      <c r="GJ93">
        <v>0</v>
      </c>
      <c r="GK93">
        <f>ROUND(R93*(R12)/100,2)</f>
        <v>176.77</v>
      </c>
      <c r="GL93">
        <f t="shared" si="91"/>
        <v>0</v>
      </c>
      <c r="GM93">
        <f t="shared" si="92"/>
        <v>3118.22</v>
      </c>
      <c r="GN93">
        <f t="shared" si="93"/>
        <v>0</v>
      </c>
      <c r="GO93">
        <f t="shared" si="94"/>
        <v>0</v>
      </c>
      <c r="GP93">
        <f t="shared" si="95"/>
        <v>3118.22</v>
      </c>
      <c r="GR93">
        <v>0</v>
      </c>
      <c r="GS93">
        <v>3</v>
      </c>
      <c r="GT93">
        <v>0</v>
      </c>
      <c r="GU93" t="s">
        <v>3</v>
      </c>
      <c r="GV93">
        <f t="shared" si="96"/>
        <v>0</v>
      </c>
      <c r="GW93">
        <v>1</v>
      </c>
      <c r="GX93">
        <f t="shared" si="97"/>
        <v>0</v>
      </c>
      <c r="HA93">
        <v>0</v>
      </c>
      <c r="HB93">
        <v>0</v>
      </c>
      <c r="HC93">
        <f t="shared" si="98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5">
      <c r="A94">
        <v>17</v>
      </c>
      <c r="B94">
        <v>1</v>
      </c>
      <c r="C94">
        <f>ROW(SmtRes!A128)</f>
        <v>128</v>
      </c>
      <c r="D94">
        <f>ROW(EtalonRes!A128)</f>
        <v>128</v>
      </c>
      <c r="E94" t="s">
        <v>71</v>
      </c>
      <c r="F94" t="s">
        <v>56</v>
      </c>
      <c r="G94" t="s">
        <v>57</v>
      </c>
      <c r="H94" t="s">
        <v>15</v>
      </c>
      <c r="I94">
        <v>0</v>
      </c>
      <c r="J94">
        <v>0</v>
      </c>
      <c r="K94">
        <v>0</v>
      </c>
      <c r="O94">
        <f t="shared" si="67"/>
        <v>0</v>
      </c>
      <c r="P94">
        <f t="shared" si="68"/>
        <v>0</v>
      </c>
      <c r="Q94">
        <f t="shared" si="69"/>
        <v>0</v>
      </c>
      <c r="R94">
        <f t="shared" si="70"/>
        <v>0</v>
      </c>
      <c r="S94">
        <f t="shared" si="71"/>
        <v>0</v>
      </c>
      <c r="T94">
        <f t="shared" si="72"/>
        <v>0</v>
      </c>
      <c r="U94">
        <f t="shared" si="73"/>
        <v>0</v>
      </c>
      <c r="V94">
        <f t="shared" si="74"/>
        <v>0</v>
      </c>
      <c r="W94">
        <f t="shared" si="75"/>
        <v>0</v>
      </c>
      <c r="X94">
        <f t="shared" si="76"/>
        <v>0</v>
      </c>
      <c r="Y94">
        <f t="shared" si="77"/>
        <v>0</v>
      </c>
      <c r="AA94">
        <v>62809021</v>
      </c>
      <c r="AB94">
        <f t="shared" si="78"/>
        <v>996.32</v>
      </c>
      <c r="AC94">
        <f t="shared" si="99"/>
        <v>18.440000000000001</v>
      </c>
      <c r="AD94">
        <f t="shared" si="100"/>
        <v>526.45000000000005</v>
      </c>
      <c r="AE94">
        <f t="shared" si="101"/>
        <v>286.43</v>
      </c>
      <c r="AF94">
        <f t="shared" si="102"/>
        <v>451.43</v>
      </c>
      <c r="AG94">
        <f t="shared" si="79"/>
        <v>0</v>
      </c>
      <c r="AH94">
        <f t="shared" si="103"/>
        <v>0.85</v>
      </c>
      <c r="AI94">
        <f t="shared" si="104"/>
        <v>0</v>
      </c>
      <c r="AJ94">
        <f t="shared" si="80"/>
        <v>0</v>
      </c>
      <c r="AK94">
        <v>996.32</v>
      </c>
      <c r="AL94">
        <v>18.440000000000001</v>
      </c>
      <c r="AM94">
        <v>526.45000000000005</v>
      </c>
      <c r="AN94">
        <v>286.43</v>
      </c>
      <c r="AO94">
        <v>451.43</v>
      </c>
      <c r="AP94">
        <v>0</v>
      </c>
      <c r="AQ94">
        <v>0.85</v>
      </c>
      <c r="AR94">
        <v>0</v>
      </c>
      <c r="AS94">
        <v>0</v>
      </c>
      <c r="AT94">
        <v>70</v>
      </c>
      <c r="AU94">
        <v>10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4</v>
      </c>
      <c r="BJ94" t="s">
        <v>58</v>
      </c>
      <c r="BM94">
        <v>0</v>
      </c>
      <c r="BN94">
        <v>0</v>
      </c>
      <c r="BO94" t="s">
        <v>3</v>
      </c>
      <c r="BP94">
        <v>0</v>
      </c>
      <c r="BQ94">
        <v>1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70</v>
      </c>
      <c r="CA94">
        <v>10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1"/>
        <v>0</v>
      </c>
      <c r="CQ94">
        <f t="shared" si="82"/>
        <v>18.440000000000001</v>
      </c>
      <c r="CR94">
        <f t="shared" si="105"/>
        <v>526.45000000000005</v>
      </c>
      <c r="CS94">
        <f t="shared" si="83"/>
        <v>286.43</v>
      </c>
      <c r="CT94">
        <f t="shared" si="84"/>
        <v>451.43</v>
      </c>
      <c r="CU94">
        <f t="shared" si="85"/>
        <v>0</v>
      </c>
      <c r="CV94">
        <f t="shared" si="86"/>
        <v>0.85</v>
      </c>
      <c r="CW94">
        <f t="shared" si="87"/>
        <v>0</v>
      </c>
      <c r="CX94">
        <f t="shared" si="88"/>
        <v>0</v>
      </c>
      <c r="CY94">
        <f t="shared" si="89"/>
        <v>0</v>
      </c>
      <c r="CZ94">
        <f t="shared" si="90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15</v>
      </c>
      <c r="DW94" t="s">
        <v>15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62591707</v>
      </c>
      <c r="EF94">
        <v>1</v>
      </c>
      <c r="EG94" t="s">
        <v>18</v>
      </c>
      <c r="EH94">
        <v>0</v>
      </c>
      <c r="EI94" t="s">
        <v>3</v>
      </c>
      <c r="EJ94">
        <v>4</v>
      </c>
      <c r="EK94">
        <v>0</v>
      </c>
      <c r="EL94" t="s">
        <v>19</v>
      </c>
      <c r="EM94" t="s">
        <v>20</v>
      </c>
      <c r="EO94" t="s">
        <v>3</v>
      </c>
      <c r="EQ94">
        <v>0</v>
      </c>
      <c r="ER94">
        <v>996.32</v>
      </c>
      <c r="ES94">
        <v>18.440000000000001</v>
      </c>
      <c r="ET94">
        <v>526.45000000000005</v>
      </c>
      <c r="EU94">
        <v>286.43</v>
      </c>
      <c r="EV94">
        <v>451.43</v>
      </c>
      <c r="EW94">
        <v>0.85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70</v>
      </c>
      <c r="FY94">
        <v>10</v>
      </c>
      <c r="GA94" t="s">
        <v>3</v>
      </c>
      <c r="GD94">
        <v>0</v>
      </c>
      <c r="GF94">
        <v>-1744282284</v>
      </c>
      <c r="GG94">
        <v>2</v>
      </c>
      <c r="GH94">
        <v>1</v>
      </c>
      <c r="GI94">
        <v>-2</v>
      </c>
      <c r="GJ94">
        <v>0</v>
      </c>
      <c r="GK94">
        <f>ROUND(R94*(R12)/100,2)</f>
        <v>0</v>
      </c>
      <c r="GL94">
        <f t="shared" si="91"/>
        <v>0</v>
      </c>
      <c r="GM94">
        <f t="shared" si="92"/>
        <v>0</v>
      </c>
      <c r="GN94">
        <f t="shared" si="93"/>
        <v>0</v>
      </c>
      <c r="GO94">
        <f t="shared" si="94"/>
        <v>0</v>
      </c>
      <c r="GP94">
        <f t="shared" si="95"/>
        <v>0</v>
      </c>
      <c r="GR94">
        <v>0</v>
      </c>
      <c r="GS94">
        <v>3</v>
      </c>
      <c r="GT94">
        <v>0</v>
      </c>
      <c r="GU94" t="s">
        <v>3</v>
      </c>
      <c r="GV94">
        <f t="shared" si="96"/>
        <v>0</v>
      </c>
      <c r="GW94">
        <v>1</v>
      </c>
      <c r="GX94">
        <f t="shared" si="97"/>
        <v>0</v>
      </c>
      <c r="HA94">
        <v>0</v>
      </c>
      <c r="HB94">
        <v>0</v>
      </c>
      <c r="HC94">
        <f t="shared" si="98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5">
      <c r="A95">
        <v>17</v>
      </c>
      <c r="B95">
        <v>1</v>
      </c>
      <c r="C95">
        <f>ROW(SmtRes!A131)</f>
        <v>131</v>
      </c>
      <c r="D95">
        <f>ROW(EtalonRes!A131)</f>
        <v>131</v>
      </c>
      <c r="E95" t="s">
        <v>75</v>
      </c>
      <c r="F95" t="s">
        <v>60</v>
      </c>
      <c r="G95" t="s">
        <v>61</v>
      </c>
      <c r="H95" t="s">
        <v>15</v>
      </c>
      <c r="I95">
        <v>3</v>
      </c>
      <c r="J95">
        <v>0</v>
      </c>
      <c r="K95">
        <v>3</v>
      </c>
      <c r="O95">
        <f t="shared" si="67"/>
        <v>807.15</v>
      </c>
      <c r="P95">
        <f t="shared" si="68"/>
        <v>20.88</v>
      </c>
      <c r="Q95">
        <f t="shared" si="69"/>
        <v>360.99</v>
      </c>
      <c r="R95">
        <f t="shared" si="70"/>
        <v>196.41</v>
      </c>
      <c r="S95">
        <f t="shared" si="71"/>
        <v>425.28</v>
      </c>
      <c r="T95">
        <f t="shared" si="72"/>
        <v>0</v>
      </c>
      <c r="U95">
        <f t="shared" si="73"/>
        <v>0.86999999999999988</v>
      </c>
      <c r="V95">
        <f t="shared" si="74"/>
        <v>0</v>
      </c>
      <c r="W95">
        <f t="shared" si="75"/>
        <v>0</v>
      </c>
      <c r="X95">
        <f t="shared" si="76"/>
        <v>297.7</v>
      </c>
      <c r="Y95">
        <f t="shared" si="77"/>
        <v>42.53</v>
      </c>
      <c r="AA95">
        <v>62809021</v>
      </c>
      <c r="AB95">
        <f t="shared" si="78"/>
        <v>269.05</v>
      </c>
      <c r="AC95">
        <f t="shared" si="99"/>
        <v>6.96</v>
      </c>
      <c r="AD95">
        <f t="shared" si="100"/>
        <v>120.33</v>
      </c>
      <c r="AE95">
        <f t="shared" si="101"/>
        <v>65.47</v>
      </c>
      <c r="AF95">
        <f t="shared" si="102"/>
        <v>141.76</v>
      </c>
      <c r="AG95">
        <f t="shared" si="79"/>
        <v>0</v>
      </c>
      <c r="AH95">
        <f t="shared" si="103"/>
        <v>0.28999999999999998</v>
      </c>
      <c r="AI95">
        <f t="shared" si="104"/>
        <v>0</v>
      </c>
      <c r="AJ95">
        <f t="shared" si="80"/>
        <v>0</v>
      </c>
      <c r="AK95">
        <v>269.05</v>
      </c>
      <c r="AL95">
        <v>6.96</v>
      </c>
      <c r="AM95">
        <v>120.33</v>
      </c>
      <c r="AN95">
        <v>65.47</v>
      </c>
      <c r="AO95">
        <v>141.76</v>
      </c>
      <c r="AP95">
        <v>0</v>
      </c>
      <c r="AQ95">
        <v>0.28999999999999998</v>
      </c>
      <c r="AR95">
        <v>0</v>
      </c>
      <c r="AS95">
        <v>0</v>
      </c>
      <c r="AT95">
        <v>70</v>
      </c>
      <c r="AU95">
        <v>10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4</v>
      </c>
      <c r="BJ95" t="s">
        <v>62</v>
      </c>
      <c r="BM95">
        <v>0</v>
      </c>
      <c r="BN95">
        <v>0</v>
      </c>
      <c r="BO95" t="s">
        <v>3</v>
      </c>
      <c r="BP95">
        <v>0</v>
      </c>
      <c r="BQ95">
        <v>1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70</v>
      </c>
      <c r="CA95">
        <v>10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1"/>
        <v>807.15</v>
      </c>
      <c r="CQ95">
        <f t="shared" si="82"/>
        <v>6.96</v>
      </c>
      <c r="CR95">
        <f t="shared" si="105"/>
        <v>120.33</v>
      </c>
      <c r="CS95">
        <f t="shared" si="83"/>
        <v>65.47</v>
      </c>
      <c r="CT95">
        <f t="shared" si="84"/>
        <v>141.76</v>
      </c>
      <c r="CU95">
        <f t="shared" si="85"/>
        <v>0</v>
      </c>
      <c r="CV95">
        <f t="shared" si="86"/>
        <v>0.28999999999999998</v>
      </c>
      <c r="CW95">
        <f t="shared" si="87"/>
        <v>0</v>
      </c>
      <c r="CX95">
        <f t="shared" si="88"/>
        <v>0</v>
      </c>
      <c r="CY95">
        <f t="shared" si="89"/>
        <v>297.69599999999997</v>
      </c>
      <c r="CZ95">
        <f t="shared" si="90"/>
        <v>42.527999999999992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15</v>
      </c>
      <c r="DW95" t="s">
        <v>15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62591707</v>
      </c>
      <c r="EF95">
        <v>1</v>
      </c>
      <c r="EG95" t="s">
        <v>18</v>
      </c>
      <c r="EH95">
        <v>0</v>
      </c>
      <c r="EI95" t="s">
        <v>3</v>
      </c>
      <c r="EJ95">
        <v>4</v>
      </c>
      <c r="EK95">
        <v>0</v>
      </c>
      <c r="EL95" t="s">
        <v>19</v>
      </c>
      <c r="EM95" t="s">
        <v>20</v>
      </c>
      <c r="EO95" t="s">
        <v>3</v>
      </c>
      <c r="EQ95">
        <v>0</v>
      </c>
      <c r="ER95">
        <v>269.05</v>
      </c>
      <c r="ES95">
        <v>6.96</v>
      </c>
      <c r="ET95">
        <v>120.33</v>
      </c>
      <c r="EU95">
        <v>65.47</v>
      </c>
      <c r="EV95">
        <v>141.76</v>
      </c>
      <c r="EW95">
        <v>0.28999999999999998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70</v>
      </c>
      <c r="FY95">
        <v>10</v>
      </c>
      <c r="GA95" t="s">
        <v>3</v>
      </c>
      <c r="GD95">
        <v>0</v>
      </c>
      <c r="GF95">
        <v>195307787</v>
      </c>
      <c r="GG95">
        <v>2</v>
      </c>
      <c r="GH95">
        <v>1</v>
      </c>
      <c r="GI95">
        <v>-2</v>
      </c>
      <c r="GJ95">
        <v>0</v>
      </c>
      <c r="GK95">
        <f>ROUND(R95*(R12)/100,2)</f>
        <v>212.12</v>
      </c>
      <c r="GL95">
        <f t="shared" si="91"/>
        <v>0</v>
      </c>
      <c r="GM95">
        <f t="shared" si="92"/>
        <v>1359.5</v>
      </c>
      <c r="GN95">
        <f t="shared" si="93"/>
        <v>0</v>
      </c>
      <c r="GO95">
        <f t="shared" si="94"/>
        <v>0</v>
      </c>
      <c r="GP95">
        <f t="shared" si="95"/>
        <v>1359.5</v>
      </c>
      <c r="GR95">
        <v>0</v>
      </c>
      <c r="GS95">
        <v>3</v>
      </c>
      <c r="GT95">
        <v>0</v>
      </c>
      <c r="GU95" t="s">
        <v>3</v>
      </c>
      <c r="GV95">
        <f t="shared" si="96"/>
        <v>0</v>
      </c>
      <c r="GW95">
        <v>1</v>
      </c>
      <c r="GX95">
        <f t="shared" si="97"/>
        <v>0</v>
      </c>
      <c r="HA95">
        <v>0</v>
      </c>
      <c r="HB95">
        <v>0</v>
      </c>
      <c r="HC95">
        <f t="shared" si="98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5">
      <c r="A96">
        <v>17</v>
      </c>
      <c r="B96">
        <v>1</v>
      </c>
      <c r="C96">
        <f>ROW(SmtRes!A136)</f>
        <v>136</v>
      </c>
      <c r="D96">
        <f>ROW(EtalonRes!A136)</f>
        <v>136</v>
      </c>
      <c r="E96" t="s">
        <v>3</v>
      </c>
      <c r="F96" t="s">
        <v>64</v>
      </c>
      <c r="G96" t="s">
        <v>65</v>
      </c>
      <c r="H96" t="s">
        <v>15</v>
      </c>
      <c r="I96">
        <v>0</v>
      </c>
      <c r="J96">
        <v>0</v>
      </c>
      <c r="K96">
        <v>0</v>
      </c>
      <c r="O96">
        <f t="shared" si="67"/>
        <v>0</v>
      </c>
      <c r="P96">
        <f t="shared" si="68"/>
        <v>0</v>
      </c>
      <c r="Q96">
        <f t="shared" si="69"/>
        <v>0</v>
      </c>
      <c r="R96">
        <f t="shared" si="70"/>
        <v>0</v>
      </c>
      <c r="S96">
        <f t="shared" si="71"/>
        <v>0</v>
      </c>
      <c r="T96">
        <f t="shared" si="72"/>
        <v>0</v>
      </c>
      <c r="U96">
        <f t="shared" si="73"/>
        <v>0</v>
      </c>
      <c r="V96">
        <f t="shared" si="74"/>
        <v>0</v>
      </c>
      <c r="W96">
        <f t="shared" si="75"/>
        <v>0</v>
      </c>
      <c r="X96">
        <f t="shared" si="76"/>
        <v>0</v>
      </c>
      <c r="Y96">
        <f t="shared" si="77"/>
        <v>0</v>
      </c>
      <c r="AA96">
        <v>-1</v>
      </c>
      <c r="AB96">
        <f t="shared" si="78"/>
        <v>1618.76</v>
      </c>
      <c r="AC96">
        <f t="shared" si="99"/>
        <v>927.23</v>
      </c>
      <c r="AD96">
        <f t="shared" si="100"/>
        <v>285.79000000000002</v>
      </c>
      <c r="AE96">
        <f t="shared" si="101"/>
        <v>155.49</v>
      </c>
      <c r="AF96">
        <f t="shared" si="102"/>
        <v>405.74</v>
      </c>
      <c r="AG96">
        <f t="shared" si="79"/>
        <v>0</v>
      </c>
      <c r="AH96">
        <f t="shared" si="103"/>
        <v>0.83</v>
      </c>
      <c r="AI96">
        <f t="shared" si="104"/>
        <v>0</v>
      </c>
      <c r="AJ96">
        <f t="shared" si="80"/>
        <v>0</v>
      </c>
      <c r="AK96">
        <v>1618.76</v>
      </c>
      <c r="AL96">
        <v>927.23</v>
      </c>
      <c r="AM96">
        <v>285.79000000000002</v>
      </c>
      <c r="AN96">
        <v>155.49</v>
      </c>
      <c r="AO96">
        <v>405.74</v>
      </c>
      <c r="AP96">
        <v>0</v>
      </c>
      <c r="AQ96">
        <v>0.83</v>
      </c>
      <c r="AR96">
        <v>0</v>
      </c>
      <c r="AS96">
        <v>0</v>
      </c>
      <c r="AT96">
        <v>70</v>
      </c>
      <c r="AU96">
        <v>10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4</v>
      </c>
      <c r="BJ96" t="s">
        <v>66</v>
      </c>
      <c r="BM96">
        <v>0</v>
      </c>
      <c r="BN96">
        <v>0</v>
      </c>
      <c r="BO96" t="s">
        <v>3</v>
      </c>
      <c r="BP96">
        <v>0</v>
      </c>
      <c r="BQ96">
        <v>1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70</v>
      </c>
      <c r="CA96">
        <v>10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1"/>
        <v>0</v>
      </c>
      <c r="CQ96">
        <f t="shared" si="82"/>
        <v>927.23</v>
      </c>
      <c r="CR96">
        <f t="shared" si="105"/>
        <v>285.79000000000002</v>
      </c>
      <c r="CS96">
        <f t="shared" si="83"/>
        <v>155.49</v>
      </c>
      <c r="CT96">
        <f t="shared" si="84"/>
        <v>405.74</v>
      </c>
      <c r="CU96">
        <f t="shared" si="85"/>
        <v>0</v>
      </c>
      <c r="CV96">
        <f t="shared" si="86"/>
        <v>0.83</v>
      </c>
      <c r="CW96">
        <f t="shared" si="87"/>
        <v>0</v>
      </c>
      <c r="CX96">
        <f t="shared" si="88"/>
        <v>0</v>
      </c>
      <c r="CY96">
        <f t="shared" si="89"/>
        <v>0</v>
      </c>
      <c r="CZ96">
        <f t="shared" si="90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1010</v>
      </c>
      <c r="DV96" t="s">
        <v>15</v>
      </c>
      <c r="DW96" t="s">
        <v>15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62591707</v>
      </c>
      <c r="EF96">
        <v>1</v>
      </c>
      <c r="EG96" t="s">
        <v>18</v>
      </c>
      <c r="EH96">
        <v>0</v>
      </c>
      <c r="EI96" t="s">
        <v>3</v>
      </c>
      <c r="EJ96">
        <v>4</v>
      </c>
      <c r="EK96">
        <v>0</v>
      </c>
      <c r="EL96" t="s">
        <v>19</v>
      </c>
      <c r="EM96" t="s">
        <v>20</v>
      </c>
      <c r="EO96" t="s">
        <v>3</v>
      </c>
      <c r="EQ96">
        <v>1024</v>
      </c>
      <c r="ER96">
        <v>1618.76</v>
      </c>
      <c r="ES96">
        <v>927.23</v>
      </c>
      <c r="ET96">
        <v>285.79000000000002</v>
      </c>
      <c r="EU96">
        <v>155.49</v>
      </c>
      <c r="EV96">
        <v>405.74</v>
      </c>
      <c r="EW96">
        <v>0.83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70</v>
      </c>
      <c r="FY96">
        <v>10</v>
      </c>
      <c r="GA96" t="s">
        <v>3</v>
      </c>
      <c r="GD96">
        <v>0</v>
      </c>
      <c r="GF96">
        <v>1018670230</v>
      </c>
      <c r="GG96">
        <v>2</v>
      </c>
      <c r="GH96">
        <v>1</v>
      </c>
      <c r="GI96">
        <v>-2</v>
      </c>
      <c r="GJ96">
        <v>0</v>
      </c>
      <c r="GK96">
        <f>ROUND(R96*(R12)/100,2)</f>
        <v>0</v>
      </c>
      <c r="GL96">
        <f t="shared" si="91"/>
        <v>0</v>
      </c>
      <c r="GM96">
        <f t="shared" si="92"/>
        <v>0</v>
      </c>
      <c r="GN96">
        <f t="shared" si="93"/>
        <v>0</v>
      </c>
      <c r="GO96">
        <f t="shared" si="94"/>
        <v>0</v>
      </c>
      <c r="GP96">
        <f t="shared" si="95"/>
        <v>0</v>
      </c>
      <c r="GR96">
        <v>0</v>
      </c>
      <c r="GS96">
        <v>3</v>
      </c>
      <c r="GT96">
        <v>0</v>
      </c>
      <c r="GU96" t="s">
        <v>3</v>
      </c>
      <c r="GV96">
        <f t="shared" si="96"/>
        <v>0</v>
      </c>
      <c r="GW96">
        <v>1</v>
      </c>
      <c r="GX96">
        <f t="shared" si="97"/>
        <v>0</v>
      </c>
      <c r="HA96">
        <v>0</v>
      </c>
      <c r="HB96">
        <v>0</v>
      </c>
      <c r="HC96">
        <f t="shared" si="98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 x14ac:dyDescent="0.25">
      <c r="A97">
        <v>17</v>
      </c>
      <c r="B97">
        <v>1</v>
      </c>
      <c r="C97">
        <f>ROW(SmtRes!A138)</f>
        <v>138</v>
      </c>
      <c r="D97">
        <f>ROW(EtalonRes!A138)</f>
        <v>138</v>
      </c>
      <c r="E97" t="s">
        <v>79</v>
      </c>
      <c r="F97" t="s">
        <v>68</v>
      </c>
      <c r="G97" t="s">
        <v>69</v>
      </c>
      <c r="H97" t="s">
        <v>15</v>
      </c>
      <c r="I97">
        <f>ROUND(1+1+6+6+5+7+19+4+3,9)</f>
        <v>52</v>
      </c>
      <c r="J97">
        <v>0</v>
      </c>
      <c r="K97">
        <f>ROUND(1+1+6+6+5+7+19+4+3,9)</f>
        <v>52</v>
      </c>
      <c r="O97">
        <f t="shared" si="67"/>
        <v>133250</v>
      </c>
      <c r="P97">
        <f t="shared" si="68"/>
        <v>0</v>
      </c>
      <c r="Q97">
        <f t="shared" si="69"/>
        <v>59443.8</v>
      </c>
      <c r="R97">
        <f t="shared" si="70"/>
        <v>32342.44</v>
      </c>
      <c r="S97">
        <f t="shared" si="71"/>
        <v>73806.2</v>
      </c>
      <c r="T97">
        <f t="shared" si="72"/>
        <v>0</v>
      </c>
      <c r="U97">
        <f t="shared" si="73"/>
        <v>138.84</v>
      </c>
      <c r="V97">
        <f t="shared" si="74"/>
        <v>0</v>
      </c>
      <c r="W97">
        <f t="shared" si="75"/>
        <v>0</v>
      </c>
      <c r="X97">
        <f t="shared" si="76"/>
        <v>51664.34</v>
      </c>
      <c r="Y97">
        <f t="shared" si="77"/>
        <v>7380.62</v>
      </c>
      <c r="AA97">
        <v>62809021</v>
      </c>
      <c r="AB97">
        <f t="shared" si="78"/>
        <v>2562.5</v>
      </c>
      <c r="AC97">
        <f t="shared" si="99"/>
        <v>0</v>
      </c>
      <c r="AD97">
        <f t="shared" si="100"/>
        <v>1143.1500000000001</v>
      </c>
      <c r="AE97">
        <f t="shared" si="101"/>
        <v>621.97</v>
      </c>
      <c r="AF97">
        <f t="shared" si="102"/>
        <v>1419.35</v>
      </c>
      <c r="AG97">
        <f t="shared" si="79"/>
        <v>0</v>
      </c>
      <c r="AH97">
        <f t="shared" si="103"/>
        <v>2.67</v>
      </c>
      <c r="AI97">
        <f t="shared" si="104"/>
        <v>0</v>
      </c>
      <c r="AJ97">
        <f t="shared" si="80"/>
        <v>0</v>
      </c>
      <c r="AK97">
        <v>2562.5</v>
      </c>
      <c r="AL97">
        <v>0</v>
      </c>
      <c r="AM97">
        <v>1143.1500000000001</v>
      </c>
      <c r="AN97">
        <v>621.97</v>
      </c>
      <c r="AO97">
        <v>1419.35</v>
      </c>
      <c r="AP97">
        <v>0</v>
      </c>
      <c r="AQ97">
        <v>2.67</v>
      </c>
      <c r="AR97">
        <v>0</v>
      </c>
      <c r="AS97">
        <v>0</v>
      </c>
      <c r="AT97">
        <v>70</v>
      </c>
      <c r="AU97">
        <v>10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4</v>
      </c>
      <c r="BJ97" t="s">
        <v>70</v>
      </c>
      <c r="BM97">
        <v>0</v>
      </c>
      <c r="BN97">
        <v>0</v>
      </c>
      <c r="BO97" t="s">
        <v>3</v>
      </c>
      <c r="BP97">
        <v>0</v>
      </c>
      <c r="BQ97">
        <v>1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70</v>
      </c>
      <c r="CA97">
        <v>10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1"/>
        <v>133250</v>
      </c>
      <c r="CQ97">
        <f t="shared" si="82"/>
        <v>0</v>
      </c>
      <c r="CR97">
        <f t="shared" si="105"/>
        <v>1143.1500000000001</v>
      </c>
      <c r="CS97">
        <f t="shared" si="83"/>
        <v>621.97</v>
      </c>
      <c r="CT97">
        <f t="shared" si="84"/>
        <v>1419.35</v>
      </c>
      <c r="CU97">
        <f t="shared" si="85"/>
        <v>0</v>
      </c>
      <c r="CV97">
        <f t="shared" si="86"/>
        <v>2.67</v>
      </c>
      <c r="CW97">
        <f t="shared" si="87"/>
        <v>0</v>
      </c>
      <c r="CX97">
        <f t="shared" si="88"/>
        <v>0</v>
      </c>
      <c r="CY97">
        <f t="shared" si="89"/>
        <v>51664.34</v>
      </c>
      <c r="CZ97">
        <f t="shared" si="90"/>
        <v>7380.62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1010</v>
      </c>
      <c r="DV97" t="s">
        <v>15</v>
      </c>
      <c r="DW97" t="s">
        <v>15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62591707</v>
      </c>
      <c r="EF97">
        <v>1</v>
      </c>
      <c r="EG97" t="s">
        <v>18</v>
      </c>
      <c r="EH97">
        <v>0</v>
      </c>
      <c r="EI97" t="s">
        <v>3</v>
      </c>
      <c r="EJ97">
        <v>4</v>
      </c>
      <c r="EK97">
        <v>0</v>
      </c>
      <c r="EL97" t="s">
        <v>19</v>
      </c>
      <c r="EM97" t="s">
        <v>20</v>
      </c>
      <c r="EO97" t="s">
        <v>3</v>
      </c>
      <c r="EQ97">
        <v>0</v>
      </c>
      <c r="ER97">
        <v>2562.5</v>
      </c>
      <c r="ES97">
        <v>0</v>
      </c>
      <c r="ET97">
        <v>1143.1500000000001</v>
      </c>
      <c r="EU97">
        <v>621.97</v>
      </c>
      <c r="EV97">
        <v>1419.35</v>
      </c>
      <c r="EW97">
        <v>2.67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70</v>
      </c>
      <c r="FY97">
        <v>10</v>
      </c>
      <c r="GA97" t="s">
        <v>3</v>
      </c>
      <c r="GD97">
        <v>0</v>
      </c>
      <c r="GF97">
        <v>2112110481</v>
      </c>
      <c r="GG97">
        <v>2</v>
      </c>
      <c r="GH97">
        <v>1</v>
      </c>
      <c r="GI97">
        <v>-2</v>
      </c>
      <c r="GJ97">
        <v>0</v>
      </c>
      <c r="GK97">
        <f>ROUND(R97*(R12)/100,2)</f>
        <v>34929.839999999997</v>
      </c>
      <c r="GL97">
        <f t="shared" si="91"/>
        <v>0</v>
      </c>
      <c r="GM97">
        <f t="shared" si="92"/>
        <v>227224.8</v>
      </c>
      <c r="GN97">
        <f t="shared" si="93"/>
        <v>0</v>
      </c>
      <c r="GO97">
        <f t="shared" si="94"/>
        <v>0</v>
      </c>
      <c r="GP97">
        <f t="shared" si="95"/>
        <v>227224.8</v>
      </c>
      <c r="GR97">
        <v>0</v>
      </c>
      <c r="GS97">
        <v>3</v>
      </c>
      <c r="GT97">
        <v>0</v>
      </c>
      <c r="GU97" t="s">
        <v>3</v>
      </c>
      <c r="GV97">
        <f t="shared" si="96"/>
        <v>0</v>
      </c>
      <c r="GW97">
        <v>1</v>
      </c>
      <c r="GX97">
        <f t="shared" si="97"/>
        <v>0</v>
      </c>
      <c r="HA97">
        <v>0</v>
      </c>
      <c r="HB97">
        <v>0</v>
      </c>
      <c r="HC97">
        <f t="shared" si="98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45" x14ac:dyDescent="0.25">
      <c r="A98">
        <v>17</v>
      </c>
      <c r="B98">
        <v>1</v>
      </c>
      <c r="C98">
        <f>ROW(SmtRes!A143)</f>
        <v>143</v>
      </c>
      <c r="D98">
        <f>ROW(EtalonRes!A143)</f>
        <v>143</v>
      </c>
      <c r="E98" t="s">
        <v>83</v>
      </c>
      <c r="F98" t="s">
        <v>72</v>
      </c>
      <c r="G98" t="s">
        <v>73</v>
      </c>
      <c r="H98" t="s">
        <v>15</v>
      </c>
      <c r="I98">
        <f>ROUND(30+24,9)</f>
        <v>54</v>
      </c>
      <c r="J98">
        <v>0</v>
      </c>
      <c r="K98">
        <f>ROUND(30+24,9)</f>
        <v>54</v>
      </c>
      <c r="O98">
        <f t="shared" si="67"/>
        <v>66415.679999999993</v>
      </c>
      <c r="P98">
        <f t="shared" si="68"/>
        <v>995.76</v>
      </c>
      <c r="Q98">
        <f t="shared" si="69"/>
        <v>38987.46</v>
      </c>
      <c r="R98">
        <f t="shared" si="70"/>
        <v>21212.28</v>
      </c>
      <c r="S98">
        <f t="shared" si="71"/>
        <v>26432.46</v>
      </c>
      <c r="T98">
        <f t="shared" si="72"/>
        <v>0</v>
      </c>
      <c r="U98">
        <f t="shared" si="73"/>
        <v>49.68</v>
      </c>
      <c r="V98">
        <f t="shared" si="74"/>
        <v>0</v>
      </c>
      <c r="W98">
        <f t="shared" si="75"/>
        <v>0</v>
      </c>
      <c r="X98">
        <f t="shared" si="76"/>
        <v>18502.72</v>
      </c>
      <c r="Y98">
        <f t="shared" si="77"/>
        <v>2643.25</v>
      </c>
      <c r="AA98">
        <v>62809021</v>
      </c>
      <c r="AB98">
        <f t="shared" si="78"/>
        <v>1229.92</v>
      </c>
      <c r="AC98">
        <f t="shared" si="99"/>
        <v>18.440000000000001</v>
      </c>
      <c r="AD98">
        <f t="shared" si="100"/>
        <v>721.99</v>
      </c>
      <c r="AE98">
        <f t="shared" si="101"/>
        <v>392.82</v>
      </c>
      <c r="AF98">
        <f t="shared" si="102"/>
        <v>489.49</v>
      </c>
      <c r="AG98">
        <f t="shared" si="79"/>
        <v>0</v>
      </c>
      <c r="AH98">
        <f t="shared" si="103"/>
        <v>0.92</v>
      </c>
      <c r="AI98">
        <f t="shared" si="104"/>
        <v>0</v>
      </c>
      <c r="AJ98">
        <f t="shared" si="80"/>
        <v>0</v>
      </c>
      <c r="AK98">
        <v>1229.92</v>
      </c>
      <c r="AL98">
        <v>18.440000000000001</v>
      </c>
      <c r="AM98">
        <v>721.99</v>
      </c>
      <c r="AN98">
        <v>392.82</v>
      </c>
      <c r="AO98">
        <v>489.49</v>
      </c>
      <c r="AP98">
        <v>0</v>
      </c>
      <c r="AQ98">
        <v>0.92</v>
      </c>
      <c r="AR98">
        <v>0</v>
      </c>
      <c r="AS98">
        <v>0</v>
      </c>
      <c r="AT98">
        <v>70</v>
      </c>
      <c r="AU98">
        <v>10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4</v>
      </c>
      <c r="BJ98" t="s">
        <v>74</v>
      </c>
      <c r="BM98">
        <v>0</v>
      </c>
      <c r="BN98">
        <v>0</v>
      </c>
      <c r="BO98" t="s">
        <v>3</v>
      </c>
      <c r="BP98">
        <v>0</v>
      </c>
      <c r="BQ98">
        <v>1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70</v>
      </c>
      <c r="CA98">
        <v>10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1"/>
        <v>66415.679999999993</v>
      </c>
      <c r="CQ98">
        <f t="shared" si="82"/>
        <v>18.440000000000001</v>
      </c>
      <c r="CR98">
        <f t="shared" si="105"/>
        <v>721.99</v>
      </c>
      <c r="CS98">
        <f t="shared" si="83"/>
        <v>392.82</v>
      </c>
      <c r="CT98">
        <f t="shared" si="84"/>
        <v>489.49</v>
      </c>
      <c r="CU98">
        <f t="shared" si="85"/>
        <v>0</v>
      </c>
      <c r="CV98">
        <f t="shared" si="86"/>
        <v>0.92</v>
      </c>
      <c r="CW98">
        <f t="shared" si="87"/>
        <v>0</v>
      </c>
      <c r="CX98">
        <f t="shared" si="88"/>
        <v>0</v>
      </c>
      <c r="CY98">
        <f t="shared" si="89"/>
        <v>18502.721999999998</v>
      </c>
      <c r="CZ98">
        <f t="shared" si="90"/>
        <v>2643.2459999999996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1010</v>
      </c>
      <c r="DV98" t="s">
        <v>15</v>
      </c>
      <c r="DW98" t="s">
        <v>15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62591707</v>
      </c>
      <c r="EF98">
        <v>1</v>
      </c>
      <c r="EG98" t="s">
        <v>18</v>
      </c>
      <c r="EH98">
        <v>0</v>
      </c>
      <c r="EI98" t="s">
        <v>3</v>
      </c>
      <c r="EJ98">
        <v>4</v>
      </c>
      <c r="EK98">
        <v>0</v>
      </c>
      <c r="EL98" t="s">
        <v>19</v>
      </c>
      <c r="EM98" t="s">
        <v>20</v>
      </c>
      <c r="EO98" t="s">
        <v>3</v>
      </c>
      <c r="EQ98">
        <v>0</v>
      </c>
      <c r="ER98">
        <v>1229.92</v>
      </c>
      <c r="ES98">
        <v>18.440000000000001</v>
      </c>
      <c r="ET98">
        <v>721.99</v>
      </c>
      <c r="EU98">
        <v>392.82</v>
      </c>
      <c r="EV98">
        <v>489.49</v>
      </c>
      <c r="EW98">
        <v>0.92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70</v>
      </c>
      <c r="FY98">
        <v>10</v>
      </c>
      <c r="GA98" t="s">
        <v>3</v>
      </c>
      <c r="GD98">
        <v>0</v>
      </c>
      <c r="GF98">
        <v>-1299076018</v>
      </c>
      <c r="GG98">
        <v>2</v>
      </c>
      <c r="GH98">
        <v>1</v>
      </c>
      <c r="GI98">
        <v>-2</v>
      </c>
      <c r="GJ98">
        <v>0</v>
      </c>
      <c r="GK98">
        <f>ROUND(R98*(R12)/100,2)</f>
        <v>22909.26</v>
      </c>
      <c r="GL98">
        <f t="shared" si="91"/>
        <v>0</v>
      </c>
      <c r="GM98">
        <f t="shared" si="92"/>
        <v>110470.91</v>
      </c>
      <c r="GN98">
        <f t="shared" si="93"/>
        <v>0</v>
      </c>
      <c r="GO98">
        <f t="shared" si="94"/>
        <v>0</v>
      </c>
      <c r="GP98">
        <f t="shared" si="95"/>
        <v>110470.91</v>
      </c>
      <c r="GR98">
        <v>0</v>
      </c>
      <c r="GS98">
        <v>3</v>
      </c>
      <c r="GT98">
        <v>0</v>
      </c>
      <c r="GU98" t="s">
        <v>3</v>
      </c>
      <c r="GV98">
        <f t="shared" si="96"/>
        <v>0</v>
      </c>
      <c r="GW98">
        <v>1</v>
      </c>
      <c r="GX98">
        <f t="shared" si="97"/>
        <v>0</v>
      </c>
      <c r="HA98">
        <v>0</v>
      </c>
      <c r="HB98">
        <v>0</v>
      </c>
      <c r="HC98">
        <f t="shared" si="98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45" x14ac:dyDescent="0.25">
      <c r="A99">
        <v>17</v>
      </c>
      <c r="B99">
        <v>1</v>
      </c>
      <c r="C99">
        <f>ROW(SmtRes!A148)</f>
        <v>148</v>
      </c>
      <c r="D99">
        <f>ROW(EtalonRes!A148)</f>
        <v>148</v>
      </c>
      <c r="E99" t="s">
        <v>87</v>
      </c>
      <c r="F99" t="s">
        <v>76</v>
      </c>
      <c r="G99" t="s">
        <v>77</v>
      </c>
      <c r="H99" t="s">
        <v>15</v>
      </c>
      <c r="I99">
        <f>ROUND(73+26+78+3+1+2+4,9)</f>
        <v>187</v>
      </c>
      <c r="J99">
        <v>0</v>
      </c>
      <c r="K99">
        <f>ROUND(73+26+78+3+1+2+4,9)</f>
        <v>187</v>
      </c>
      <c r="O99">
        <f t="shared" si="67"/>
        <v>277779.15000000002</v>
      </c>
      <c r="P99">
        <f t="shared" si="68"/>
        <v>3448.28</v>
      </c>
      <c r="Q99">
        <f t="shared" si="69"/>
        <v>149076.4</v>
      </c>
      <c r="R99">
        <f t="shared" si="70"/>
        <v>81109.38</v>
      </c>
      <c r="S99">
        <f t="shared" si="71"/>
        <v>125254.47</v>
      </c>
      <c r="T99">
        <f t="shared" si="72"/>
        <v>0</v>
      </c>
      <c r="U99">
        <f t="shared" si="73"/>
        <v>235.62</v>
      </c>
      <c r="V99">
        <f t="shared" si="74"/>
        <v>0</v>
      </c>
      <c r="W99">
        <f t="shared" si="75"/>
        <v>0</v>
      </c>
      <c r="X99">
        <f t="shared" si="76"/>
        <v>87678.13</v>
      </c>
      <c r="Y99">
        <f t="shared" si="77"/>
        <v>12525.45</v>
      </c>
      <c r="AA99">
        <v>62809021</v>
      </c>
      <c r="AB99">
        <f t="shared" si="78"/>
        <v>1485.45</v>
      </c>
      <c r="AC99">
        <f t="shared" si="99"/>
        <v>18.440000000000001</v>
      </c>
      <c r="AD99">
        <f t="shared" si="100"/>
        <v>797.2</v>
      </c>
      <c r="AE99">
        <f t="shared" si="101"/>
        <v>433.74</v>
      </c>
      <c r="AF99">
        <f t="shared" si="102"/>
        <v>669.81</v>
      </c>
      <c r="AG99">
        <f t="shared" si="79"/>
        <v>0</v>
      </c>
      <c r="AH99">
        <f t="shared" si="103"/>
        <v>1.26</v>
      </c>
      <c r="AI99">
        <f t="shared" si="104"/>
        <v>0</v>
      </c>
      <c r="AJ99">
        <f t="shared" si="80"/>
        <v>0</v>
      </c>
      <c r="AK99">
        <v>1485.45</v>
      </c>
      <c r="AL99">
        <v>18.440000000000001</v>
      </c>
      <c r="AM99">
        <v>797.2</v>
      </c>
      <c r="AN99">
        <v>433.74</v>
      </c>
      <c r="AO99">
        <v>669.81</v>
      </c>
      <c r="AP99">
        <v>0</v>
      </c>
      <c r="AQ99">
        <v>1.26</v>
      </c>
      <c r="AR99">
        <v>0</v>
      </c>
      <c r="AS99">
        <v>0</v>
      </c>
      <c r="AT99">
        <v>70</v>
      </c>
      <c r="AU99">
        <v>10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4</v>
      </c>
      <c r="BJ99" t="s">
        <v>78</v>
      </c>
      <c r="BM99">
        <v>0</v>
      </c>
      <c r="BN99">
        <v>0</v>
      </c>
      <c r="BO99" t="s">
        <v>3</v>
      </c>
      <c r="BP99">
        <v>0</v>
      </c>
      <c r="BQ99">
        <v>1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70</v>
      </c>
      <c r="CA99">
        <v>10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81"/>
        <v>277779.15000000002</v>
      </c>
      <c r="CQ99">
        <f t="shared" si="82"/>
        <v>18.440000000000001</v>
      </c>
      <c r="CR99">
        <f t="shared" si="105"/>
        <v>797.2</v>
      </c>
      <c r="CS99">
        <f t="shared" si="83"/>
        <v>433.74</v>
      </c>
      <c r="CT99">
        <f t="shared" si="84"/>
        <v>669.81</v>
      </c>
      <c r="CU99">
        <f t="shared" si="85"/>
        <v>0</v>
      </c>
      <c r="CV99">
        <f t="shared" si="86"/>
        <v>1.26</v>
      </c>
      <c r="CW99">
        <f t="shared" si="87"/>
        <v>0</v>
      </c>
      <c r="CX99">
        <f t="shared" si="88"/>
        <v>0</v>
      </c>
      <c r="CY99">
        <f t="shared" si="89"/>
        <v>87678.129000000001</v>
      </c>
      <c r="CZ99">
        <f t="shared" si="90"/>
        <v>12525.447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15</v>
      </c>
      <c r="DW99" t="s">
        <v>15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62591707</v>
      </c>
      <c r="EF99">
        <v>1</v>
      </c>
      <c r="EG99" t="s">
        <v>18</v>
      </c>
      <c r="EH99">
        <v>0</v>
      </c>
      <c r="EI99" t="s">
        <v>3</v>
      </c>
      <c r="EJ99">
        <v>4</v>
      </c>
      <c r="EK99">
        <v>0</v>
      </c>
      <c r="EL99" t="s">
        <v>19</v>
      </c>
      <c r="EM99" t="s">
        <v>20</v>
      </c>
      <c r="EO99" t="s">
        <v>3</v>
      </c>
      <c r="EQ99">
        <v>0</v>
      </c>
      <c r="ER99">
        <v>1485.45</v>
      </c>
      <c r="ES99">
        <v>18.440000000000001</v>
      </c>
      <c r="ET99">
        <v>797.2</v>
      </c>
      <c r="EU99">
        <v>433.74</v>
      </c>
      <c r="EV99">
        <v>669.81</v>
      </c>
      <c r="EW99">
        <v>1.26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70</v>
      </c>
      <c r="FY99">
        <v>10</v>
      </c>
      <c r="GA99" t="s">
        <v>3</v>
      </c>
      <c r="GD99">
        <v>0</v>
      </c>
      <c r="GF99">
        <v>1879629810</v>
      </c>
      <c r="GG99">
        <v>2</v>
      </c>
      <c r="GH99">
        <v>1</v>
      </c>
      <c r="GI99">
        <v>-2</v>
      </c>
      <c r="GJ99">
        <v>0</v>
      </c>
      <c r="GK99">
        <f>ROUND(R99*(R12)/100,2)</f>
        <v>87598.13</v>
      </c>
      <c r="GL99">
        <f t="shared" si="91"/>
        <v>0</v>
      </c>
      <c r="GM99">
        <f t="shared" si="92"/>
        <v>465580.86</v>
      </c>
      <c r="GN99">
        <f t="shared" si="93"/>
        <v>0</v>
      </c>
      <c r="GO99">
        <f t="shared" si="94"/>
        <v>0</v>
      </c>
      <c r="GP99">
        <f t="shared" si="95"/>
        <v>465580.86</v>
      </c>
      <c r="GR99">
        <v>0</v>
      </c>
      <c r="GS99">
        <v>3</v>
      </c>
      <c r="GT99">
        <v>0</v>
      </c>
      <c r="GU99" t="s">
        <v>3</v>
      </c>
      <c r="GV99">
        <f t="shared" si="96"/>
        <v>0</v>
      </c>
      <c r="GW99">
        <v>1</v>
      </c>
      <c r="GX99">
        <f t="shared" si="97"/>
        <v>0</v>
      </c>
      <c r="HA99">
        <v>0</v>
      </c>
      <c r="HB99">
        <v>0</v>
      </c>
      <c r="HC99">
        <f t="shared" si="98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45" x14ac:dyDescent="0.25">
      <c r="A100">
        <v>17</v>
      </c>
      <c r="B100">
        <v>1</v>
      </c>
      <c r="C100">
        <f>ROW(SmtRes!A153)</f>
        <v>153</v>
      </c>
      <c r="D100">
        <f>ROW(EtalonRes!A153)</f>
        <v>153</v>
      </c>
      <c r="E100" t="s">
        <v>92</v>
      </c>
      <c r="F100" t="s">
        <v>171</v>
      </c>
      <c r="G100" t="s">
        <v>172</v>
      </c>
      <c r="H100" t="s">
        <v>15</v>
      </c>
      <c r="I100">
        <f>ROUND(157+2,9)</f>
        <v>159</v>
      </c>
      <c r="J100">
        <v>0</v>
      </c>
      <c r="K100">
        <f>ROUND(157+2,9)</f>
        <v>159</v>
      </c>
      <c r="O100">
        <f t="shared" si="67"/>
        <v>322895.61</v>
      </c>
      <c r="P100">
        <f t="shared" si="68"/>
        <v>5013.2700000000004</v>
      </c>
      <c r="Q100">
        <f t="shared" si="69"/>
        <v>153062.94</v>
      </c>
      <c r="R100">
        <f t="shared" si="70"/>
        <v>83277.84</v>
      </c>
      <c r="S100">
        <f t="shared" si="71"/>
        <v>164819.4</v>
      </c>
      <c r="T100">
        <f t="shared" si="72"/>
        <v>0</v>
      </c>
      <c r="U100">
        <f t="shared" si="73"/>
        <v>310.05</v>
      </c>
      <c r="V100">
        <f t="shared" si="74"/>
        <v>0</v>
      </c>
      <c r="W100">
        <f t="shared" si="75"/>
        <v>0</v>
      </c>
      <c r="X100">
        <f t="shared" si="76"/>
        <v>115373.58</v>
      </c>
      <c r="Y100">
        <f t="shared" si="77"/>
        <v>16481.939999999999</v>
      </c>
      <c r="AA100">
        <v>62809021</v>
      </c>
      <c r="AB100">
        <f t="shared" si="78"/>
        <v>2030.79</v>
      </c>
      <c r="AC100">
        <f t="shared" si="99"/>
        <v>31.53</v>
      </c>
      <c r="AD100">
        <f t="shared" si="100"/>
        <v>962.66</v>
      </c>
      <c r="AE100">
        <f t="shared" si="101"/>
        <v>523.76</v>
      </c>
      <c r="AF100">
        <f t="shared" si="102"/>
        <v>1036.5999999999999</v>
      </c>
      <c r="AG100">
        <f t="shared" si="79"/>
        <v>0</v>
      </c>
      <c r="AH100">
        <f t="shared" si="103"/>
        <v>1.95</v>
      </c>
      <c r="AI100">
        <f t="shared" si="104"/>
        <v>0</v>
      </c>
      <c r="AJ100">
        <f t="shared" si="80"/>
        <v>0</v>
      </c>
      <c r="AK100">
        <v>2030.79</v>
      </c>
      <c r="AL100">
        <v>31.53</v>
      </c>
      <c r="AM100">
        <v>962.66</v>
      </c>
      <c r="AN100">
        <v>523.76</v>
      </c>
      <c r="AO100">
        <v>1036.5999999999999</v>
      </c>
      <c r="AP100">
        <v>0</v>
      </c>
      <c r="AQ100">
        <v>1.95</v>
      </c>
      <c r="AR100">
        <v>0</v>
      </c>
      <c r="AS100">
        <v>0</v>
      </c>
      <c r="AT100">
        <v>70</v>
      </c>
      <c r="AU100">
        <v>10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173</v>
      </c>
      <c r="BM100">
        <v>0</v>
      </c>
      <c r="BN100">
        <v>0</v>
      </c>
      <c r="BO100" t="s">
        <v>3</v>
      </c>
      <c r="BP100">
        <v>0</v>
      </c>
      <c r="BQ100">
        <v>1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70</v>
      </c>
      <c r="CA100">
        <v>10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1"/>
        <v>322895.61</v>
      </c>
      <c r="CQ100">
        <f t="shared" si="82"/>
        <v>31.53</v>
      </c>
      <c r="CR100">
        <f t="shared" si="105"/>
        <v>962.66</v>
      </c>
      <c r="CS100">
        <f t="shared" si="83"/>
        <v>523.76</v>
      </c>
      <c r="CT100">
        <f t="shared" si="84"/>
        <v>1036.5999999999999</v>
      </c>
      <c r="CU100">
        <f t="shared" si="85"/>
        <v>0</v>
      </c>
      <c r="CV100">
        <f t="shared" si="86"/>
        <v>1.95</v>
      </c>
      <c r="CW100">
        <f t="shared" si="87"/>
        <v>0</v>
      </c>
      <c r="CX100">
        <f t="shared" si="88"/>
        <v>0</v>
      </c>
      <c r="CY100">
        <f t="shared" si="89"/>
        <v>115373.58</v>
      </c>
      <c r="CZ100">
        <f t="shared" si="90"/>
        <v>16481.939999999999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15</v>
      </c>
      <c r="DW100" t="s">
        <v>15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62591707</v>
      </c>
      <c r="EF100">
        <v>1</v>
      </c>
      <c r="EG100" t="s">
        <v>18</v>
      </c>
      <c r="EH100">
        <v>0</v>
      </c>
      <c r="EI100" t="s">
        <v>3</v>
      </c>
      <c r="EJ100">
        <v>4</v>
      </c>
      <c r="EK100">
        <v>0</v>
      </c>
      <c r="EL100" t="s">
        <v>19</v>
      </c>
      <c r="EM100" t="s">
        <v>20</v>
      </c>
      <c r="EO100" t="s">
        <v>3</v>
      </c>
      <c r="EQ100">
        <v>0</v>
      </c>
      <c r="ER100">
        <v>2030.79</v>
      </c>
      <c r="ES100">
        <v>31.53</v>
      </c>
      <c r="ET100">
        <v>962.66</v>
      </c>
      <c r="EU100">
        <v>523.76</v>
      </c>
      <c r="EV100">
        <v>1036.5999999999999</v>
      </c>
      <c r="EW100">
        <v>1.95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70</v>
      </c>
      <c r="FY100">
        <v>10</v>
      </c>
      <c r="GA100" t="s">
        <v>3</v>
      </c>
      <c r="GD100">
        <v>0</v>
      </c>
      <c r="GF100">
        <v>-533539117</v>
      </c>
      <c r="GG100">
        <v>2</v>
      </c>
      <c r="GH100">
        <v>1</v>
      </c>
      <c r="GI100">
        <v>-2</v>
      </c>
      <c r="GJ100">
        <v>0</v>
      </c>
      <c r="GK100">
        <f>ROUND(R100*(R12)/100,2)</f>
        <v>89940.07</v>
      </c>
      <c r="GL100">
        <f t="shared" si="91"/>
        <v>0</v>
      </c>
      <c r="GM100">
        <f t="shared" si="92"/>
        <v>544691.19999999995</v>
      </c>
      <c r="GN100">
        <f t="shared" si="93"/>
        <v>0</v>
      </c>
      <c r="GO100">
        <f t="shared" si="94"/>
        <v>0</v>
      </c>
      <c r="GP100">
        <f t="shared" si="95"/>
        <v>544691.19999999995</v>
      </c>
      <c r="GR100">
        <v>0</v>
      </c>
      <c r="GS100">
        <v>3</v>
      </c>
      <c r="GT100">
        <v>0</v>
      </c>
      <c r="GU100" t="s">
        <v>3</v>
      </c>
      <c r="GV100">
        <f t="shared" si="96"/>
        <v>0</v>
      </c>
      <c r="GW100">
        <v>1</v>
      </c>
      <c r="GX100">
        <f t="shared" si="97"/>
        <v>0</v>
      </c>
      <c r="HA100">
        <v>0</v>
      </c>
      <c r="HB100">
        <v>0</v>
      </c>
      <c r="HC100">
        <f t="shared" si="98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45" x14ac:dyDescent="0.25">
      <c r="A101">
        <v>17</v>
      </c>
      <c r="B101">
        <v>1</v>
      </c>
      <c r="C101">
        <f>ROW(SmtRes!A158)</f>
        <v>158</v>
      </c>
      <c r="D101">
        <f>ROW(EtalonRes!A158)</f>
        <v>158</v>
      </c>
      <c r="E101" t="s">
        <v>174</v>
      </c>
      <c r="F101" t="s">
        <v>175</v>
      </c>
      <c r="G101" t="s">
        <v>176</v>
      </c>
      <c r="H101" t="s">
        <v>15</v>
      </c>
      <c r="I101">
        <f>ROUND(75+2,9)</f>
        <v>77</v>
      </c>
      <c r="J101">
        <v>0</v>
      </c>
      <c r="K101">
        <f>ROUND(75+2,9)</f>
        <v>77</v>
      </c>
      <c r="O101">
        <f t="shared" si="67"/>
        <v>174779.99</v>
      </c>
      <c r="P101">
        <f t="shared" si="68"/>
        <v>2427.81</v>
      </c>
      <c r="Q101">
        <f t="shared" si="69"/>
        <v>79915.22</v>
      </c>
      <c r="R101">
        <f t="shared" si="70"/>
        <v>43480.36</v>
      </c>
      <c r="S101">
        <f t="shared" si="71"/>
        <v>92436.96</v>
      </c>
      <c r="T101">
        <f t="shared" si="72"/>
        <v>0</v>
      </c>
      <c r="U101">
        <f t="shared" si="73"/>
        <v>174.01999999999998</v>
      </c>
      <c r="V101">
        <f t="shared" si="74"/>
        <v>0</v>
      </c>
      <c r="W101">
        <f t="shared" si="75"/>
        <v>0</v>
      </c>
      <c r="X101">
        <f t="shared" si="76"/>
        <v>64705.87</v>
      </c>
      <c r="Y101">
        <f t="shared" si="77"/>
        <v>9243.7000000000007</v>
      </c>
      <c r="AA101">
        <v>62809021</v>
      </c>
      <c r="AB101">
        <f t="shared" si="78"/>
        <v>2269.87</v>
      </c>
      <c r="AC101">
        <f t="shared" si="99"/>
        <v>31.53</v>
      </c>
      <c r="AD101">
        <f t="shared" si="100"/>
        <v>1037.8599999999999</v>
      </c>
      <c r="AE101">
        <f t="shared" si="101"/>
        <v>564.67999999999995</v>
      </c>
      <c r="AF101">
        <f t="shared" si="102"/>
        <v>1200.48</v>
      </c>
      <c r="AG101">
        <f t="shared" si="79"/>
        <v>0</v>
      </c>
      <c r="AH101">
        <f t="shared" si="103"/>
        <v>2.2599999999999998</v>
      </c>
      <c r="AI101">
        <f t="shared" si="104"/>
        <v>0</v>
      </c>
      <c r="AJ101">
        <f t="shared" si="80"/>
        <v>0</v>
      </c>
      <c r="AK101">
        <v>2269.87</v>
      </c>
      <c r="AL101">
        <v>31.53</v>
      </c>
      <c r="AM101">
        <v>1037.8599999999999</v>
      </c>
      <c r="AN101">
        <v>564.67999999999995</v>
      </c>
      <c r="AO101">
        <v>1200.48</v>
      </c>
      <c r="AP101">
        <v>0</v>
      </c>
      <c r="AQ101">
        <v>2.2599999999999998</v>
      </c>
      <c r="AR101">
        <v>0</v>
      </c>
      <c r="AS101">
        <v>0</v>
      </c>
      <c r="AT101">
        <v>70</v>
      </c>
      <c r="AU101">
        <v>10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4</v>
      </c>
      <c r="BJ101" t="s">
        <v>177</v>
      </c>
      <c r="BM101">
        <v>0</v>
      </c>
      <c r="BN101">
        <v>0</v>
      </c>
      <c r="BO101" t="s">
        <v>3</v>
      </c>
      <c r="BP101">
        <v>0</v>
      </c>
      <c r="BQ101">
        <v>1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70</v>
      </c>
      <c r="CA101">
        <v>10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81"/>
        <v>174779.99</v>
      </c>
      <c r="CQ101">
        <f t="shared" si="82"/>
        <v>31.53</v>
      </c>
      <c r="CR101">
        <f t="shared" si="105"/>
        <v>1037.8599999999999</v>
      </c>
      <c r="CS101">
        <f t="shared" si="83"/>
        <v>564.67999999999995</v>
      </c>
      <c r="CT101">
        <f t="shared" si="84"/>
        <v>1200.48</v>
      </c>
      <c r="CU101">
        <f t="shared" si="85"/>
        <v>0</v>
      </c>
      <c r="CV101">
        <f t="shared" si="86"/>
        <v>2.2599999999999998</v>
      </c>
      <c r="CW101">
        <f t="shared" si="87"/>
        <v>0</v>
      </c>
      <c r="CX101">
        <f t="shared" si="88"/>
        <v>0</v>
      </c>
      <c r="CY101">
        <f t="shared" si="89"/>
        <v>64705.872000000003</v>
      </c>
      <c r="CZ101">
        <f t="shared" si="90"/>
        <v>9243.6960000000017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1010</v>
      </c>
      <c r="DV101" t="s">
        <v>15</v>
      </c>
      <c r="DW101" t="s">
        <v>15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62591707</v>
      </c>
      <c r="EF101">
        <v>1</v>
      </c>
      <c r="EG101" t="s">
        <v>18</v>
      </c>
      <c r="EH101">
        <v>0</v>
      </c>
      <c r="EI101" t="s">
        <v>3</v>
      </c>
      <c r="EJ101">
        <v>4</v>
      </c>
      <c r="EK101">
        <v>0</v>
      </c>
      <c r="EL101" t="s">
        <v>19</v>
      </c>
      <c r="EM101" t="s">
        <v>20</v>
      </c>
      <c r="EO101" t="s">
        <v>3</v>
      </c>
      <c r="EQ101">
        <v>0</v>
      </c>
      <c r="ER101">
        <v>2269.87</v>
      </c>
      <c r="ES101">
        <v>31.53</v>
      </c>
      <c r="ET101">
        <v>1037.8599999999999</v>
      </c>
      <c r="EU101">
        <v>564.67999999999995</v>
      </c>
      <c r="EV101">
        <v>1200.48</v>
      </c>
      <c r="EW101">
        <v>2.2599999999999998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70</v>
      </c>
      <c r="FY101">
        <v>10</v>
      </c>
      <c r="GA101" t="s">
        <v>3</v>
      </c>
      <c r="GD101">
        <v>0</v>
      </c>
      <c r="GF101">
        <v>-1300686049</v>
      </c>
      <c r="GG101">
        <v>2</v>
      </c>
      <c r="GH101">
        <v>1</v>
      </c>
      <c r="GI101">
        <v>-2</v>
      </c>
      <c r="GJ101">
        <v>0</v>
      </c>
      <c r="GK101">
        <f>ROUND(R101*(R12)/100,2)</f>
        <v>46958.79</v>
      </c>
      <c r="GL101">
        <f t="shared" si="91"/>
        <v>0</v>
      </c>
      <c r="GM101">
        <f t="shared" si="92"/>
        <v>295688.34999999998</v>
      </c>
      <c r="GN101">
        <f t="shared" si="93"/>
        <v>0</v>
      </c>
      <c r="GO101">
        <f t="shared" si="94"/>
        <v>0</v>
      </c>
      <c r="GP101">
        <f t="shared" si="95"/>
        <v>295688.34999999998</v>
      </c>
      <c r="GR101">
        <v>0</v>
      </c>
      <c r="GS101">
        <v>3</v>
      </c>
      <c r="GT101">
        <v>0</v>
      </c>
      <c r="GU101" t="s">
        <v>3</v>
      </c>
      <c r="GV101">
        <f t="shared" si="96"/>
        <v>0</v>
      </c>
      <c r="GW101">
        <v>1</v>
      </c>
      <c r="GX101">
        <f t="shared" si="97"/>
        <v>0</v>
      </c>
      <c r="HA101">
        <v>0</v>
      </c>
      <c r="HB101">
        <v>0</v>
      </c>
      <c r="HC101">
        <f t="shared" si="98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45" x14ac:dyDescent="0.25">
      <c r="A102">
        <v>17</v>
      </c>
      <c r="B102">
        <v>1</v>
      </c>
      <c r="C102">
        <f>ROW(SmtRes!A160)</f>
        <v>160</v>
      </c>
      <c r="D102">
        <f>ROW(EtalonRes!A160)</f>
        <v>160</v>
      </c>
      <c r="E102" t="s">
        <v>178</v>
      </c>
      <c r="F102" t="s">
        <v>80</v>
      </c>
      <c r="G102" t="s">
        <v>81</v>
      </c>
      <c r="H102" t="s">
        <v>15</v>
      </c>
      <c r="I102">
        <f>ROUND(21+66+4,9)</f>
        <v>91</v>
      </c>
      <c r="J102">
        <v>0</v>
      </c>
      <c r="K102">
        <f>ROUND(21+66+4,9)</f>
        <v>91</v>
      </c>
      <c r="O102">
        <f t="shared" si="67"/>
        <v>169555.75</v>
      </c>
      <c r="P102">
        <f t="shared" si="68"/>
        <v>0</v>
      </c>
      <c r="Q102">
        <f t="shared" si="69"/>
        <v>83932.94</v>
      </c>
      <c r="R102">
        <f t="shared" si="70"/>
        <v>45666.53</v>
      </c>
      <c r="S102">
        <f t="shared" si="71"/>
        <v>85622.81</v>
      </c>
      <c r="T102">
        <f t="shared" si="72"/>
        <v>0</v>
      </c>
      <c r="U102">
        <f t="shared" si="73"/>
        <v>161.07</v>
      </c>
      <c r="V102">
        <f t="shared" si="74"/>
        <v>0</v>
      </c>
      <c r="W102">
        <f t="shared" si="75"/>
        <v>0</v>
      </c>
      <c r="X102">
        <f t="shared" si="76"/>
        <v>59935.97</v>
      </c>
      <c r="Y102">
        <f t="shared" si="77"/>
        <v>8562.2800000000007</v>
      </c>
      <c r="AA102">
        <v>62809021</v>
      </c>
      <c r="AB102">
        <f t="shared" si="78"/>
        <v>1863.25</v>
      </c>
      <c r="AC102">
        <f t="shared" si="99"/>
        <v>0</v>
      </c>
      <c r="AD102">
        <f t="shared" si="100"/>
        <v>922.34</v>
      </c>
      <c r="AE102">
        <f t="shared" si="101"/>
        <v>501.83</v>
      </c>
      <c r="AF102">
        <f t="shared" si="102"/>
        <v>940.91</v>
      </c>
      <c r="AG102">
        <f t="shared" si="79"/>
        <v>0</v>
      </c>
      <c r="AH102">
        <f t="shared" si="103"/>
        <v>1.77</v>
      </c>
      <c r="AI102">
        <f t="shared" si="104"/>
        <v>0</v>
      </c>
      <c r="AJ102">
        <f t="shared" si="80"/>
        <v>0</v>
      </c>
      <c r="AK102">
        <v>1863.25</v>
      </c>
      <c r="AL102">
        <v>0</v>
      </c>
      <c r="AM102">
        <v>922.34</v>
      </c>
      <c r="AN102">
        <v>501.83</v>
      </c>
      <c r="AO102">
        <v>940.91</v>
      </c>
      <c r="AP102">
        <v>0</v>
      </c>
      <c r="AQ102">
        <v>1.77</v>
      </c>
      <c r="AR102">
        <v>0</v>
      </c>
      <c r="AS102">
        <v>0</v>
      </c>
      <c r="AT102">
        <v>70</v>
      </c>
      <c r="AU102">
        <v>10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4</v>
      </c>
      <c r="BJ102" t="s">
        <v>82</v>
      </c>
      <c r="BM102">
        <v>0</v>
      </c>
      <c r="BN102">
        <v>0</v>
      </c>
      <c r="BO102" t="s">
        <v>3</v>
      </c>
      <c r="BP102">
        <v>0</v>
      </c>
      <c r="BQ102">
        <v>1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70</v>
      </c>
      <c r="CA102">
        <v>10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1"/>
        <v>169555.75</v>
      </c>
      <c r="CQ102">
        <f t="shared" si="82"/>
        <v>0</v>
      </c>
      <c r="CR102">
        <f t="shared" si="105"/>
        <v>922.34</v>
      </c>
      <c r="CS102">
        <f t="shared" si="83"/>
        <v>501.83</v>
      </c>
      <c r="CT102">
        <f t="shared" si="84"/>
        <v>940.91</v>
      </c>
      <c r="CU102">
        <f t="shared" si="85"/>
        <v>0</v>
      </c>
      <c r="CV102">
        <f t="shared" si="86"/>
        <v>1.77</v>
      </c>
      <c r="CW102">
        <f t="shared" si="87"/>
        <v>0</v>
      </c>
      <c r="CX102">
        <f t="shared" si="88"/>
        <v>0</v>
      </c>
      <c r="CY102">
        <f t="shared" si="89"/>
        <v>59935.967000000004</v>
      </c>
      <c r="CZ102">
        <f t="shared" si="90"/>
        <v>8562.280999999999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1010</v>
      </c>
      <c r="DV102" t="s">
        <v>15</v>
      </c>
      <c r="DW102" t="s">
        <v>15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62591707</v>
      </c>
      <c r="EF102">
        <v>1</v>
      </c>
      <c r="EG102" t="s">
        <v>18</v>
      </c>
      <c r="EH102">
        <v>0</v>
      </c>
      <c r="EI102" t="s">
        <v>3</v>
      </c>
      <c r="EJ102">
        <v>4</v>
      </c>
      <c r="EK102">
        <v>0</v>
      </c>
      <c r="EL102" t="s">
        <v>19</v>
      </c>
      <c r="EM102" t="s">
        <v>20</v>
      </c>
      <c r="EO102" t="s">
        <v>3</v>
      </c>
      <c r="EQ102">
        <v>0</v>
      </c>
      <c r="ER102">
        <v>1863.25</v>
      </c>
      <c r="ES102">
        <v>0</v>
      </c>
      <c r="ET102">
        <v>922.34</v>
      </c>
      <c r="EU102">
        <v>501.83</v>
      </c>
      <c r="EV102">
        <v>940.91</v>
      </c>
      <c r="EW102">
        <v>1.77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70</v>
      </c>
      <c r="FY102">
        <v>10</v>
      </c>
      <c r="GA102" t="s">
        <v>3</v>
      </c>
      <c r="GD102">
        <v>0</v>
      </c>
      <c r="GF102">
        <v>-2071093568</v>
      </c>
      <c r="GG102">
        <v>2</v>
      </c>
      <c r="GH102">
        <v>1</v>
      </c>
      <c r="GI102">
        <v>-2</v>
      </c>
      <c r="GJ102">
        <v>0</v>
      </c>
      <c r="GK102">
        <f>ROUND(R102*(R12)/100,2)</f>
        <v>49319.85</v>
      </c>
      <c r="GL102">
        <f t="shared" si="91"/>
        <v>0</v>
      </c>
      <c r="GM102">
        <f t="shared" si="92"/>
        <v>287373.84999999998</v>
      </c>
      <c r="GN102">
        <f t="shared" si="93"/>
        <v>0</v>
      </c>
      <c r="GO102">
        <f t="shared" si="94"/>
        <v>0</v>
      </c>
      <c r="GP102">
        <f t="shared" si="95"/>
        <v>287373.84999999998</v>
      </c>
      <c r="GR102">
        <v>0</v>
      </c>
      <c r="GS102">
        <v>3</v>
      </c>
      <c r="GT102">
        <v>0</v>
      </c>
      <c r="GU102" t="s">
        <v>3</v>
      </c>
      <c r="GV102">
        <f t="shared" si="96"/>
        <v>0</v>
      </c>
      <c r="GW102">
        <v>1</v>
      </c>
      <c r="GX102">
        <f t="shared" si="97"/>
        <v>0</v>
      </c>
      <c r="HA102">
        <v>0</v>
      </c>
      <c r="HB102">
        <v>0</v>
      </c>
      <c r="HC102">
        <f t="shared" si="98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45" x14ac:dyDescent="0.25">
      <c r="A103">
        <v>17</v>
      </c>
      <c r="B103">
        <v>1</v>
      </c>
      <c r="C103">
        <f>ROW(SmtRes!A162)</f>
        <v>162</v>
      </c>
      <c r="D103">
        <f>ROW(EtalonRes!A162)</f>
        <v>162</v>
      </c>
      <c r="E103" t="s">
        <v>179</v>
      </c>
      <c r="F103" t="s">
        <v>84</v>
      </c>
      <c r="G103" t="s">
        <v>85</v>
      </c>
      <c r="H103" t="s">
        <v>15</v>
      </c>
      <c r="I103">
        <f>ROUND(1+8+2+10,9)</f>
        <v>21</v>
      </c>
      <c r="J103">
        <v>0</v>
      </c>
      <c r="K103">
        <f>ROUND(1+8+2+10,9)</f>
        <v>21</v>
      </c>
      <c r="O103">
        <f t="shared" si="67"/>
        <v>46069.17</v>
      </c>
      <c r="P103">
        <f t="shared" si="68"/>
        <v>0</v>
      </c>
      <c r="Q103">
        <f t="shared" si="69"/>
        <v>21491.82</v>
      </c>
      <c r="R103">
        <f t="shared" si="70"/>
        <v>11693.43</v>
      </c>
      <c r="S103">
        <f t="shared" si="71"/>
        <v>24577.35</v>
      </c>
      <c r="T103">
        <f t="shared" si="72"/>
        <v>0</v>
      </c>
      <c r="U103">
        <f t="shared" si="73"/>
        <v>46.2</v>
      </c>
      <c r="V103">
        <f t="shared" si="74"/>
        <v>0</v>
      </c>
      <c r="W103">
        <f t="shared" si="75"/>
        <v>0</v>
      </c>
      <c r="X103">
        <f t="shared" si="76"/>
        <v>17204.150000000001</v>
      </c>
      <c r="Y103">
        <f t="shared" si="77"/>
        <v>2457.7399999999998</v>
      </c>
      <c r="AA103">
        <v>62809021</v>
      </c>
      <c r="AB103">
        <f t="shared" si="78"/>
        <v>2193.77</v>
      </c>
      <c r="AC103">
        <f t="shared" si="99"/>
        <v>0</v>
      </c>
      <c r="AD103">
        <f t="shared" si="100"/>
        <v>1023.42</v>
      </c>
      <c r="AE103">
        <f t="shared" si="101"/>
        <v>556.83000000000004</v>
      </c>
      <c r="AF103">
        <f t="shared" si="102"/>
        <v>1170.3499999999999</v>
      </c>
      <c r="AG103">
        <f t="shared" si="79"/>
        <v>0</v>
      </c>
      <c r="AH103">
        <f t="shared" si="103"/>
        <v>2.2000000000000002</v>
      </c>
      <c r="AI103">
        <f t="shared" si="104"/>
        <v>0</v>
      </c>
      <c r="AJ103">
        <f t="shared" si="80"/>
        <v>0</v>
      </c>
      <c r="AK103">
        <v>2193.77</v>
      </c>
      <c r="AL103">
        <v>0</v>
      </c>
      <c r="AM103">
        <v>1023.42</v>
      </c>
      <c r="AN103">
        <v>556.83000000000004</v>
      </c>
      <c r="AO103">
        <v>1170.3499999999999</v>
      </c>
      <c r="AP103">
        <v>0</v>
      </c>
      <c r="AQ103">
        <v>2.2000000000000002</v>
      </c>
      <c r="AR103">
        <v>0</v>
      </c>
      <c r="AS103">
        <v>0</v>
      </c>
      <c r="AT103">
        <v>70</v>
      </c>
      <c r="AU103">
        <v>10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86</v>
      </c>
      <c r="BM103">
        <v>0</v>
      </c>
      <c r="BN103">
        <v>0</v>
      </c>
      <c r="BO103" t="s">
        <v>3</v>
      </c>
      <c r="BP103">
        <v>0</v>
      </c>
      <c r="BQ103">
        <v>1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70</v>
      </c>
      <c r="CA103">
        <v>10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1"/>
        <v>46069.17</v>
      </c>
      <c r="CQ103">
        <f t="shared" si="82"/>
        <v>0</v>
      </c>
      <c r="CR103">
        <f t="shared" si="105"/>
        <v>1023.42</v>
      </c>
      <c r="CS103">
        <f t="shared" si="83"/>
        <v>556.83000000000004</v>
      </c>
      <c r="CT103">
        <f t="shared" si="84"/>
        <v>1170.3499999999999</v>
      </c>
      <c r="CU103">
        <f t="shared" si="85"/>
        <v>0</v>
      </c>
      <c r="CV103">
        <f t="shared" si="86"/>
        <v>2.2000000000000002</v>
      </c>
      <c r="CW103">
        <f t="shared" si="87"/>
        <v>0</v>
      </c>
      <c r="CX103">
        <f t="shared" si="88"/>
        <v>0</v>
      </c>
      <c r="CY103">
        <f t="shared" si="89"/>
        <v>17204.145</v>
      </c>
      <c r="CZ103">
        <f t="shared" si="90"/>
        <v>2457.7350000000001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1010</v>
      </c>
      <c r="DV103" t="s">
        <v>15</v>
      </c>
      <c r="DW103" t="s">
        <v>15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62591707</v>
      </c>
      <c r="EF103">
        <v>1</v>
      </c>
      <c r="EG103" t="s">
        <v>18</v>
      </c>
      <c r="EH103">
        <v>0</v>
      </c>
      <c r="EI103" t="s">
        <v>3</v>
      </c>
      <c r="EJ103">
        <v>4</v>
      </c>
      <c r="EK103">
        <v>0</v>
      </c>
      <c r="EL103" t="s">
        <v>19</v>
      </c>
      <c r="EM103" t="s">
        <v>20</v>
      </c>
      <c r="EO103" t="s">
        <v>3</v>
      </c>
      <c r="EQ103">
        <v>0</v>
      </c>
      <c r="ER103">
        <v>2193.77</v>
      </c>
      <c r="ES103">
        <v>0</v>
      </c>
      <c r="ET103">
        <v>1023.42</v>
      </c>
      <c r="EU103">
        <v>556.83000000000004</v>
      </c>
      <c r="EV103">
        <v>1170.3499999999999</v>
      </c>
      <c r="EW103">
        <v>2.2000000000000002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70</v>
      </c>
      <c r="FY103">
        <v>10</v>
      </c>
      <c r="GA103" t="s">
        <v>3</v>
      </c>
      <c r="GD103">
        <v>0</v>
      </c>
      <c r="GF103">
        <v>-1783818673</v>
      </c>
      <c r="GG103">
        <v>2</v>
      </c>
      <c r="GH103">
        <v>1</v>
      </c>
      <c r="GI103">
        <v>-2</v>
      </c>
      <c r="GJ103">
        <v>0</v>
      </c>
      <c r="GK103">
        <f>ROUND(R103*(R12)/100,2)</f>
        <v>12628.9</v>
      </c>
      <c r="GL103">
        <f t="shared" si="91"/>
        <v>0</v>
      </c>
      <c r="GM103">
        <f t="shared" si="92"/>
        <v>78359.960000000006</v>
      </c>
      <c r="GN103">
        <f t="shared" si="93"/>
        <v>0</v>
      </c>
      <c r="GO103">
        <f t="shared" si="94"/>
        <v>0</v>
      </c>
      <c r="GP103">
        <f t="shared" si="95"/>
        <v>78359.960000000006</v>
      </c>
      <c r="GR103">
        <v>0</v>
      </c>
      <c r="GS103">
        <v>3</v>
      </c>
      <c r="GT103">
        <v>0</v>
      </c>
      <c r="GU103" t="s">
        <v>3</v>
      </c>
      <c r="GV103">
        <f t="shared" si="96"/>
        <v>0</v>
      </c>
      <c r="GW103">
        <v>1</v>
      </c>
      <c r="GX103">
        <f t="shared" si="97"/>
        <v>0</v>
      </c>
      <c r="HA103">
        <v>0</v>
      </c>
      <c r="HB103">
        <v>0</v>
      </c>
      <c r="HC103">
        <f t="shared" si="98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4" spans="1:245" x14ac:dyDescent="0.25">
      <c r="A104">
        <v>17</v>
      </c>
      <c r="B104">
        <v>1</v>
      </c>
      <c r="C104">
        <f>ROW(SmtRes!A166)</f>
        <v>166</v>
      </c>
      <c r="D104">
        <f>ROW(EtalonRes!A166)</f>
        <v>166</v>
      </c>
      <c r="E104" t="s">
        <v>180</v>
      </c>
      <c r="F104" t="s">
        <v>181</v>
      </c>
      <c r="G104" t="s">
        <v>182</v>
      </c>
      <c r="H104" t="s">
        <v>183</v>
      </c>
      <c r="I104">
        <v>7</v>
      </c>
      <c r="J104">
        <v>0</v>
      </c>
      <c r="K104">
        <v>7</v>
      </c>
      <c r="O104">
        <f t="shared" si="67"/>
        <v>22396.15</v>
      </c>
      <c r="P104">
        <f t="shared" si="68"/>
        <v>433.58</v>
      </c>
      <c r="Q104">
        <f t="shared" si="69"/>
        <v>11581.99</v>
      </c>
      <c r="R104">
        <f t="shared" si="70"/>
        <v>6301.54</v>
      </c>
      <c r="S104">
        <f t="shared" si="71"/>
        <v>10380.58</v>
      </c>
      <c r="T104">
        <f t="shared" si="72"/>
        <v>0</v>
      </c>
      <c r="U104">
        <f t="shared" si="73"/>
        <v>17.989999999999998</v>
      </c>
      <c r="V104">
        <f t="shared" si="74"/>
        <v>0</v>
      </c>
      <c r="W104">
        <f t="shared" si="75"/>
        <v>0</v>
      </c>
      <c r="X104">
        <f t="shared" si="76"/>
        <v>7266.41</v>
      </c>
      <c r="Y104">
        <f t="shared" si="77"/>
        <v>1038.06</v>
      </c>
      <c r="AA104">
        <v>62809021</v>
      </c>
      <c r="AB104">
        <f t="shared" si="78"/>
        <v>3199.45</v>
      </c>
      <c r="AC104">
        <f t="shared" si="99"/>
        <v>61.94</v>
      </c>
      <c r="AD104">
        <f t="shared" si="100"/>
        <v>1654.57</v>
      </c>
      <c r="AE104">
        <f t="shared" si="101"/>
        <v>900.22</v>
      </c>
      <c r="AF104">
        <f t="shared" si="102"/>
        <v>1482.94</v>
      </c>
      <c r="AG104">
        <f t="shared" si="79"/>
        <v>0</v>
      </c>
      <c r="AH104">
        <f t="shared" si="103"/>
        <v>2.57</v>
      </c>
      <c r="AI104">
        <f t="shared" si="104"/>
        <v>0</v>
      </c>
      <c r="AJ104">
        <f t="shared" si="80"/>
        <v>0</v>
      </c>
      <c r="AK104">
        <v>3199.45</v>
      </c>
      <c r="AL104">
        <v>61.94</v>
      </c>
      <c r="AM104">
        <v>1654.57</v>
      </c>
      <c r="AN104">
        <v>900.22</v>
      </c>
      <c r="AO104">
        <v>1482.94</v>
      </c>
      <c r="AP104">
        <v>0</v>
      </c>
      <c r="AQ104">
        <v>2.57</v>
      </c>
      <c r="AR104">
        <v>0</v>
      </c>
      <c r="AS104">
        <v>0</v>
      </c>
      <c r="AT104">
        <v>70</v>
      </c>
      <c r="AU104">
        <v>10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184</v>
      </c>
      <c r="BM104">
        <v>0</v>
      </c>
      <c r="BN104">
        <v>0</v>
      </c>
      <c r="BO104" t="s">
        <v>3</v>
      </c>
      <c r="BP104">
        <v>0</v>
      </c>
      <c r="BQ104">
        <v>1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70</v>
      </c>
      <c r="CA104">
        <v>10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1"/>
        <v>22396.15</v>
      </c>
      <c r="CQ104">
        <f t="shared" si="82"/>
        <v>61.94</v>
      </c>
      <c r="CR104">
        <f t="shared" si="105"/>
        <v>1654.57</v>
      </c>
      <c r="CS104">
        <f t="shared" si="83"/>
        <v>900.22</v>
      </c>
      <c r="CT104">
        <f t="shared" si="84"/>
        <v>1482.94</v>
      </c>
      <c r="CU104">
        <f t="shared" si="85"/>
        <v>0</v>
      </c>
      <c r="CV104">
        <f t="shared" si="86"/>
        <v>2.57</v>
      </c>
      <c r="CW104">
        <f t="shared" si="87"/>
        <v>0</v>
      </c>
      <c r="CX104">
        <f t="shared" si="88"/>
        <v>0</v>
      </c>
      <c r="CY104">
        <f t="shared" si="89"/>
        <v>7266.4059999999999</v>
      </c>
      <c r="CZ104">
        <f t="shared" si="90"/>
        <v>1038.058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183</v>
      </c>
      <c r="DW104" t="s">
        <v>183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62591707</v>
      </c>
      <c r="EF104">
        <v>1</v>
      </c>
      <c r="EG104" t="s">
        <v>18</v>
      </c>
      <c r="EH104">
        <v>0</v>
      </c>
      <c r="EI104" t="s">
        <v>3</v>
      </c>
      <c r="EJ104">
        <v>4</v>
      </c>
      <c r="EK104">
        <v>0</v>
      </c>
      <c r="EL104" t="s">
        <v>19</v>
      </c>
      <c r="EM104" t="s">
        <v>20</v>
      </c>
      <c r="EO104" t="s">
        <v>3</v>
      </c>
      <c r="EQ104">
        <v>0</v>
      </c>
      <c r="ER104">
        <v>3199.45</v>
      </c>
      <c r="ES104">
        <v>61.94</v>
      </c>
      <c r="ET104">
        <v>1654.57</v>
      </c>
      <c r="EU104">
        <v>900.22</v>
      </c>
      <c r="EV104">
        <v>1482.94</v>
      </c>
      <c r="EW104">
        <v>2.57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70</v>
      </c>
      <c r="FY104">
        <v>10</v>
      </c>
      <c r="GA104" t="s">
        <v>3</v>
      </c>
      <c r="GD104">
        <v>0</v>
      </c>
      <c r="GF104">
        <v>-549192348</v>
      </c>
      <c r="GG104">
        <v>2</v>
      </c>
      <c r="GH104">
        <v>1</v>
      </c>
      <c r="GI104">
        <v>-2</v>
      </c>
      <c r="GJ104">
        <v>0</v>
      </c>
      <c r="GK104">
        <f>ROUND(R104*(R12)/100,2)</f>
        <v>6805.66</v>
      </c>
      <c r="GL104">
        <f t="shared" si="91"/>
        <v>0</v>
      </c>
      <c r="GM104">
        <f t="shared" si="92"/>
        <v>37506.28</v>
      </c>
      <c r="GN104">
        <f t="shared" si="93"/>
        <v>0</v>
      </c>
      <c r="GO104">
        <f t="shared" si="94"/>
        <v>0</v>
      </c>
      <c r="GP104">
        <f t="shared" si="95"/>
        <v>37506.28</v>
      </c>
      <c r="GR104">
        <v>0</v>
      </c>
      <c r="GS104">
        <v>3</v>
      </c>
      <c r="GT104">
        <v>0</v>
      </c>
      <c r="GU104" t="s">
        <v>3</v>
      </c>
      <c r="GV104">
        <f t="shared" si="96"/>
        <v>0</v>
      </c>
      <c r="GW104">
        <v>1</v>
      </c>
      <c r="GX104">
        <f t="shared" si="97"/>
        <v>0</v>
      </c>
      <c r="HA104">
        <v>0</v>
      </c>
      <c r="HB104">
        <v>0</v>
      </c>
      <c r="HC104">
        <f t="shared" si="98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45" x14ac:dyDescent="0.25">
      <c r="A105">
        <v>17</v>
      </c>
      <c r="B105">
        <v>1</v>
      </c>
      <c r="C105">
        <f>ROW(SmtRes!A169)</f>
        <v>169</v>
      </c>
      <c r="D105">
        <f>ROW(EtalonRes!A169)</f>
        <v>169</v>
      </c>
      <c r="E105" t="s">
        <v>185</v>
      </c>
      <c r="F105" t="s">
        <v>186</v>
      </c>
      <c r="G105" t="s">
        <v>187</v>
      </c>
      <c r="H105" t="s">
        <v>188</v>
      </c>
      <c r="I105">
        <f>ROUND(1/100,9)</f>
        <v>0.01</v>
      </c>
      <c r="J105">
        <v>0</v>
      </c>
      <c r="K105">
        <f>ROUND(1/100,9)</f>
        <v>0.01</v>
      </c>
      <c r="O105">
        <f t="shared" si="67"/>
        <v>1018.69</v>
      </c>
      <c r="P105">
        <f t="shared" si="68"/>
        <v>0.31</v>
      </c>
      <c r="Q105">
        <f t="shared" si="69"/>
        <v>180.5</v>
      </c>
      <c r="R105">
        <f t="shared" si="70"/>
        <v>98.21</v>
      </c>
      <c r="S105">
        <f t="shared" si="71"/>
        <v>837.88</v>
      </c>
      <c r="T105">
        <f t="shared" si="72"/>
        <v>0</v>
      </c>
      <c r="U105">
        <f t="shared" si="73"/>
        <v>1.8</v>
      </c>
      <c r="V105">
        <f t="shared" si="74"/>
        <v>0</v>
      </c>
      <c r="W105">
        <f t="shared" si="75"/>
        <v>0</v>
      </c>
      <c r="X105">
        <f t="shared" si="76"/>
        <v>586.52</v>
      </c>
      <c r="Y105">
        <f t="shared" si="77"/>
        <v>83.79</v>
      </c>
      <c r="AA105">
        <v>62809021</v>
      </c>
      <c r="AB105">
        <f t="shared" si="78"/>
        <v>101868.68</v>
      </c>
      <c r="AC105">
        <f>ROUND(((ES105*4)),6)</f>
        <v>30.68</v>
      </c>
      <c r="AD105">
        <f>ROUND(((((ET105*4))-((EU105*4)))+AE105),6)</f>
        <v>18049.8</v>
      </c>
      <c r="AE105">
        <f>ROUND(((EU105*4)),6)</f>
        <v>9820.56</v>
      </c>
      <c r="AF105">
        <f>ROUND(((EV105*4)),6)</f>
        <v>83788.2</v>
      </c>
      <c r="AG105">
        <f t="shared" si="79"/>
        <v>0</v>
      </c>
      <c r="AH105">
        <f>((EW105*4))</f>
        <v>180</v>
      </c>
      <c r="AI105">
        <f>((EX105*4))</f>
        <v>0</v>
      </c>
      <c r="AJ105">
        <f t="shared" si="80"/>
        <v>0</v>
      </c>
      <c r="AK105">
        <v>25467.17</v>
      </c>
      <c r="AL105">
        <v>7.67</v>
      </c>
      <c r="AM105">
        <v>4512.45</v>
      </c>
      <c r="AN105">
        <v>2455.14</v>
      </c>
      <c r="AO105">
        <v>20947.05</v>
      </c>
      <c r="AP105">
        <v>0</v>
      </c>
      <c r="AQ105">
        <v>45</v>
      </c>
      <c r="AR105">
        <v>0</v>
      </c>
      <c r="AS105">
        <v>0</v>
      </c>
      <c r="AT105">
        <v>70</v>
      </c>
      <c r="AU105">
        <v>10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189</v>
      </c>
      <c r="BM105">
        <v>0</v>
      </c>
      <c r="BN105">
        <v>0</v>
      </c>
      <c r="BO105" t="s">
        <v>3</v>
      </c>
      <c r="BP105">
        <v>0</v>
      </c>
      <c r="BQ105">
        <v>1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70</v>
      </c>
      <c r="CA105">
        <v>10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81"/>
        <v>1018.69</v>
      </c>
      <c r="CQ105">
        <f t="shared" si="82"/>
        <v>30.68</v>
      </c>
      <c r="CR105">
        <f>(((((ET105*4))*BB105-((EU105*4))*BS105)+AE105*BS105)*AV105)</f>
        <v>18049.8</v>
      </c>
      <c r="CS105">
        <f t="shared" si="83"/>
        <v>9820.56</v>
      </c>
      <c r="CT105">
        <f t="shared" si="84"/>
        <v>83788.2</v>
      </c>
      <c r="CU105">
        <f t="shared" si="85"/>
        <v>0</v>
      </c>
      <c r="CV105">
        <f t="shared" si="86"/>
        <v>180</v>
      </c>
      <c r="CW105">
        <f t="shared" si="87"/>
        <v>0</v>
      </c>
      <c r="CX105">
        <f t="shared" si="88"/>
        <v>0</v>
      </c>
      <c r="CY105">
        <f t="shared" si="89"/>
        <v>586.51599999999996</v>
      </c>
      <c r="CZ105">
        <f t="shared" si="90"/>
        <v>83.787999999999997</v>
      </c>
      <c r="DC105" t="s">
        <v>3</v>
      </c>
      <c r="DD105" t="s">
        <v>190</v>
      </c>
      <c r="DE105" t="s">
        <v>190</v>
      </c>
      <c r="DF105" t="s">
        <v>190</v>
      </c>
      <c r="DG105" t="s">
        <v>190</v>
      </c>
      <c r="DH105" t="s">
        <v>3</v>
      </c>
      <c r="DI105" t="s">
        <v>190</v>
      </c>
      <c r="DJ105" t="s">
        <v>190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188</v>
      </c>
      <c r="DW105" t="s">
        <v>188</v>
      </c>
      <c r="DX105">
        <v>100</v>
      </c>
      <c r="DZ105" t="s">
        <v>3</v>
      </c>
      <c r="EA105" t="s">
        <v>3</v>
      </c>
      <c r="EB105" t="s">
        <v>3</v>
      </c>
      <c r="EC105" t="s">
        <v>3</v>
      </c>
      <c r="EE105">
        <v>62591707</v>
      </c>
      <c r="EF105">
        <v>1</v>
      </c>
      <c r="EG105" t="s">
        <v>18</v>
      </c>
      <c r="EH105">
        <v>0</v>
      </c>
      <c r="EI105" t="s">
        <v>3</v>
      </c>
      <c r="EJ105">
        <v>4</v>
      </c>
      <c r="EK105">
        <v>0</v>
      </c>
      <c r="EL105" t="s">
        <v>19</v>
      </c>
      <c r="EM105" t="s">
        <v>20</v>
      </c>
      <c r="EO105" t="s">
        <v>3</v>
      </c>
      <c r="EQ105">
        <v>0</v>
      </c>
      <c r="ER105">
        <v>25467.17</v>
      </c>
      <c r="ES105">
        <v>7.67</v>
      </c>
      <c r="ET105">
        <v>4512.45</v>
      </c>
      <c r="EU105">
        <v>2455.14</v>
      </c>
      <c r="EV105">
        <v>20947.05</v>
      </c>
      <c r="EW105">
        <v>45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70</v>
      </c>
      <c r="FY105">
        <v>10</v>
      </c>
      <c r="GA105" t="s">
        <v>3</v>
      </c>
      <c r="GD105">
        <v>0</v>
      </c>
      <c r="GF105">
        <v>-686531080</v>
      </c>
      <c r="GG105">
        <v>2</v>
      </c>
      <c r="GH105">
        <v>1</v>
      </c>
      <c r="GI105">
        <v>-2</v>
      </c>
      <c r="GJ105">
        <v>0</v>
      </c>
      <c r="GK105">
        <f>ROUND(R105*(R12)/100,2)</f>
        <v>106.07</v>
      </c>
      <c r="GL105">
        <f t="shared" si="91"/>
        <v>0</v>
      </c>
      <c r="GM105">
        <f t="shared" si="92"/>
        <v>1795.07</v>
      </c>
      <c r="GN105">
        <f t="shared" si="93"/>
        <v>0</v>
      </c>
      <c r="GO105">
        <f t="shared" si="94"/>
        <v>0</v>
      </c>
      <c r="GP105">
        <f t="shared" si="95"/>
        <v>1795.07</v>
      </c>
      <c r="GR105">
        <v>0</v>
      </c>
      <c r="GS105">
        <v>3</v>
      </c>
      <c r="GT105">
        <v>0</v>
      </c>
      <c r="GU105" t="s">
        <v>3</v>
      </c>
      <c r="GV105">
        <f t="shared" si="96"/>
        <v>0</v>
      </c>
      <c r="GW105">
        <v>1</v>
      </c>
      <c r="GX105">
        <f t="shared" si="97"/>
        <v>0</v>
      </c>
      <c r="HA105">
        <v>0</v>
      </c>
      <c r="HB105">
        <v>0</v>
      </c>
      <c r="HC105">
        <f t="shared" si="98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45" x14ac:dyDescent="0.25">
      <c r="A106">
        <v>17</v>
      </c>
      <c r="B106">
        <v>1</v>
      </c>
      <c r="C106">
        <f>ROW(SmtRes!A172)</f>
        <v>172</v>
      </c>
      <c r="D106">
        <f>ROW(EtalonRes!A172)</f>
        <v>172</v>
      </c>
      <c r="E106" t="s">
        <v>191</v>
      </c>
      <c r="F106" t="s">
        <v>192</v>
      </c>
      <c r="G106" t="s">
        <v>193</v>
      </c>
      <c r="H106" t="s">
        <v>188</v>
      </c>
      <c r="I106">
        <f>ROUND(4/100,9)</f>
        <v>0.04</v>
      </c>
      <c r="J106">
        <v>0</v>
      </c>
      <c r="K106">
        <f>ROUND(4/100,9)</f>
        <v>0.04</v>
      </c>
      <c r="O106">
        <f t="shared" si="67"/>
        <v>153.87</v>
      </c>
      <c r="P106">
        <f t="shared" si="68"/>
        <v>0.03</v>
      </c>
      <c r="Q106">
        <f t="shared" si="69"/>
        <v>42.12</v>
      </c>
      <c r="R106">
        <f t="shared" si="70"/>
        <v>22.91</v>
      </c>
      <c r="S106">
        <f t="shared" si="71"/>
        <v>111.72</v>
      </c>
      <c r="T106">
        <f t="shared" si="72"/>
        <v>0</v>
      </c>
      <c r="U106">
        <f t="shared" si="73"/>
        <v>0.24</v>
      </c>
      <c r="V106">
        <f t="shared" si="74"/>
        <v>0</v>
      </c>
      <c r="W106">
        <f t="shared" si="75"/>
        <v>0</v>
      </c>
      <c r="X106">
        <f t="shared" si="76"/>
        <v>78.2</v>
      </c>
      <c r="Y106">
        <f t="shared" si="77"/>
        <v>11.17</v>
      </c>
      <c r="AA106">
        <v>62809021</v>
      </c>
      <c r="AB106">
        <f t="shared" si="78"/>
        <v>3846.61</v>
      </c>
      <c r="AC106">
        <f>ROUND((ES106),6)</f>
        <v>0.77</v>
      </c>
      <c r="AD106">
        <f>ROUND((((ET106)-(EU106))+AE106),6)</f>
        <v>1052.9000000000001</v>
      </c>
      <c r="AE106">
        <f t="shared" ref="AE106:AF108" si="106">ROUND((EU106),6)</f>
        <v>572.87</v>
      </c>
      <c r="AF106">
        <f t="shared" si="106"/>
        <v>2792.94</v>
      </c>
      <c r="AG106">
        <f t="shared" si="79"/>
        <v>0</v>
      </c>
      <c r="AH106">
        <f t="shared" ref="AH106:AI108" si="107">(EW106)</f>
        <v>6</v>
      </c>
      <c r="AI106">
        <f t="shared" si="107"/>
        <v>0</v>
      </c>
      <c r="AJ106">
        <f t="shared" si="80"/>
        <v>0</v>
      </c>
      <c r="AK106">
        <v>3846.61</v>
      </c>
      <c r="AL106">
        <v>0.77</v>
      </c>
      <c r="AM106">
        <v>1052.9000000000001</v>
      </c>
      <c r="AN106">
        <v>572.87</v>
      </c>
      <c r="AO106">
        <v>2792.94</v>
      </c>
      <c r="AP106">
        <v>0</v>
      </c>
      <c r="AQ106">
        <v>6</v>
      </c>
      <c r="AR106">
        <v>0</v>
      </c>
      <c r="AS106">
        <v>0</v>
      </c>
      <c r="AT106">
        <v>70</v>
      </c>
      <c r="AU106">
        <v>10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4</v>
      </c>
      <c r="BJ106" t="s">
        <v>194</v>
      </c>
      <c r="BM106">
        <v>0</v>
      </c>
      <c r="BN106">
        <v>0</v>
      </c>
      <c r="BO106" t="s">
        <v>3</v>
      </c>
      <c r="BP106">
        <v>0</v>
      </c>
      <c r="BQ106">
        <v>1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70</v>
      </c>
      <c r="CA106">
        <v>10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1"/>
        <v>153.87</v>
      </c>
      <c r="CQ106">
        <f t="shared" si="82"/>
        <v>0.77</v>
      </c>
      <c r="CR106">
        <f>((((ET106)*BB106-(EU106)*BS106)+AE106*BS106)*AV106)</f>
        <v>1052.9000000000001</v>
      </c>
      <c r="CS106">
        <f t="shared" si="83"/>
        <v>572.87</v>
      </c>
      <c r="CT106">
        <f t="shared" si="84"/>
        <v>2792.94</v>
      </c>
      <c r="CU106">
        <f t="shared" si="85"/>
        <v>0</v>
      </c>
      <c r="CV106">
        <f t="shared" si="86"/>
        <v>6</v>
      </c>
      <c r="CW106">
        <f t="shared" si="87"/>
        <v>0</v>
      </c>
      <c r="CX106">
        <f t="shared" si="88"/>
        <v>0</v>
      </c>
      <c r="CY106">
        <f t="shared" si="89"/>
        <v>78.203999999999994</v>
      </c>
      <c r="CZ106">
        <f t="shared" si="90"/>
        <v>11.172000000000001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1010</v>
      </c>
      <c r="DV106" t="s">
        <v>188</v>
      </c>
      <c r="DW106" t="s">
        <v>188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62591707</v>
      </c>
      <c r="EF106">
        <v>1</v>
      </c>
      <c r="EG106" t="s">
        <v>18</v>
      </c>
      <c r="EH106">
        <v>0</v>
      </c>
      <c r="EI106" t="s">
        <v>3</v>
      </c>
      <c r="EJ106">
        <v>4</v>
      </c>
      <c r="EK106">
        <v>0</v>
      </c>
      <c r="EL106" t="s">
        <v>19</v>
      </c>
      <c r="EM106" t="s">
        <v>20</v>
      </c>
      <c r="EO106" t="s">
        <v>3</v>
      </c>
      <c r="EQ106">
        <v>0</v>
      </c>
      <c r="ER106">
        <v>3846.61</v>
      </c>
      <c r="ES106">
        <v>0.77</v>
      </c>
      <c r="ET106">
        <v>1052.9000000000001</v>
      </c>
      <c r="EU106">
        <v>572.87</v>
      </c>
      <c r="EV106">
        <v>2792.94</v>
      </c>
      <c r="EW106">
        <v>6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70</v>
      </c>
      <c r="FY106">
        <v>10</v>
      </c>
      <c r="GA106" t="s">
        <v>3</v>
      </c>
      <c r="GD106">
        <v>0</v>
      </c>
      <c r="GF106">
        <v>-754516254</v>
      </c>
      <c r="GG106">
        <v>2</v>
      </c>
      <c r="GH106">
        <v>1</v>
      </c>
      <c r="GI106">
        <v>-2</v>
      </c>
      <c r="GJ106">
        <v>0</v>
      </c>
      <c r="GK106">
        <f>ROUND(R106*(R12)/100,2)</f>
        <v>24.74</v>
      </c>
      <c r="GL106">
        <f t="shared" si="91"/>
        <v>0</v>
      </c>
      <c r="GM106">
        <f t="shared" si="92"/>
        <v>267.98</v>
      </c>
      <c r="GN106">
        <f t="shared" si="93"/>
        <v>0</v>
      </c>
      <c r="GO106">
        <f t="shared" si="94"/>
        <v>0</v>
      </c>
      <c r="GP106">
        <f t="shared" si="95"/>
        <v>267.98</v>
      </c>
      <c r="GR106">
        <v>0</v>
      </c>
      <c r="GS106">
        <v>3</v>
      </c>
      <c r="GT106">
        <v>0</v>
      </c>
      <c r="GU106" t="s">
        <v>3</v>
      </c>
      <c r="GV106">
        <f t="shared" si="96"/>
        <v>0</v>
      </c>
      <c r="GW106">
        <v>1</v>
      </c>
      <c r="GX106">
        <f t="shared" si="97"/>
        <v>0</v>
      </c>
      <c r="HA106">
        <v>0</v>
      </c>
      <c r="HB106">
        <v>0</v>
      </c>
      <c r="HC106">
        <f t="shared" si="98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45" x14ac:dyDescent="0.25">
      <c r="A107">
        <v>17</v>
      </c>
      <c r="B107">
        <v>1</v>
      </c>
      <c r="C107">
        <f>ROW(SmtRes!A174)</f>
        <v>174</v>
      </c>
      <c r="D107">
        <f>ROW(EtalonRes!A174)</f>
        <v>174</v>
      </c>
      <c r="E107" t="s">
        <v>195</v>
      </c>
      <c r="F107" t="s">
        <v>196</v>
      </c>
      <c r="G107" t="s">
        <v>197</v>
      </c>
      <c r="H107" t="s">
        <v>15</v>
      </c>
      <c r="I107">
        <v>1</v>
      </c>
      <c r="J107">
        <v>0</v>
      </c>
      <c r="K107">
        <v>1</v>
      </c>
      <c r="O107">
        <f t="shared" si="67"/>
        <v>884.96</v>
      </c>
      <c r="P107">
        <f t="shared" si="68"/>
        <v>0</v>
      </c>
      <c r="Q107">
        <f t="shared" si="69"/>
        <v>451.25</v>
      </c>
      <c r="R107">
        <f t="shared" si="70"/>
        <v>245.51</v>
      </c>
      <c r="S107">
        <f t="shared" si="71"/>
        <v>433.71</v>
      </c>
      <c r="T107">
        <f t="shared" si="72"/>
        <v>0</v>
      </c>
      <c r="U107">
        <f t="shared" si="73"/>
        <v>0.82</v>
      </c>
      <c r="V107">
        <f t="shared" si="74"/>
        <v>0</v>
      </c>
      <c r="W107">
        <f t="shared" si="75"/>
        <v>0</v>
      </c>
      <c r="X107">
        <f t="shared" si="76"/>
        <v>303.60000000000002</v>
      </c>
      <c r="Y107">
        <f t="shared" si="77"/>
        <v>43.37</v>
      </c>
      <c r="AA107">
        <v>62809021</v>
      </c>
      <c r="AB107">
        <f t="shared" si="78"/>
        <v>884.96</v>
      </c>
      <c r="AC107">
        <f>ROUND((ES107),6)</f>
        <v>0</v>
      </c>
      <c r="AD107">
        <f>ROUND((((ET107)-(EU107))+AE107),6)</f>
        <v>451.25</v>
      </c>
      <c r="AE107">
        <f t="shared" si="106"/>
        <v>245.51</v>
      </c>
      <c r="AF107">
        <f t="shared" si="106"/>
        <v>433.71</v>
      </c>
      <c r="AG107">
        <f t="shared" si="79"/>
        <v>0</v>
      </c>
      <c r="AH107">
        <f t="shared" si="107"/>
        <v>0.82</v>
      </c>
      <c r="AI107">
        <f t="shared" si="107"/>
        <v>0</v>
      </c>
      <c r="AJ107">
        <f t="shared" si="80"/>
        <v>0</v>
      </c>
      <c r="AK107">
        <v>884.96</v>
      </c>
      <c r="AL107">
        <v>0</v>
      </c>
      <c r="AM107">
        <v>451.25</v>
      </c>
      <c r="AN107">
        <v>245.51</v>
      </c>
      <c r="AO107">
        <v>433.71</v>
      </c>
      <c r="AP107">
        <v>0</v>
      </c>
      <c r="AQ107">
        <v>0.82</v>
      </c>
      <c r="AR107">
        <v>0</v>
      </c>
      <c r="AS107">
        <v>0</v>
      </c>
      <c r="AT107">
        <v>70</v>
      </c>
      <c r="AU107">
        <v>10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198</v>
      </c>
      <c r="BM107">
        <v>0</v>
      </c>
      <c r="BN107">
        <v>0</v>
      </c>
      <c r="BO107" t="s">
        <v>3</v>
      </c>
      <c r="BP107">
        <v>0</v>
      </c>
      <c r="BQ107">
        <v>1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70</v>
      </c>
      <c r="CA107">
        <v>10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81"/>
        <v>884.96</v>
      </c>
      <c r="CQ107">
        <f t="shared" si="82"/>
        <v>0</v>
      </c>
      <c r="CR107">
        <f>((((ET107)*BB107-(EU107)*BS107)+AE107*BS107)*AV107)</f>
        <v>451.25</v>
      </c>
      <c r="CS107">
        <f t="shared" si="83"/>
        <v>245.51</v>
      </c>
      <c r="CT107">
        <f t="shared" si="84"/>
        <v>433.71</v>
      </c>
      <c r="CU107">
        <f t="shared" si="85"/>
        <v>0</v>
      </c>
      <c r="CV107">
        <f t="shared" si="86"/>
        <v>0.82</v>
      </c>
      <c r="CW107">
        <f t="shared" si="87"/>
        <v>0</v>
      </c>
      <c r="CX107">
        <f t="shared" si="88"/>
        <v>0</v>
      </c>
      <c r="CY107">
        <f t="shared" si="89"/>
        <v>303.59699999999998</v>
      </c>
      <c r="CZ107">
        <f t="shared" si="90"/>
        <v>43.370999999999995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1010</v>
      </c>
      <c r="DV107" t="s">
        <v>15</v>
      </c>
      <c r="DW107" t="s">
        <v>15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62591707</v>
      </c>
      <c r="EF107">
        <v>1</v>
      </c>
      <c r="EG107" t="s">
        <v>18</v>
      </c>
      <c r="EH107">
        <v>0</v>
      </c>
      <c r="EI107" t="s">
        <v>3</v>
      </c>
      <c r="EJ107">
        <v>4</v>
      </c>
      <c r="EK107">
        <v>0</v>
      </c>
      <c r="EL107" t="s">
        <v>19</v>
      </c>
      <c r="EM107" t="s">
        <v>20</v>
      </c>
      <c r="EO107" t="s">
        <v>3</v>
      </c>
      <c r="EQ107">
        <v>0</v>
      </c>
      <c r="ER107">
        <v>884.96</v>
      </c>
      <c r="ES107">
        <v>0</v>
      </c>
      <c r="ET107">
        <v>451.25</v>
      </c>
      <c r="EU107">
        <v>245.51</v>
      </c>
      <c r="EV107">
        <v>433.71</v>
      </c>
      <c r="EW107">
        <v>0.82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70</v>
      </c>
      <c r="FY107">
        <v>10</v>
      </c>
      <c r="GA107" t="s">
        <v>3</v>
      </c>
      <c r="GD107">
        <v>0</v>
      </c>
      <c r="GF107">
        <v>1573479313</v>
      </c>
      <c r="GG107">
        <v>2</v>
      </c>
      <c r="GH107">
        <v>1</v>
      </c>
      <c r="GI107">
        <v>-2</v>
      </c>
      <c r="GJ107">
        <v>0</v>
      </c>
      <c r="GK107">
        <f>ROUND(R107*(R12)/100,2)</f>
        <v>265.14999999999998</v>
      </c>
      <c r="GL107">
        <f t="shared" si="91"/>
        <v>0</v>
      </c>
      <c r="GM107">
        <f t="shared" si="92"/>
        <v>1497.08</v>
      </c>
      <c r="GN107">
        <f t="shared" si="93"/>
        <v>0</v>
      </c>
      <c r="GO107">
        <f t="shared" si="94"/>
        <v>0</v>
      </c>
      <c r="GP107">
        <f t="shared" si="95"/>
        <v>1497.08</v>
      </c>
      <c r="GR107">
        <v>0</v>
      </c>
      <c r="GS107">
        <v>3</v>
      </c>
      <c r="GT107">
        <v>0</v>
      </c>
      <c r="GU107" t="s">
        <v>3</v>
      </c>
      <c r="GV107">
        <f t="shared" si="96"/>
        <v>0</v>
      </c>
      <c r="GW107">
        <v>1</v>
      </c>
      <c r="GX107">
        <f t="shared" si="97"/>
        <v>0</v>
      </c>
      <c r="HA107">
        <v>0</v>
      </c>
      <c r="HB107">
        <v>0</v>
      </c>
      <c r="HC107">
        <f t="shared" si="98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45" x14ac:dyDescent="0.25">
      <c r="A108">
        <v>17</v>
      </c>
      <c r="B108">
        <v>1</v>
      </c>
      <c r="C108">
        <f>ROW(SmtRes!A175)</f>
        <v>175</v>
      </c>
      <c r="D108">
        <f>ROW(EtalonRes!A175)</f>
        <v>175</v>
      </c>
      <c r="E108" t="s">
        <v>199</v>
      </c>
      <c r="F108" t="s">
        <v>88</v>
      </c>
      <c r="G108" t="s">
        <v>89</v>
      </c>
      <c r="H108" t="s">
        <v>90</v>
      </c>
      <c r="I108">
        <f>ROUND(11/10,9)</f>
        <v>1.1000000000000001</v>
      </c>
      <c r="J108">
        <v>0</v>
      </c>
      <c r="K108">
        <f>ROUND(11/10,9)</f>
        <v>1.1000000000000001</v>
      </c>
      <c r="O108">
        <f t="shared" si="67"/>
        <v>543.39</v>
      </c>
      <c r="P108">
        <f t="shared" si="68"/>
        <v>0</v>
      </c>
      <c r="Q108">
        <f t="shared" si="69"/>
        <v>0</v>
      </c>
      <c r="R108">
        <f t="shared" si="70"/>
        <v>0</v>
      </c>
      <c r="S108">
        <f t="shared" si="71"/>
        <v>543.39</v>
      </c>
      <c r="T108">
        <f t="shared" si="72"/>
        <v>0</v>
      </c>
      <c r="U108">
        <f t="shared" si="73"/>
        <v>1.0120000000000002</v>
      </c>
      <c r="V108">
        <f t="shared" si="74"/>
        <v>0</v>
      </c>
      <c r="W108">
        <f t="shared" si="75"/>
        <v>0</v>
      </c>
      <c r="X108">
        <f t="shared" si="76"/>
        <v>380.37</v>
      </c>
      <c r="Y108">
        <f t="shared" si="77"/>
        <v>54.34</v>
      </c>
      <c r="AA108">
        <v>62809021</v>
      </c>
      <c r="AB108">
        <f t="shared" si="78"/>
        <v>493.99</v>
      </c>
      <c r="AC108">
        <f>ROUND((ES108),6)</f>
        <v>0</v>
      </c>
      <c r="AD108">
        <f>ROUND((((ET108)-(EU108))+AE108),6)</f>
        <v>0</v>
      </c>
      <c r="AE108">
        <f t="shared" si="106"/>
        <v>0</v>
      </c>
      <c r="AF108">
        <f t="shared" si="106"/>
        <v>493.99</v>
      </c>
      <c r="AG108">
        <f t="shared" si="79"/>
        <v>0</v>
      </c>
      <c r="AH108">
        <f t="shared" si="107"/>
        <v>0.92</v>
      </c>
      <c r="AI108">
        <f t="shared" si="107"/>
        <v>0</v>
      </c>
      <c r="AJ108">
        <f t="shared" si="80"/>
        <v>0</v>
      </c>
      <c r="AK108">
        <v>493.99</v>
      </c>
      <c r="AL108">
        <v>0</v>
      </c>
      <c r="AM108">
        <v>0</v>
      </c>
      <c r="AN108">
        <v>0</v>
      </c>
      <c r="AO108">
        <v>493.99</v>
      </c>
      <c r="AP108">
        <v>0</v>
      </c>
      <c r="AQ108">
        <v>0.92</v>
      </c>
      <c r="AR108">
        <v>0</v>
      </c>
      <c r="AS108">
        <v>0</v>
      </c>
      <c r="AT108">
        <v>70</v>
      </c>
      <c r="AU108">
        <v>10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91</v>
      </c>
      <c r="BM108">
        <v>0</v>
      </c>
      <c r="BN108">
        <v>0</v>
      </c>
      <c r="BO108" t="s">
        <v>3</v>
      </c>
      <c r="BP108">
        <v>0</v>
      </c>
      <c r="BQ108">
        <v>1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70</v>
      </c>
      <c r="CA108">
        <v>10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81"/>
        <v>543.39</v>
      </c>
      <c r="CQ108">
        <f t="shared" si="82"/>
        <v>0</v>
      </c>
      <c r="CR108">
        <f>((((ET108)*BB108-(EU108)*BS108)+AE108*BS108)*AV108)</f>
        <v>0</v>
      </c>
      <c r="CS108">
        <f t="shared" si="83"/>
        <v>0</v>
      </c>
      <c r="CT108">
        <f t="shared" si="84"/>
        <v>493.99</v>
      </c>
      <c r="CU108">
        <f t="shared" si="85"/>
        <v>0</v>
      </c>
      <c r="CV108">
        <f t="shared" si="86"/>
        <v>0.92</v>
      </c>
      <c r="CW108">
        <f t="shared" si="87"/>
        <v>0</v>
      </c>
      <c r="CX108">
        <f t="shared" si="88"/>
        <v>0</v>
      </c>
      <c r="CY108">
        <f t="shared" si="89"/>
        <v>380.37299999999993</v>
      </c>
      <c r="CZ108">
        <f t="shared" si="90"/>
        <v>54.338999999999999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1010</v>
      </c>
      <c r="DV108" t="s">
        <v>90</v>
      </c>
      <c r="DW108" t="s">
        <v>90</v>
      </c>
      <c r="DX108">
        <v>10</v>
      </c>
      <c r="DZ108" t="s">
        <v>3</v>
      </c>
      <c r="EA108" t="s">
        <v>3</v>
      </c>
      <c r="EB108" t="s">
        <v>3</v>
      </c>
      <c r="EC108" t="s">
        <v>3</v>
      </c>
      <c r="EE108">
        <v>62591707</v>
      </c>
      <c r="EF108">
        <v>1</v>
      </c>
      <c r="EG108" t="s">
        <v>18</v>
      </c>
      <c r="EH108">
        <v>0</v>
      </c>
      <c r="EI108" t="s">
        <v>3</v>
      </c>
      <c r="EJ108">
        <v>4</v>
      </c>
      <c r="EK108">
        <v>0</v>
      </c>
      <c r="EL108" t="s">
        <v>19</v>
      </c>
      <c r="EM108" t="s">
        <v>20</v>
      </c>
      <c r="EO108" t="s">
        <v>3</v>
      </c>
      <c r="EQ108">
        <v>0</v>
      </c>
      <c r="ER108">
        <v>493.99</v>
      </c>
      <c r="ES108">
        <v>0</v>
      </c>
      <c r="ET108">
        <v>0</v>
      </c>
      <c r="EU108">
        <v>0</v>
      </c>
      <c r="EV108">
        <v>493.99</v>
      </c>
      <c r="EW108">
        <v>0.92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70</v>
      </c>
      <c r="FY108">
        <v>10</v>
      </c>
      <c r="GA108" t="s">
        <v>3</v>
      </c>
      <c r="GD108">
        <v>0</v>
      </c>
      <c r="GF108">
        <v>1800427607</v>
      </c>
      <c r="GG108">
        <v>2</v>
      </c>
      <c r="GH108">
        <v>1</v>
      </c>
      <c r="GI108">
        <v>-2</v>
      </c>
      <c r="GJ108">
        <v>0</v>
      </c>
      <c r="GK108">
        <f>ROUND(R108*(R12)/100,2)</f>
        <v>0</v>
      </c>
      <c r="GL108">
        <f t="shared" si="91"/>
        <v>0</v>
      </c>
      <c r="GM108">
        <f t="shared" si="92"/>
        <v>978.1</v>
      </c>
      <c r="GN108">
        <f t="shared" si="93"/>
        <v>0</v>
      </c>
      <c r="GO108">
        <f t="shared" si="94"/>
        <v>0</v>
      </c>
      <c r="GP108">
        <f t="shared" si="95"/>
        <v>978.1</v>
      </c>
      <c r="GR108">
        <v>0</v>
      </c>
      <c r="GS108">
        <v>3</v>
      </c>
      <c r="GT108">
        <v>0</v>
      </c>
      <c r="GU108" t="s">
        <v>3</v>
      </c>
      <c r="GV108">
        <f t="shared" si="96"/>
        <v>0</v>
      </c>
      <c r="GW108">
        <v>1</v>
      </c>
      <c r="GX108">
        <f t="shared" si="97"/>
        <v>0</v>
      </c>
      <c r="HA108">
        <v>0</v>
      </c>
      <c r="HB108">
        <v>0</v>
      </c>
      <c r="HC108">
        <f t="shared" si="98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10" spans="1:245" ht="13" x14ac:dyDescent="0.3">
      <c r="A110" s="2">
        <v>51</v>
      </c>
      <c r="B110" s="2">
        <f>B75</f>
        <v>1</v>
      </c>
      <c r="C110" s="2">
        <f>A75</f>
        <v>3</v>
      </c>
      <c r="D110" s="2">
        <f>ROW(A75)</f>
        <v>75</v>
      </c>
      <c r="E110" s="2"/>
      <c r="F110" s="2" t="str">
        <f>IF(F75&lt;&gt;"",F75,"")</f>
        <v/>
      </c>
      <c r="G110" s="2" t="str">
        <f>IF(G75&lt;&gt;"",G75,"")</f>
        <v>Водопровод противопожарный</v>
      </c>
      <c r="H110" s="2">
        <v>0</v>
      </c>
      <c r="I110" s="2"/>
      <c r="J110" s="2"/>
      <c r="K110" s="2"/>
      <c r="L110" s="2"/>
      <c r="M110" s="2"/>
      <c r="N110" s="2"/>
      <c r="O110" s="2">
        <f t="shared" ref="O110:T110" si="108">ROUND(AB110,2)</f>
        <v>1306251.55</v>
      </c>
      <c r="P110" s="2">
        <f t="shared" si="108"/>
        <v>42544.71</v>
      </c>
      <c r="Q110" s="2">
        <f t="shared" si="108"/>
        <v>622368.73</v>
      </c>
      <c r="R110" s="2">
        <f t="shared" si="108"/>
        <v>338618.43</v>
      </c>
      <c r="S110" s="2">
        <f t="shared" si="108"/>
        <v>641338.11</v>
      </c>
      <c r="T110" s="2">
        <f t="shared" si="108"/>
        <v>0</v>
      </c>
      <c r="U110" s="2">
        <f>AH110</f>
        <v>1211.1519999999998</v>
      </c>
      <c r="V110" s="2">
        <f>AI110</f>
        <v>0</v>
      </c>
      <c r="W110" s="2">
        <f>ROUND(AJ110,2)</f>
        <v>0</v>
      </c>
      <c r="X110" s="2">
        <f>ROUND(AK110,2)</f>
        <v>448936.68</v>
      </c>
      <c r="Y110" s="2">
        <f>ROUND(AL110,2)</f>
        <v>64133.84</v>
      </c>
      <c r="Z110" s="2"/>
      <c r="AA110" s="2"/>
      <c r="AB110" s="2">
        <f>ROUND(SUMIF(AA79:AA108,"=62809021",O79:O108),2)</f>
        <v>1306251.55</v>
      </c>
      <c r="AC110" s="2">
        <f>ROUND(SUMIF(AA79:AA108,"=62809021",P79:P108),2)</f>
        <v>42544.71</v>
      </c>
      <c r="AD110" s="2">
        <f>ROUND(SUMIF(AA79:AA108,"=62809021",Q79:Q108),2)</f>
        <v>622368.73</v>
      </c>
      <c r="AE110" s="2">
        <f>ROUND(SUMIF(AA79:AA108,"=62809021",R79:R108),2)</f>
        <v>338618.43</v>
      </c>
      <c r="AF110" s="2">
        <f>ROUND(SUMIF(AA79:AA108,"=62809021",S79:S108),2)</f>
        <v>641338.11</v>
      </c>
      <c r="AG110" s="2">
        <f>ROUND(SUMIF(AA79:AA108,"=62809021",T79:T108),2)</f>
        <v>0</v>
      </c>
      <c r="AH110" s="2">
        <f>SUMIF(AA79:AA108,"=62809021",U79:U108)</f>
        <v>1211.1519999999998</v>
      </c>
      <c r="AI110" s="2">
        <f>SUMIF(AA79:AA108,"=62809021",V79:V108)</f>
        <v>0</v>
      </c>
      <c r="AJ110" s="2">
        <f>ROUND(SUMIF(AA79:AA108,"=62809021",W79:W108),2)</f>
        <v>0</v>
      </c>
      <c r="AK110" s="2">
        <f>ROUND(SUMIF(AA79:AA108,"=62809021",X79:X108),2)</f>
        <v>448936.68</v>
      </c>
      <c r="AL110" s="2">
        <f>ROUND(SUMIF(AA79:AA108,"=62809021",Y79:Y108),2)</f>
        <v>64133.84</v>
      </c>
      <c r="AM110" s="2"/>
      <c r="AN110" s="2"/>
      <c r="AO110" s="2">
        <f t="shared" ref="AO110:BD110" si="109">ROUND(BX110,2)</f>
        <v>0</v>
      </c>
      <c r="AP110" s="2">
        <f t="shared" si="109"/>
        <v>0</v>
      </c>
      <c r="AQ110" s="2">
        <f t="shared" si="109"/>
        <v>0</v>
      </c>
      <c r="AR110" s="2">
        <f t="shared" si="109"/>
        <v>2185029.96</v>
      </c>
      <c r="AS110" s="2">
        <f t="shared" si="109"/>
        <v>0</v>
      </c>
      <c r="AT110" s="2">
        <f t="shared" si="109"/>
        <v>0</v>
      </c>
      <c r="AU110" s="2">
        <f t="shared" si="109"/>
        <v>2185029.96</v>
      </c>
      <c r="AV110" s="2">
        <f t="shared" si="109"/>
        <v>42544.71</v>
      </c>
      <c r="AW110" s="2">
        <f t="shared" si="109"/>
        <v>42544.71</v>
      </c>
      <c r="AX110" s="2">
        <f t="shared" si="109"/>
        <v>0</v>
      </c>
      <c r="AY110" s="2">
        <f t="shared" si="109"/>
        <v>42544.71</v>
      </c>
      <c r="AZ110" s="2">
        <f t="shared" si="109"/>
        <v>0</v>
      </c>
      <c r="BA110" s="2">
        <f t="shared" si="109"/>
        <v>0</v>
      </c>
      <c r="BB110" s="2">
        <f t="shared" si="109"/>
        <v>0</v>
      </c>
      <c r="BC110" s="2">
        <f t="shared" si="109"/>
        <v>0</v>
      </c>
      <c r="BD110" s="2">
        <f t="shared" si="109"/>
        <v>0</v>
      </c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>
        <f>ROUND(SUMIF(AA79:AA108,"=62809021",FQ79:FQ108),2)</f>
        <v>0</v>
      </c>
      <c r="BY110" s="2">
        <f>ROUND(SUMIF(AA79:AA108,"=62809021",FR79:FR108),2)</f>
        <v>0</v>
      </c>
      <c r="BZ110" s="2">
        <f>ROUND(SUMIF(AA79:AA108,"=62809021",GL79:GL108),2)</f>
        <v>0</v>
      </c>
      <c r="CA110" s="2">
        <f>ROUND(SUMIF(AA79:AA108,"=62809021",GM79:GM108),2)</f>
        <v>2185029.96</v>
      </c>
      <c r="CB110" s="2">
        <f>ROUND(SUMIF(AA79:AA108,"=62809021",GN79:GN108),2)</f>
        <v>0</v>
      </c>
      <c r="CC110" s="2">
        <f>ROUND(SUMIF(AA79:AA108,"=62809021",GO79:GO108),2)</f>
        <v>0</v>
      </c>
      <c r="CD110" s="2">
        <f>ROUND(SUMIF(AA79:AA108,"=62809021",GP79:GP108),2)</f>
        <v>2185029.96</v>
      </c>
      <c r="CE110" s="2">
        <f>AC110-BX110</f>
        <v>42544.71</v>
      </c>
      <c r="CF110" s="2">
        <f>AC110-BY110</f>
        <v>42544.71</v>
      </c>
      <c r="CG110" s="2">
        <f>BX110-BZ110</f>
        <v>0</v>
      </c>
      <c r="CH110" s="2">
        <f>AC110-BX110-BY110+BZ110</f>
        <v>42544.71</v>
      </c>
      <c r="CI110" s="2">
        <f>BY110-BZ110</f>
        <v>0</v>
      </c>
      <c r="CJ110" s="2">
        <f>ROUND(SUMIF(AA79:AA108,"=62809021",GX79:GX108),2)</f>
        <v>0</v>
      </c>
      <c r="CK110" s="2">
        <f>ROUND(SUMIF(AA79:AA108,"=62809021",GY79:GY108),2)</f>
        <v>0</v>
      </c>
      <c r="CL110" s="2">
        <f>ROUND(SUMIF(AA79:AA108,"=62809021",GZ79:GZ108),2)</f>
        <v>0</v>
      </c>
      <c r="CM110" s="2">
        <f>ROUND(SUMIF(AA79:AA108,"=62809021",HD79:HD108),2)</f>
        <v>0</v>
      </c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>
        <v>0</v>
      </c>
    </row>
    <row r="112" spans="1:245" ht="13" x14ac:dyDescent="0.3">
      <c r="A112" s="4">
        <v>50</v>
      </c>
      <c r="B112" s="4">
        <v>0</v>
      </c>
      <c r="C112" s="4">
        <v>0</v>
      </c>
      <c r="D112" s="4">
        <v>1</v>
      </c>
      <c r="E112" s="4">
        <v>201</v>
      </c>
      <c r="F112" s="4">
        <f>ROUND(Source!O110,O112)</f>
        <v>1306251.55</v>
      </c>
      <c r="G112" s="4" t="s">
        <v>97</v>
      </c>
      <c r="H112" s="4" t="s">
        <v>98</v>
      </c>
      <c r="I112" s="4"/>
      <c r="J112" s="4"/>
      <c r="K112" s="4">
        <v>201</v>
      </c>
      <c r="L112" s="4">
        <v>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2097027.55</v>
      </c>
      <c r="X112" s="4">
        <v>1</v>
      </c>
      <c r="Y112" s="4">
        <v>2097027.55</v>
      </c>
      <c r="Z112" s="4"/>
      <c r="AA112" s="4"/>
      <c r="AB112" s="4"/>
    </row>
    <row r="113" spans="1:28" ht="13" x14ac:dyDescent="0.3">
      <c r="A113" s="4">
        <v>50</v>
      </c>
      <c r="B113" s="4">
        <v>0</v>
      </c>
      <c r="C113" s="4">
        <v>0</v>
      </c>
      <c r="D113" s="4">
        <v>1</v>
      </c>
      <c r="E113" s="4">
        <v>202</v>
      </c>
      <c r="F113" s="4">
        <f>ROUND(Source!P110,O113)</f>
        <v>42544.71</v>
      </c>
      <c r="G113" s="4" t="s">
        <v>99</v>
      </c>
      <c r="H113" s="4" t="s">
        <v>100</v>
      </c>
      <c r="I113" s="4"/>
      <c r="J113" s="4"/>
      <c r="K113" s="4">
        <v>202</v>
      </c>
      <c r="L113" s="4">
        <v>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42544.71</v>
      </c>
      <c r="X113" s="4">
        <v>1</v>
      </c>
      <c r="Y113" s="4">
        <v>42544.71</v>
      </c>
      <c r="Z113" s="4"/>
      <c r="AA113" s="4"/>
      <c r="AB113" s="4"/>
    </row>
    <row r="114" spans="1:28" ht="13" x14ac:dyDescent="0.3">
      <c r="A114" s="4">
        <v>50</v>
      </c>
      <c r="B114" s="4">
        <v>0</v>
      </c>
      <c r="C114" s="4">
        <v>0</v>
      </c>
      <c r="D114" s="4">
        <v>1</v>
      </c>
      <c r="E114" s="4">
        <v>222</v>
      </c>
      <c r="F114" s="4">
        <f>ROUND(Source!AO110,O114)</f>
        <v>0</v>
      </c>
      <c r="G114" s="4" t="s">
        <v>101</v>
      </c>
      <c r="H114" s="4" t="s">
        <v>102</v>
      </c>
      <c r="I114" s="4"/>
      <c r="J114" s="4"/>
      <c r="K114" s="4">
        <v>222</v>
      </c>
      <c r="L114" s="4">
        <v>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ht="13" x14ac:dyDescent="0.3">
      <c r="A115" s="4">
        <v>50</v>
      </c>
      <c r="B115" s="4">
        <v>0</v>
      </c>
      <c r="C115" s="4">
        <v>0</v>
      </c>
      <c r="D115" s="4">
        <v>1</v>
      </c>
      <c r="E115" s="4">
        <v>225</v>
      </c>
      <c r="F115" s="4">
        <f>ROUND(Source!AV110,O115)</f>
        <v>42544.71</v>
      </c>
      <c r="G115" s="4" t="s">
        <v>103</v>
      </c>
      <c r="H115" s="4" t="s">
        <v>104</v>
      </c>
      <c r="I115" s="4"/>
      <c r="J115" s="4"/>
      <c r="K115" s="4">
        <v>225</v>
      </c>
      <c r="L115" s="4">
        <v>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42544.71</v>
      </c>
      <c r="X115" s="4">
        <v>1</v>
      </c>
      <c r="Y115" s="4">
        <v>42544.71</v>
      </c>
      <c r="Z115" s="4"/>
      <c r="AA115" s="4"/>
      <c r="AB115" s="4"/>
    </row>
    <row r="116" spans="1:28" ht="13" x14ac:dyDescent="0.3">
      <c r="A116" s="4">
        <v>50</v>
      </c>
      <c r="B116" s="4">
        <v>0</v>
      </c>
      <c r="C116" s="4">
        <v>0</v>
      </c>
      <c r="D116" s="4">
        <v>1</v>
      </c>
      <c r="E116" s="4">
        <v>226</v>
      </c>
      <c r="F116" s="4">
        <f>ROUND(Source!AW110,O116)</f>
        <v>42544.71</v>
      </c>
      <c r="G116" s="4" t="s">
        <v>105</v>
      </c>
      <c r="H116" s="4" t="s">
        <v>106</v>
      </c>
      <c r="I116" s="4"/>
      <c r="J116" s="4"/>
      <c r="K116" s="4">
        <v>226</v>
      </c>
      <c r="L116" s="4">
        <v>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42544.71</v>
      </c>
      <c r="X116" s="4">
        <v>1</v>
      </c>
      <c r="Y116" s="4">
        <v>42544.71</v>
      </c>
      <c r="Z116" s="4"/>
      <c r="AA116" s="4"/>
      <c r="AB116" s="4"/>
    </row>
    <row r="117" spans="1:28" ht="13" x14ac:dyDescent="0.3">
      <c r="A117" s="4">
        <v>50</v>
      </c>
      <c r="B117" s="4">
        <v>0</v>
      </c>
      <c r="C117" s="4">
        <v>0</v>
      </c>
      <c r="D117" s="4">
        <v>1</v>
      </c>
      <c r="E117" s="4">
        <v>227</v>
      </c>
      <c r="F117" s="4">
        <f>ROUND(Source!AX110,O117)</f>
        <v>0</v>
      </c>
      <c r="G117" s="4" t="s">
        <v>107</v>
      </c>
      <c r="H117" s="4" t="s">
        <v>108</v>
      </c>
      <c r="I117" s="4"/>
      <c r="J117" s="4"/>
      <c r="K117" s="4">
        <v>227</v>
      </c>
      <c r="L117" s="4">
        <v>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ht="13" x14ac:dyDescent="0.3">
      <c r="A118" s="4">
        <v>50</v>
      </c>
      <c r="B118" s="4">
        <v>0</v>
      </c>
      <c r="C118" s="4">
        <v>0</v>
      </c>
      <c r="D118" s="4">
        <v>1</v>
      </c>
      <c r="E118" s="4">
        <v>228</v>
      </c>
      <c r="F118" s="4">
        <f>ROUND(Source!AY110,O118)</f>
        <v>42544.71</v>
      </c>
      <c r="G118" s="4" t="s">
        <v>109</v>
      </c>
      <c r="H118" s="4" t="s">
        <v>110</v>
      </c>
      <c r="I118" s="4"/>
      <c r="J118" s="4"/>
      <c r="K118" s="4">
        <v>228</v>
      </c>
      <c r="L118" s="4">
        <v>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42544.71</v>
      </c>
      <c r="X118" s="4">
        <v>1</v>
      </c>
      <c r="Y118" s="4">
        <v>42544.71</v>
      </c>
      <c r="Z118" s="4"/>
      <c r="AA118" s="4"/>
      <c r="AB118" s="4"/>
    </row>
    <row r="119" spans="1:28" ht="13" x14ac:dyDescent="0.3">
      <c r="A119" s="4">
        <v>50</v>
      </c>
      <c r="B119" s="4">
        <v>0</v>
      </c>
      <c r="C119" s="4">
        <v>0</v>
      </c>
      <c r="D119" s="4">
        <v>1</v>
      </c>
      <c r="E119" s="4">
        <v>216</v>
      </c>
      <c r="F119" s="4">
        <f>ROUND(Source!AP110,O119)</f>
        <v>0</v>
      </c>
      <c r="G119" s="4" t="s">
        <v>111</v>
      </c>
      <c r="H119" s="4" t="s">
        <v>112</v>
      </c>
      <c r="I119" s="4"/>
      <c r="J119" s="4"/>
      <c r="K119" s="4">
        <v>216</v>
      </c>
      <c r="L119" s="4">
        <v>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ht="13" x14ac:dyDescent="0.3">
      <c r="A120" s="4">
        <v>50</v>
      </c>
      <c r="B120" s="4">
        <v>0</v>
      </c>
      <c r="C120" s="4">
        <v>0</v>
      </c>
      <c r="D120" s="4">
        <v>1</v>
      </c>
      <c r="E120" s="4">
        <v>223</v>
      </c>
      <c r="F120" s="4">
        <f>ROUND(Source!AQ110,O120)</f>
        <v>0</v>
      </c>
      <c r="G120" s="4" t="s">
        <v>113</v>
      </c>
      <c r="H120" s="4" t="s">
        <v>114</v>
      </c>
      <c r="I120" s="4"/>
      <c r="J120" s="4"/>
      <c r="K120" s="4">
        <v>223</v>
      </c>
      <c r="L120" s="4">
        <v>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ht="13" x14ac:dyDescent="0.3">
      <c r="A121" s="4">
        <v>50</v>
      </c>
      <c r="B121" s="4">
        <v>0</v>
      </c>
      <c r="C121" s="4">
        <v>0</v>
      </c>
      <c r="D121" s="4">
        <v>1</v>
      </c>
      <c r="E121" s="4">
        <v>229</v>
      </c>
      <c r="F121" s="4">
        <f>ROUND(Source!AZ110,O121)</f>
        <v>0</v>
      </c>
      <c r="G121" s="4" t="s">
        <v>115</v>
      </c>
      <c r="H121" s="4" t="s">
        <v>116</v>
      </c>
      <c r="I121" s="4"/>
      <c r="J121" s="4"/>
      <c r="K121" s="4">
        <v>229</v>
      </c>
      <c r="L121" s="4">
        <v>10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ht="13" x14ac:dyDescent="0.3">
      <c r="A122" s="4">
        <v>50</v>
      </c>
      <c r="B122" s="4">
        <v>0</v>
      </c>
      <c r="C122" s="4">
        <v>0</v>
      </c>
      <c r="D122" s="4">
        <v>1</v>
      </c>
      <c r="E122" s="4">
        <v>203</v>
      </c>
      <c r="F122" s="4">
        <f>ROUND(Source!Q110,O122)</f>
        <v>622368.73</v>
      </c>
      <c r="G122" s="4" t="s">
        <v>117</v>
      </c>
      <c r="H122" s="4" t="s">
        <v>118</v>
      </c>
      <c r="I122" s="4"/>
      <c r="J122" s="4"/>
      <c r="K122" s="4">
        <v>203</v>
      </c>
      <c r="L122" s="4">
        <v>11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622368.73</v>
      </c>
      <c r="X122" s="4">
        <v>1</v>
      </c>
      <c r="Y122" s="4">
        <v>622368.73</v>
      </c>
      <c r="Z122" s="4"/>
      <c r="AA122" s="4"/>
      <c r="AB122" s="4"/>
    </row>
    <row r="123" spans="1:28" ht="13" x14ac:dyDescent="0.3">
      <c r="A123" s="4">
        <v>50</v>
      </c>
      <c r="B123" s="4">
        <v>0</v>
      </c>
      <c r="C123" s="4">
        <v>0</v>
      </c>
      <c r="D123" s="4">
        <v>1</v>
      </c>
      <c r="E123" s="4">
        <v>231</v>
      </c>
      <c r="F123" s="4">
        <f>ROUND(Source!BB110,O123)</f>
        <v>0</v>
      </c>
      <c r="G123" s="4" t="s">
        <v>119</v>
      </c>
      <c r="H123" s="4" t="s">
        <v>120</v>
      </c>
      <c r="I123" s="4"/>
      <c r="J123" s="4"/>
      <c r="K123" s="4">
        <v>231</v>
      </c>
      <c r="L123" s="4">
        <v>12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ht="13" x14ac:dyDescent="0.3">
      <c r="A124" s="4">
        <v>50</v>
      </c>
      <c r="B124" s="4">
        <v>0</v>
      </c>
      <c r="C124" s="4">
        <v>0</v>
      </c>
      <c r="D124" s="4">
        <v>1</v>
      </c>
      <c r="E124" s="4">
        <v>204</v>
      </c>
      <c r="F124" s="4">
        <f>ROUND(Source!R110,O124)</f>
        <v>338618.43</v>
      </c>
      <c r="G124" s="4" t="s">
        <v>121</v>
      </c>
      <c r="H124" s="4" t="s">
        <v>122</v>
      </c>
      <c r="I124" s="4"/>
      <c r="J124" s="4"/>
      <c r="K124" s="4">
        <v>204</v>
      </c>
      <c r="L124" s="4">
        <v>13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338618.43</v>
      </c>
      <c r="X124" s="4">
        <v>1</v>
      </c>
      <c r="Y124" s="4">
        <v>338618.43</v>
      </c>
      <c r="Z124" s="4"/>
      <c r="AA124" s="4"/>
      <c r="AB124" s="4"/>
    </row>
    <row r="125" spans="1:28" ht="13" x14ac:dyDescent="0.3">
      <c r="A125" s="4">
        <v>50</v>
      </c>
      <c r="B125" s="4">
        <v>0</v>
      </c>
      <c r="C125" s="4">
        <v>0</v>
      </c>
      <c r="D125" s="4">
        <v>1</v>
      </c>
      <c r="E125" s="4">
        <v>205</v>
      </c>
      <c r="F125" s="4">
        <f>ROUND(Source!S110,O125)</f>
        <v>641338.11</v>
      </c>
      <c r="G125" s="4" t="s">
        <v>123</v>
      </c>
      <c r="H125" s="4" t="s">
        <v>124</v>
      </c>
      <c r="I125" s="4"/>
      <c r="J125" s="4"/>
      <c r="K125" s="4">
        <v>205</v>
      </c>
      <c r="L125" s="4">
        <v>14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1432114.11</v>
      </c>
      <c r="X125" s="4">
        <v>1</v>
      </c>
      <c r="Y125" s="4">
        <v>1432114.11</v>
      </c>
      <c r="Z125" s="4"/>
      <c r="AA125" s="4"/>
      <c r="AB125" s="4"/>
    </row>
    <row r="126" spans="1:28" ht="13" x14ac:dyDescent="0.3">
      <c r="A126" s="4">
        <v>50</v>
      </c>
      <c r="B126" s="4">
        <v>0</v>
      </c>
      <c r="C126" s="4">
        <v>0</v>
      </c>
      <c r="D126" s="4">
        <v>1</v>
      </c>
      <c r="E126" s="4">
        <v>232</v>
      </c>
      <c r="F126" s="4">
        <f>ROUND(Source!BC110,O126)</f>
        <v>0</v>
      </c>
      <c r="G126" s="4" t="s">
        <v>125</v>
      </c>
      <c r="H126" s="4" t="s">
        <v>126</v>
      </c>
      <c r="I126" s="4"/>
      <c r="J126" s="4"/>
      <c r="K126" s="4">
        <v>232</v>
      </c>
      <c r="L126" s="4">
        <v>15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ht="13" x14ac:dyDescent="0.3">
      <c r="A127" s="4">
        <v>50</v>
      </c>
      <c r="B127" s="4">
        <v>0</v>
      </c>
      <c r="C127" s="4">
        <v>0</v>
      </c>
      <c r="D127" s="4">
        <v>1</v>
      </c>
      <c r="E127" s="4">
        <v>214</v>
      </c>
      <c r="F127" s="4">
        <f>ROUND(Source!AS110,O127)</f>
        <v>0</v>
      </c>
      <c r="G127" s="4" t="s">
        <v>127</v>
      </c>
      <c r="H127" s="4" t="s">
        <v>128</v>
      </c>
      <c r="I127" s="4"/>
      <c r="J127" s="4"/>
      <c r="K127" s="4">
        <v>214</v>
      </c>
      <c r="L127" s="4">
        <v>16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ht="13" x14ac:dyDescent="0.3">
      <c r="A128" s="4">
        <v>50</v>
      </c>
      <c r="B128" s="4">
        <v>0</v>
      </c>
      <c r="C128" s="4">
        <v>0</v>
      </c>
      <c r="D128" s="4">
        <v>1</v>
      </c>
      <c r="E128" s="4">
        <v>215</v>
      </c>
      <c r="F128" s="4">
        <f>ROUND(Source!AT110,O128)</f>
        <v>0</v>
      </c>
      <c r="G128" s="4" t="s">
        <v>129</v>
      </c>
      <c r="H128" s="4" t="s">
        <v>130</v>
      </c>
      <c r="I128" s="4"/>
      <c r="J128" s="4"/>
      <c r="K128" s="4">
        <v>215</v>
      </c>
      <c r="L128" s="4">
        <v>17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ht="13" x14ac:dyDescent="0.3">
      <c r="A129" s="4">
        <v>50</v>
      </c>
      <c r="B129" s="4">
        <v>0</v>
      </c>
      <c r="C129" s="4">
        <v>0</v>
      </c>
      <c r="D129" s="4">
        <v>1</v>
      </c>
      <c r="E129" s="4">
        <v>217</v>
      </c>
      <c r="F129" s="4">
        <f>ROUND(Source!AU110,O129)</f>
        <v>2185029.96</v>
      </c>
      <c r="G129" s="4" t="s">
        <v>131</v>
      </c>
      <c r="H129" s="4" t="s">
        <v>132</v>
      </c>
      <c r="I129" s="4"/>
      <c r="J129" s="4"/>
      <c r="K129" s="4">
        <v>217</v>
      </c>
      <c r="L129" s="4">
        <v>18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3608426.76</v>
      </c>
      <c r="X129" s="4">
        <v>1</v>
      </c>
      <c r="Y129" s="4">
        <v>3608426.76</v>
      </c>
      <c r="Z129" s="4"/>
      <c r="AA129" s="4"/>
      <c r="AB129" s="4"/>
    </row>
    <row r="130" spans="1:245" ht="13" x14ac:dyDescent="0.3">
      <c r="A130" s="4">
        <v>50</v>
      </c>
      <c r="B130" s="4">
        <v>0</v>
      </c>
      <c r="C130" s="4">
        <v>0</v>
      </c>
      <c r="D130" s="4">
        <v>1</v>
      </c>
      <c r="E130" s="4">
        <v>230</v>
      </c>
      <c r="F130" s="4">
        <f>ROUND(Source!BA110,O130)</f>
        <v>0</v>
      </c>
      <c r="G130" s="4" t="s">
        <v>133</v>
      </c>
      <c r="H130" s="4" t="s">
        <v>134</v>
      </c>
      <c r="I130" s="4"/>
      <c r="J130" s="4"/>
      <c r="K130" s="4">
        <v>230</v>
      </c>
      <c r="L130" s="4">
        <v>19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ht="13" x14ac:dyDescent="0.3">
      <c r="A131" s="4">
        <v>50</v>
      </c>
      <c r="B131" s="4">
        <v>0</v>
      </c>
      <c r="C131" s="4">
        <v>0</v>
      </c>
      <c r="D131" s="4">
        <v>1</v>
      </c>
      <c r="E131" s="4">
        <v>206</v>
      </c>
      <c r="F131" s="4">
        <f>ROUND(Source!T110,O131)</f>
        <v>0</v>
      </c>
      <c r="G131" s="4" t="s">
        <v>135</v>
      </c>
      <c r="H131" s="4" t="s">
        <v>136</v>
      </c>
      <c r="I131" s="4"/>
      <c r="J131" s="4"/>
      <c r="K131" s="4">
        <v>206</v>
      </c>
      <c r="L131" s="4">
        <v>20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ht="13" x14ac:dyDescent="0.3">
      <c r="A132" s="4">
        <v>50</v>
      </c>
      <c r="B132" s="4">
        <v>0</v>
      </c>
      <c r="C132" s="4">
        <v>0</v>
      </c>
      <c r="D132" s="4">
        <v>1</v>
      </c>
      <c r="E132" s="4">
        <v>207</v>
      </c>
      <c r="F132" s="4">
        <f>Source!U110</f>
        <v>1211.1519999999998</v>
      </c>
      <c r="G132" s="4" t="s">
        <v>137</v>
      </c>
      <c r="H132" s="4" t="s">
        <v>138</v>
      </c>
      <c r="I132" s="4"/>
      <c r="J132" s="4"/>
      <c r="K132" s="4">
        <v>207</v>
      </c>
      <c r="L132" s="4">
        <v>21</v>
      </c>
      <c r="M132" s="4">
        <v>3</v>
      </c>
      <c r="N132" s="4" t="s">
        <v>3</v>
      </c>
      <c r="O132" s="4">
        <v>-1</v>
      </c>
      <c r="P132" s="4"/>
      <c r="Q132" s="4"/>
      <c r="R132" s="4"/>
      <c r="S132" s="4"/>
      <c r="T132" s="4"/>
      <c r="U132" s="4"/>
      <c r="V132" s="4"/>
      <c r="W132" s="4">
        <v>3005.3919999999998</v>
      </c>
      <c r="X132" s="4">
        <v>1</v>
      </c>
      <c r="Y132" s="4">
        <v>3005.3919999999998</v>
      </c>
      <c r="Z132" s="4"/>
      <c r="AA132" s="4"/>
      <c r="AB132" s="4"/>
    </row>
    <row r="133" spans="1:245" ht="13" x14ac:dyDescent="0.3">
      <c r="A133" s="4">
        <v>50</v>
      </c>
      <c r="B133" s="4">
        <v>0</v>
      </c>
      <c r="C133" s="4">
        <v>0</v>
      </c>
      <c r="D133" s="4">
        <v>1</v>
      </c>
      <c r="E133" s="4">
        <v>208</v>
      </c>
      <c r="F133" s="4">
        <f>Source!V110</f>
        <v>0</v>
      </c>
      <c r="G133" s="4" t="s">
        <v>139</v>
      </c>
      <c r="H133" s="4" t="s">
        <v>140</v>
      </c>
      <c r="I133" s="4"/>
      <c r="J133" s="4"/>
      <c r="K133" s="4">
        <v>208</v>
      </c>
      <c r="L133" s="4">
        <v>22</v>
      </c>
      <c r="M133" s="4">
        <v>3</v>
      </c>
      <c r="N133" s="4" t="s">
        <v>3</v>
      </c>
      <c r="O133" s="4">
        <v>-1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ht="13" x14ac:dyDescent="0.3">
      <c r="A134" s="4">
        <v>50</v>
      </c>
      <c r="B134" s="4">
        <v>0</v>
      </c>
      <c r="C134" s="4">
        <v>0</v>
      </c>
      <c r="D134" s="4">
        <v>1</v>
      </c>
      <c r="E134" s="4">
        <v>209</v>
      </c>
      <c r="F134" s="4">
        <f>ROUND(Source!W110,O134)</f>
        <v>0</v>
      </c>
      <c r="G134" s="4" t="s">
        <v>141</v>
      </c>
      <c r="H134" s="4" t="s">
        <v>142</v>
      </c>
      <c r="I134" s="4"/>
      <c r="J134" s="4"/>
      <c r="K134" s="4">
        <v>209</v>
      </c>
      <c r="L134" s="4">
        <v>23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ht="13" x14ac:dyDescent="0.3">
      <c r="A135" s="4">
        <v>50</v>
      </c>
      <c r="B135" s="4">
        <v>0</v>
      </c>
      <c r="C135" s="4">
        <v>0</v>
      </c>
      <c r="D135" s="4">
        <v>1</v>
      </c>
      <c r="E135" s="4">
        <v>233</v>
      </c>
      <c r="F135" s="4">
        <f>ROUND(Source!BD110,O135)</f>
        <v>0</v>
      </c>
      <c r="G135" s="4" t="s">
        <v>143</v>
      </c>
      <c r="H135" s="4" t="s">
        <v>144</v>
      </c>
      <c r="I135" s="4"/>
      <c r="J135" s="4"/>
      <c r="K135" s="4">
        <v>233</v>
      </c>
      <c r="L135" s="4">
        <v>24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ht="13" x14ac:dyDescent="0.3">
      <c r="A136" s="4">
        <v>50</v>
      </c>
      <c r="B136" s="4">
        <v>0</v>
      </c>
      <c r="C136" s="4">
        <v>0</v>
      </c>
      <c r="D136" s="4">
        <v>1</v>
      </c>
      <c r="E136" s="4">
        <v>210</v>
      </c>
      <c r="F136" s="4">
        <f>ROUND(Source!X110,O136)</f>
        <v>448936.68</v>
      </c>
      <c r="G136" s="4" t="s">
        <v>145</v>
      </c>
      <c r="H136" s="4" t="s">
        <v>146</v>
      </c>
      <c r="I136" s="4"/>
      <c r="J136" s="4"/>
      <c r="K136" s="4">
        <v>210</v>
      </c>
      <c r="L136" s="4">
        <v>25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1002479.88</v>
      </c>
      <c r="X136" s="4">
        <v>1</v>
      </c>
      <c r="Y136" s="4">
        <v>1002479.88</v>
      </c>
      <c r="Z136" s="4"/>
      <c r="AA136" s="4"/>
      <c r="AB136" s="4"/>
    </row>
    <row r="137" spans="1:245" ht="13" x14ac:dyDescent="0.3">
      <c r="A137" s="4">
        <v>50</v>
      </c>
      <c r="B137" s="4">
        <v>0</v>
      </c>
      <c r="C137" s="4">
        <v>0</v>
      </c>
      <c r="D137" s="4">
        <v>1</v>
      </c>
      <c r="E137" s="4">
        <v>211</v>
      </c>
      <c r="F137" s="4">
        <f>ROUND(Source!Y110,O137)</f>
        <v>64133.84</v>
      </c>
      <c r="G137" s="4" t="s">
        <v>147</v>
      </c>
      <c r="H137" s="4" t="s">
        <v>148</v>
      </c>
      <c r="I137" s="4"/>
      <c r="J137" s="4"/>
      <c r="K137" s="4">
        <v>211</v>
      </c>
      <c r="L137" s="4">
        <v>26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143211.44</v>
      </c>
      <c r="X137" s="4">
        <v>1</v>
      </c>
      <c r="Y137" s="4">
        <v>143211.44</v>
      </c>
      <c r="Z137" s="4"/>
      <c r="AA137" s="4"/>
      <c r="AB137" s="4"/>
    </row>
    <row r="138" spans="1:245" ht="13" x14ac:dyDescent="0.3">
      <c r="A138" s="4">
        <v>50</v>
      </c>
      <c r="B138" s="4">
        <v>0</v>
      </c>
      <c r="C138" s="4">
        <v>0</v>
      </c>
      <c r="D138" s="4">
        <v>1</v>
      </c>
      <c r="E138" s="4">
        <v>224</v>
      </c>
      <c r="F138" s="4">
        <f>ROUND(Source!AR110,O138)</f>
        <v>2185029.96</v>
      </c>
      <c r="G138" s="4" t="s">
        <v>149</v>
      </c>
      <c r="H138" s="4" t="s">
        <v>150</v>
      </c>
      <c r="I138" s="4"/>
      <c r="J138" s="4"/>
      <c r="K138" s="4">
        <v>224</v>
      </c>
      <c r="L138" s="4">
        <v>27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3608426.76</v>
      </c>
      <c r="X138" s="4">
        <v>1</v>
      </c>
      <c r="Y138" s="4">
        <v>3608426.76</v>
      </c>
      <c r="Z138" s="4"/>
      <c r="AA138" s="4"/>
      <c r="AB138" s="4"/>
    </row>
    <row r="140" spans="1:245" ht="13" x14ac:dyDescent="0.3">
      <c r="A140" s="1">
        <v>3</v>
      </c>
      <c r="B140" s="1">
        <v>1</v>
      </c>
      <c r="C140" s="1"/>
      <c r="D140" s="1">
        <f>ROW(A165)</f>
        <v>165</v>
      </c>
      <c r="E140" s="1"/>
      <c r="F140" s="1" t="s">
        <v>3</v>
      </c>
      <c r="G140" s="1" t="s">
        <v>200</v>
      </c>
      <c r="H140" s="1" t="s">
        <v>3</v>
      </c>
      <c r="I140" s="1">
        <v>0</v>
      </c>
      <c r="J140" s="1" t="s">
        <v>3</v>
      </c>
      <c r="K140" s="1">
        <v>-1</v>
      </c>
      <c r="L140" s="1" t="s">
        <v>3</v>
      </c>
      <c r="M140" s="1" t="s">
        <v>3</v>
      </c>
      <c r="N140" s="1"/>
      <c r="O140" s="1"/>
      <c r="P140" s="1"/>
      <c r="Q140" s="1"/>
      <c r="R140" s="1"/>
      <c r="S140" s="1">
        <v>0</v>
      </c>
      <c r="T140" s="1"/>
      <c r="U140" s="1" t="s">
        <v>3</v>
      </c>
      <c r="V140" s="1">
        <v>0</v>
      </c>
      <c r="W140" s="1"/>
      <c r="X140" s="1"/>
      <c r="Y140" s="1"/>
      <c r="Z140" s="1"/>
      <c r="AA140" s="1"/>
      <c r="AB140" s="1" t="s">
        <v>3</v>
      </c>
      <c r="AC140" s="1" t="s">
        <v>3</v>
      </c>
      <c r="AD140" s="1" t="s">
        <v>3</v>
      </c>
      <c r="AE140" s="1" t="s">
        <v>3</v>
      </c>
      <c r="AF140" s="1" t="s">
        <v>3</v>
      </c>
      <c r="AG140" s="1" t="s">
        <v>3</v>
      </c>
      <c r="AH140" s="1"/>
      <c r="AI140" s="1"/>
      <c r="AJ140" s="1"/>
      <c r="AK140" s="1"/>
      <c r="AL140" s="1"/>
      <c r="AM140" s="1"/>
      <c r="AN140" s="1"/>
      <c r="AO140" s="1"/>
      <c r="AP140" s="1" t="s">
        <v>3</v>
      </c>
      <c r="AQ140" s="1" t="s">
        <v>3</v>
      </c>
      <c r="AR140" s="1" t="s">
        <v>3</v>
      </c>
      <c r="AS140" s="1"/>
      <c r="AT140" s="1"/>
      <c r="AU140" s="1"/>
      <c r="AV140" s="1"/>
      <c r="AW140" s="1"/>
      <c r="AX140" s="1"/>
      <c r="AY140" s="1"/>
      <c r="AZ140" s="1" t="s">
        <v>3</v>
      </c>
      <c r="BA140" s="1"/>
      <c r="BB140" s="1" t="s">
        <v>3</v>
      </c>
      <c r="BC140" s="1" t="s">
        <v>3</v>
      </c>
      <c r="BD140" s="1" t="s">
        <v>3</v>
      </c>
      <c r="BE140" s="1" t="s">
        <v>3</v>
      </c>
      <c r="BF140" s="1" t="s">
        <v>3</v>
      </c>
      <c r="BG140" s="1" t="s">
        <v>3</v>
      </c>
      <c r="BH140" s="1" t="s">
        <v>3</v>
      </c>
      <c r="BI140" s="1" t="s">
        <v>3</v>
      </c>
      <c r="BJ140" s="1" t="s">
        <v>3</v>
      </c>
      <c r="BK140" s="1" t="s">
        <v>3</v>
      </c>
      <c r="BL140" s="1" t="s">
        <v>3</v>
      </c>
      <c r="BM140" s="1" t="s">
        <v>3</v>
      </c>
      <c r="BN140" s="1" t="s">
        <v>3</v>
      </c>
      <c r="BO140" s="1" t="s">
        <v>3</v>
      </c>
      <c r="BP140" s="1" t="s">
        <v>3</v>
      </c>
      <c r="BQ140" s="1"/>
      <c r="BR140" s="1"/>
      <c r="BS140" s="1"/>
      <c r="BT140" s="1"/>
      <c r="BU140" s="1"/>
      <c r="BV140" s="1"/>
      <c r="BW140" s="1"/>
      <c r="BX140" s="1">
        <v>0</v>
      </c>
      <c r="BY140" s="1"/>
      <c r="BZ140" s="1"/>
      <c r="CA140" s="1"/>
      <c r="CB140" s="1"/>
      <c r="CC140" s="1"/>
      <c r="CD140" s="1"/>
      <c r="CE140" s="1"/>
      <c r="CF140" s="1">
        <v>0</v>
      </c>
      <c r="CG140" s="1">
        <v>0</v>
      </c>
      <c r="CH140" s="1"/>
      <c r="CI140" s="1" t="s">
        <v>3</v>
      </c>
      <c r="CJ140" s="1" t="s">
        <v>3</v>
      </c>
      <c r="CK140" t="s">
        <v>3</v>
      </c>
      <c r="CL140" t="s">
        <v>3</v>
      </c>
      <c r="CM140" t="s">
        <v>3</v>
      </c>
      <c r="CN140" t="s">
        <v>3</v>
      </c>
      <c r="CO140" t="s">
        <v>3</v>
      </c>
      <c r="CP140" t="s">
        <v>3</v>
      </c>
      <c r="CQ140" t="s">
        <v>3</v>
      </c>
    </row>
    <row r="142" spans="1:245" ht="13" x14ac:dyDescent="0.3">
      <c r="A142" s="2">
        <v>52</v>
      </c>
      <c r="B142" s="2">
        <f t="shared" ref="B142:G142" si="110">B165</f>
        <v>1</v>
      </c>
      <c r="C142" s="2">
        <f t="shared" si="110"/>
        <v>3</v>
      </c>
      <c r="D142" s="2">
        <f t="shared" si="110"/>
        <v>140</v>
      </c>
      <c r="E142" s="2">
        <f t="shared" si="110"/>
        <v>0</v>
      </c>
      <c r="F142" s="2" t="str">
        <f t="shared" si="110"/>
        <v/>
      </c>
      <c r="G142" s="2" t="str">
        <f t="shared" si="110"/>
        <v>Сети теплоснабжения</v>
      </c>
      <c r="H142" s="2"/>
      <c r="I142" s="2"/>
      <c r="J142" s="2"/>
      <c r="K142" s="2"/>
      <c r="L142" s="2"/>
      <c r="M142" s="2"/>
      <c r="N142" s="2"/>
      <c r="O142" s="2">
        <f t="shared" ref="O142:AT142" si="111">O165</f>
        <v>331919.86</v>
      </c>
      <c r="P142" s="2">
        <f t="shared" si="111"/>
        <v>13404.56</v>
      </c>
      <c r="Q142" s="2">
        <f t="shared" si="111"/>
        <v>156289.73000000001</v>
      </c>
      <c r="R142" s="2">
        <f t="shared" si="111"/>
        <v>85034.18</v>
      </c>
      <c r="S142" s="2">
        <f t="shared" si="111"/>
        <v>162225.57</v>
      </c>
      <c r="T142" s="2">
        <f t="shared" si="111"/>
        <v>0</v>
      </c>
      <c r="U142" s="2">
        <f t="shared" si="111"/>
        <v>312.73</v>
      </c>
      <c r="V142" s="2">
        <f t="shared" si="111"/>
        <v>0</v>
      </c>
      <c r="W142" s="2">
        <f t="shared" si="111"/>
        <v>0</v>
      </c>
      <c r="X142" s="2">
        <f t="shared" si="111"/>
        <v>113557.91</v>
      </c>
      <c r="Y142" s="2">
        <f t="shared" si="111"/>
        <v>16222.55</v>
      </c>
      <c r="Z142" s="2">
        <f t="shared" si="111"/>
        <v>0</v>
      </c>
      <c r="AA142" s="2">
        <f t="shared" si="111"/>
        <v>0</v>
      </c>
      <c r="AB142" s="2">
        <f t="shared" si="111"/>
        <v>331919.86</v>
      </c>
      <c r="AC142" s="2">
        <f t="shared" si="111"/>
        <v>13404.56</v>
      </c>
      <c r="AD142" s="2">
        <f t="shared" si="111"/>
        <v>156289.73000000001</v>
      </c>
      <c r="AE142" s="2">
        <f t="shared" si="111"/>
        <v>85034.18</v>
      </c>
      <c r="AF142" s="2">
        <f t="shared" si="111"/>
        <v>162225.57</v>
      </c>
      <c r="AG142" s="2">
        <f t="shared" si="111"/>
        <v>0</v>
      </c>
      <c r="AH142" s="2">
        <f t="shared" si="111"/>
        <v>312.73</v>
      </c>
      <c r="AI142" s="2">
        <f t="shared" si="111"/>
        <v>0</v>
      </c>
      <c r="AJ142" s="2">
        <f t="shared" si="111"/>
        <v>0</v>
      </c>
      <c r="AK142" s="2">
        <f t="shared" si="111"/>
        <v>113557.91</v>
      </c>
      <c r="AL142" s="2">
        <f t="shared" si="111"/>
        <v>16222.55</v>
      </c>
      <c r="AM142" s="2">
        <f t="shared" si="111"/>
        <v>0</v>
      </c>
      <c r="AN142" s="2">
        <f t="shared" si="111"/>
        <v>0</v>
      </c>
      <c r="AO142" s="2">
        <f t="shared" si="111"/>
        <v>0</v>
      </c>
      <c r="AP142" s="2">
        <f t="shared" si="111"/>
        <v>0</v>
      </c>
      <c r="AQ142" s="2">
        <f t="shared" si="111"/>
        <v>0</v>
      </c>
      <c r="AR142" s="2">
        <f t="shared" si="111"/>
        <v>553537.23</v>
      </c>
      <c r="AS142" s="2">
        <f t="shared" si="111"/>
        <v>0</v>
      </c>
      <c r="AT142" s="2">
        <f t="shared" si="111"/>
        <v>0</v>
      </c>
      <c r="AU142" s="2">
        <f t="shared" ref="AU142:BZ142" si="112">AU165</f>
        <v>553537.23</v>
      </c>
      <c r="AV142" s="2">
        <f t="shared" si="112"/>
        <v>13404.56</v>
      </c>
      <c r="AW142" s="2">
        <f t="shared" si="112"/>
        <v>13404.56</v>
      </c>
      <c r="AX142" s="2">
        <f t="shared" si="112"/>
        <v>0</v>
      </c>
      <c r="AY142" s="2">
        <f t="shared" si="112"/>
        <v>13404.56</v>
      </c>
      <c r="AZ142" s="2">
        <f t="shared" si="112"/>
        <v>0</v>
      </c>
      <c r="BA142" s="2">
        <f t="shared" si="112"/>
        <v>0</v>
      </c>
      <c r="BB142" s="2">
        <f t="shared" si="112"/>
        <v>0</v>
      </c>
      <c r="BC142" s="2">
        <f t="shared" si="112"/>
        <v>0</v>
      </c>
      <c r="BD142" s="2">
        <f t="shared" si="112"/>
        <v>0</v>
      </c>
      <c r="BE142" s="2">
        <f t="shared" si="112"/>
        <v>0</v>
      </c>
      <c r="BF142" s="2">
        <f t="shared" si="112"/>
        <v>0</v>
      </c>
      <c r="BG142" s="2">
        <f t="shared" si="112"/>
        <v>0</v>
      </c>
      <c r="BH142" s="2">
        <f t="shared" si="112"/>
        <v>0</v>
      </c>
      <c r="BI142" s="2">
        <f t="shared" si="112"/>
        <v>0</v>
      </c>
      <c r="BJ142" s="2">
        <f t="shared" si="112"/>
        <v>0</v>
      </c>
      <c r="BK142" s="2">
        <f t="shared" si="112"/>
        <v>0</v>
      </c>
      <c r="BL142" s="2">
        <f t="shared" si="112"/>
        <v>0</v>
      </c>
      <c r="BM142" s="2">
        <f t="shared" si="112"/>
        <v>0</v>
      </c>
      <c r="BN142" s="2">
        <f t="shared" si="112"/>
        <v>0</v>
      </c>
      <c r="BO142" s="2">
        <f t="shared" si="112"/>
        <v>0</v>
      </c>
      <c r="BP142" s="2">
        <f t="shared" si="112"/>
        <v>0</v>
      </c>
      <c r="BQ142" s="2">
        <f t="shared" si="112"/>
        <v>0</v>
      </c>
      <c r="BR142" s="2">
        <f t="shared" si="112"/>
        <v>0</v>
      </c>
      <c r="BS142" s="2">
        <f t="shared" si="112"/>
        <v>0</v>
      </c>
      <c r="BT142" s="2">
        <f t="shared" si="112"/>
        <v>0</v>
      </c>
      <c r="BU142" s="2">
        <f t="shared" si="112"/>
        <v>0</v>
      </c>
      <c r="BV142" s="2">
        <f t="shared" si="112"/>
        <v>0</v>
      </c>
      <c r="BW142" s="2">
        <f t="shared" si="112"/>
        <v>0</v>
      </c>
      <c r="BX142" s="2">
        <f t="shared" si="112"/>
        <v>0</v>
      </c>
      <c r="BY142" s="2">
        <f t="shared" si="112"/>
        <v>0</v>
      </c>
      <c r="BZ142" s="2">
        <f t="shared" si="112"/>
        <v>0</v>
      </c>
      <c r="CA142" s="2">
        <f t="shared" ref="CA142:DF142" si="113">CA165</f>
        <v>553537.23</v>
      </c>
      <c r="CB142" s="2">
        <f t="shared" si="113"/>
        <v>0</v>
      </c>
      <c r="CC142" s="2">
        <f t="shared" si="113"/>
        <v>0</v>
      </c>
      <c r="CD142" s="2">
        <f t="shared" si="113"/>
        <v>553537.23</v>
      </c>
      <c r="CE142" s="2">
        <f t="shared" si="113"/>
        <v>13404.56</v>
      </c>
      <c r="CF142" s="2">
        <f t="shared" si="113"/>
        <v>13404.56</v>
      </c>
      <c r="CG142" s="2">
        <f t="shared" si="113"/>
        <v>0</v>
      </c>
      <c r="CH142" s="2">
        <f t="shared" si="113"/>
        <v>13404.56</v>
      </c>
      <c r="CI142" s="2">
        <f t="shared" si="113"/>
        <v>0</v>
      </c>
      <c r="CJ142" s="2">
        <f t="shared" si="113"/>
        <v>0</v>
      </c>
      <c r="CK142" s="2">
        <f t="shared" si="113"/>
        <v>0</v>
      </c>
      <c r="CL142" s="2">
        <f t="shared" si="113"/>
        <v>0</v>
      </c>
      <c r="CM142" s="2">
        <f t="shared" si="113"/>
        <v>0</v>
      </c>
      <c r="CN142" s="2">
        <f t="shared" si="113"/>
        <v>0</v>
      </c>
      <c r="CO142" s="2">
        <f t="shared" si="113"/>
        <v>0</v>
      </c>
      <c r="CP142" s="2">
        <f t="shared" si="113"/>
        <v>0</v>
      </c>
      <c r="CQ142" s="2">
        <f t="shared" si="113"/>
        <v>0</v>
      </c>
      <c r="CR142" s="2">
        <f t="shared" si="113"/>
        <v>0</v>
      </c>
      <c r="CS142" s="2">
        <f t="shared" si="113"/>
        <v>0</v>
      </c>
      <c r="CT142" s="2">
        <f t="shared" si="113"/>
        <v>0</v>
      </c>
      <c r="CU142" s="2">
        <f t="shared" si="113"/>
        <v>0</v>
      </c>
      <c r="CV142" s="2">
        <f t="shared" si="113"/>
        <v>0</v>
      </c>
      <c r="CW142" s="2">
        <f t="shared" si="113"/>
        <v>0</v>
      </c>
      <c r="CX142" s="2">
        <f t="shared" si="113"/>
        <v>0</v>
      </c>
      <c r="CY142" s="2">
        <f t="shared" si="113"/>
        <v>0</v>
      </c>
      <c r="CZ142" s="2">
        <f t="shared" si="113"/>
        <v>0</v>
      </c>
      <c r="DA142" s="2">
        <f t="shared" si="113"/>
        <v>0</v>
      </c>
      <c r="DB142" s="2">
        <f t="shared" si="113"/>
        <v>0</v>
      </c>
      <c r="DC142" s="2">
        <f t="shared" si="113"/>
        <v>0</v>
      </c>
      <c r="DD142" s="2">
        <f t="shared" si="113"/>
        <v>0</v>
      </c>
      <c r="DE142" s="2">
        <f t="shared" si="113"/>
        <v>0</v>
      </c>
      <c r="DF142" s="2">
        <f t="shared" si="113"/>
        <v>0</v>
      </c>
      <c r="DG142" s="3">
        <f t="shared" ref="DG142:EL142" si="114">DG165</f>
        <v>0</v>
      </c>
      <c r="DH142" s="3">
        <f t="shared" si="114"/>
        <v>0</v>
      </c>
      <c r="DI142" s="3">
        <f t="shared" si="114"/>
        <v>0</v>
      </c>
      <c r="DJ142" s="3">
        <f t="shared" si="114"/>
        <v>0</v>
      </c>
      <c r="DK142" s="3">
        <f t="shared" si="114"/>
        <v>0</v>
      </c>
      <c r="DL142" s="3">
        <f t="shared" si="114"/>
        <v>0</v>
      </c>
      <c r="DM142" s="3">
        <f t="shared" si="114"/>
        <v>0</v>
      </c>
      <c r="DN142" s="3">
        <f t="shared" si="114"/>
        <v>0</v>
      </c>
      <c r="DO142" s="3">
        <f t="shared" si="114"/>
        <v>0</v>
      </c>
      <c r="DP142" s="3">
        <f t="shared" si="114"/>
        <v>0</v>
      </c>
      <c r="DQ142" s="3">
        <f t="shared" si="114"/>
        <v>0</v>
      </c>
      <c r="DR142" s="3">
        <f t="shared" si="114"/>
        <v>0</v>
      </c>
      <c r="DS142" s="3">
        <f t="shared" si="114"/>
        <v>0</v>
      </c>
      <c r="DT142" s="3">
        <f t="shared" si="114"/>
        <v>0</v>
      </c>
      <c r="DU142" s="3">
        <f t="shared" si="114"/>
        <v>0</v>
      </c>
      <c r="DV142" s="3">
        <f t="shared" si="114"/>
        <v>0</v>
      </c>
      <c r="DW142" s="3">
        <f t="shared" si="114"/>
        <v>0</v>
      </c>
      <c r="DX142" s="3">
        <f t="shared" si="114"/>
        <v>0</v>
      </c>
      <c r="DY142" s="3">
        <f t="shared" si="114"/>
        <v>0</v>
      </c>
      <c r="DZ142" s="3">
        <f t="shared" si="114"/>
        <v>0</v>
      </c>
      <c r="EA142" s="3">
        <f t="shared" si="114"/>
        <v>0</v>
      </c>
      <c r="EB142" s="3">
        <f t="shared" si="114"/>
        <v>0</v>
      </c>
      <c r="EC142" s="3">
        <f t="shared" si="114"/>
        <v>0</v>
      </c>
      <c r="ED142" s="3">
        <f t="shared" si="114"/>
        <v>0</v>
      </c>
      <c r="EE142" s="3">
        <f t="shared" si="114"/>
        <v>0</v>
      </c>
      <c r="EF142" s="3">
        <f t="shared" si="114"/>
        <v>0</v>
      </c>
      <c r="EG142" s="3">
        <f t="shared" si="114"/>
        <v>0</v>
      </c>
      <c r="EH142" s="3">
        <f t="shared" si="114"/>
        <v>0</v>
      </c>
      <c r="EI142" s="3">
        <f t="shared" si="114"/>
        <v>0</v>
      </c>
      <c r="EJ142" s="3">
        <f t="shared" si="114"/>
        <v>0</v>
      </c>
      <c r="EK142" s="3">
        <f t="shared" si="114"/>
        <v>0</v>
      </c>
      <c r="EL142" s="3">
        <f t="shared" si="114"/>
        <v>0</v>
      </c>
      <c r="EM142" s="3">
        <f t="shared" ref="EM142:FR142" si="115">EM165</f>
        <v>0</v>
      </c>
      <c r="EN142" s="3">
        <f t="shared" si="115"/>
        <v>0</v>
      </c>
      <c r="EO142" s="3">
        <f t="shared" si="115"/>
        <v>0</v>
      </c>
      <c r="EP142" s="3">
        <f t="shared" si="115"/>
        <v>0</v>
      </c>
      <c r="EQ142" s="3">
        <f t="shared" si="115"/>
        <v>0</v>
      </c>
      <c r="ER142" s="3">
        <f t="shared" si="115"/>
        <v>0</v>
      </c>
      <c r="ES142" s="3">
        <f t="shared" si="115"/>
        <v>0</v>
      </c>
      <c r="ET142" s="3">
        <f t="shared" si="115"/>
        <v>0</v>
      </c>
      <c r="EU142" s="3">
        <f t="shared" si="115"/>
        <v>0</v>
      </c>
      <c r="EV142" s="3">
        <f t="shared" si="115"/>
        <v>0</v>
      </c>
      <c r="EW142" s="3">
        <f t="shared" si="115"/>
        <v>0</v>
      </c>
      <c r="EX142" s="3">
        <f t="shared" si="115"/>
        <v>0</v>
      </c>
      <c r="EY142" s="3">
        <f t="shared" si="115"/>
        <v>0</v>
      </c>
      <c r="EZ142" s="3">
        <f t="shared" si="115"/>
        <v>0</v>
      </c>
      <c r="FA142" s="3">
        <f t="shared" si="115"/>
        <v>0</v>
      </c>
      <c r="FB142" s="3">
        <f t="shared" si="115"/>
        <v>0</v>
      </c>
      <c r="FC142" s="3">
        <f t="shared" si="115"/>
        <v>0</v>
      </c>
      <c r="FD142" s="3">
        <f t="shared" si="115"/>
        <v>0</v>
      </c>
      <c r="FE142" s="3">
        <f t="shared" si="115"/>
        <v>0</v>
      </c>
      <c r="FF142" s="3">
        <f t="shared" si="115"/>
        <v>0</v>
      </c>
      <c r="FG142" s="3">
        <f t="shared" si="115"/>
        <v>0</v>
      </c>
      <c r="FH142" s="3">
        <f t="shared" si="115"/>
        <v>0</v>
      </c>
      <c r="FI142" s="3">
        <f t="shared" si="115"/>
        <v>0</v>
      </c>
      <c r="FJ142" s="3">
        <f t="shared" si="115"/>
        <v>0</v>
      </c>
      <c r="FK142" s="3">
        <f t="shared" si="115"/>
        <v>0</v>
      </c>
      <c r="FL142" s="3">
        <f t="shared" si="115"/>
        <v>0</v>
      </c>
      <c r="FM142" s="3">
        <f t="shared" si="115"/>
        <v>0</v>
      </c>
      <c r="FN142" s="3">
        <f t="shared" si="115"/>
        <v>0</v>
      </c>
      <c r="FO142" s="3">
        <f t="shared" si="115"/>
        <v>0</v>
      </c>
      <c r="FP142" s="3">
        <f t="shared" si="115"/>
        <v>0</v>
      </c>
      <c r="FQ142" s="3">
        <f t="shared" si="115"/>
        <v>0</v>
      </c>
      <c r="FR142" s="3">
        <f t="shared" si="115"/>
        <v>0</v>
      </c>
      <c r="FS142" s="3">
        <f t="shared" ref="FS142:GX142" si="116">FS165</f>
        <v>0</v>
      </c>
      <c r="FT142" s="3">
        <f t="shared" si="116"/>
        <v>0</v>
      </c>
      <c r="FU142" s="3">
        <f t="shared" si="116"/>
        <v>0</v>
      </c>
      <c r="FV142" s="3">
        <f t="shared" si="116"/>
        <v>0</v>
      </c>
      <c r="FW142" s="3">
        <f t="shared" si="116"/>
        <v>0</v>
      </c>
      <c r="FX142" s="3">
        <f t="shared" si="116"/>
        <v>0</v>
      </c>
      <c r="FY142" s="3">
        <f t="shared" si="116"/>
        <v>0</v>
      </c>
      <c r="FZ142" s="3">
        <f t="shared" si="116"/>
        <v>0</v>
      </c>
      <c r="GA142" s="3">
        <f t="shared" si="116"/>
        <v>0</v>
      </c>
      <c r="GB142" s="3">
        <f t="shared" si="116"/>
        <v>0</v>
      </c>
      <c r="GC142" s="3">
        <f t="shared" si="116"/>
        <v>0</v>
      </c>
      <c r="GD142" s="3">
        <f t="shared" si="116"/>
        <v>0</v>
      </c>
      <c r="GE142" s="3">
        <f t="shared" si="116"/>
        <v>0</v>
      </c>
      <c r="GF142" s="3">
        <f t="shared" si="116"/>
        <v>0</v>
      </c>
      <c r="GG142" s="3">
        <f t="shared" si="116"/>
        <v>0</v>
      </c>
      <c r="GH142" s="3">
        <f t="shared" si="116"/>
        <v>0</v>
      </c>
      <c r="GI142" s="3">
        <f t="shared" si="116"/>
        <v>0</v>
      </c>
      <c r="GJ142" s="3">
        <f t="shared" si="116"/>
        <v>0</v>
      </c>
      <c r="GK142" s="3">
        <f t="shared" si="116"/>
        <v>0</v>
      </c>
      <c r="GL142" s="3">
        <f t="shared" si="116"/>
        <v>0</v>
      </c>
      <c r="GM142" s="3">
        <f t="shared" si="116"/>
        <v>0</v>
      </c>
      <c r="GN142" s="3">
        <f t="shared" si="116"/>
        <v>0</v>
      </c>
      <c r="GO142" s="3">
        <f t="shared" si="116"/>
        <v>0</v>
      </c>
      <c r="GP142" s="3">
        <f t="shared" si="116"/>
        <v>0</v>
      </c>
      <c r="GQ142" s="3">
        <f t="shared" si="116"/>
        <v>0</v>
      </c>
      <c r="GR142" s="3">
        <f t="shared" si="116"/>
        <v>0</v>
      </c>
      <c r="GS142" s="3">
        <f t="shared" si="116"/>
        <v>0</v>
      </c>
      <c r="GT142" s="3">
        <f t="shared" si="116"/>
        <v>0</v>
      </c>
      <c r="GU142" s="3">
        <f t="shared" si="116"/>
        <v>0</v>
      </c>
      <c r="GV142" s="3">
        <f t="shared" si="116"/>
        <v>0</v>
      </c>
      <c r="GW142" s="3">
        <f t="shared" si="116"/>
        <v>0</v>
      </c>
      <c r="GX142" s="3">
        <f t="shared" si="116"/>
        <v>0</v>
      </c>
    </row>
    <row r="144" spans="1:245" x14ac:dyDescent="0.25">
      <c r="A144">
        <v>17</v>
      </c>
      <c r="B144">
        <v>1</v>
      </c>
      <c r="C144">
        <f>ROW(SmtRes!A176)</f>
        <v>176</v>
      </c>
      <c r="D144">
        <f>ROW(EtalonRes!A176)</f>
        <v>176</v>
      </c>
      <c r="E144" t="s">
        <v>12</v>
      </c>
      <c r="F144" t="s">
        <v>13</v>
      </c>
      <c r="G144" t="s">
        <v>14</v>
      </c>
      <c r="H144" t="s">
        <v>15</v>
      </c>
      <c r="I144">
        <f>12*0</f>
        <v>0</v>
      </c>
      <c r="J144">
        <v>0</v>
      </c>
      <c r="K144">
        <v>12</v>
      </c>
      <c r="O144">
        <f t="shared" ref="O144:O163" si="117">ROUND(CP144,2)</f>
        <v>0</v>
      </c>
      <c r="P144">
        <f t="shared" ref="P144:P163" si="118">ROUND(CQ144*I144,2)</f>
        <v>0</v>
      </c>
      <c r="Q144">
        <f t="shared" ref="Q144:Q163" si="119">ROUND(CR144*I144,2)</f>
        <v>0</v>
      </c>
      <c r="R144">
        <f t="shared" ref="R144:R163" si="120">ROUND(CS144*I144,2)</f>
        <v>0</v>
      </c>
      <c r="S144">
        <f t="shared" ref="S144:S163" si="121">ROUND(CT144*I144,2)</f>
        <v>0</v>
      </c>
      <c r="T144">
        <f t="shared" ref="T144:T163" si="122">ROUND(CU144*I144,2)</f>
        <v>0</v>
      </c>
      <c r="U144">
        <f t="shared" ref="U144:U163" si="123">CV144*I144</f>
        <v>0</v>
      </c>
      <c r="V144">
        <f t="shared" ref="V144:V163" si="124">CW144*I144</f>
        <v>0</v>
      </c>
      <c r="W144">
        <f t="shared" ref="W144:W163" si="125">ROUND(CX144*I144,2)</f>
        <v>0</v>
      </c>
      <c r="X144">
        <f t="shared" ref="X144:X163" si="126">ROUND(CY144,2)</f>
        <v>0</v>
      </c>
      <c r="Y144">
        <f t="shared" ref="Y144:Y163" si="127">ROUND(CZ144,2)</f>
        <v>0</v>
      </c>
      <c r="AA144">
        <v>62809021</v>
      </c>
      <c r="AB144">
        <f t="shared" ref="AB144:AB163" si="128">ROUND((AC144+AD144+AF144),6)</f>
        <v>7060.5</v>
      </c>
      <c r="AC144">
        <f>ROUND(((ES144*18)),6)</f>
        <v>0</v>
      </c>
      <c r="AD144">
        <f>ROUND(((((ET144*18))-((EU144*18)))+AE144),6)</f>
        <v>0</v>
      </c>
      <c r="AE144">
        <f>ROUND(((EU144*18)),6)</f>
        <v>0</v>
      </c>
      <c r="AF144">
        <f>ROUND(((EV144*18)),6)</f>
        <v>7060.5</v>
      </c>
      <c r="AG144">
        <f t="shared" ref="AG144:AG163" si="129">ROUND((AP144),6)</f>
        <v>0</v>
      </c>
      <c r="AH144">
        <f>((EW144*18))</f>
        <v>16.02</v>
      </c>
      <c r="AI144">
        <f>((EX144*18))</f>
        <v>0</v>
      </c>
      <c r="AJ144">
        <f t="shared" ref="AJ144:AJ163" si="130">(AS144)</f>
        <v>0</v>
      </c>
      <c r="AK144">
        <v>392.25</v>
      </c>
      <c r="AL144">
        <v>0</v>
      </c>
      <c r="AM144">
        <v>0</v>
      </c>
      <c r="AN144">
        <v>0</v>
      </c>
      <c r="AO144">
        <v>392.25</v>
      </c>
      <c r="AP144">
        <v>0</v>
      </c>
      <c r="AQ144">
        <v>0.89</v>
      </c>
      <c r="AR144">
        <v>0</v>
      </c>
      <c r="AS144">
        <v>0</v>
      </c>
      <c r="AT144">
        <v>70</v>
      </c>
      <c r="AU144">
        <v>10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4</v>
      </c>
      <c r="BJ144" t="s">
        <v>16</v>
      </c>
      <c r="BM144">
        <v>0</v>
      </c>
      <c r="BN144">
        <v>0</v>
      </c>
      <c r="BO144" t="s">
        <v>3</v>
      </c>
      <c r="BP144">
        <v>0</v>
      </c>
      <c r="BQ144">
        <v>1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70</v>
      </c>
      <c r="CA144">
        <v>10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ref="CP144:CP163" si="131">(P144+Q144+S144)</f>
        <v>0</v>
      </c>
      <c r="CQ144">
        <f t="shared" ref="CQ144:CQ163" si="132">(AC144*BC144*AW144)</f>
        <v>0</v>
      </c>
      <c r="CR144">
        <f>(((((ET144*18))*BB144-((EU144*18))*BS144)+AE144*BS144)*AV144)</f>
        <v>0</v>
      </c>
      <c r="CS144">
        <f t="shared" ref="CS144:CS163" si="133">(AE144*BS144*AV144)</f>
        <v>0</v>
      </c>
      <c r="CT144">
        <f t="shared" ref="CT144:CT163" si="134">(AF144*BA144*AV144)</f>
        <v>7060.5</v>
      </c>
      <c r="CU144">
        <f t="shared" ref="CU144:CU163" si="135">AG144</f>
        <v>0</v>
      </c>
      <c r="CV144">
        <f t="shared" ref="CV144:CV163" si="136">(AH144*AV144)</f>
        <v>16.02</v>
      </c>
      <c r="CW144">
        <f t="shared" ref="CW144:CW163" si="137">AI144</f>
        <v>0</v>
      </c>
      <c r="CX144">
        <f t="shared" ref="CX144:CX163" si="138">AJ144</f>
        <v>0</v>
      </c>
      <c r="CY144">
        <f t="shared" ref="CY144:CY163" si="139">((S144*BZ144)/100)</f>
        <v>0</v>
      </c>
      <c r="CZ144">
        <f t="shared" ref="CZ144:CZ163" si="140">((S144*CA144)/100)</f>
        <v>0</v>
      </c>
      <c r="DC144" t="s">
        <v>3</v>
      </c>
      <c r="DD144" t="s">
        <v>152</v>
      </c>
      <c r="DE144" t="s">
        <v>152</v>
      </c>
      <c r="DF144" t="s">
        <v>152</v>
      </c>
      <c r="DG144" t="s">
        <v>152</v>
      </c>
      <c r="DH144" t="s">
        <v>3</v>
      </c>
      <c r="DI144" t="s">
        <v>152</v>
      </c>
      <c r="DJ144" t="s">
        <v>152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1010</v>
      </c>
      <c r="DV144" t="s">
        <v>15</v>
      </c>
      <c r="DW144" t="s">
        <v>15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62591707</v>
      </c>
      <c r="EF144">
        <v>1</v>
      </c>
      <c r="EG144" t="s">
        <v>18</v>
      </c>
      <c r="EH144">
        <v>0</v>
      </c>
      <c r="EI144" t="s">
        <v>3</v>
      </c>
      <c r="EJ144">
        <v>4</v>
      </c>
      <c r="EK144">
        <v>0</v>
      </c>
      <c r="EL144" t="s">
        <v>19</v>
      </c>
      <c r="EM144" t="s">
        <v>20</v>
      </c>
      <c r="EO144" t="s">
        <v>3</v>
      </c>
      <c r="EQ144">
        <v>0</v>
      </c>
      <c r="ER144">
        <v>392.25</v>
      </c>
      <c r="ES144">
        <v>0</v>
      </c>
      <c r="ET144">
        <v>0</v>
      </c>
      <c r="EU144">
        <v>0</v>
      </c>
      <c r="EV144">
        <v>392.25</v>
      </c>
      <c r="EW144">
        <v>0.89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70</v>
      </c>
      <c r="FY144">
        <v>10</v>
      </c>
      <c r="GA144" t="s">
        <v>3</v>
      </c>
      <c r="GD144">
        <v>0</v>
      </c>
      <c r="GF144">
        <v>-792529732</v>
      </c>
      <c r="GG144">
        <v>2</v>
      </c>
      <c r="GH144">
        <v>1</v>
      </c>
      <c r="GI144">
        <v>-2</v>
      </c>
      <c r="GJ144">
        <v>0</v>
      </c>
      <c r="GK144">
        <f>ROUND(R144*(R12)/100,2)</f>
        <v>0</v>
      </c>
      <c r="GL144">
        <f t="shared" ref="GL144:GL163" si="141">ROUND(IF(AND(BH144=3,BI144=3,FS144&lt;&gt;0),P144,0),2)</f>
        <v>0</v>
      </c>
      <c r="GM144">
        <f t="shared" ref="GM144:GM163" si="142">ROUND(O144+X144+Y144+GK144,2)+GX144</f>
        <v>0</v>
      </c>
      <c r="GN144">
        <f t="shared" ref="GN144:GN163" si="143">IF(OR(BI144=0,BI144=1),GM144-GX144,0)</f>
        <v>0</v>
      </c>
      <c r="GO144">
        <f t="shared" ref="GO144:GO163" si="144">IF(BI144=2,GM144-GX144,0)</f>
        <v>0</v>
      </c>
      <c r="GP144">
        <f t="shared" ref="GP144:GP163" si="145">IF(BI144=4,GM144-GX144,0)</f>
        <v>0</v>
      </c>
      <c r="GR144">
        <v>0</v>
      </c>
      <c r="GS144">
        <v>3</v>
      </c>
      <c r="GT144">
        <v>0</v>
      </c>
      <c r="GU144" t="s">
        <v>3</v>
      </c>
      <c r="GV144">
        <f t="shared" ref="GV144:GV163" si="146">ROUND((GT144),6)</f>
        <v>0</v>
      </c>
      <c r="GW144">
        <v>1</v>
      </c>
      <c r="GX144">
        <f t="shared" ref="GX144:GX163" si="147">ROUND(HC144*I144,2)</f>
        <v>0</v>
      </c>
      <c r="HA144">
        <v>0</v>
      </c>
      <c r="HB144">
        <v>0</v>
      </c>
      <c r="HC144">
        <f t="shared" ref="HC144:HC163" si="148">GV144*GW144</f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45" x14ac:dyDescent="0.25">
      <c r="A145">
        <v>17</v>
      </c>
      <c r="B145">
        <v>1</v>
      </c>
      <c r="C145">
        <f>ROW(SmtRes!A178)</f>
        <v>178</v>
      </c>
      <c r="D145">
        <f>ROW(EtalonRes!A178)</f>
        <v>178</v>
      </c>
      <c r="E145" t="s">
        <v>38</v>
      </c>
      <c r="F145" t="s">
        <v>84</v>
      </c>
      <c r="G145" t="s">
        <v>85</v>
      </c>
      <c r="H145" t="s">
        <v>15</v>
      </c>
      <c r="I145">
        <v>12</v>
      </c>
      <c r="J145">
        <v>0</v>
      </c>
      <c r="K145">
        <v>12</v>
      </c>
      <c r="O145">
        <f t="shared" si="117"/>
        <v>105300.96</v>
      </c>
      <c r="P145">
        <f t="shared" si="118"/>
        <v>0</v>
      </c>
      <c r="Q145">
        <f t="shared" si="119"/>
        <v>49124.160000000003</v>
      </c>
      <c r="R145">
        <f t="shared" si="120"/>
        <v>26727.84</v>
      </c>
      <c r="S145">
        <f t="shared" si="121"/>
        <v>56176.800000000003</v>
      </c>
      <c r="T145">
        <f t="shared" si="122"/>
        <v>0</v>
      </c>
      <c r="U145">
        <f t="shared" si="123"/>
        <v>105.60000000000001</v>
      </c>
      <c r="V145">
        <f t="shared" si="124"/>
        <v>0</v>
      </c>
      <c r="W145">
        <f t="shared" si="125"/>
        <v>0</v>
      </c>
      <c r="X145">
        <f t="shared" si="126"/>
        <v>39323.760000000002</v>
      </c>
      <c r="Y145">
        <f t="shared" si="127"/>
        <v>5617.68</v>
      </c>
      <c r="AA145">
        <v>62809021</v>
      </c>
      <c r="AB145">
        <f t="shared" si="128"/>
        <v>8775.08</v>
      </c>
      <c r="AC145">
        <f>ROUND(((ES145*4)),6)</f>
        <v>0</v>
      </c>
      <c r="AD145">
        <f>ROUND(((((ET145*4))-((EU145*4)))+AE145),6)</f>
        <v>4093.68</v>
      </c>
      <c r="AE145">
        <f>ROUND(((EU145*4)),6)</f>
        <v>2227.3200000000002</v>
      </c>
      <c r="AF145">
        <f>ROUND(((EV145*4)),6)</f>
        <v>4681.3999999999996</v>
      </c>
      <c r="AG145">
        <f t="shared" si="129"/>
        <v>0</v>
      </c>
      <c r="AH145">
        <f>((EW145*4))</f>
        <v>8.8000000000000007</v>
      </c>
      <c r="AI145">
        <f>((EX145*4))</f>
        <v>0</v>
      </c>
      <c r="AJ145">
        <f t="shared" si="130"/>
        <v>0</v>
      </c>
      <c r="AK145">
        <v>2193.77</v>
      </c>
      <c r="AL145">
        <v>0</v>
      </c>
      <c r="AM145">
        <v>1023.42</v>
      </c>
      <c r="AN145">
        <v>556.83000000000004</v>
      </c>
      <c r="AO145">
        <v>1170.3499999999999</v>
      </c>
      <c r="AP145">
        <v>0</v>
      </c>
      <c r="AQ145">
        <v>2.2000000000000002</v>
      </c>
      <c r="AR145">
        <v>0</v>
      </c>
      <c r="AS145">
        <v>0</v>
      </c>
      <c r="AT145">
        <v>70</v>
      </c>
      <c r="AU145">
        <v>10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4</v>
      </c>
      <c r="BJ145" t="s">
        <v>86</v>
      </c>
      <c r="BM145">
        <v>0</v>
      </c>
      <c r="BN145">
        <v>0</v>
      </c>
      <c r="BO145" t="s">
        <v>3</v>
      </c>
      <c r="BP145">
        <v>0</v>
      </c>
      <c r="BQ145">
        <v>1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70</v>
      </c>
      <c r="CA145">
        <v>10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31"/>
        <v>105300.96</v>
      </c>
      <c r="CQ145">
        <f t="shared" si="132"/>
        <v>0</v>
      </c>
      <c r="CR145">
        <f>(((((ET145*4))*BB145-((EU145*4))*BS145)+AE145*BS145)*AV145)</f>
        <v>4093.68</v>
      </c>
      <c r="CS145">
        <f t="shared" si="133"/>
        <v>2227.3200000000002</v>
      </c>
      <c r="CT145">
        <f t="shared" si="134"/>
        <v>4681.3999999999996</v>
      </c>
      <c r="CU145">
        <f t="shared" si="135"/>
        <v>0</v>
      </c>
      <c r="CV145">
        <f t="shared" si="136"/>
        <v>8.8000000000000007</v>
      </c>
      <c r="CW145">
        <f t="shared" si="137"/>
        <v>0</v>
      </c>
      <c r="CX145">
        <f t="shared" si="138"/>
        <v>0</v>
      </c>
      <c r="CY145">
        <f t="shared" si="139"/>
        <v>39323.760000000002</v>
      </c>
      <c r="CZ145">
        <f t="shared" si="140"/>
        <v>5617.68</v>
      </c>
      <c r="DC145" t="s">
        <v>3</v>
      </c>
      <c r="DD145" t="s">
        <v>190</v>
      </c>
      <c r="DE145" t="s">
        <v>190</v>
      </c>
      <c r="DF145" t="s">
        <v>190</v>
      </c>
      <c r="DG145" t="s">
        <v>190</v>
      </c>
      <c r="DH145" t="s">
        <v>3</v>
      </c>
      <c r="DI145" t="s">
        <v>190</v>
      </c>
      <c r="DJ145" t="s">
        <v>190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1010</v>
      </c>
      <c r="DV145" t="s">
        <v>15</v>
      </c>
      <c r="DW145" t="s">
        <v>15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62591707</v>
      </c>
      <c r="EF145">
        <v>1</v>
      </c>
      <c r="EG145" t="s">
        <v>18</v>
      </c>
      <c r="EH145">
        <v>0</v>
      </c>
      <c r="EI145" t="s">
        <v>3</v>
      </c>
      <c r="EJ145">
        <v>4</v>
      </c>
      <c r="EK145">
        <v>0</v>
      </c>
      <c r="EL145" t="s">
        <v>19</v>
      </c>
      <c r="EM145" t="s">
        <v>20</v>
      </c>
      <c r="EO145" t="s">
        <v>3</v>
      </c>
      <c r="EQ145">
        <v>0</v>
      </c>
      <c r="ER145">
        <v>2193.77</v>
      </c>
      <c r="ES145">
        <v>0</v>
      </c>
      <c r="ET145">
        <v>1023.42</v>
      </c>
      <c r="EU145">
        <v>556.83000000000004</v>
      </c>
      <c r="EV145">
        <v>1170.3499999999999</v>
      </c>
      <c r="EW145">
        <v>2.2000000000000002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70</v>
      </c>
      <c r="FY145">
        <v>10</v>
      </c>
      <c r="GA145" t="s">
        <v>3</v>
      </c>
      <c r="GD145">
        <v>0</v>
      </c>
      <c r="GF145">
        <v>-1783818673</v>
      </c>
      <c r="GG145">
        <v>2</v>
      </c>
      <c r="GH145">
        <v>1</v>
      </c>
      <c r="GI145">
        <v>-2</v>
      </c>
      <c r="GJ145">
        <v>0</v>
      </c>
      <c r="GK145">
        <f>ROUND(R145*(R12)/100,2)</f>
        <v>28866.07</v>
      </c>
      <c r="GL145">
        <f t="shared" si="141"/>
        <v>0</v>
      </c>
      <c r="GM145">
        <f t="shared" si="142"/>
        <v>179108.47</v>
      </c>
      <c r="GN145">
        <f t="shared" si="143"/>
        <v>0</v>
      </c>
      <c r="GO145">
        <f t="shared" si="144"/>
        <v>0</v>
      </c>
      <c r="GP145">
        <f t="shared" si="145"/>
        <v>179108.47</v>
      </c>
      <c r="GR145">
        <v>0</v>
      </c>
      <c r="GS145">
        <v>3</v>
      </c>
      <c r="GT145">
        <v>0</v>
      </c>
      <c r="GU145" t="s">
        <v>3</v>
      </c>
      <c r="GV145">
        <f t="shared" si="146"/>
        <v>0</v>
      </c>
      <c r="GW145">
        <v>1</v>
      </c>
      <c r="GX145">
        <f t="shared" si="147"/>
        <v>0</v>
      </c>
      <c r="HA145">
        <v>0</v>
      </c>
      <c r="HB145">
        <v>0</v>
      </c>
      <c r="HC145">
        <f t="shared" si="148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45" x14ac:dyDescent="0.25">
      <c r="A146">
        <v>17</v>
      </c>
      <c r="B146">
        <v>1</v>
      </c>
      <c r="C146">
        <f>ROW(SmtRes!A180)</f>
        <v>180</v>
      </c>
      <c r="D146">
        <f>ROW(EtalonRes!A180)</f>
        <v>180</v>
      </c>
      <c r="E146" t="s">
        <v>42</v>
      </c>
      <c r="F146" t="s">
        <v>80</v>
      </c>
      <c r="G146" t="s">
        <v>81</v>
      </c>
      <c r="H146" t="s">
        <v>15</v>
      </c>
      <c r="I146">
        <v>21</v>
      </c>
      <c r="J146">
        <v>0</v>
      </c>
      <c r="K146">
        <v>21</v>
      </c>
      <c r="O146">
        <f t="shared" si="117"/>
        <v>39128.25</v>
      </c>
      <c r="P146">
        <f t="shared" si="118"/>
        <v>0</v>
      </c>
      <c r="Q146">
        <f t="shared" si="119"/>
        <v>19369.14</v>
      </c>
      <c r="R146">
        <f t="shared" si="120"/>
        <v>10538.43</v>
      </c>
      <c r="S146">
        <f t="shared" si="121"/>
        <v>19759.11</v>
      </c>
      <c r="T146">
        <f t="shared" si="122"/>
        <v>0</v>
      </c>
      <c r="U146">
        <f t="shared" si="123"/>
        <v>37.17</v>
      </c>
      <c r="V146">
        <f t="shared" si="124"/>
        <v>0</v>
      </c>
      <c r="W146">
        <f t="shared" si="125"/>
        <v>0</v>
      </c>
      <c r="X146">
        <f t="shared" si="126"/>
        <v>13831.38</v>
      </c>
      <c r="Y146">
        <f t="shared" si="127"/>
        <v>1975.91</v>
      </c>
      <c r="AA146">
        <v>62809021</v>
      </c>
      <c r="AB146">
        <f t="shared" si="128"/>
        <v>1863.25</v>
      </c>
      <c r="AC146">
        <f t="shared" ref="AC146:AC154" si="149">ROUND((ES146),6)</f>
        <v>0</v>
      </c>
      <c r="AD146">
        <f t="shared" ref="AD146:AD154" si="150">ROUND((((ET146)-(EU146))+AE146),6)</f>
        <v>922.34</v>
      </c>
      <c r="AE146">
        <f t="shared" ref="AE146:AE154" si="151">ROUND((EU146),6)</f>
        <v>501.83</v>
      </c>
      <c r="AF146">
        <f t="shared" ref="AF146:AF154" si="152">ROUND((EV146),6)</f>
        <v>940.91</v>
      </c>
      <c r="AG146">
        <f t="shared" si="129"/>
        <v>0</v>
      </c>
      <c r="AH146">
        <f t="shared" ref="AH146:AH154" si="153">(EW146)</f>
        <v>1.77</v>
      </c>
      <c r="AI146">
        <f t="shared" ref="AI146:AI154" si="154">(EX146)</f>
        <v>0</v>
      </c>
      <c r="AJ146">
        <f t="shared" si="130"/>
        <v>0</v>
      </c>
      <c r="AK146">
        <v>1863.25</v>
      </c>
      <c r="AL146">
        <v>0</v>
      </c>
      <c r="AM146">
        <v>922.34</v>
      </c>
      <c r="AN146">
        <v>501.83</v>
      </c>
      <c r="AO146">
        <v>940.91</v>
      </c>
      <c r="AP146">
        <v>0</v>
      </c>
      <c r="AQ146">
        <v>1.77</v>
      </c>
      <c r="AR146">
        <v>0</v>
      </c>
      <c r="AS146">
        <v>0</v>
      </c>
      <c r="AT146">
        <v>70</v>
      </c>
      <c r="AU146">
        <v>10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4</v>
      </c>
      <c r="BJ146" t="s">
        <v>82</v>
      </c>
      <c r="BM146">
        <v>0</v>
      </c>
      <c r="BN146">
        <v>0</v>
      </c>
      <c r="BO146" t="s">
        <v>3</v>
      </c>
      <c r="BP146">
        <v>0</v>
      </c>
      <c r="BQ146">
        <v>1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70</v>
      </c>
      <c r="CA146">
        <v>10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31"/>
        <v>39128.25</v>
      </c>
      <c r="CQ146">
        <f t="shared" si="132"/>
        <v>0</v>
      </c>
      <c r="CR146">
        <f t="shared" ref="CR146:CR154" si="155">((((ET146)*BB146-(EU146)*BS146)+AE146*BS146)*AV146)</f>
        <v>922.34</v>
      </c>
      <c r="CS146">
        <f t="shared" si="133"/>
        <v>501.83</v>
      </c>
      <c r="CT146">
        <f t="shared" si="134"/>
        <v>940.91</v>
      </c>
      <c r="CU146">
        <f t="shared" si="135"/>
        <v>0</v>
      </c>
      <c r="CV146">
        <f t="shared" si="136"/>
        <v>1.77</v>
      </c>
      <c r="CW146">
        <f t="shared" si="137"/>
        <v>0</v>
      </c>
      <c r="CX146">
        <f t="shared" si="138"/>
        <v>0</v>
      </c>
      <c r="CY146">
        <f t="shared" si="139"/>
        <v>13831.377</v>
      </c>
      <c r="CZ146">
        <f t="shared" si="140"/>
        <v>1975.9110000000001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1010</v>
      </c>
      <c r="DV146" t="s">
        <v>15</v>
      </c>
      <c r="DW146" t="s">
        <v>15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62591707</v>
      </c>
      <c r="EF146">
        <v>1</v>
      </c>
      <c r="EG146" t="s">
        <v>18</v>
      </c>
      <c r="EH146">
        <v>0</v>
      </c>
      <c r="EI146" t="s">
        <v>3</v>
      </c>
      <c r="EJ146">
        <v>4</v>
      </c>
      <c r="EK146">
        <v>0</v>
      </c>
      <c r="EL146" t="s">
        <v>19</v>
      </c>
      <c r="EM146" t="s">
        <v>20</v>
      </c>
      <c r="EO146" t="s">
        <v>3</v>
      </c>
      <c r="EQ146">
        <v>0</v>
      </c>
      <c r="ER146">
        <v>1863.25</v>
      </c>
      <c r="ES146">
        <v>0</v>
      </c>
      <c r="ET146">
        <v>922.34</v>
      </c>
      <c r="EU146">
        <v>501.83</v>
      </c>
      <c r="EV146">
        <v>940.91</v>
      </c>
      <c r="EW146">
        <v>1.77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70</v>
      </c>
      <c r="FY146">
        <v>10</v>
      </c>
      <c r="GA146" t="s">
        <v>3</v>
      </c>
      <c r="GD146">
        <v>0</v>
      </c>
      <c r="GF146">
        <v>-2071093568</v>
      </c>
      <c r="GG146">
        <v>2</v>
      </c>
      <c r="GH146">
        <v>1</v>
      </c>
      <c r="GI146">
        <v>-2</v>
      </c>
      <c r="GJ146">
        <v>0</v>
      </c>
      <c r="GK146">
        <f>ROUND(R146*(R12)/100,2)</f>
        <v>11381.5</v>
      </c>
      <c r="GL146">
        <f t="shared" si="141"/>
        <v>0</v>
      </c>
      <c r="GM146">
        <f t="shared" si="142"/>
        <v>66317.039999999994</v>
      </c>
      <c r="GN146">
        <f t="shared" si="143"/>
        <v>0</v>
      </c>
      <c r="GO146">
        <f t="shared" si="144"/>
        <v>0</v>
      </c>
      <c r="GP146">
        <f t="shared" si="145"/>
        <v>66317.039999999994</v>
      </c>
      <c r="GR146">
        <v>0</v>
      </c>
      <c r="GS146">
        <v>3</v>
      </c>
      <c r="GT146">
        <v>0</v>
      </c>
      <c r="GU146" t="s">
        <v>3</v>
      </c>
      <c r="GV146">
        <f t="shared" si="146"/>
        <v>0</v>
      </c>
      <c r="GW146">
        <v>1</v>
      </c>
      <c r="GX146">
        <f t="shared" si="147"/>
        <v>0</v>
      </c>
      <c r="HA146">
        <v>0</v>
      </c>
      <c r="HB146">
        <v>0</v>
      </c>
      <c r="HC146">
        <f t="shared" si="148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45" x14ac:dyDescent="0.25">
      <c r="A147">
        <v>17</v>
      </c>
      <c r="B147">
        <v>1</v>
      </c>
      <c r="C147">
        <f>ROW(SmtRes!A182)</f>
        <v>182</v>
      </c>
      <c r="D147">
        <f>ROW(EtalonRes!A182)</f>
        <v>182</v>
      </c>
      <c r="E147" t="s">
        <v>3</v>
      </c>
      <c r="F147" t="s">
        <v>201</v>
      </c>
      <c r="G147" t="s">
        <v>202</v>
      </c>
      <c r="H147" t="s">
        <v>23</v>
      </c>
      <c r="I147">
        <v>0.35499999999999998</v>
      </c>
      <c r="J147">
        <v>0</v>
      </c>
      <c r="K147">
        <v>0.35499999999999998</v>
      </c>
      <c r="O147">
        <f t="shared" si="117"/>
        <v>4126.82</v>
      </c>
      <c r="P147">
        <f t="shared" si="118"/>
        <v>498.85</v>
      </c>
      <c r="Q147">
        <f t="shared" si="119"/>
        <v>0</v>
      </c>
      <c r="R147">
        <f t="shared" si="120"/>
        <v>0</v>
      </c>
      <c r="S147">
        <f t="shared" si="121"/>
        <v>3627.97</v>
      </c>
      <c r="T147">
        <f t="shared" si="122"/>
        <v>0</v>
      </c>
      <c r="U147">
        <f t="shared" si="123"/>
        <v>8.4099500000000003</v>
      </c>
      <c r="V147">
        <f t="shared" si="124"/>
        <v>0</v>
      </c>
      <c r="W147">
        <f t="shared" si="125"/>
        <v>0</v>
      </c>
      <c r="X147">
        <f t="shared" si="126"/>
        <v>2539.58</v>
      </c>
      <c r="Y147">
        <f t="shared" si="127"/>
        <v>362.8</v>
      </c>
      <c r="AA147">
        <v>-1</v>
      </c>
      <c r="AB147">
        <f t="shared" si="128"/>
        <v>11624.84</v>
      </c>
      <c r="AC147">
        <f t="shared" si="149"/>
        <v>1405.21</v>
      </c>
      <c r="AD147">
        <f t="shared" si="150"/>
        <v>0</v>
      </c>
      <c r="AE147">
        <f t="shared" si="151"/>
        <v>0</v>
      </c>
      <c r="AF147">
        <f t="shared" si="152"/>
        <v>10219.629999999999</v>
      </c>
      <c r="AG147">
        <f t="shared" si="129"/>
        <v>0</v>
      </c>
      <c r="AH147">
        <f t="shared" si="153"/>
        <v>23.69</v>
      </c>
      <c r="AI147">
        <f t="shared" si="154"/>
        <v>0</v>
      </c>
      <c r="AJ147">
        <f t="shared" si="130"/>
        <v>0</v>
      </c>
      <c r="AK147">
        <v>11624.84</v>
      </c>
      <c r="AL147">
        <v>1405.21</v>
      </c>
      <c r="AM147">
        <v>0</v>
      </c>
      <c r="AN147">
        <v>0</v>
      </c>
      <c r="AO147">
        <v>10219.629999999999</v>
      </c>
      <c r="AP147">
        <v>0</v>
      </c>
      <c r="AQ147">
        <v>23.69</v>
      </c>
      <c r="AR147">
        <v>0</v>
      </c>
      <c r="AS147">
        <v>0</v>
      </c>
      <c r="AT147">
        <v>70</v>
      </c>
      <c r="AU147">
        <v>10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4</v>
      </c>
      <c r="BJ147" t="s">
        <v>203</v>
      </c>
      <c r="BM147">
        <v>0</v>
      </c>
      <c r="BN147">
        <v>0</v>
      </c>
      <c r="BO147" t="s">
        <v>3</v>
      </c>
      <c r="BP147">
        <v>0</v>
      </c>
      <c r="BQ147">
        <v>1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70</v>
      </c>
      <c r="CA147">
        <v>10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31"/>
        <v>4126.82</v>
      </c>
      <c r="CQ147">
        <f t="shared" si="132"/>
        <v>1405.21</v>
      </c>
      <c r="CR147">
        <f t="shared" si="155"/>
        <v>0</v>
      </c>
      <c r="CS147">
        <f t="shared" si="133"/>
        <v>0</v>
      </c>
      <c r="CT147">
        <f t="shared" si="134"/>
        <v>10219.629999999999</v>
      </c>
      <c r="CU147">
        <f t="shared" si="135"/>
        <v>0</v>
      </c>
      <c r="CV147">
        <f t="shared" si="136"/>
        <v>23.69</v>
      </c>
      <c r="CW147">
        <f t="shared" si="137"/>
        <v>0</v>
      </c>
      <c r="CX147">
        <f t="shared" si="138"/>
        <v>0</v>
      </c>
      <c r="CY147">
        <f t="shared" si="139"/>
        <v>2539.5789999999997</v>
      </c>
      <c r="CZ147">
        <f t="shared" si="140"/>
        <v>362.79699999999997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1003</v>
      </c>
      <c r="DV147" t="s">
        <v>23</v>
      </c>
      <c r="DW147" t="s">
        <v>23</v>
      </c>
      <c r="DX147">
        <v>1000</v>
      </c>
      <c r="DZ147" t="s">
        <v>3</v>
      </c>
      <c r="EA147" t="s">
        <v>3</v>
      </c>
      <c r="EB147" t="s">
        <v>3</v>
      </c>
      <c r="EC147" t="s">
        <v>3</v>
      </c>
      <c r="EE147">
        <v>62591707</v>
      </c>
      <c r="EF147">
        <v>1</v>
      </c>
      <c r="EG147" t="s">
        <v>18</v>
      </c>
      <c r="EH147">
        <v>0</v>
      </c>
      <c r="EI147" t="s">
        <v>3</v>
      </c>
      <c r="EJ147">
        <v>4</v>
      </c>
      <c r="EK147">
        <v>0</v>
      </c>
      <c r="EL147" t="s">
        <v>19</v>
      </c>
      <c r="EM147" t="s">
        <v>20</v>
      </c>
      <c r="EO147" t="s">
        <v>3</v>
      </c>
      <c r="EQ147">
        <v>1024</v>
      </c>
      <c r="ER147">
        <v>11624.84</v>
      </c>
      <c r="ES147">
        <v>1405.21</v>
      </c>
      <c r="ET147">
        <v>0</v>
      </c>
      <c r="EU147">
        <v>0</v>
      </c>
      <c r="EV147">
        <v>10219.629999999999</v>
      </c>
      <c r="EW147">
        <v>23.69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70</v>
      </c>
      <c r="FY147">
        <v>10</v>
      </c>
      <c r="GA147" t="s">
        <v>3</v>
      </c>
      <c r="GD147">
        <v>0</v>
      </c>
      <c r="GF147">
        <v>-629688117</v>
      </c>
      <c r="GG147">
        <v>2</v>
      </c>
      <c r="GH147">
        <v>1</v>
      </c>
      <c r="GI147">
        <v>-2</v>
      </c>
      <c r="GJ147">
        <v>0</v>
      </c>
      <c r="GK147">
        <f>ROUND(R147*(R12)/100,2)</f>
        <v>0</v>
      </c>
      <c r="GL147">
        <f t="shared" si="141"/>
        <v>0</v>
      </c>
      <c r="GM147">
        <f t="shared" si="142"/>
        <v>7029.2</v>
      </c>
      <c r="GN147">
        <f t="shared" si="143"/>
        <v>0</v>
      </c>
      <c r="GO147">
        <f t="shared" si="144"/>
        <v>0</v>
      </c>
      <c r="GP147">
        <f t="shared" si="145"/>
        <v>7029.2</v>
      </c>
      <c r="GR147">
        <v>0</v>
      </c>
      <c r="GS147">
        <v>3</v>
      </c>
      <c r="GT147">
        <v>0</v>
      </c>
      <c r="GU147" t="s">
        <v>3</v>
      </c>
      <c r="GV147">
        <f t="shared" si="146"/>
        <v>0</v>
      </c>
      <c r="GW147">
        <v>1</v>
      </c>
      <c r="GX147">
        <f t="shared" si="147"/>
        <v>0</v>
      </c>
      <c r="HA147">
        <v>0</v>
      </c>
      <c r="HB147">
        <v>0</v>
      </c>
      <c r="HC147">
        <f t="shared" si="148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45" x14ac:dyDescent="0.25">
      <c r="A148">
        <v>17</v>
      </c>
      <c r="B148">
        <v>1</v>
      </c>
      <c r="C148">
        <f>ROW(SmtRes!A184)</f>
        <v>184</v>
      </c>
      <c r="D148">
        <f>ROW(EtalonRes!A184)</f>
        <v>184</v>
      </c>
      <c r="E148" t="s">
        <v>3</v>
      </c>
      <c r="F148" t="s">
        <v>204</v>
      </c>
      <c r="G148" t="s">
        <v>205</v>
      </c>
      <c r="H148" t="s">
        <v>23</v>
      </c>
      <c r="I148">
        <v>3.1E-2</v>
      </c>
      <c r="J148">
        <v>0</v>
      </c>
      <c r="K148">
        <v>3.1E-2</v>
      </c>
      <c r="O148">
        <f t="shared" si="117"/>
        <v>457.53</v>
      </c>
      <c r="P148">
        <f t="shared" si="118"/>
        <v>69.510000000000005</v>
      </c>
      <c r="Q148">
        <f t="shared" si="119"/>
        <v>0</v>
      </c>
      <c r="R148">
        <f t="shared" si="120"/>
        <v>0</v>
      </c>
      <c r="S148">
        <f t="shared" si="121"/>
        <v>388.02</v>
      </c>
      <c r="T148">
        <f t="shared" si="122"/>
        <v>0</v>
      </c>
      <c r="U148">
        <f t="shared" si="123"/>
        <v>0.88039999999999996</v>
      </c>
      <c r="V148">
        <f t="shared" si="124"/>
        <v>0</v>
      </c>
      <c r="W148">
        <f t="shared" si="125"/>
        <v>0</v>
      </c>
      <c r="X148">
        <f t="shared" si="126"/>
        <v>271.61</v>
      </c>
      <c r="Y148">
        <f t="shared" si="127"/>
        <v>38.799999999999997</v>
      </c>
      <c r="AA148">
        <v>-1</v>
      </c>
      <c r="AB148">
        <f t="shared" si="128"/>
        <v>14759.08</v>
      </c>
      <c r="AC148">
        <f t="shared" si="149"/>
        <v>2242.35</v>
      </c>
      <c r="AD148">
        <f t="shared" si="150"/>
        <v>0</v>
      </c>
      <c r="AE148">
        <f t="shared" si="151"/>
        <v>0</v>
      </c>
      <c r="AF148">
        <f t="shared" si="152"/>
        <v>12516.73</v>
      </c>
      <c r="AG148">
        <f t="shared" si="129"/>
        <v>0</v>
      </c>
      <c r="AH148">
        <f t="shared" si="153"/>
        <v>28.4</v>
      </c>
      <c r="AI148">
        <f t="shared" si="154"/>
        <v>0</v>
      </c>
      <c r="AJ148">
        <f t="shared" si="130"/>
        <v>0</v>
      </c>
      <c r="AK148">
        <v>14759.08</v>
      </c>
      <c r="AL148">
        <v>2242.35</v>
      </c>
      <c r="AM148">
        <v>0</v>
      </c>
      <c r="AN148">
        <v>0</v>
      </c>
      <c r="AO148">
        <v>12516.73</v>
      </c>
      <c r="AP148">
        <v>0</v>
      </c>
      <c r="AQ148">
        <v>28.4</v>
      </c>
      <c r="AR148">
        <v>0</v>
      </c>
      <c r="AS148">
        <v>0</v>
      </c>
      <c r="AT148">
        <v>70</v>
      </c>
      <c r="AU148">
        <v>10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4</v>
      </c>
      <c r="BJ148" t="s">
        <v>206</v>
      </c>
      <c r="BM148">
        <v>0</v>
      </c>
      <c r="BN148">
        <v>0</v>
      </c>
      <c r="BO148" t="s">
        <v>3</v>
      </c>
      <c r="BP148">
        <v>0</v>
      </c>
      <c r="BQ148">
        <v>1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70</v>
      </c>
      <c r="CA148">
        <v>10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31"/>
        <v>457.53</v>
      </c>
      <c r="CQ148">
        <f t="shared" si="132"/>
        <v>2242.35</v>
      </c>
      <c r="CR148">
        <f t="shared" si="155"/>
        <v>0</v>
      </c>
      <c r="CS148">
        <f t="shared" si="133"/>
        <v>0</v>
      </c>
      <c r="CT148">
        <f t="shared" si="134"/>
        <v>12516.73</v>
      </c>
      <c r="CU148">
        <f t="shared" si="135"/>
        <v>0</v>
      </c>
      <c r="CV148">
        <f t="shared" si="136"/>
        <v>28.4</v>
      </c>
      <c r="CW148">
        <f t="shared" si="137"/>
        <v>0</v>
      </c>
      <c r="CX148">
        <f t="shared" si="138"/>
        <v>0</v>
      </c>
      <c r="CY148">
        <f t="shared" si="139"/>
        <v>271.61399999999998</v>
      </c>
      <c r="CZ148">
        <f t="shared" si="140"/>
        <v>38.802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1003</v>
      </c>
      <c r="DV148" t="s">
        <v>23</v>
      </c>
      <c r="DW148" t="s">
        <v>23</v>
      </c>
      <c r="DX148">
        <v>1000</v>
      </c>
      <c r="DZ148" t="s">
        <v>3</v>
      </c>
      <c r="EA148" t="s">
        <v>3</v>
      </c>
      <c r="EB148" t="s">
        <v>3</v>
      </c>
      <c r="EC148" t="s">
        <v>3</v>
      </c>
      <c r="EE148">
        <v>62591707</v>
      </c>
      <c r="EF148">
        <v>1</v>
      </c>
      <c r="EG148" t="s">
        <v>18</v>
      </c>
      <c r="EH148">
        <v>0</v>
      </c>
      <c r="EI148" t="s">
        <v>3</v>
      </c>
      <c r="EJ148">
        <v>4</v>
      </c>
      <c r="EK148">
        <v>0</v>
      </c>
      <c r="EL148" t="s">
        <v>19</v>
      </c>
      <c r="EM148" t="s">
        <v>20</v>
      </c>
      <c r="EO148" t="s">
        <v>3</v>
      </c>
      <c r="EQ148">
        <v>1024</v>
      </c>
      <c r="ER148">
        <v>14759.08</v>
      </c>
      <c r="ES148">
        <v>2242.35</v>
      </c>
      <c r="ET148">
        <v>0</v>
      </c>
      <c r="EU148">
        <v>0</v>
      </c>
      <c r="EV148">
        <v>12516.73</v>
      </c>
      <c r="EW148">
        <v>28.4</v>
      </c>
      <c r="EX148">
        <v>0</v>
      </c>
      <c r="EY148">
        <v>0</v>
      </c>
      <c r="FQ148">
        <v>0</v>
      </c>
      <c r="FR148">
        <v>0</v>
      </c>
      <c r="FS148">
        <v>0</v>
      </c>
      <c r="FX148">
        <v>70</v>
      </c>
      <c r="FY148">
        <v>10</v>
      </c>
      <c r="GA148" t="s">
        <v>3</v>
      </c>
      <c r="GD148">
        <v>0</v>
      </c>
      <c r="GF148">
        <v>1353140545</v>
      </c>
      <c r="GG148">
        <v>2</v>
      </c>
      <c r="GH148">
        <v>1</v>
      </c>
      <c r="GI148">
        <v>-2</v>
      </c>
      <c r="GJ148">
        <v>0</v>
      </c>
      <c r="GK148">
        <f>ROUND(R148*(R12)/100,2)</f>
        <v>0</v>
      </c>
      <c r="GL148">
        <f t="shared" si="141"/>
        <v>0</v>
      </c>
      <c r="GM148">
        <f t="shared" si="142"/>
        <v>767.94</v>
      </c>
      <c r="GN148">
        <f t="shared" si="143"/>
        <v>0</v>
      </c>
      <c r="GO148">
        <f t="shared" si="144"/>
        <v>0</v>
      </c>
      <c r="GP148">
        <f t="shared" si="145"/>
        <v>767.94</v>
      </c>
      <c r="GR148">
        <v>0</v>
      </c>
      <c r="GS148">
        <v>3</v>
      </c>
      <c r="GT148">
        <v>0</v>
      </c>
      <c r="GU148" t="s">
        <v>3</v>
      </c>
      <c r="GV148">
        <f t="shared" si="146"/>
        <v>0</v>
      </c>
      <c r="GW148">
        <v>1</v>
      </c>
      <c r="GX148">
        <f t="shared" si="147"/>
        <v>0</v>
      </c>
      <c r="HA148">
        <v>0</v>
      </c>
      <c r="HB148">
        <v>0</v>
      </c>
      <c r="HC148">
        <f t="shared" si="148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45" x14ac:dyDescent="0.25">
      <c r="A149">
        <v>17</v>
      </c>
      <c r="B149">
        <v>1</v>
      </c>
      <c r="C149">
        <f>ROW(SmtRes!A186)</f>
        <v>186</v>
      </c>
      <c r="D149">
        <f>ROW(EtalonRes!A186)</f>
        <v>186</v>
      </c>
      <c r="E149" t="s">
        <v>3</v>
      </c>
      <c r="F149" t="s">
        <v>207</v>
      </c>
      <c r="G149" t="s">
        <v>208</v>
      </c>
      <c r="H149" t="s">
        <v>23</v>
      </c>
      <c r="I149">
        <v>1.6500000000000001E-2</v>
      </c>
      <c r="J149">
        <v>0</v>
      </c>
      <c r="K149">
        <v>1.6500000000000001E-2</v>
      </c>
      <c r="O149">
        <f t="shared" si="117"/>
        <v>259.81</v>
      </c>
      <c r="P149">
        <f t="shared" si="118"/>
        <v>53.28</v>
      </c>
      <c r="Q149">
        <f t="shared" si="119"/>
        <v>0</v>
      </c>
      <c r="R149">
        <f t="shared" si="120"/>
        <v>0</v>
      </c>
      <c r="S149">
        <f t="shared" si="121"/>
        <v>206.53</v>
      </c>
      <c r="T149">
        <f t="shared" si="122"/>
        <v>0</v>
      </c>
      <c r="U149">
        <f t="shared" si="123"/>
        <v>0.46860000000000002</v>
      </c>
      <c r="V149">
        <f t="shared" si="124"/>
        <v>0</v>
      </c>
      <c r="W149">
        <f t="shared" si="125"/>
        <v>0</v>
      </c>
      <c r="X149">
        <f t="shared" si="126"/>
        <v>144.57</v>
      </c>
      <c r="Y149">
        <f t="shared" si="127"/>
        <v>20.65</v>
      </c>
      <c r="AA149">
        <v>-1</v>
      </c>
      <c r="AB149">
        <f t="shared" si="128"/>
        <v>15745.71</v>
      </c>
      <c r="AC149">
        <f t="shared" si="149"/>
        <v>3228.98</v>
      </c>
      <c r="AD149">
        <f t="shared" si="150"/>
        <v>0</v>
      </c>
      <c r="AE149">
        <f t="shared" si="151"/>
        <v>0</v>
      </c>
      <c r="AF149">
        <f t="shared" si="152"/>
        <v>12516.73</v>
      </c>
      <c r="AG149">
        <f t="shared" si="129"/>
        <v>0</v>
      </c>
      <c r="AH149">
        <f t="shared" si="153"/>
        <v>28.4</v>
      </c>
      <c r="AI149">
        <f t="shared" si="154"/>
        <v>0</v>
      </c>
      <c r="AJ149">
        <f t="shared" si="130"/>
        <v>0</v>
      </c>
      <c r="AK149">
        <v>15745.71</v>
      </c>
      <c r="AL149">
        <v>3228.98</v>
      </c>
      <c r="AM149">
        <v>0</v>
      </c>
      <c r="AN149">
        <v>0</v>
      </c>
      <c r="AO149">
        <v>12516.73</v>
      </c>
      <c r="AP149">
        <v>0</v>
      </c>
      <c r="AQ149">
        <v>28.4</v>
      </c>
      <c r="AR149">
        <v>0</v>
      </c>
      <c r="AS149">
        <v>0</v>
      </c>
      <c r="AT149">
        <v>70</v>
      </c>
      <c r="AU149">
        <v>10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4</v>
      </c>
      <c r="BJ149" t="s">
        <v>209</v>
      </c>
      <c r="BM149">
        <v>0</v>
      </c>
      <c r="BN149">
        <v>0</v>
      </c>
      <c r="BO149" t="s">
        <v>3</v>
      </c>
      <c r="BP149">
        <v>0</v>
      </c>
      <c r="BQ149">
        <v>1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70</v>
      </c>
      <c r="CA149">
        <v>10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31"/>
        <v>259.81</v>
      </c>
      <c r="CQ149">
        <f t="shared" si="132"/>
        <v>3228.98</v>
      </c>
      <c r="CR149">
        <f t="shared" si="155"/>
        <v>0</v>
      </c>
      <c r="CS149">
        <f t="shared" si="133"/>
        <v>0</v>
      </c>
      <c r="CT149">
        <f t="shared" si="134"/>
        <v>12516.73</v>
      </c>
      <c r="CU149">
        <f t="shared" si="135"/>
        <v>0</v>
      </c>
      <c r="CV149">
        <f t="shared" si="136"/>
        <v>28.4</v>
      </c>
      <c r="CW149">
        <f t="shared" si="137"/>
        <v>0</v>
      </c>
      <c r="CX149">
        <f t="shared" si="138"/>
        <v>0</v>
      </c>
      <c r="CY149">
        <f t="shared" si="139"/>
        <v>144.571</v>
      </c>
      <c r="CZ149">
        <f t="shared" si="140"/>
        <v>20.653000000000002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1003</v>
      </c>
      <c r="DV149" t="s">
        <v>23</v>
      </c>
      <c r="DW149" t="s">
        <v>23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62591707</v>
      </c>
      <c r="EF149">
        <v>1</v>
      </c>
      <c r="EG149" t="s">
        <v>18</v>
      </c>
      <c r="EH149">
        <v>0</v>
      </c>
      <c r="EI149" t="s">
        <v>3</v>
      </c>
      <c r="EJ149">
        <v>4</v>
      </c>
      <c r="EK149">
        <v>0</v>
      </c>
      <c r="EL149" t="s">
        <v>19</v>
      </c>
      <c r="EM149" t="s">
        <v>20</v>
      </c>
      <c r="EO149" t="s">
        <v>3</v>
      </c>
      <c r="EQ149">
        <v>1024</v>
      </c>
      <c r="ER149">
        <v>15745.71</v>
      </c>
      <c r="ES149">
        <v>3228.98</v>
      </c>
      <c r="ET149">
        <v>0</v>
      </c>
      <c r="EU149">
        <v>0</v>
      </c>
      <c r="EV149">
        <v>12516.73</v>
      </c>
      <c r="EW149">
        <v>28.4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70</v>
      </c>
      <c r="FY149">
        <v>10</v>
      </c>
      <c r="GA149" t="s">
        <v>3</v>
      </c>
      <c r="GD149">
        <v>0</v>
      </c>
      <c r="GF149">
        <v>-1507811569</v>
      </c>
      <c r="GG149">
        <v>2</v>
      </c>
      <c r="GH149">
        <v>1</v>
      </c>
      <c r="GI149">
        <v>-2</v>
      </c>
      <c r="GJ149">
        <v>0</v>
      </c>
      <c r="GK149">
        <f>ROUND(R149*(R12)/100,2)</f>
        <v>0</v>
      </c>
      <c r="GL149">
        <f t="shared" si="141"/>
        <v>0</v>
      </c>
      <c r="GM149">
        <f t="shared" si="142"/>
        <v>425.03</v>
      </c>
      <c r="GN149">
        <f t="shared" si="143"/>
        <v>0</v>
      </c>
      <c r="GO149">
        <f t="shared" si="144"/>
        <v>0</v>
      </c>
      <c r="GP149">
        <f t="shared" si="145"/>
        <v>425.03</v>
      </c>
      <c r="GR149">
        <v>0</v>
      </c>
      <c r="GS149">
        <v>3</v>
      </c>
      <c r="GT149">
        <v>0</v>
      </c>
      <c r="GU149" t="s">
        <v>3</v>
      </c>
      <c r="GV149">
        <f t="shared" si="146"/>
        <v>0</v>
      </c>
      <c r="GW149">
        <v>1</v>
      </c>
      <c r="GX149">
        <f t="shared" si="147"/>
        <v>0</v>
      </c>
      <c r="HA149">
        <v>0</v>
      </c>
      <c r="HB149">
        <v>0</v>
      </c>
      <c r="HC149">
        <f t="shared" si="148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45" x14ac:dyDescent="0.25">
      <c r="A150">
        <v>17</v>
      </c>
      <c r="B150">
        <v>1</v>
      </c>
      <c r="C150">
        <f>ROW(SmtRes!A188)</f>
        <v>188</v>
      </c>
      <c r="D150">
        <f>ROW(EtalonRes!A188)</f>
        <v>188</v>
      </c>
      <c r="E150" t="s">
        <v>3</v>
      </c>
      <c r="F150" t="s">
        <v>210</v>
      </c>
      <c r="G150" t="s">
        <v>211</v>
      </c>
      <c r="H150" t="s">
        <v>23</v>
      </c>
      <c r="I150">
        <v>0.92049999999999998</v>
      </c>
      <c r="J150">
        <v>0</v>
      </c>
      <c r="K150">
        <v>0.92049999999999998</v>
      </c>
      <c r="O150">
        <f t="shared" si="117"/>
        <v>16704.79</v>
      </c>
      <c r="P150">
        <f t="shared" si="118"/>
        <v>5183.1400000000003</v>
      </c>
      <c r="Q150">
        <f t="shared" si="119"/>
        <v>0</v>
      </c>
      <c r="R150">
        <f t="shared" si="120"/>
        <v>0</v>
      </c>
      <c r="S150">
        <f t="shared" si="121"/>
        <v>11521.65</v>
      </c>
      <c r="T150">
        <f t="shared" si="122"/>
        <v>0</v>
      </c>
      <c r="U150">
        <f t="shared" si="123"/>
        <v>26.142199999999999</v>
      </c>
      <c r="V150">
        <f t="shared" si="124"/>
        <v>0</v>
      </c>
      <c r="W150">
        <f t="shared" si="125"/>
        <v>0</v>
      </c>
      <c r="X150">
        <f t="shared" si="126"/>
        <v>8065.16</v>
      </c>
      <c r="Y150">
        <f t="shared" si="127"/>
        <v>1152.17</v>
      </c>
      <c r="AA150">
        <v>-1</v>
      </c>
      <c r="AB150">
        <f t="shared" si="128"/>
        <v>18147.52</v>
      </c>
      <c r="AC150">
        <f t="shared" si="149"/>
        <v>5630.79</v>
      </c>
      <c r="AD150">
        <f t="shared" si="150"/>
        <v>0</v>
      </c>
      <c r="AE150">
        <f t="shared" si="151"/>
        <v>0</v>
      </c>
      <c r="AF150">
        <f t="shared" si="152"/>
        <v>12516.73</v>
      </c>
      <c r="AG150">
        <f t="shared" si="129"/>
        <v>0</v>
      </c>
      <c r="AH150">
        <f t="shared" si="153"/>
        <v>28.4</v>
      </c>
      <c r="AI150">
        <f t="shared" si="154"/>
        <v>0</v>
      </c>
      <c r="AJ150">
        <f t="shared" si="130"/>
        <v>0</v>
      </c>
      <c r="AK150">
        <v>18147.52</v>
      </c>
      <c r="AL150">
        <v>5630.79</v>
      </c>
      <c r="AM150">
        <v>0</v>
      </c>
      <c r="AN150">
        <v>0</v>
      </c>
      <c r="AO150">
        <v>12516.73</v>
      </c>
      <c r="AP150">
        <v>0</v>
      </c>
      <c r="AQ150">
        <v>28.4</v>
      </c>
      <c r="AR150">
        <v>0</v>
      </c>
      <c r="AS150">
        <v>0</v>
      </c>
      <c r="AT150">
        <v>70</v>
      </c>
      <c r="AU150">
        <v>10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4</v>
      </c>
      <c r="BJ150" t="s">
        <v>212</v>
      </c>
      <c r="BM150">
        <v>0</v>
      </c>
      <c r="BN150">
        <v>0</v>
      </c>
      <c r="BO150" t="s">
        <v>3</v>
      </c>
      <c r="BP150">
        <v>0</v>
      </c>
      <c r="BQ150">
        <v>1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70</v>
      </c>
      <c r="CA150">
        <v>10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31"/>
        <v>16704.79</v>
      </c>
      <c r="CQ150">
        <f t="shared" si="132"/>
        <v>5630.79</v>
      </c>
      <c r="CR150">
        <f t="shared" si="155"/>
        <v>0</v>
      </c>
      <c r="CS150">
        <f t="shared" si="133"/>
        <v>0</v>
      </c>
      <c r="CT150">
        <f t="shared" si="134"/>
        <v>12516.73</v>
      </c>
      <c r="CU150">
        <f t="shared" si="135"/>
        <v>0</v>
      </c>
      <c r="CV150">
        <f t="shared" si="136"/>
        <v>28.4</v>
      </c>
      <c r="CW150">
        <f t="shared" si="137"/>
        <v>0</v>
      </c>
      <c r="CX150">
        <f t="shared" si="138"/>
        <v>0</v>
      </c>
      <c r="CY150">
        <f t="shared" si="139"/>
        <v>8065.1549999999997</v>
      </c>
      <c r="CZ150">
        <f t="shared" si="140"/>
        <v>1152.165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1003</v>
      </c>
      <c r="DV150" t="s">
        <v>23</v>
      </c>
      <c r="DW150" t="s">
        <v>23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62591707</v>
      </c>
      <c r="EF150">
        <v>1</v>
      </c>
      <c r="EG150" t="s">
        <v>18</v>
      </c>
      <c r="EH150">
        <v>0</v>
      </c>
      <c r="EI150" t="s">
        <v>3</v>
      </c>
      <c r="EJ150">
        <v>4</v>
      </c>
      <c r="EK150">
        <v>0</v>
      </c>
      <c r="EL150" t="s">
        <v>19</v>
      </c>
      <c r="EM150" t="s">
        <v>20</v>
      </c>
      <c r="EO150" t="s">
        <v>3</v>
      </c>
      <c r="EQ150">
        <v>1024</v>
      </c>
      <c r="ER150">
        <v>18147.52</v>
      </c>
      <c r="ES150">
        <v>5630.79</v>
      </c>
      <c r="ET150">
        <v>0</v>
      </c>
      <c r="EU150">
        <v>0</v>
      </c>
      <c r="EV150">
        <v>12516.73</v>
      </c>
      <c r="EW150">
        <v>28.4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70</v>
      </c>
      <c r="FY150">
        <v>10</v>
      </c>
      <c r="GA150" t="s">
        <v>3</v>
      </c>
      <c r="GD150">
        <v>0</v>
      </c>
      <c r="GF150">
        <v>-1118380486</v>
      </c>
      <c r="GG150">
        <v>2</v>
      </c>
      <c r="GH150">
        <v>1</v>
      </c>
      <c r="GI150">
        <v>-2</v>
      </c>
      <c r="GJ150">
        <v>0</v>
      </c>
      <c r="GK150">
        <f>ROUND(R150*(R12)/100,2)</f>
        <v>0</v>
      </c>
      <c r="GL150">
        <f t="shared" si="141"/>
        <v>0</v>
      </c>
      <c r="GM150">
        <f t="shared" si="142"/>
        <v>25922.12</v>
      </c>
      <c r="GN150">
        <f t="shared" si="143"/>
        <v>0</v>
      </c>
      <c r="GO150">
        <f t="shared" si="144"/>
        <v>0</v>
      </c>
      <c r="GP150">
        <f t="shared" si="145"/>
        <v>25922.12</v>
      </c>
      <c r="GR150">
        <v>0</v>
      </c>
      <c r="GS150">
        <v>3</v>
      </c>
      <c r="GT150">
        <v>0</v>
      </c>
      <c r="GU150" t="s">
        <v>3</v>
      </c>
      <c r="GV150">
        <f t="shared" si="146"/>
        <v>0</v>
      </c>
      <c r="GW150">
        <v>1</v>
      </c>
      <c r="GX150">
        <f t="shared" si="147"/>
        <v>0</v>
      </c>
      <c r="HA150">
        <v>0</v>
      </c>
      <c r="HB150">
        <v>0</v>
      </c>
      <c r="HC150">
        <f t="shared" si="148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45" x14ac:dyDescent="0.25">
      <c r="A151">
        <v>17</v>
      </c>
      <c r="B151">
        <v>1</v>
      </c>
      <c r="C151">
        <f>ROW(SmtRes!A190)</f>
        <v>190</v>
      </c>
      <c r="D151">
        <f>ROW(EtalonRes!A190)</f>
        <v>190</v>
      </c>
      <c r="E151" t="s">
        <v>3</v>
      </c>
      <c r="F151" t="s">
        <v>213</v>
      </c>
      <c r="G151" t="s">
        <v>214</v>
      </c>
      <c r="H151" t="s">
        <v>23</v>
      </c>
      <c r="I151">
        <v>0.47199999999999998</v>
      </c>
      <c r="J151">
        <v>0</v>
      </c>
      <c r="K151">
        <v>0.47199999999999998</v>
      </c>
      <c r="O151">
        <f t="shared" si="117"/>
        <v>10930.29</v>
      </c>
      <c r="P151">
        <f t="shared" si="118"/>
        <v>4186.5200000000004</v>
      </c>
      <c r="Q151">
        <f t="shared" si="119"/>
        <v>0</v>
      </c>
      <c r="R151">
        <f t="shared" si="120"/>
        <v>0</v>
      </c>
      <c r="S151">
        <f t="shared" si="121"/>
        <v>6743.77</v>
      </c>
      <c r="T151">
        <f t="shared" si="122"/>
        <v>0</v>
      </c>
      <c r="U151">
        <f t="shared" si="123"/>
        <v>15.632639999999999</v>
      </c>
      <c r="V151">
        <f t="shared" si="124"/>
        <v>0</v>
      </c>
      <c r="W151">
        <f t="shared" si="125"/>
        <v>0</v>
      </c>
      <c r="X151">
        <f t="shared" si="126"/>
        <v>4720.6400000000003</v>
      </c>
      <c r="Y151">
        <f t="shared" si="127"/>
        <v>674.38</v>
      </c>
      <c r="AA151">
        <v>-1</v>
      </c>
      <c r="AB151">
        <f t="shared" si="128"/>
        <v>23157.38</v>
      </c>
      <c r="AC151">
        <f t="shared" si="149"/>
        <v>8869.74</v>
      </c>
      <c r="AD151">
        <f t="shared" si="150"/>
        <v>0</v>
      </c>
      <c r="AE151">
        <f t="shared" si="151"/>
        <v>0</v>
      </c>
      <c r="AF151">
        <f t="shared" si="152"/>
        <v>14287.64</v>
      </c>
      <c r="AG151">
        <f t="shared" si="129"/>
        <v>0</v>
      </c>
      <c r="AH151">
        <f t="shared" si="153"/>
        <v>33.119999999999997</v>
      </c>
      <c r="AI151">
        <f t="shared" si="154"/>
        <v>0</v>
      </c>
      <c r="AJ151">
        <f t="shared" si="130"/>
        <v>0</v>
      </c>
      <c r="AK151">
        <v>23157.38</v>
      </c>
      <c r="AL151">
        <v>8869.74</v>
      </c>
      <c r="AM151">
        <v>0</v>
      </c>
      <c r="AN151">
        <v>0</v>
      </c>
      <c r="AO151">
        <v>14287.64</v>
      </c>
      <c r="AP151">
        <v>0</v>
      </c>
      <c r="AQ151">
        <v>33.119999999999997</v>
      </c>
      <c r="AR151">
        <v>0</v>
      </c>
      <c r="AS151">
        <v>0</v>
      </c>
      <c r="AT151">
        <v>70</v>
      </c>
      <c r="AU151">
        <v>10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215</v>
      </c>
      <c r="BM151">
        <v>0</v>
      </c>
      <c r="BN151">
        <v>0</v>
      </c>
      <c r="BO151" t="s">
        <v>3</v>
      </c>
      <c r="BP151">
        <v>0</v>
      </c>
      <c r="BQ151">
        <v>1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70</v>
      </c>
      <c r="CA151">
        <v>10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31"/>
        <v>10930.29</v>
      </c>
      <c r="CQ151">
        <f t="shared" si="132"/>
        <v>8869.74</v>
      </c>
      <c r="CR151">
        <f t="shared" si="155"/>
        <v>0</v>
      </c>
      <c r="CS151">
        <f t="shared" si="133"/>
        <v>0</v>
      </c>
      <c r="CT151">
        <f t="shared" si="134"/>
        <v>14287.64</v>
      </c>
      <c r="CU151">
        <f t="shared" si="135"/>
        <v>0</v>
      </c>
      <c r="CV151">
        <f t="shared" si="136"/>
        <v>33.119999999999997</v>
      </c>
      <c r="CW151">
        <f t="shared" si="137"/>
        <v>0</v>
      </c>
      <c r="CX151">
        <f t="shared" si="138"/>
        <v>0</v>
      </c>
      <c r="CY151">
        <f t="shared" si="139"/>
        <v>4720.6390000000001</v>
      </c>
      <c r="CZ151">
        <f t="shared" si="140"/>
        <v>674.37700000000007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1003</v>
      </c>
      <c r="DV151" t="s">
        <v>23</v>
      </c>
      <c r="DW151" t="s">
        <v>23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62591707</v>
      </c>
      <c r="EF151">
        <v>1</v>
      </c>
      <c r="EG151" t="s">
        <v>18</v>
      </c>
      <c r="EH151">
        <v>0</v>
      </c>
      <c r="EI151" t="s">
        <v>3</v>
      </c>
      <c r="EJ151">
        <v>4</v>
      </c>
      <c r="EK151">
        <v>0</v>
      </c>
      <c r="EL151" t="s">
        <v>19</v>
      </c>
      <c r="EM151" t="s">
        <v>20</v>
      </c>
      <c r="EO151" t="s">
        <v>3</v>
      </c>
      <c r="EQ151">
        <v>1024</v>
      </c>
      <c r="ER151">
        <v>23157.38</v>
      </c>
      <c r="ES151">
        <v>8869.74</v>
      </c>
      <c r="ET151">
        <v>0</v>
      </c>
      <c r="EU151">
        <v>0</v>
      </c>
      <c r="EV151">
        <v>14287.64</v>
      </c>
      <c r="EW151">
        <v>33.119999999999997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70</v>
      </c>
      <c r="FY151">
        <v>10</v>
      </c>
      <c r="GA151" t="s">
        <v>3</v>
      </c>
      <c r="GD151">
        <v>0</v>
      </c>
      <c r="GF151">
        <v>578106747</v>
      </c>
      <c r="GG151">
        <v>2</v>
      </c>
      <c r="GH151">
        <v>1</v>
      </c>
      <c r="GI151">
        <v>-2</v>
      </c>
      <c r="GJ151">
        <v>0</v>
      </c>
      <c r="GK151">
        <f>ROUND(R151*(R12)/100,2)</f>
        <v>0</v>
      </c>
      <c r="GL151">
        <f t="shared" si="141"/>
        <v>0</v>
      </c>
      <c r="GM151">
        <f t="shared" si="142"/>
        <v>16325.31</v>
      </c>
      <c r="GN151">
        <f t="shared" si="143"/>
        <v>0</v>
      </c>
      <c r="GO151">
        <f t="shared" si="144"/>
        <v>0</v>
      </c>
      <c r="GP151">
        <f t="shared" si="145"/>
        <v>16325.31</v>
      </c>
      <c r="GR151">
        <v>0</v>
      </c>
      <c r="GS151">
        <v>3</v>
      </c>
      <c r="GT151">
        <v>0</v>
      </c>
      <c r="GU151" t="s">
        <v>3</v>
      </c>
      <c r="GV151">
        <f t="shared" si="146"/>
        <v>0</v>
      </c>
      <c r="GW151">
        <v>1</v>
      </c>
      <c r="GX151">
        <f t="shared" si="147"/>
        <v>0</v>
      </c>
      <c r="HA151">
        <v>0</v>
      </c>
      <c r="HB151">
        <v>0</v>
      </c>
      <c r="HC151">
        <f t="shared" si="148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45" x14ac:dyDescent="0.25">
      <c r="A152">
        <v>17</v>
      </c>
      <c r="B152">
        <v>1</v>
      </c>
      <c r="C152">
        <f>ROW(SmtRes!A192)</f>
        <v>192</v>
      </c>
      <c r="D152">
        <f>ROW(EtalonRes!A192)</f>
        <v>192</v>
      </c>
      <c r="E152" t="s">
        <v>3</v>
      </c>
      <c r="F152" t="s">
        <v>216</v>
      </c>
      <c r="G152" t="s">
        <v>217</v>
      </c>
      <c r="H152" t="s">
        <v>23</v>
      </c>
      <c r="I152">
        <v>7.1999999999999995E-2</v>
      </c>
      <c r="J152">
        <v>0</v>
      </c>
      <c r="K152">
        <v>7.1999999999999995E-2</v>
      </c>
      <c r="O152">
        <f t="shared" si="117"/>
        <v>1947.18</v>
      </c>
      <c r="P152">
        <f t="shared" si="118"/>
        <v>918.47</v>
      </c>
      <c r="Q152">
        <f t="shared" si="119"/>
        <v>0</v>
      </c>
      <c r="R152">
        <f t="shared" si="120"/>
        <v>0</v>
      </c>
      <c r="S152">
        <f t="shared" si="121"/>
        <v>1028.71</v>
      </c>
      <c r="T152">
        <f t="shared" si="122"/>
        <v>0</v>
      </c>
      <c r="U152">
        <f t="shared" si="123"/>
        <v>2.3846399999999996</v>
      </c>
      <c r="V152">
        <f t="shared" si="124"/>
        <v>0</v>
      </c>
      <c r="W152">
        <f t="shared" si="125"/>
        <v>0</v>
      </c>
      <c r="X152">
        <f t="shared" si="126"/>
        <v>720.1</v>
      </c>
      <c r="Y152">
        <f t="shared" si="127"/>
        <v>102.87</v>
      </c>
      <c r="AA152">
        <v>-1</v>
      </c>
      <c r="AB152">
        <f t="shared" si="128"/>
        <v>27044.12</v>
      </c>
      <c r="AC152">
        <f t="shared" si="149"/>
        <v>12756.48</v>
      </c>
      <c r="AD152">
        <f t="shared" si="150"/>
        <v>0</v>
      </c>
      <c r="AE152">
        <f t="shared" si="151"/>
        <v>0</v>
      </c>
      <c r="AF152">
        <f t="shared" si="152"/>
        <v>14287.64</v>
      </c>
      <c r="AG152">
        <f t="shared" si="129"/>
        <v>0</v>
      </c>
      <c r="AH152">
        <f t="shared" si="153"/>
        <v>33.119999999999997</v>
      </c>
      <c r="AI152">
        <f t="shared" si="154"/>
        <v>0</v>
      </c>
      <c r="AJ152">
        <f t="shared" si="130"/>
        <v>0</v>
      </c>
      <c r="AK152">
        <v>27044.12</v>
      </c>
      <c r="AL152">
        <v>12756.48</v>
      </c>
      <c r="AM152">
        <v>0</v>
      </c>
      <c r="AN152">
        <v>0</v>
      </c>
      <c r="AO152">
        <v>14287.64</v>
      </c>
      <c r="AP152">
        <v>0</v>
      </c>
      <c r="AQ152">
        <v>33.119999999999997</v>
      </c>
      <c r="AR152">
        <v>0</v>
      </c>
      <c r="AS152">
        <v>0</v>
      </c>
      <c r="AT152">
        <v>70</v>
      </c>
      <c r="AU152">
        <v>10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4</v>
      </c>
      <c r="BJ152" t="s">
        <v>218</v>
      </c>
      <c r="BM152">
        <v>0</v>
      </c>
      <c r="BN152">
        <v>0</v>
      </c>
      <c r="BO152" t="s">
        <v>3</v>
      </c>
      <c r="BP152">
        <v>0</v>
      </c>
      <c r="BQ152">
        <v>1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70</v>
      </c>
      <c r="CA152">
        <v>10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31"/>
        <v>1947.18</v>
      </c>
      <c r="CQ152">
        <f t="shared" si="132"/>
        <v>12756.48</v>
      </c>
      <c r="CR152">
        <f t="shared" si="155"/>
        <v>0</v>
      </c>
      <c r="CS152">
        <f t="shared" si="133"/>
        <v>0</v>
      </c>
      <c r="CT152">
        <f t="shared" si="134"/>
        <v>14287.64</v>
      </c>
      <c r="CU152">
        <f t="shared" si="135"/>
        <v>0</v>
      </c>
      <c r="CV152">
        <f t="shared" si="136"/>
        <v>33.119999999999997</v>
      </c>
      <c r="CW152">
        <f t="shared" si="137"/>
        <v>0</v>
      </c>
      <c r="CX152">
        <f t="shared" si="138"/>
        <v>0</v>
      </c>
      <c r="CY152">
        <f t="shared" si="139"/>
        <v>720.09699999999998</v>
      </c>
      <c r="CZ152">
        <f t="shared" si="140"/>
        <v>102.87100000000001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1003</v>
      </c>
      <c r="DV152" t="s">
        <v>23</v>
      </c>
      <c r="DW152" t="s">
        <v>23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62591707</v>
      </c>
      <c r="EF152">
        <v>1</v>
      </c>
      <c r="EG152" t="s">
        <v>18</v>
      </c>
      <c r="EH152">
        <v>0</v>
      </c>
      <c r="EI152" t="s">
        <v>3</v>
      </c>
      <c r="EJ152">
        <v>4</v>
      </c>
      <c r="EK152">
        <v>0</v>
      </c>
      <c r="EL152" t="s">
        <v>19</v>
      </c>
      <c r="EM152" t="s">
        <v>20</v>
      </c>
      <c r="EO152" t="s">
        <v>3</v>
      </c>
      <c r="EQ152">
        <v>1024</v>
      </c>
      <c r="ER152">
        <v>27044.12</v>
      </c>
      <c r="ES152">
        <v>12756.48</v>
      </c>
      <c r="ET152">
        <v>0</v>
      </c>
      <c r="EU152">
        <v>0</v>
      </c>
      <c r="EV152">
        <v>14287.64</v>
      </c>
      <c r="EW152">
        <v>33.119999999999997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70</v>
      </c>
      <c r="FY152">
        <v>10</v>
      </c>
      <c r="GA152" t="s">
        <v>3</v>
      </c>
      <c r="GD152">
        <v>0</v>
      </c>
      <c r="GF152">
        <v>-1081699384</v>
      </c>
      <c r="GG152">
        <v>2</v>
      </c>
      <c r="GH152">
        <v>1</v>
      </c>
      <c r="GI152">
        <v>-2</v>
      </c>
      <c r="GJ152">
        <v>0</v>
      </c>
      <c r="GK152">
        <f>ROUND(R152*(R12)/100,2)</f>
        <v>0</v>
      </c>
      <c r="GL152">
        <f t="shared" si="141"/>
        <v>0</v>
      </c>
      <c r="GM152">
        <f t="shared" si="142"/>
        <v>2770.15</v>
      </c>
      <c r="GN152">
        <f t="shared" si="143"/>
        <v>0</v>
      </c>
      <c r="GO152">
        <f t="shared" si="144"/>
        <v>0</v>
      </c>
      <c r="GP152">
        <f t="shared" si="145"/>
        <v>2770.15</v>
      </c>
      <c r="GR152">
        <v>0</v>
      </c>
      <c r="GS152">
        <v>3</v>
      </c>
      <c r="GT152">
        <v>0</v>
      </c>
      <c r="GU152" t="s">
        <v>3</v>
      </c>
      <c r="GV152">
        <f t="shared" si="146"/>
        <v>0</v>
      </c>
      <c r="GW152">
        <v>1</v>
      </c>
      <c r="GX152">
        <f t="shared" si="147"/>
        <v>0</v>
      </c>
      <c r="HA152">
        <v>0</v>
      </c>
      <c r="HB152">
        <v>0</v>
      </c>
      <c r="HC152">
        <f t="shared" si="148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45" x14ac:dyDescent="0.25">
      <c r="A153">
        <v>17</v>
      </c>
      <c r="B153">
        <v>1</v>
      </c>
      <c r="C153">
        <f>ROW(SmtRes!A194)</f>
        <v>194</v>
      </c>
      <c r="D153">
        <f>ROW(EtalonRes!A194)</f>
        <v>194</v>
      </c>
      <c r="E153" t="s">
        <v>3</v>
      </c>
      <c r="F153" t="s">
        <v>34</v>
      </c>
      <c r="G153" t="s">
        <v>35</v>
      </c>
      <c r="H153" t="s">
        <v>36</v>
      </c>
      <c r="I153">
        <f>ROUND((I147+I148+I150+I149)*10,9)</f>
        <v>13.23</v>
      </c>
      <c r="J153">
        <v>0</v>
      </c>
      <c r="K153">
        <f>ROUND((I147+I148+I150+I149)*10,9)</f>
        <v>13.23</v>
      </c>
      <c r="O153">
        <f t="shared" si="117"/>
        <v>100545.48</v>
      </c>
      <c r="P153">
        <f t="shared" si="118"/>
        <v>10745.8</v>
      </c>
      <c r="Q153">
        <f t="shared" si="119"/>
        <v>0</v>
      </c>
      <c r="R153">
        <f t="shared" si="120"/>
        <v>0</v>
      </c>
      <c r="S153">
        <f t="shared" si="121"/>
        <v>89799.679999999993</v>
      </c>
      <c r="T153">
        <f t="shared" si="122"/>
        <v>0</v>
      </c>
      <c r="U153">
        <f t="shared" si="123"/>
        <v>140.7672</v>
      </c>
      <c r="V153">
        <f t="shared" si="124"/>
        <v>0</v>
      </c>
      <c r="W153">
        <f t="shared" si="125"/>
        <v>0</v>
      </c>
      <c r="X153">
        <f t="shared" si="126"/>
        <v>62859.78</v>
      </c>
      <c r="Y153">
        <f t="shared" si="127"/>
        <v>8979.9699999999993</v>
      </c>
      <c r="AA153">
        <v>-1</v>
      </c>
      <c r="AB153">
        <f t="shared" si="128"/>
        <v>7599.81</v>
      </c>
      <c r="AC153">
        <f t="shared" si="149"/>
        <v>812.23</v>
      </c>
      <c r="AD153">
        <f t="shared" si="150"/>
        <v>0</v>
      </c>
      <c r="AE153">
        <f t="shared" si="151"/>
        <v>0</v>
      </c>
      <c r="AF153">
        <f t="shared" si="152"/>
        <v>6787.58</v>
      </c>
      <c r="AG153">
        <f t="shared" si="129"/>
        <v>0</v>
      </c>
      <c r="AH153">
        <f t="shared" si="153"/>
        <v>10.64</v>
      </c>
      <c r="AI153">
        <f t="shared" si="154"/>
        <v>0</v>
      </c>
      <c r="AJ153">
        <f t="shared" si="130"/>
        <v>0</v>
      </c>
      <c r="AK153">
        <v>7599.81</v>
      </c>
      <c r="AL153">
        <v>812.23</v>
      </c>
      <c r="AM153">
        <v>0</v>
      </c>
      <c r="AN153">
        <v>0</v>
      </c>
      <c r="AO153">
        <v>6787.58</v>
      </c>
      <c r="AP153">
        <v>0</v>
      </c>
      <c r="AQ153">
        <v>10.64</v>
      </c>
      <c r="AR153">
        <v>0</v>
      </c>
      <c r="AS153">
        <v>0</v>
      </c>
      <c r="AT153">
        <v>70</v>
      </c>
      <c r="AU153">
        <v>10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37</v>
      </c>
      <c r="BM153">
        <v>0</v>
      </c>
      <c r="BN153">
        <v>0</v>
      </c>
      <c r="BO153" t="s">
        <v>3</v>
      </c>
      <c r="BP153">
        <v>0</v>
      </c>
      <c r="BQ153">
        <v>1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70</v>
      </c>
      <c r="CA153">
        <v>10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31"/>
        <v>100545.48</v>
      </c>
      <c r="CQ153">
        <f t="shared" si="132"/>
        <v>812.23</v>
      </c>
      <c r="CR153">
        <f t="shared" si="155"/>
        <v>0</v>
      </c>
      <c r="CS153">
        <f t="shared" si="133"/>
        <v>0</v>
      </c>
      <c r="CT153">
        <f t="shared" si="134"/>
        <v>6787.58</v>
      </c>
      <c r="CU153">
        <f t="shared" si="135"/>
        <v>0</v>
      </c>
      <c r="CV153">
        <f t="shared" si="136"/>
        <v>10.64</v>
      </c>
      <c r="CW153">
        <f t="shared" si="137"/>
        <v>0</v>
      </c>
      <c r="CX153">
        <f t="shared" si="138"/>
        <v>0</v>
      </c>
      <c r="CY153">
        <f t="shared" si="139"/>
        <v>62859.775999999998</v>
      </c>
      <c r="CZ153">
        <f t="shared" si="140"/>
        <v>8979.9679999999989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1003</v>
      </c>
      <c r="DV153" t="s">
        <v>36</v>
      </c>
      <c r="DW153" t="s">
        <v>36</v>
      </c>
      <c r="DX153">
        <v>100</v>
      </c>
      <c r="DZ153" t="s">
        <v>3</v>
      </c>
      <c r="EA153" t="s">
        <v>3</v>
      </c>
      <c r="EB153" t="s">
        <v>3</v>
      </c>
      <c r="EC153" t="s">
        <v>3</v>
      </c>
      <c r="EE153">
        <v>62591707</v>
      </c>
      <c r="EF153">
        <v>1</v>
      </c>
      <c r="EG153" t="s">
        <v>18</v>
      </c>
      <c r="EH153">
        <v>0</v>
      </c>
      <c r="EI153" t="s">
        <v>3</v>
      </c>
      <c r="EJ153">
        <v>4</v>
      </c>
      <c r="EK153">
        <v>0</v>
      </c>
      <c r="EL153" t="s">
        <v>19</v>
      </c>
      <c r="EM153" t="s">
        <v>20</v>
      </c>
      <c r="EO153" t="s">
        <v>3</v>
      </c>
      <c r="EQ153">
        <v>1024</v>
      </c>
      <c r="ER153">
        <v>7599.81</v>
      </c>
      <c r="ES153">
        <v>812.23</v>
      </c>
      <c r="ET153">
        <v>0</v>
      </c>
      <c r="EU153">
        <v>0</v>
      </c>
      <c r="EV153">
        <v>6787.58</v>
      </c>
      <c r="EW153">
        <v>10.64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70</v>
      </c>
      <c r="FY153">
        <v>10</v>
      </c>
      <c r="GA153" t="s">
        <v>3</v>
      </c>
      <c r="GD153">
        <v>0</v>
      </c>
      <c r="GF153">
        <v>-1996415034</v>
      </c>
      <c r="GG153">
        <v>2</v>
      </c>
      <c r="GH153">
        <v>1</v>
      </c>
      <c r="GI153">
        <v>-2</v>
      </c>
      <c r="GJ153">
        <v>0</v>
      </c>
      <c r="GK153">
        <f>ROUND(R153*(R12)/100,2)</f>
        <v>0</v>
      </c>
      <c r="GL153">
        <f t="shared" si="141"/>
        <v>0</v>
      </c>
      <c r="GM153">
        <f t="shared" si="142"/>
        <v>172385.23</v>
      </c>
      <c r="GN153">
        <f t="shared" si="143"/>
        <v>0</v>
      </c>
      <c r="GO153">
        <f t="shared" si="144"/>
        <v>0</v>
      </c>
      <c r="GP153">
        <f t="shared" si="145"/>
        <v>172385.23</v>
      </c>
      <c r="GR153">
        <v>0</v>
      </c>
      <c r="GS153">
        <v>3</v>
      </c>
      <c r="GT153">
        <v>0</v>
      </c>
      <c r="GU153" t="s">
        <v>3</v>
      </c>
      <c r="GV153">
        <f t="shared" si="146"/>
        <v>0</v>
      </c>
      <c r="GW153">
        <v>1</v>
      </c>
      <c r="GX153">
        <f t="shared" si="147"/>
        <v>0</v>
      </c>
      <c r="HA153">
        <v>0</v>
      </c>
      <c r="HB153">
        <v>0</v>
      </c>
      <c r="HC153">
        <f t="shared" si="148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45" x14ac:dyDescent="0.25">
      <c r="A154">
        <v>17</v>
      </c>
      <c r="B154">
        <v>1</v>
      </c>
      <c r="C154">
        <f>ROW(SmtRes!A196)</f>
        <v>196</v>
      </c>
      <c r="D154">
        <f>ROW(EtalonRes!A196)</f>
        <v>196</v>
      </c>
      <c r="E154" t="s">
        <v>3</v>
      </c>
      <c r="F154" t="s">
        <v>153</v>
      </c>
      <c r="G154" t="s">
        <v>154</v>
      </c>
      <c r="H154" t="s">
        <v>36</v>
      </c>
      <c r="I154">
        <f>ROUND((I151+I151)*10,9)</f>
        <v>9.44</v>
      </c>
      <c r="J154">
        <v>0</v>
      </c>
      <c r="K154">
        <f>ROUND((I151+I151)*10,9)</f>
        <v>9.44</v>
      </c>
      <c r="O154">
        <f t="shared" si="117"/>
        <v>93239.26</v>
      </c>
      <c r="P154">
        <f t="shared" si="118"/>
        <v>29164.5</v>
      </c>
      <c r="Q154">
        <f t="shared" si="119"/>
        <v>0</v>
      </c>
      <c r="R154">
        <f t="shared" si="120"/>
        <v>0</v>
      </c>
      <c r="S154">
        <f t="shared" si="121"/>
        <v>64074.76</v>
      </c>
      <c r="T154">
        <f t="shared" si="122"/>
        <v>0</v>
      </c>
      <c r="U154">
        <f t="shared" si="123"/>
        <v>100.44159999999999</v>
      </c>
      <c r="V154">
        <f t="shared" si="124"/>
        <v>0</v>
      </c>
      <c r="W154">
        <f t="shared" si="125"/>
        <v>0</v>
      </c>
      <c r="X154">
        <f t="shared" si="126"/>
        <v>44852.33</v>
      </c>
      <c r="Y154">
        <f t="shared" si="127"/>
        <v>6407.48</v>
      </c>
      <c r="AA154">
        <v>-1</v>
      </c>
      <c r="AB154">
        <f t="shared" si="128"/>
        <v>9877.0400000000009</v>
      </c>
      <c r="AC154">
        <f t="shared" si="149"/>
        <v>3089.46</v>
      </c>
      <c r="AD154">
        <f t="shared" si="150"/>
        <v>0</v>
      </c>
      <c r="AE154">
        <f t="shared" si="151"/>
        <v>0</v>
      </c>
      <c r="AF154">
        <f t="shared" si="152"/>
        <v>6787.58</v>
      </c>
      <c r="AG154">
        <f t="shared" si="129"/>
        <v>0</v>
      </c>
      <c r="AH154">
        <f t="shared" si="153"/>
        <v>10.64</v>
      </c>
      <c r="AI154">
        <f t="shared" si="154"/>
        <v>0</v>
      </c>
      <c r="AJ154">
        <f t="shared" si="130"/>
        <v>0</v>
      </c>
      <c r="AK154">
        <v>9877.0400000000009</v>
      </c>
      <c r="AL154">
        <v>3089.46</v>
      </c>
      <c r="AM154">
        <v>0</v>
      </c>
      <c r="AN154">
        <v>0</v>
      </c>
      <c r="AO154">
        <v>6787.58</v>
      </c>
      <c r="AP154">
        <v>0</v>
      </c>
      <c r="AQ154">
        <v>10.64</v>
      </c>
      <c r="AR154">
        <v>0</v>
      </c>
      <c r="AS154">
        <v>0</v>
      </c>
      <c r="AT154">
        <v>70</v>
      </c>
      <c r="AU154">
        <v>10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155</v>
      </c>
      <c r="BM154">
        <v>0</v>
      </c>
      <c r="BN154">
        <v>0</v>
      </c>
      <c r="BO154" t="s">
        <v>3</v>
      </c>
      <c r="BP154">
        <v>0</v>
      </c>
      <c r="BQ154">
        <v>1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70</v>
      </c>
      <c r="CA154">
        <v>10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31"/>
        <v>93239.260000000009</v>
      </c>
      <c r="CQ154">
        <f t="shared" si="132"/>
        <v>3089.46</v>
      </c>
      <c r="CR154">
        <f t="shared" si="155"/>
        <v>0</v>
      </c>
      <c r="CS154">
        <f t="shared" si="133"/>
        <v>0</v>
      </c>
      <c r="CT154">
        <f t="shared" si="134"/>
        <v>6787.58</v>
      </c>
      <c r="CU154">
        <f t="shared" si="135"/>
        <v>0</v>
      </c>
      <c r="CV154">
        <f t="shared" si="136"/>
        <v>10.64</v>
      </c>
      <c r="CW154">
        <f t="shared" si="137"/>
        <v>0</v>
      </c>
      <c r="CX154">
        <f t="shared" si="138"/>
        <v>0</v>
      </c>
      <c r="CY154">
        <f t="shared" si="139"/>
        <v>44852.332000000002</v>
      </c>
      <c r="CZ154">
        <f t="shared" si="140"/>
        <v>6407.4759999999997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1003</v>
      </c>
      <c r="DV154" t="s">
        <v>36</v>
      </c>
      <c r="DW154" t="s">
        <v>36</v>
      </c>
      <c r="DX154">
        <v>100</v>
      </c>
      <c r="DZ154" t="s">
        <v>3</v>
      </c>
      <c r="EA154" t="s">
        <v>3</v>
      </c>
      <c r="EB154" t="s">
        <v>3</v>
      </c>
      <c r="EC154" t="s">
        <v>3</v>
      </c>
      <c r="EE154">
        <v>62591707</v>
      </c>
      <c r="EF154">
        <v>1</v>
      </c>
      <c r="EG154" t="s">
        <v>18</v>
      </c>
      <c r="EH154">
        <v>0</v>
      </c>
      <c r="EI154" t="s">
        <v>3</v>
      </c>
      <c r="EJ154">
        <v>4</v>
      </c>
      <c r="EK154">
        <v>0</v>
      </c>
      <c r="EL154" t="s">
        <v>19</v>
      </c>
      <c r="EM154" t="s">
        <v>20</v>
      </c>
      <c r="EO154" t="s">
        <v>3</v>
      </c>
      <c r="EQ154">
        <v>1024</v>
      </c>
      <c r="ER154">
        <v>9877.0400000000009</v>
      </c>
      <c r="ES154">
        <v>3089.46</v>
      </c>
      <c r="ET154">
        <v>0</v>
      </c>
      <c r="EU154">
        <v>0</v>
      </c>
      <c r="EV154">
        <v>6787.58</v>
      </c>
      <c r="EW154">
        <v>10.64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70</v>
      </c>
      <c r="FY154">
        <v>10</v>
      </c>
      <c r="GA154" t="s">
        <v>3</v>
      </c>
      <c r="GD154">
        <v>0</v>
      </c>
      <c r="GF154">
        <v>-630012183</v>
      </c>
      <c r="GG154">
        <v>2</v>
      </c>
      <c r="GH154">
        <v>1</v>
      </c>
      <c r="GI154">
        <v>-2</v>
      </c>
      <c r="GJ154">
        <v>0</v>
      </c>
      <c r="GK154">
        <f>ROUND(R154*(R12)/100,2)</f>
        <v>0</v>
      </c>
      <c r="GL154">
        <f t="shared" si="141"/>
        <v>0</v>
      </c>
      <c r="GM154">
        <f t="shared" si="142"/>
        <v>144499.07</v>
      </c>
      <c r="GN154">
        <f t="shared" si="143"/>
        <v>0</v>
      </c>
      <c r="GO154">
        <f t="shared" si="144"/>
        <v>0</v>
      </c>
      <c r="GP154">
        <f t="shared" si="145"/>
        <v>144499.07</v>
      </c>
      <c r="GR154">
        <v>0</v>
      </c>
      <c r="GS154">
        <v>3</v>
      </c>
      <c r="GT154">
        <v>0</v>
      </c>
      <c r="GU154" t="s">
        <v>3</v>
      </c>
      <c r="GV154">
        <f t="shared" si="146"/>
        <v>0</v>
      </c>
      <c r="GW154">
        <v>1</v>
      </c>
      <c r="GX154">
        <f t="shared" si="147"/>
        <v>0</v>
      </c>
      <c r="HA154">
        <v>0</v>
      </c>
      <c r="HB154">
        <v>0</v>
      </c>
      <c r="HC154">
        <f t="shared" si="148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45" x14ac:dyDescent="0.25">
      <c r="A155">
        <v>17</v>
      </c>
      <c r="B155">
        <v>1</v>
      </c>
      <c r="C155">
        <f>ROW(SmtRes!A199)</f>
        <v>199</v>
      </c>
      <c r="D155">
        <f>ROW(EtalonRes!A199)</f>
        <v>199</v>
      </c>
      <c r="E155" t="s">
        <v>46</v>
      </c>
      <c r="F155" t="s">
        <v>60</v>
      </c>
      <c r="G155" t="s">
        <v>61</v>
      </c>
      <c r="H155" t="s">
        <v>15</v>
      </c>
      <c r="I155">
        <f>ROUND(2+14+2+6,9)</f>
        <v>24</v>
      </c>
      <c r="J155">
        <v>0</v>
      </c>
      <c r="K155">
        <f>ROUND(2+14+2+6,9)</f>
        <v>24</v>
      </c>
      <c r="O155">
        <f t="shared" si="117"/>
        <v>12914.4</v>
      </c>
      <c r="P155">
        <f t="shared" si="118"/>
        <v>334.08</v>
      </c>
      <c r="Q155">
        <f t="shared" si="119"/>
        <v>5775.84</v>
      </c>
      <c r="R155">
        <f t="shared" si="120"/>
        <v>3142.56</v>
      </c>
      <c r="S155">
        <f t="shared" si="121"/>
        <v>6804.48</v>
      </c>
      <c r="T155">
        <f t="shared" si="122"/>
        <v>0</v>
      </c>
      <c r="U155">
        <f t="shared" si="123"/>
        <v>13.919999999999998</v>
      </c>
      <c r="V155">
        <f t="shared" si="124"/>
        <v>0</v>
      </c>
      <c r="W155">
        <f t="shared" si="125"/>
        <v>0</v>
      </c>
      <c r="X155">
        <f t="shared" si="126"/>
        <v>4763.1400000000003</v>
      </c>
      <c r="Y155">
        <f t="shared" si="127"/>
        <v>680.45</v>
      </c>
      <c r="AA155">
        <v>62809021</v>
      </c>
      <c r="AB155">
        <f t="shared" si="128"/>
        <v>538.1</v>
      </c>
      <c r="AC155">
        <f>ROUND(((ES155*2)),6)</f>
        <v>13.92</v>
      </c>
      <c r="AD155">
        <f>ROUND(((((ET155*2))-((EU155*2)))+AE155),6)</f>
        <v>240.66</v>
      </c>
      <c r="AE155">
        <f t="shared" ref="AE155:AF158" si="156">ROUND(((EU155*2)),6)</f>
        <v>130.94</v>
      </c>
      <c r="AF155">
        <f t="shared" si="156"/>
        <v>283.52</v>
      </c>
      <c r="AG155">
        <f t="shared" si="129"/>
        <v>0</v>
      </c>
      <c r="AH155">
        <f t="shared" ref="AH155:AI158" si="157">((EW155*2))</f>
        <v>0.57999999999999996</v>
      </c>
      <c r="AI155">
        <f t="shared" si="157"/>
        <v>0</v>
      </c>
      <c r="AJ155">
        <f t="shared" si="130"/>
        <v>0</v>
      </c>
      <c r="AK155">
        <v>269.05</v>
      </c>
      <c r="AL155">
        <v>6.96</v>
      </c>
      <c r="AM155">
        <v>120.33</v>
      </c>
      <c r="AN155">
        <v>65.47</v>
      </c>
      <c r="AO155">
        <v>141.76</v>
      </c>
      <c r="AP155">
        <v>0</v>
      </c>
      <c r="AQ155">
        <v>0.28999999999999998</v>
      </c>
      <c r="AR155">
        <v>0</v>
      </c>
      <c r="AS155">
        <v>0</v>
      </c>
      <c r="AT155">
        <v>70</v>
      </c>
      <c r="AU155">
        <v>10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4</v>
      </c>
      <c r="BJ155" t="s">
        <v>62</v>
      </c>
      <c r="BM155">
        <v>0</v>
      </c>
      <c r="BN155">
        <v>0</v>
      </c>
      <c r="BO155" t="s">
        <v>3</v>
      </c>
      <c r="BP155">
        <v>0</v>
      </c>
      <c r="BQ155">
        <v>1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70</v>
      </c>
      <c r="CA155">
        <v>10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31"/>
        <v>12914.4</v>
      </c>
      <c r="CQ155">
        <f t="shared" si="132"/>
        <v>13.92</v>
      </c>
      <c r="CR155">
        <f>(((((ET155*2))*BB155-((EU155*2))*BS155)+AE155*BS155)*AV155)</f>
        <v>240.66</v>
      </c>
      <c r="CS155">
        <f t="shared" si="133"/>
        <v>130.94</v>
      </c>
      <c r="CT155">
        <f t="shared" si="134"/>
        <v>283.52</v>
      </c>
      <c r="CU155">
        <f t="shared" si="135"/>
        <v>0</v>
      </c>
      <c r="CV155">
        <f t="shared" si="136"/>
        <v>0.57999999999999996</v>
      </c>
      <c r="CW155">
        <f t="shared" si="137"/>
        <v>0</v>
      </c>
      <c r="CX155">
        <f t="shared" si="138"/>
        <v>0</v>
      </c>
      <c r="CY155">
        <f t="shared" si="139"/>
        <v>4763.1359999999995</v>
      </c>
      <c r="CZ155">
        <f t="shared" si="140"/>
        <v>680.44799999999987</v>
      </c>
      <c r="DC155" t="s">
        <v>3</v>
      </c>
      <c r="DD155" t="s">
        <v>219</v>
      </c>
      <c r="DE155" t="s">
        <v>219</v>
      </c>
      <c r="DF155" t="s">
        <v>219</v>
      </c>
      <c r="DG155" t="s">
        <v>219</v>
      </c>
      <c r="DH155" t="s">
        <v>3</v>
      </c>
      <c r="DI155" t="s">
        <v>219</v>
      </c>
      <c r="DJ155" t="s">
        <v>219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1010</v>
      </c>
      <c r="DV155" t="s">
        <v>15</v>
      </c>
      <c r="DW155" t="s">
        <v>15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62591707</v>
      </c>
      <c r="EF155">
        <v>1</v>
      </c>
      <c r="EG155" t="s">
        <v>18</v>
      </c>
      <c r="EH155">
        <v>0</v>
      </c>
      <c r="EI155" t="s">
        <v>3</v>
      </c>
      <c r="EJ155">
        <v>4</v>
      </c>
      <c r="EK155">
        <v>0</v>
      </c>
      <c r="EL155" t="s">
        <v>19</v>
      </c>
      <c r="EM155" t="s">
        <v>20</v>
      </c>
      <c r="EO155" t="s">
        <v>3</v>
      </c>
      <c r="EQ155">
        <v>0</v>
      </c>
      <c r="ER155">
        <v>269.05</v>
      </c>
      <c r="ES155">
        <v>6.96</v>
      </c>
      <c r="ET155">
        <v>120.33</v>
      </c>
      <c r="EU155">
        <v>65.47</v>
      </c>
      <c r="EV155">
        <v>141.76</v>
      </c>
      <c r="EW155">
        <v>0.28999999999999998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70</v>
      </c>
      <c r="FY155">
        <v>10</v>
      </c>
      <c r="GA155" t="s">
        <v>3</v>
      </c>
      <c r="GD155">
        <v>0</v>
      </c>
      <c r="GF155">
        <v>195307787</v>
      </c>
      <c r="GG155">
        <v>2</v>
      </c>
      <c r="GH155">
        <v>1</v>
      </c>
      <c r="GI155">
        <v>-2</v>
      </c>
      <c r="GJ155">
        <v>0</v>
      </c>
      <c r="GK155">
        <f>ROUND(R155*(R12)/100,2)</f>
        <v>3393.96</v>
      </c>
      <c r="GL155">
        <f t="shared" si="141"/>
        <v>0</v>
      </c>
      <c r="GM155">
        <f t="shared" si="142"/>
        <v>21751.95</v>
      </c>
      <c r="GN155">
        <f t="shared" si="143"/>
        <v>0</v>
      </c>
      <c r="GO155">
        <f t="shared" si="144"/>
        <v>0</v>
      </c>
      <c r="GP155">
        <f t="shared" si="145"/>
        <v>21751.95</v>
      </c>
      <c r="GR155">
        <v>0</v>
      </c>
      <c r="GS155">
        <v>3</v>
      </c>
      <c r="GT155">
        <v>0</v>
      </c>
      <c r="GU155" t="s">
        <v>3</v>
      </c>
      <c r="GV155">
        <f t="shared" si="146"/>
        <v>0</v>
      </c>
      <c r="GW155">
        <v>1</v>
      </c>
      <c r="GX155">
        <f t="shared" si="147"/>
        <v>0</v>
      </c>
      <c r="HA155">
        <v>0</v>
      </c>
      <c r="HB155">
        <v>0</v>
      </c>
      <c r="HC155">
        <f t="shared" si="148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45" x14ac:dyDescent="0.25">
      <c r="A156">
        <v>17</v>
      </c>
      <c r="B156">
        <v>1</v>
      </c>
      <c r="C156">
        <f>ROW(SmtRes!A202)</f>
        <v>202</v>
      </c>
      <c r="D156">
        <f>ROW(EtalonRes!A202)</f>
        <v>202</v>
      </c>
      <c r="E156" t="s">
        <v>50</v>
      </c>
      <c r="F156" t="s">
        <v>220</v>
      </c>
      <c r="G156" t="s">
        <v>221</v>
      </c>
      <c r="H156" t="s">
        <v>15</v>
      </c>
      <c r="I156">
        <v>10</v>
      </c>
      <c r="J156">
        <v>0</v>
      </c>
      <c r="K156">
        <v>10</v>
      </c>
      <c r="O156">
        <f t="shared" si="117"/>
        <v>5813.6</v>
      </c>
      <c r="P156">
        <f t="shared" si="118"/>
        <v>278.39999999999998</v>
      </c>
      <c r="Q156">
        <f t="shared" si="119"/>
        <v>2406.6</v>
      </c>
      <c r="R156">
        <f t="shared" si="120"/>
        <v>1309.4000000000001</v>
      </c>
      <c r="S156">
        <f t="shared" si="121"/>
        <v>3128.6</v>
      </c>
      <c r="T156">
        <f t="shared" si="122"/>
        <v>0</v>
      </c>
      <c r="U156">
        <f t="shared" si="123"/>
        <v>6.4</v>
      </c>
      <c r="V156">
        <f t="shared" si="124"/>
        <v>0</v>
      </c>
      <c r="W156">
        <f t="shared" si="125"/>
        <v>0</v>
      </c>
      <c r="X156">
        <f t="shared" si="126"/>
        <v>2190.02</v>
      </c>
      <c r="Y156">
        <f t="shared" si="127"/>
        <v>312.86</v>
      </c>
      <c r="AA156">
        <v>62809021</v>
      </c>
      <c r="AB156">
        <f t="shared" si="128"/>
        <v>581.36</v>
      </c>
      <c r="AC156">
        <f>ROUND(((ES156*2)),6)</f>
        <v>27.84</v>
      </c>
      <c r="AD156">
        <f>ROUND(((((ET156*2))-((EU156*2)))+AE156),6)</f>
        <v>240.66</v>
      </c>
      <c r="AE156">
        <f t="shared" si="156"/>
        <v>130.94</v>
      </c>
      <c r="AF156">
        <f t="shared" si="156"/>
        <v>312.86</v>
      </c>
      <c r="AG156">
        <f t="shared" si="129"/>
        <v>0</v>
      </c>
      <c r="AH156">
        <f t="shared" si="157"/>
        <v>0.64</v>
      </c>
      <c r="AI156">
        <f t="shared" si="157"/>
        <v>0</v>
      </c>
      <c r="AJ156">
        <f t="shared" si="130"/>
        <v>0</v>
      </c>
      <c r="AK156">
        <v>290.68</v>
      </c>
      <c r="AL156">
        <v>13.92</v>
      </c>
      <c r="AM156">
        <v>120.33</v>
      </c>
      <c r="AN156">
        <v>65.47</v>
      </c>
      <c r="AO156">
        <v>156.43</v>
      </c>
      <c r="AP156">
        <v>0</v>
      </c>
      <c r="AQ156">
        <v>0.32</v>
      </c>
      <c r="AR156">
        <v>0</v>
      </c>
      <c r="AS156">
        <v>0</v>
      </c>
      <c r="AT156">
        <v>70</v>
      </c>
      <c r="AU156">
        <v>10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4</v>
      </c>
      <c r="BJ156" t="s">
        <v>222</v>
      </c>
      <c r="BM156">
        <v>0</v>
      </c>
      <c r="BN156">
        <v>0</v>
      </c>
      <c r="BO156" t="s">
        <v>3</v>
      </c>
      <c r="BP156">
        <v>0</v>
      </c>
      <c r="BQ156">
        <v>1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70</v>
      </c>
      <c r="CA156">
        <v>10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31"/>
        <v>5813.6</v>
      </c>
      <c r="CQ156">
        <f t="shared" si="132"/>
        <v>27.84</v>
      </c>
      <c r="CR156">
        <f>(((((ET156*2))*BB156-((EU156*2))*BS156)+AE156*BS156)*AV156)</f>
        <v>240.66</v>
      </c>
      <c r="CS156">
        <f t="shared" si="133"/>
        <v>130.94</v>
      </c>
      <c r="CT156">
        <f t="shared" si="134"/>
        <v>312.86</v>
      </c>
      <c r="CU156">
        <f t="shared" si="135"/>
        <v>0</v>
      </c>
      <c r="CV156">
        <f t="shared" si="136"/>
        <v>0.64</v>
      </c>
      <c r="CW156">
        <f t="shared" si="137"/>
        <v>0</v>
      </c>
      <c r="CX156">
        <f t="shared" si="138"/>
        <v>0</v>
      </c>
      <c r="CY156">
        <f t="shared" si="139"/>
        <v>2190.02</v>
      </c>
      <c r="CZ156">
        <f t="shared" si="140"/>
        <v>312.86</v>
      </c>
      <c r="DC156" t="s">
        <v>3</v>
      </c>
      <c r="DD156" t="s">
        <v>219</v>
      </c>
      <c r="DE156" t="s">
        <v>219</v>
      </c>
      <c r="DF156" t="s">
        <v>219</v>
      </c>
      <c r="DG156" t="s">
        <v>219</v>
      </c>
      <c r="DH156" t="s">
        <v>3</v>
      </c>
      <c r="DI156" t="s">
        <v>219</v>
      </c>
      <c r="DJ156" t="s">
        <v>219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1010</v>
      </c>
      <c r="DV156" t="s">
        <v>15</v>
      </c>
      <c r="DW156" t="s">
        <v>15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62591707</v>
      </c>
      <c r="EF156">
        <v>1</v>
      </c>
      <c r="EG156" t="s">
        <v>18</v>
      </c>
      <c r="EH156">
        <v>0</v>
      </c>
      <c r="EI156" t="s">
        <v>3</v>
      </c>
      <c r="EJ156">
        <v>4</v>
      </c>
      <c r="EK156">
        <v>0</v>
      </c>
      <c r="EL156" t="s">
        <v>19</v>
      </c>
      <c r="EM156" t="s">
        <v>20</v>
      </c>
      <c r="EO156" t="s">
        <v>3</v>
      </c>
      <c r="EQ156">
        <v>0</v>
      </c>
      <c r="ER156">
        <v>290.68</v>
      </c>
      <c r="ES156">
        <v>13.92</v>
      </c>
      <c r="ET156">
        <v>120.33</v>
      </c>
      <c r="EU156">
        <v>65.47</v>
      </c>
      <c r="EV156">
        <v>156.43</v>
      </c>
      <c r="EW156">
        <v>0.32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70</v>
      </c>
      <c r="FY156">
        <v>10</v>
      </c>
      <c r="GA156" t="s">
        <v>3</v>
      </c>
      <c r="GD156">
        <v>0</v>
      </c>
      <c r="GF156">
        <v>-1649406327</v>
      </c>
      <c r="GG156">
        <v>2</v>
      </c>
      <c r="GH156">
        <v>1</v>
      </c>
      <c r="GI156">
        <v>-2</v>
      </c>
      <c r="GJ156">
        <v>0</v>
      </c>
      <c r="GK156">
        <f>ROUND(R156*(R12)/100,2)</f>
        <v>1414.15</v>
      </c>
      <c r="GL156">
        <f t="shared" si="141"/>
        <v>0</v>
      </c>
      <c r="GM156">
        <f t="shared" si="142"/>
        <v>9730.6299999999992</v>
      </c>
      <c r="GN156">
        <f t="shared" si="143"/>
        <v>0</v>
      </c>
      <c r="GO156">
        <f t="shared" si="144"/>
        <v>0</v>
      </c>
      <c r="GP156">
        <f t="shared" si="145"/>
        <v>9730.6299999999992</v>
      </c>
      <c r="GR156">
        <v>0</v>
      </c>
      <c r="GS156">
        <v>3</v>
      </c>
      <c r="GT156">
        <v>0</v>
      </c>
      <c r="GU156" t="s">
        <v>3</v>
      </c>
      <c r="GV156">
        <f t="shared" si="146"/>
        <v>0</v>
      </c>
      <c r="GW156">
        <v>1</v>
      </c>
      <c r="GX156">
        <f t="shared" si="147"/>
        <v>0</v>
      </c>
      <c r="HA156">
        <v>0</v>
      </c>
      <c r="HB156">
        <v>0</v>
      </c>
      <c r="HC156">
        <f t="shared" si="148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45" x14ac:dyDescent="0.25">
      <c r="A157">
        <v>17</v>
      </c>
      <c r="B157">
        <v>1</v>
      </c>
      <c r="C157">
        <f>ROW(SmtRes!A205)</f>
        <v>205</v>
      </c>
      <c r="D157">
        <f>ROW(EtalonRes!A205)</f>
        <v>205</v>
      </c>
      <c r="E157" t="s">
        <v>55</v>
      </c>
      <c r="F157" t="s">
        <v>223</v>
      </c>
      <c r="G157" t="s">
        <v>224</v>
      </c>
      <c r="H157" t="s">
        <v>15</v>
      </c>
      <c r="I157">
        <v>4</v>
      </c>
      <c r="J157">
        <v>0</v>
      </c>
      <c r="K157">
        <v>4</v>
      </c>
      <c r="O157">
        <f t="shared" si="117"/>
        <v>2475.84</v>
      </c>
      <c r="P157">
        <f t="shared" si="118"/>
        <v>222.64</v>
      </c>
      <c r="Q157">
        <f t="shared" si="119"/>
        <v>962.64</v>
      </c>
      <c r="R157">
        <f t="shared" si="120"/>
        <v>523.76</v>
      </c>
      <c r="S157">
        <f t="shared" si="121"/>
        <v>1290.56</v>
      </c>
      <c r="T157">
        <f t="shared" si="122"/>
        <v>0</v>
      </c>
      <c r="U157">
        <f t="shared" si="123"/>
        <v>2.64</v>
      </c>
      <c r="V157">
        <f t="shared" si="124"/>
        <v>0</v>
      </c>
      <c r="W157">
        <f t="shared" si="125"/>
        <v>0</v>
      </c>
      <c r="X157">
        <f t="shared" si="126"/>
        <v>903.39</v>
      </c>
      <c r="Y157">
        <f t="shared" si="127"/>
        <v>129.06</v>
      </c>
      <c r="AA157">
        <v>62809021</v>
      </c>
      <c r="AB157">
        <f t="shared" si="128"/>
        <v>618.96</v>
      </c>
      <c r="AC157">
        <f>ROUND(((ES157*2)),6)</f>
        <v>55.66</v>
      </c>
      <c r="AD157">
        <f>ROUND(((((ET157*2))-((EU157*2)))+AE157),6)</f>
        <v>240.66</v>
      </c>
      <c r="AE157">
        <f t="shared" si="156"/>
        <v>130.94</v>
      </c>
      <c r="AF157">
        <f t="shared" si="156"/>
        <v>322.64</v>
      </c>
      <c r="AG157">
        <f t="shared" si="129"/>
        <v>0</v>
      </c>
      <c r="AH157">
        <f t="shared" si="157"/>
        <v>0.66</v>
      </c>
      <c r="AI157">
        <f t="shared" si="157"/>
        <v>0</v>
      </c>
      <c r="AJ157">
        <f t="shared" si="130"/>
        <v>0</v>
      </c>
      <c r="AK157">
        <v>309.48</v>
      </c>
      <c r="AL157">
        <v>27.83</v>
      </c>
      <c r="AM157">
        <v>120.33</v>
      </c>
      <c r="AN157">
        <v>65.47</v>
      </c>
      <c r="AO157">
        <v>161.32</v>
      </c>
      <c r="AP157">
        <v>0</v>
      </c>
      <c r="AQ157">
        <v>0.33</v>
      </c>
      <c r="AR157">
        <v>0</v>
      </c>
      <c r="AS157">
        <v>0</v>
      </c>
      <c r="AT157">
        <v>70</v>
      </c>
      <c r="AU157">
        <v>10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4</v>
      </c>
      <c r="BJ157" t="s">
        <v>225</v>
      </c>
      <c r="BM157">
        <v>0</v>
      </c>
      <c r="BN157">
        <v>0</v>
      </c>
      <c r="BO157" t="s">
        <v>3</v>
      </c>
      <c r="BP157">
        <v>0</v>
      </c>
      <c r="BQ157">
        <v>1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70</v>
      </c>
      <c r="CA157">
        <v>10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31"/>
        <v>2475.84</v>
      </c>
      <c r="CQ157">
        <f t="shared" si="132"/>
        <v>55.66</v>
      </c>
      <c r="CR157">
        <f>(((((ET157*2))*BB157-((EU157*2))*BS157)+AE157*BS157)*AV157)</f>
        <v>240.66</v>
      </c>
      <c r="CS157">
        <f t="shared" si="133"/>
        <v>130.94</v>
      </c>
      <c r="CT157">
        <f t="shared" si="134"/>
        <v>322.64</v>
      </c>
      <c r="CU157">
        <f t="shared" si="135"/>
        <v>0</v>
      </c>
      <c r="CV157">
        <f t="shared" si="136"/>
        <v>0.66</v>
      </c>
      <c r="CW157">
        <f t="shared" si="137"/>
        <v>0</v>
      </c>
      <c r="CX157">
        <f t="shared" si="138"/>
        <v>0</v>
      </c>
      <c r="CY157">
        <f t="shared" si="139"/>
        <v>903.39199999999994</v>
      </c>
      <c r="CZ157">
        <f t="shared" si="140"/>
        <v>129.05599999999998</v>
      </c>
      <c r="DC157" t="s">
        <v>3</v>
      </c>
      <c r="DD157" t="s">
        <v>219</v>
      </c>
      <c r="DE157" t="s">
        <v>219</v>
      </c>
      <c r="DF157" t="s">
        <v>219</v>
      </c>
      <c r="DG157" t="s">
        <v>219</v>
      </c>
      <c r="DH157" t="s">
        <v>3</v>
      </c>
      <c r="DI157" t="s">
        <v>219</v>
      </c>
      <c r="DJ157" t="s">
        <v>219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1010</v>
      </c>
      <c r="DV157" t="s">
        <v>15</v>
      </c>
      <c r="DW157" t="s">
        <v>15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62591707</v>
      </c>
      <c r="EF157">
        <v>1</v>
      </c>
      <c r="EG157" t="s">
        <v>18</v>
      </c>
      <c r="EH157">
        <v>0</v>
      </c>
      <c r="EI157" t="s">
        <v>3</v>
      </c>
      <c r="EJ157">
        <v>4</v>
      </c>
      <c r="EK157">
        <v>0</v>
      </c>
      <c r="EL157" t="s">
        <v>19</v>
      </c>
      <c r="EM157" t="s">
        <v>20</v>
      </c>
      <c r="EO157" t="s">
        <v>3</v>
      </c>
      <c r="EQ157">
        <v>0</v>
      </c>
      <c r="ER157">
        <v>309.48</v>
      </c>
      <c r="ES157">
        <v>27.83</v>
      </c>
      <c r="ET157">
        <v>120.33</v>
      </c>
      <c r="EU157">
        <v>65.47</v>
      </c>
      <c r="EV157">
        <v>161.32</v>
      </c>
      <c r="EW157">
        <v>0.33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70</v>
      </c>
      <c r="FY157">
        <v>10</v>
      </c>
      <c r="GA157" t="s">
        <v>3</v>
      </c>
      <c r="GD157">
        <v>0</v>
      </c>
      <c r="GF157">
        <v>-1914294605</v>
      </c>
      <c r="GG157">
        <v>2</v>
      </c>
      <c r="GH157">
        <v>1</v>
      </c>
      <c r="GI157">
        <v>-2</v>
      </c>
      <c r="GJ157">
        <v>0</v>
      </c>
      <c r="GK157">
        <f>ROUND(R157*(R12)/100,2)</f>
        <v>565.66</v>
      </c>
      <c r="GL157">
        <f t="shared" si="141"/>
        <v>0</v>
      </c>
      <c r="GM157">
        <f t="shared" si="142"/>
        <v>4073.95</v>
      </c>
      <c r="GN157">
        <f t="shared" si="143"/>
        <v>0</v>
      </c>
      <c r="GO157">
        <f t="shared" si="144"/>
        <v>0</v>
      </c>
      <c r="GP157">
        <f t="shared" si="145"/>
        <v>4073.95</v>
      </c>
      <c r="GR157">
        <v>0</v>
      </c>
      <c r="GS157">
        <v>3</v>
      </c>
      <c r="GT157">
        <v>0</v>
      </c>
      <c r="GU157" t="s">
        <v>3</v>
      </c>
      <c r="GV157">
        <f t="shared" si="146"/>
        <v>0</v>
      </c>
      <c r="GW157">
        <v>1</v>
      </c>
      <c r="GX157">
        <f t="shared" si="147"/>
        <v>0</v>
      </c>
      <c r="HA157">
        <v>0</v>
      </c>
      <c r="HB157">
        <v>0</v>
      </c>
      <c r="HC157">
        <f t="shared" si="148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45" x14ac:dyDescent="0.25">
      <c r="A158">
        <v>17</v>
      </c>
      <c r="B158">
        <v>1</v>
      </c>
      <c r="C158">
        <f>ROW(SmtRes!A208)</f>
        <v>208</v>
      </c>
      <c r="D158">
        <f>ROW(EtalonRes!A208)</f>
        <v>208</v>
      </c>
      <c r="E158" t="s">
        <v>59</v>
      </c>
      <c r="F158" t="s">
        <v>226</v>
      </c>
      <c r="G158" t="s">
        <v>227</v>
      </c>
      <c r="H158" t="s">
        <v>15</v>
      </c>
      <c r="I158">
        <f>ROUND(4+14+6+8+6+2+2+22+18,9)</f>
        <v>82</v>
      </c>
      <c r="J158">
        <v>0</v>
      </c>
      <c r="K158">
        <f>ROUND(4+14+6+8+6+2+2+22+18,9)</f>
        <v>82</v>
      </c>
      <c r="O158">
        <f t="shared" si="117"/>
        <v>61793.56</v>
      </c>
      <c r="P158">
        <f t="shared" si="118"/>
        <v>9128.24</v>
      </c>
      <c r="Q158">
        <f t="shared" si="119"/>
        <v>22200.68</v>
      </c>
      <c r="R158">
        <f t="shared" si="120"/>
        <v>12078.6</v>
      </c>
      <c r="S158">
        <f t="shared" si="121"/>
        <v>30464.639999999999</v>
      </c>
      <c r="T158">
        <f t="shared" si="122"/>
        <v>0</v>
      </c>
      <c r="U158">
        <f t="shared" si="123"/>
        <v>62.32</v>
      </c>
      <c r="V158">
        <f t="shared" si="124"/>
        <v>0</v>
      </c>
      <c r="W158">
        <f t="shared" si="125"/>
        <v>0</v>
      </c>
      <c r="X158">
        <f t="shared" si="126"/>
        <v>21325.25</v>
      </c>
      <c r="Y158">
        <f t="shared" si="127"/>
        <v>3046.46</v>
      </c>
      <c r="AA158">
        <v>62809021</v>
      </c>
      <c r="AB158">
        <f t="shared" si="128"/>
        <v>753.58</v>
      </c>
      <c r="AC158">
        <f>ROUND(((ES158*2)),6)</f>
        <v>111.32</v>
      </c>
      <c r="AD158">
        <f>ROUND(((((ET158*2))-((EU158*2)))+AE158),6)</f>
        <v>270.74</v>
      </c>
      <c r="AE158">
        <f t="shared" si="156"/>
        <v>147.30000000000001</v>
      </c>
      <c r="AF158">
        <f t="shared" si="156"/>
        <v>371.52</v>
      </c>
      <c r="AG158">
        <f t="shared" si="129"/>
        <v>0</v>
      </c>
      <c r="AH158">
        <f t="shared" si="157"/>
        <v>0.76</v>
      </c>
      <c r="AI158">
        <f t="shared" si="157"/>
        <v>0</v>
      </c>
      <c r="AJ158">
        <f t="shared" si="130"/>
        <v>0</v>
      </c>
      <c r="AK158">
        <v>376.79</v>
      </c>
      <c r="AL158">
        <v>55.66</v>
      </c>
      <c r="AM158">
        <v>135.37</v>
      </c>
      <c r="AN158">
        <v>73.650000000000006</v>
      </c>
      <c r="AO158">
        <v>185.76</v>
      </c>
      <c r="AP158">
        <v>0</v>
      </c>
      <c r="AQ158">
        <v>0.38</v>
      </c>
      <c r="AR158">
        <v>0</v>
      </c>
      <c r="AS158">
        <v>0</v>
      </c>
      <c r="AT158">
        <v>70</v>
      </c>
      <c r="AU158">
        <v>10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4</v>
      </c>
      <c r="BJ158" t="s">
        <v>228</v>
      </c>
      <c r="BM158">
        <v>0</v>
      </c>
      <c r="BN158">
        <v>0</v>
      </c>
      <c r="BO158" t="s">
        <v>3</v>
      </c>
      <c r="BP158">
        <v>0</v>
      </c>
      <c r="BQ158">
        <v>1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70</v>
      </c>
      <c r="CA158">
        <v>10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31"/>
        <v>61793.56</v>
      </c>
      <c r="CQ158">
        <f t="shared" si="132"/>
        <v>111.32</v>
      </c>
      <c r="CR158">
        <f>(((((ET158*2))*BB158-((EU158*2))*BS158)+AE158*BS158)*AV158)</f>
        <v>270.74</v>
      </c>
      <c r="CS158">
        <f t="shared" si="133"/>
        <v>147.30000000000001</v>
      </c>
      <c r="CT158">
        <f t="shared" si="134"/>
        <v>371.52</v>
      </c>
      <c r="CU158">
        <f t="shared" si="135"/>
        <v>0</v>
      </c>
      <c r="CV158">
        <f t="shared" si="136"/>
        <v>0.76</v>
      </c>
      <c r="CW158">
        <f t="shared" si="137"/>
        <v>0</v>
      </c>
      <c r="CX158">
        <f t="shared" si="138"/>
        <v>0</v>
      </c>
      <c r="CY158">
        <f t="shared" si="139"/>
        <v>21325.248</v>
      </c>
      <c r="CZ158">
        <f t="shared" si="140"/>
        <v>3046.4640000000004</v>
      </c>
      <c r="DC158" t="s">
        <v>3</v>
      </c>
      <c r="DD158" t="s">
        <v>219</v>
      </c>
      <c r="DE158" t="s">
        <v>219</v>
      </c>
      <c r="DF158" t="s">
        <v>219</v>
      </c>
      <c r="DG158" t="s">
        <v>219</v>
      </c>
      <c r="DH158" t="s">
        <v>3</v>
      </c>
      <c r="DI158" t="s">
        <v>219</v>
      </c>
      <c r="DJ158" t="s">
        <v>219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1010</v>
      </c>
      <c r="DV158" t="s">
        <v>15</v>
      </c>
      <c r="DW158" t="s">
        <v>15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62591707</v>
      </c>
      <c r="EF158">
        <v>1</v>
      </c>
      <c r="EG158" t="s">
        <v>18</v>
      </c>
      <c r="EH158">
        <v>0</v>
      </c>
      <c r="EI158" t="s">
        <v>3</v>
      </c>
      <c r="EJ158">
        <v>4</v>
      </c>
      <c r="EK158">
        <v>0</v>
      </c>
      <c r="EL158" t="s">
        <v>19</v>
      </c>
      <c r="EM158" t="s">
        <v>20</v>
      </c>
      <c r="EO158" t="s">
        <v>3</v>
      </c>
      <c r="EQ158">
        <v>0</v>
      </c>
      <c r="ER158">
        <v>376.79</v>
      </c>
      <c r="ES158">
        <v>55.66</v>
      </c>
      <c r="ET158">
        <v>135.37</v>
      </c>
      <c r="EU158">
        <v>73.650000000000006</v>
      </c>
      <c r="EV158">
        <v>185.76</v>
      </c>
      <c r="EW158">
        <v>0.38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70</v>
      </c>
      <c r="FY158">
        <v>10</v>
      </c>
      <c r="GA158" t="s">
        <v>3</v>
      </c>
      <c r="GD158">
        <v>0</v>
      </c>
      <c r="GF158">
        <v>-1498239191</v>
      </c>
      <c r="GG158">
        <v>2</v>
      </c>
      <c r="GH158">
        <v>1</v>
      </c>
      <c r="GI158">
        <v>-2</v>
      </c>
      <c r="GJ158">
        <v>0</v>
      </c>
      <c r="GK158">
        <f>ROUND(R158*(R12)/100,2)</f>
        <v>13044.89</v>
      </c>
      <c r="GL158">
        <f t="shared" si="141"/>
        <v>0</v>
      </c>
      <c r="GM158">
        <f t="shared" si="142"/>
        <v>99210.16</v>
      </c>
      <c r="GN158">
        <f t="shared" si="143"/>
        <v>0</v>
      </c>
      <c r="GO158">
        <f t="shared" si="144"/>
        <v>0</v>
      </c>
      <c r="GP158">
        <f t="shared" si="145"/>
        <v>99210.16</v>
      </c>
      <c r="GR158">
        <v>0</v>
      </c>
      <c r="GS158">
        <v>3</v>
      </c>
      <c r="GT158">
        <v>0</v>
      </c>
      <c r="GU158" t="s">
        <v>3</v>
      </c>
      <c r="GV158">
        <f t="shared" si="146"/>
        <v>0</v>
      </c>
      <c r="GW158">
        <v>1</v>
      </c>
      <c r="GX158">
        <f t="shared" si="147"/>
        <v>0</v>
      </c>
      <c r="HA158">
        <v>0</v>
      </c>
      <c r="HB158">
        <v>0</v>
      </c>
      <c r="HC158">
        <f t="shared" si="148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45" x14ac:dyDescent="0.25">
      <c r="A159">
        <v>17</v>
      </c>
      <c r="B159">
        <v>1</v>
      </c>
      <c r="C159">
        <f>ROW(SmtRes!A213)</f>
        <v>213</v>
      </c>
      <c r="D159">
        <f>ROW(EtalonRes!A213)</f>
        <v>213</v>
      </c>
      <c r="E159" t="s">
        <v>63</v>
      </c>
      <c r="F159" t="s">
        <v>39</v>
      </c>
      <c r="G159" t="s">
        <v>40</v>
      </c>
      <c r="H159" t="s">
        <v>15</v>
      </c>
      <c r="I159">
        <v>20</v>
      </c>
      <c r="J159">
        <v>0</v>
      </c>
      <c r="K159">
        <v>20</v>
      </c>
      <c r="O159">
        <f t="shared" si="117"/>
        <v>4911</v>
      </c>
      <c r="P159">
        <f t="shared" si="118"/>
        <v>759.6</v>
      </c>
      <c r="Q159">
        <f t="shared" si="119"/>
        <v>1805</v>
      </c>
      <c r="R159">
        <f t="shared" si="120"/>
        <v>982</v>
      </c>
      <c r="S159">
        <f t="shared" si="121"/>
        <v>2346.4</v>
      </c>
      <c r="T159">
        <f t="shared" si="122"/>
        <v>0</v>
      </c>
      <c r="U159">
        <f t="shared" si="123"/>
        <v>4.8</v>
      </c>
      <c r="V159">
        <f t="shared" si="124"/>
        <v>0</v>
      </c>
      <c r="W159">
        <f t="shared" si="125"/>
        <v>0</v>
      </c>
      <c r="X159">
        <f t="shared" si="126"/>
        <v>1642.48</v>
      </c>
      <c r="Y159">
        <f t="shared" si="127"/>
        <v>234.64</v>
      </c>
      <c r="AA159">
        <v>62809021</v>
      </c>
      <c r="AB159">
        <f t="shared" si="128"/>
        <v>245.55</v>
      </c>
      <c r="AC159">
        <f>ROUND((ES159),6)</f>
        <v>37.979999999999997</v>
      </c>
      <c r="AD159">
        <f>ROUND((((ET159)-(EU159))+AE159),6)</f>
        <v>90.25</v>
      </c>
      <c r="AE159">
        <f t="shared" ref="AE159:AF163" si="158">ROUND((EU159),6)</f>
        <v>49.1</v>
      </c>
      <c r="AF159">
        <f t="shared" si="158"/>
        <v>117.32</v>
      </c>
      <c r="AG159">
        <f t="shared" si="129"/>
        <v>0</v>
      </c>
      <c r="AH159">
        <f t="shared" ref="AH159:AI163" si="159">(EW159)</f>
        <v>0.24</v>
      </c>
      <c r="AI159">
        <f t="shared" si="159"/>
        <v>0</v>
      </c>
      <c r="AJ159">
        <f t="shared" si="130"/>
        <v>0</v>
      </c>
      <c r="AK159">
        <v>245.55</v>
      </c>
      <c r="AL159">
        <v>37.979999999999997</v>
      </c>
      <c r="AM159">
        <v>90.25</v>
      </c>
      <c r="AN159">
        <v>49.1</v>
      </c>
      <c r="AO159">
        <v>117.32</v>
      </c>
      <c r="AP159">
        <v>0</v>
      </c>
      <c r="AQ159">
        <v>0.24</v>
      </c>
      <c r="AR159">
        <v>0</v>
      </c>
      <c r="AS159">
        <v>0</v>
      </c>
      <c r="AT159">
        <v>70</v>
      </c>
      <c r="AU159">
        <v>10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4</v>
      </c>
      <c r="BJ159" t="s">
        <v>41</v>
      </c>
      <c r="BM159">
        <v>0</v>
      </c>
      <c r="BN159">
        <v>0</v>
      </c>
      <c r="BO159" t="s">
        <v>3</v>
      </c>
      <c r="BP159">
        <v>0</v>
      </c>
      <c r="BQ159">
        <v>1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70</v>
      </c>
      <c r="CA159">
        <v>10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31"/>
        <v>4911</v>
      </c>
      <c r="CQ159">
        <f t="shared" si="132"/>
        <v>37.979999999999997</v>
      </c>
      <c r="CR159">
        <f>((((ET159)*BB159-(EU159)*BS159)+AE159*BS159)*AV159)</f>
        <v>90.25</v>
      </c>
      <c r="CS159">
        <f t="shared" si="133"/>
        <v>49.1</v>
      </c>
      <c r="CT159">
        <f t="shared" si="134"/>
        <v>117.32</v>
      </c>
      <c r="CU159">
        <f t="shared" si="135"/>
        <v>0</v>
      </c>
      <c r="CV159">
        <f t="shared" si="136"/>
        <v>0.24</v>
      </c>
      <c r="CW159">
        <f t="shared" si="137"/>
        <v>0</v>
      </c>
      <c r="CX159">
        <f t="shared" si="138"/>
        <v>0</v>
      </c>
      <c r="CY159">
        <f t="shared" si="139"/>
        <v>1642.48</v>
      </c>
      <c r="CZ159">
        <f t="shared" si="140"/>
        <v>234.64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15</v>
      </c>
      <c r="DW159" t="s">
        <v>15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62591707</v>
      </c>
      <c r="EF159">
        <v>1</v>
      </c>
      <c r="EG159" t="s">
        <v>18</v>
      </c>
      <c r="EH159">
        <v>0</v>
      </c>
      <c r="EI159" t="s">
        <v>3</v>
      </c>
      <c r="EJ159">
        <v>4</v>
      </c>
      <c r="EK159">
        <v>0</v>
      </c>
      <c r="EL159" t="s">
        <v>19</v>
      </c>
      <c r="EM159" t="s">
        <v>20</v>
      </c>
      <c r="EO159" t="s">
        <v>3</v>
      </c>
      <c r="EQ159">
        <v>0</v>
      </c>
      <c r="ER159">
        <v>245.55</v>
      </c>
      <c r="ES159">
        <v>37.979999999999997</v>
      </c>
      <c r="ET159">
        <v>90.25</v>
      </c>
      <c r="EU159">
        <v>49.1</v>
      </c>
      <c r="EV159">
        <v>117.32</v>
      </c>
      <c r="EW159">
        <v>0.24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70</v>
      </c>
      <c r="FY159">
        <v>10</v>
      </c>
      <c r="GA159" t="s">
        <v>3</v>
      </c>
      <c r="GD159">
        <v>0</v>
      </c>
      <c r="GF159">
        <v>-454446699</v>
      </c>
      <c r="GG159">
        <v>2</v>
      </c>
      <c r="GH159">
        <v>1</v>
      </c>
      <c r="GI159">
        <v>-2</v>
      </c>
      <c r="GJ159">
        <v>0</v>
      </c>
      <c r="GK159">
        <f>ROUND(R159*(R12)/100,2)</f>
        <v>1060.56</v>
      </c>
      <c r="GL159">
        <f t="shared" si="141"/>
        <v>0</v>
      </c>
      <c r="GM159">
        <f t="shared" si="142"/>
        <v>7848.68</v>
      </c>
      <c r="GN159">
        <f t="shared" si="143"/>
        <v>0</v>
      </c>
      <c r="GO159">
        <f t="shared" si="144"/>
        <v>0</v>
      </c>
      <c r="GP159">
        <f t="shared" si="145"/>
        <v>7848.68</v>
      </c>
      <c r="GR159">
        <v>0</v>
      </c>
      <c r="GS159">
        <v>3</v>
      </c>
      <c r="GT159">
        <v>0</v>
      </c>
      <c r="GU159" t="s">
        <v>3</v>
      </c>
      <c r="GV159">
        <f t="shared" si="146"/>
        <v>0</v>
      </c>
      <c r="GW159">
        <v>1</v>
      </c>
      <c r="GX159">
        <f t="shared" si="147"/>
        <v>0</v>
      </c>
      <c r="HA159">
        <v>0</v>
      </c>
      <c r="HB159">
        <v>0</v>
      </c>
      <c r="HC159">
        <f t="shared" si="148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45" x14ac:dyDescent="0.25">
      <c r="A160">
        <v>17</v>
      </c>
      <c r="B160">
        <v>1</v>
      </c>
      <c r="C160">
        <f>ROW(SmtRes!A218)</f>
        <v>218</v>
      </c>
      <c r="D160">
        <f>ROW(EtalonRes!A218)</f>
        <v>218</v>
      </c>
      <c r="E160" t="s">
        <v>67</v>
      </c>
      <c r="F160" t="s">
        <v>43</v>
      </c>
      <c r="G160" t="s">
        <v>44</v>
      </c>
      <c r="H160" t="s">
        <v>15</v>
      </c>
      <c r="I160">
        <f>ROUND(6,9)</f>
        <v>6</v>
      </c>
      <c r="J160">
        <v>0</v>
      </c>
      <c r="K160">
        <f>ROUND(6,9)</f>
        <v>6</v>
      </c>
      <c r="O160">
        <f t="shared" si="117"/>
        <v>1994.52</v>
      </c>
      <c r="P160">
        <f t="shared" si="118"/>
        <v>453.54</v>
      </c>
      <c r="Q160">
        <f t="shared" si="119"/>
        <v>631.74</v>
      </c>
      <c r="R160">
        <f t="shared" si="120"/>
        <v>343.74</v>
      </c>
      <c r="S160">
        <f t="shared" si="121"/>
        <v>909.24</v>
      </c>
      <c r="T160">
        <f t="shared" si="122"/>
        <v>0</v>
      </c>
      <c r="U160">
        <f t="shared" si="123"/>
        <v>1.8599999999999999</v>
      </c>
      <c r="V160">
        <f t="shared" si="124"/>
        <v>0</v>
      </c>
      <c r="W160">
        <f t="shared" si="125"/>
        <v>0</v>
      </c>
      <c r="X160">
        <f t="shared" si="126"/>
        <v>636.47</v>
      </c>
      <c r="Y160">
        <f t="shared" si="127"/>
        <v>90.92</v>
      </c>
      <c r="AA160">
        <v>62809021</v>
      </c>
      <c r="AB160">
        <f t="shared" si="128"/>
        <v>332.42</v>
      </c>
      <c r="AC160">
        <f>ROUND((ES160),6)</f>
        <v>75.59</v>
      </c>
      <c r="AD160">
        <f>ROUND((((ET160)-(EU160))+AE160),6)</f>
        <v>105.29</v>
      </c>
      <c r="AE160">
        <f t="shared" si="158"/>
        <v>57.29</v>
      </c>
      <c r="AF160">
        <f t="shared" si="158"/>
        <v>151.54</v>
      </c>
      <c r="AG160">
        <f t="shared" si="129"/>
        <v>0</v>
      </c>
      <c r="AH160">
        <f t="shared" si="159"/>
        <v>0.31</v>
      </c>
      <c r="AI160">
        <f t="shared" si="159"/>
        <v>0</v>
      </c>
      <c r="AJ160">
        <f t="shared" si="130"/>
        <v>0</v>
      </c>
      <c r="AK160">
        <v>332.42</v>
      </c>
      <c r="AL160">
        <v>75.59</v>
      </c>
      <c r="AM160">
        <v>105.29</v>
      </c>
      <c r="AN160">
        <v>57.29</v>
      </c>
      <c r="AO160">
        <v>151.54</v>
      </c>
      <c r="AP160">
        <v>0</v>
      </c>
      <c r="AQ160">
        <v>0.31</v>
      </c>
      <c r="AR160">
        <v>0</v>
      </c>
      <c r="AS160">
        <v>0</v>
      </c>
      <c r="AT160">
        <v>70</v>
      </c>
      <c r="AU160">
        <v>10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4</v>
      </c>
      <c r="BJ160" t="s">
        <v>45</v>
      </c>
      <c r="BM160">
        <v>0</v>
      </c>
      <c r="BN160">
        <v>0</v>
      </c>
      <c r="BO160" t="s">
        <v>3</v>
      </c>
      <c r="BP160">
        <v>0</v>
      </c>
      <c r="BQ160">
        <v>1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70</v>
      </c>
      <c r="CA160">
        <v>10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31"/>
        <v>1994.52</v>
      </c>
      <c r="CQ160">
        <f t="shared" si="132"/>
        <v>75.59</v>
      </c>
      <c r="CR160">
        <f>((((ET160)*BB160-(EU160)*BS160)+AE160*BS160)*AV160)</f>
        <v>105.29</v>
      </c>
      <c r="CS160">
        <f t="shared" si="133"/>
        <v>57.29</v>
      </c>
      <c r="CT160">
        <f t="shared" si="134"/>
        <v>151.54</v>
      </c>
      <c r="CU160">
        <f t="shared" si="135"/>
        <v>0</v>
      </c>
      <c r="CV160">
        <f t="shared" si="136"/>
        <v>0.31</v>
      </c>
      <c r="CW160">
        <f t="shared" si="137"/>
        <v>0</v>
      </c>
      <c r="CX160">
        <f t="shared" si="138"/>
        <v>0</v>
      </c>
      <c r="CY160">
        <f t="shared" si="139"/>
        <v>636.46800000000007</v>
      </c>
      <c r="CZ160">
        <f t="shared" si="140"/>
        <v>90.923999999999992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15</v>
      </c>
      <c r="DW160" t="s">
        <v>15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62591707</v>
      </c>
      <c r="EF160">
        <v>1</v>
      </c>
      <c r="EG160" t="s">
        <v>18</v>
      </c>
      <c r="EH160">
        <v>0</v>
      </c>
      <c r="EI160" t="s">
        <v>3</v>
      </c>
      <c r="EJ160">
        <v>4</v>
      </c>
      <c r="EK160">
        <v>0</v>
      </c>
      <c r="EL160" t="s">
        <v>19</v>
      </c>
      <c r="EM160" t="s">
        <v>20</v>
      </c>
      <c r="EO160" t="s">
        <v>3</v>
      </c>
      <c r="EQ160">
        <v>0</v>
      </c>
      <c r="ER160">
        <v>332.42</v>
      </c>
      <c r="ES160">
        <v>75.59</v>
      </c>
      <c r="ET160">
        <v>105.29</v>
      </c>
      <c r="EU160">
        <v>57.29</v>
      </c>
      <c r="EV160">
        <v>151.54</v>
      </c>
      <c r="EW160">
        <v>0.31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70</v>
      </c>
      <c r="FY160">
        <v>10</v>
      </c>
      <c r="GA160" t="s">
        <v>3</v>
      </c>
      <c r="GD160">
        <v>0</v>
      </c>
      <c r="GF160">
        <v>-946893319</v>
      </c>
      <c r="GG160">
        <v>2</v>
      </c>
      <c r="GH160">
        <v>1</v>
      </c>
      <c r="GI160">
        <v>-2</v>
      </c>
      <c r="GJ160">
        <v>0</v>
      </c>
      <c r="GK160">
        <f>ROUND(R160*(R12)/100,2)</f>
        <v>371.24</v>
      </c>
      <c r="GL160">
        <f t="shared" si="141"/>
        <v>0</v>
      </c>
      <c r="GM160">
        <f t="shared" si="142"/>
        <v>3093.15</v>
      </c>
      <c r="GN160">
        <f t="shared" si="143"/>
        <v>0</v>
      </c>
      <c r="GO160">
        <f t="shared" si="144"/>
        <v>0</v>
      </c>
      <c r="GP160">
        <f t="shared" si="145"/>
        <v>3093.15</v>
      </c>
      <c r="GR160">
        <v>0</v>
      </c>
      <c r="GS160">
        <v>3</v>
      </c>
      <c r="GT160">
        <v>0</v>
      </c>
      <c r="GU160" t="s">
        <v>3</v>
      </c>
      <c r="GV160">
        <f t="shared" si="146"/>
        <v>0</v>
      </c>
      <c r="GW160">
        <v>1</v>
      </c>
      <c r="GX160">
        <f t="shared" si="147"/>
        <v>0</v>
      </c>
      <c r="HA160">
        <v>0</v>
      </c>
      <c r="HB160">
        <v>0</v>
      </c>
      <c r="HC160">
        <f t="shared" si="148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45" x14ac:dyDescent="0.25">
      <c r="A161">
        <v>17</v>
      </c>
      <c r="B161">
        <v>1</v>
      </c>
      <c r="C161">
        <f>ROW(SmtRes!A223)</f>
        <v>223</v>
      </c>
      <c r="D161">
        <f>ROW(EtalonRes!A223)</f>
        <v>223</v>
      </c>
      <c r="E161" t="s">
        <v>71</v>
      </c>
      <c r="F161" t="s">
        <v>47</v>
      </c>
      <c r="G161" t="s">
        <v>48</v>
      </c>
      <c r="H161" t="s">
        <v>15</v>
      </c>
      <c r="I161">
        <f>ROUND(5+4,9)</f>
        <v>9</v>
      </c>
      <c r="J161">
        <v>0</v>
      </c>
      <c r="K161">
        <f>ROUND(5+4,9)</f>
        <v>9</v>
      </c>
      <c r="O161">
        <f t="shared" si="117"/>
        <v>3827.43</v>
      </c>
      <c r="P161">
        <f t="shared" si="118"/>
        <v>937.26</v>
      </c>
      <c r="Q161">
        <f t="shared" si="119"/>
        <v>1218.33</v>
      </c>
      <c r="R161">
        <f t="shared" si="120"/>
        <v>662.85</v>
      </c>
      <c r="S161">
        <f t="shared" si="121"/>
        <v>1671.84</v>
      </c>
      <c r="T161">
        <f t="shared" si="122"/>
        <v>0</v>
      </c>
      <c r="U161">
        <f t="shared" si="123"/>
        <v>3.42</v>
      </c>
      <c r="V161">
        <f t="shared" si="124"/>
        <v>0</v>
      </c>
      <c r="W161">
        <f t="shared" si="125"/>
        <v>0</v>
      </c>
      <c r="X161">
        <f t="shared" si="126"/>
        <v>1170.29</v>
      </c>
      <c r="Y161">
        <f t="shared" si="127"/>
        <v>167.18</v>
      </c>
      <c r="AA161">
        <v>62809021</v>
      </c>
      <c r="AB161">
        <f t="shared" si="128"/>
        <v>425.27</v>
      </c>
      <c r="AC161">
        <f>ROUND((ES161),6)</f>
        <v>104.14</v>
      </c>
      <c r="AD161">
        <f>ROUND((((ET161)-(EU161))+AE161),6)</f>
        <v>135.37</v>
      </c>
      <c r="AE161">
        <f t="shared" si="158"/>
        <v>73.650000000000006</v>
      </c>
      <c r="AF161">
        <f t="shared" si="158"/>
        <v>185.76</v>
      </c>
      <c r="AG161">
        <f t="shared" si="129"/>
        <v>0</v>
      </c>
      <c r="AH161">
        <f t="shared" si="159"/>
        <v>0.38</v>
      </c>
      <c r="AI161">
        <f t="shared" si="159"/>
        <v>0</v>
      </c>
      <c r="AJ161">
        <f t="shared" si="130"/>
        <v>0</v>
      </c>
      <c r="AK161">
        <v>425.27</v>
      </c>
      <c r="AL161">
        <v>104.14</v>
      </c>
      <c r="AM161">
        <v>135.37</v>
      </c>
      <c r="AN161">
        <v>73.650000000000006</v>
      </c>
      <c r="AO161">
        <v>185.76</v>
      </c>
      <c r="AP161">
        <v>0</v>
      </c>
      <c r="AQ161">
        <v>0.38</v>
      </c>
      <c r="AR161">
        <v>0</v>
      </c>
      <c r="AS161">
        <v>0</v>
      </c>
      <c r="AT161">
        <v>70</v>
      </c>
      <c r="AU161">
        <v>10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4</v>
      </c>
      <c r="BJ161" t="s">
        <v>49</v>
      </c>
      <c r="BM161">
        <v>0</v>
      </c>
      <c r="BN161">
        <v>0</v>
      </c>
      <c r="BO161" t="s">
        <v>3</v>
      </c>
      <c r="BP161">
        <v>0</v>
      </c>
      <c r="BQ161">
        <v>1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70</v>
      </c>
      <c r="CA161">
        <v>10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31"/>
        <v>3827.4300000000003</v>
      </c>
      <c r="CQ161">
        <f t="shared" si="132"/>
        <v>104.14</v>
      </c>
      <c r="CR161">
        <f>((((ET161)*BB161-(EU161)*BS161)+AE161*BS161)*AV161)</f>
        <v>135.37</v>
      </c>
      <c r="CS161">
        <f t="shared" si="133"/>
        <v>73.650000000000006</v>
      </c>
      <c r="CT161">
        <f t="shared" si="134"/>
        <v>185.76</v>
      </c>
      <c r="CU161">
        <f t="shared" si="135"/>
        <v>0</v>
      </c>
      <c r="CV161">
        <f t="shared" si="136"/>
        <v>0.38</v>
      </c>
      <c r="CW161">
        <f t="shared" si="137"/>
        <v>0</v>
      </c>
      <c r="CX161">
        <f t="shared" si="138"/>
        <v>0</v>
      </c>
      <c r="CY161">
        <f t="shared" si="139"/>
        <v>1170.2879999999998</v>
      </c>
      <c r="CZ161">
        <f t="shared" si="140"/>
        <v>167.18399999999997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1010</v>
      </c>
      <c r="DV161" t="s">
        <v>15</v>
      </c>
      <c r="DW161" t="s">
        <v>15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62591707</v>
      </c>
      <c r="EF161">
        <v>1</v>
      </c>
      <c r="EG161" t="s">
        <v>18</v>
      </c>
      <c r="EH161">
        <v>0</v>
      </c>
      <c r="EI161" t="s">
        <v>3</v>
      </c>
      <c r="EJ161">
        <v>4</v>
      </c>
      <c r="EK161">
        <v>0</v>
      </c>
      <c r="EL161" t="s">
        <v>19</v>
      </c>
      <c r="EM161" t="s">
        <v>20</v>
      </c>
      <c r="EO161" t="s">
        <v>3</v>
      </c>
      <c r="EQ161">
        <v>0</v>
      </c>
      <c r="ER161">
        <v>425.27</v>
      </c>
      <c r="ES161">
        <v>104.14</v>
      </c>
      <c r="ET161">
        <v>135.37</v>
      </c>
      <c r="EU161">
        <v>73.650000000000006</v>
      </c>
      <c r="EV161">
        <v>185.76</v>
      </c>
      <c r="EW161">
        <v>0.38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70</v>
      </c>
      <c r="FY161">
        <v>10</v>
      </c>
      <c r="GA161" t="s">
        <v>3</v>
      </c>
      <c r="GD161">
        <v>0</v>
      </c>
      <c r="GF161">
        <v>-982855931</v>
      </c>
      <c r="GG161">
        <v>2</v>
      </c>
      <c r="GH161">
        <v>1</v>
      </c>
      <c r="GI161">
        <v>-2</v>
      </c>
      <c r="GJ161">
        <v>0</v>
      </c>
      <c r="GK161">
        <f>ROUND(R161*(R12)/100,2)</f>
        <v>715.88</v>
      </c>
      <c r="GL161">
        <f t="shared" si="141"/>
        <v>0</v>
      </c>
      <c r="GM161">
        <f t="shared" si="142"/>
        <v>5880.78</v>
      </c>
      <c r="GN161">
        <f t="shared" si="143"/>
        <v>0</v>
      </c>
      <c r="GO161">
        <f t="shared" si="144"/>
        <v>0</v>
      </c>
      <c r="GP161">
        <f t="shared" si="145"/>
        <v>5880.78</v>
      </c>
      <c r="GR161">
        <v>0</v>
      </c>
      <c r="GS161">
        <v>3</v>
      </c>
      <c r="GT161">
        <v>0</v>
      </c>
      <c r="GU161" t="s">
        <v>3</v>
      </c>
      <c r="GV161">
        <f t="shared" si="146"/>
        <v>0</v>
      </c>
      <c r="GW161">
        <v>1</v>
      </c>
      <c r="GX161">
        <f t="shared" si="147"/>
        <v>0</v>
      </c>
      <c r="HA161">
        <v>0</v>
      </c>
      <c r="HB161">
        <v>0</v>
      </c>
      <c r="HC161">
        <f t="shared" si="148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5">
      <c r="A162">
        <v>17</v>
      </c>
      <c r="B162">
        <v>1</v>
      </c>
      <c r="C162">
        <f>ROW(SmtRes!A228)</f>
        <v>228</v>
      </c>
      <c r="D162">
        <f>ROW(EtalonRes!A228)</f>
        <v>228</v>
      </c>
      <c r="E162" t="s">
        <v>75</v>
      </c>
      <c r="F162" t="s">
        <v>72</v>
      </c>
      <c r="G162" t="s">
        <v>73</v>
      </c>
      <c r="H162" t="s">
        <v>15</v>
      </c>
      <c r="I162">
        <v>40</v>
      </c>
      <c r="J162">
        <v>0</v>
      </c>
      <c r="K162">
        <v>40</v>
      </c>
      <c r="O162">
        <f t="shared" si="117"/>
        <v>49196.800000000003</v>
      </c>
      <c r="P162">
        <f t="shared" si="118"/>
        <v>737.6</v>
      </c>
      <c r="Q162">
        <f t="shared" si="119"/>
        <v>28879.599999999999</v>
      </c>
      <c r="R162">
        <f t="shared" si="120"/>
        <v>15712.8</v>
      </c>
      <c r="S162">
        <f t="shared" si="121"/>
        <v>19579.599999999999</v>
      </c>
      <c r="T162">
        <f t="shared" si="122"/>
        <v>0</v>
      </c>
      <c r="U162">
        <f t="shared" si="123"/>
        <v>36.800000000000004</v>
      </c>
      <c r="V162">
        <f t="shared" si="124"/>
        <v>0</v>
      </c>
      <c r="W162">
        <f t="shared" si="125"/>
        <v>0</v>
      </c>
      <c r="X162">
        <f t="shared" si="126"/>
        <v>13705.72</v>
      </c>
      <c r="Y162">
        <f t="shared" si="127"/>
        <v>1957.96</v>
      </c>
      <c r="AA162">
        <v>62809021</v>
      </c>
      <c r="AB162">
        <f t="shared" si="128"/>
        <v>1229.92</v>
      </c>
      <c r="AC162">
        <f>ROUND((ES162),6)</f>
        <v>18.440000000000001</v>
      </c>
      <c r="AD162">
        <f>ROUND((((ET162)-(EU162))+AE162),6)</f>
        <v>721.99</v>
      </c>
      <c r="AE162">
        <f t="shared" si="158"/>
        <v>392.82</v>
      </c>
      <c r="AF162">
        <f t="shared" si="158"/>
        <v>489.49</v>
      </c>
      <c r="AG162">
        <f t="shared" si="129"/>
        <v>0</v>
      </c>
      <c r="AH162">
        <f t="shared" si="159"/>
        <v>0.92</v>
      </c>
      <c r="AI162">
        <f t="shared" si="159"/>
        <v>0</v>
      </c>
      <c r="AJ162">
        <f t="shared" si="130"/>
        <v>0</v>
      </c>
      <c r="AK162">
        <v>1229.92</v>
      </c>
      <c r="AL162">
        <v>18.440000000000001</v>
      </c>
      <c r="AM162">
        <v>721.99</v>
      </c>
      <c r="AN162">
        <v>392.82</v>
      </c>
      <c r="AO162">
        <v>489.49</v>
      </c>
      <c r="AP162">
        <v>0</v>
      </c>
      <c r="AQ162">
        <v>0.92</v>
      </c>
      <c r="AR162">
        <v>0</v>
      </c>
      <c r="AS162">
        <v>0</v>
      </c>
      <c r="AT162">
        <v>70</v>
      </c>
      <c r="AU162">
        <v>10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4</v>
      </c>
      <c r="BJ162" t="s">
        <v>74</v>
      </c>
      <c r="BM162">
        <v>0</v>
      </c>
      <c r="BN162">
        <v>0</v>
      </c>
      <c r="BO162" t="s">
        <v>3</v>
      </c>
      <c r="BP162">
        <v>0</v>
      </c>
      <c r="BQ162">
        <v>1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70</v>
      </c>
      <c r="CA162">
        <v>10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31"/>
        <v>49196.799999999996</v>
      </c>
      <c r="CQ162">
        <f t="shared" si="132"/>
        <v>18.440000000000001</v>
      </c>
      <c r="CR162">
        <f>((((ET162)*BB162-(EU162)*BS162)+AE162*BS162)*AV162)</f>
        <v>721.99</v>
      </c>
      <c r="CS162">
        <f t="shared" si="133"/>
        <v>392.82</v>
      </c>
      <c r="CT162">
        <f t="shared" si="134"/>
        <v>489.49</v>
      </c>
      <c r="CU162">
        <f t="shared" si="135"/>
        <v>0</v>
      </c>
      <c r="CV162">
        <f t="shared" si="136"/>
        <v>0.92</v>
      </c>
      <c r="CW162">
        <f t="shared" si="137"/>
        <v>0</v>
      </c>
      <c r="CX162">
        <f t="shared" si="138"/>
        <v>0</v>
      </c>
      <c r="CY162">
        <f t="shared" si="139"/>
        <v>13705.72</v>
      </c>
      <c r="CZ162">
        <f t="shared" si="140"/>
        <v>1957.96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1010</v>
      </c>
      <c r="DV162" t="s">
        <v>15</v>
      </c>
      <c r="DW162" t="s">
        <v>15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62591707</v>
      </c>
      <c r="EF162">
        <v>1</v>
      </c>
      <c r="EG162" t="s">
        <v>18</v>
      </c>
      <c r="EH162">
        <v>0</v>
      </c>
      <c r="EI162" t="s">
        <v>3</v>
      </c>
      <c r="EJ162">
        <v>4</v>
      </c>
      <c r="EK162">
        <v>0</v>
      </c>
      <c r="EL162" t="s">
        <v>19</v>
      </c>
      <c r="EM162" t="s">
        <v>20</v>
      </c>
      <c r="EO162" t="s">
        <v>3</v>
      </c>
      <c r="EQ162">
        <v>0</v>
      </c>
      <c r="ER162">
        <v>1229.92</v>
      </c>
      <c r="ES162">
        <v>18.440000000000001</v>
      </c>
      <c r="ET162">
        <v>721.99</v>
      </c>
      <c r="EU162">
        <v>392.82</v>
      </c>
      <c r="EV162">
        <v>489.49</v>
      </c>
      <c r="EW162">
        <v>0.92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70</v>
      </c>
      <c r="FY162">
        <v>10</v>
      </c>
      <c r="GA162" t="s">
        <v>3</v>
      </c>
      <c r="GD162">
        <v>0</v>
      </c>
      <c r="GF162">
        <v>-1299076018</v>
      </c>
      <c r="GG162">
        <v>2</v>
      </c>
      <c r="GH162">
        <v>1</v>
      </c>
      <c r="GI162">
        <v>-2</v>
      </c>
      <c r="GJ162">
        <v>0</v>
      </c>
      <c r="GK162">
        <f>ROUND(R162*(R12)/100,2)</f>
        <v>16969.82</v>
      </c>
      <c r="GL162">
        <f t="shared" si="141"/>
        <v>0</v>
      </c>
      <c r="GM162">
        <f t="shared" si="142"/>
        <v>81830.3</v>
      </c>
      <c r="GN162">
        <f t="shared" si="143"/>
        <v>0</v>
      </c>
      <c r="GO162">
        <f t="shared" si="144"/>
        <v>0</v>
      </c>
      <c r="GP162">
        <f t="shared" si="145"/>
        <v>81830.3</v>
      </c>
      <c r="GR162">
        <v>0</v>
      </c>
      <c r="GS162">
        <v>3</v>
      </c>
      <c r="GT162">
        <v>0</v>
      </c>
      <c r="GU162" t="s">
        <v>3</v>
      </c>
      <c r="GV162">
        <f t="shared" si="146"/>
        <v>0</v>
      </c>
      <c r="GW162">
        <v>1</v>
      </c>
      <c r="GX162">
        <f t="shared" si="147"/>
        <v>0</v>
      </c>
      <c r="HA162">
        <v>0</v>
      </c>
      <c r="HB162">
        <v>0</v>
      </c>
      <c r="HC162">
        <f t="shared" si="148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5">
      <c r="A163">
        <v>17</v>
      </c>
      <c r="B163">
        <v>1</v>
      </c>
      <c r="C163">
        <f>ROW(SmtRes!A233)</f>
        <v>233</v>
      </c>
      <c r="D163">
        <f>ROW(EtalonRes!A233)</f>
        <v>233</v>
      </c>
      <c r="E163" t="s">
        <v>79</v>
      </c>
      <c r="F163" t="s">
        <v>76</v>
      </c>
      <c r="G163" t="s">
        <v>77</v>
      </c>
      <c r="H163" t="s">
        <v>15</v>
      </c>
      <c r="I163">
        <f>ROUND(12+8+10,9)</f>
        <v>30</v>
      </c>
      <c r="J163">
        <v>0</v>
      </c>
      <c r="K163">
        <f>ROUND(12+8+10,9)</f>
        <v>30</v>
      </c>
      <c r="O163">
        <f t="shared" si="117"/>
        <v>44563.5</v>
      </c>
      <c r="P163">
        <f t="shared" si="118"/>
        <v>553.20000000000005</v>
      </c>
      <c r="Q163">
        <f t="shared" si="119"/>
        <v>23916</v>
      </c>
      <c r="R163">
        <f t="shared" si="120"/>
        <v>13012.2</v>
      </c>
      <c r="S163">
        <f t="shared" si="121"/>
        <v>20094.3</v>
      </c>
      <c r="T163">
        <f t="shared" si="122"/>
        <v>0</v>
      </c>
      <c r="U163">
        <f t="shared" si="123"/>
        <v>37.799999999999997</v>
      </c>
      <c r="V163">
        <f t="shared" si="124"/>
        <v>0</v>
      </c>
      <c r="W163">
        <f t="shared" si="125"/>
        <v>0</v>
      </c>
      <c r="X163">
        <f t="shared" si="126"/>
        <v>14066.01</v>
      </c>
      <c r="Y163">
        <f t="shared" si="127"/>
        <v>2009.43</v>
      </c>
      <c r="AA163">
        <v>62809021</v>
      </c>
      <c r="AB163">
        <f t="shared" si="128"/>
        <v>1485.45</v>
      </c>
      <c r="AC163">
        <f>ROUND((ES163),6)</f>
        <v>18.440000000000001</v>
      </c>
      <c r="AD163">
        <f>ROUND((((ET163)-(EU163))+AE163),6)</f>
        <v>797.2</v>
      </c>
      <c r="AE163">
        <f t="shared" si="158"/>
        <v>433.74</v>
      </c>
      <c r="AF163">
        <f t="shared" si="158"/>
        <v>669.81</v>
      </c>
      <c r="AG163">
        <f t="shared" si="129"/>
        <v>0</v>
      </c>
      <c r="AH163">
        <f t="shared" si="159"/>
        <v>1.26</v>
      </c>
      <c r="AI163">
        <f t="shared" si="159"/>
        <v>0</v>
      </c>
      <c r="AJ163">
        <f t="shared" si="130"/>
        <v>0</v>
      </c>
      <c r="AK163">
        <v>1485.45</v>
      </c>
      <c r="AL163">
        <v>18.440000000000001</v>
      </c>
      <c r="AM163">
        <v>797.2</v>
      </c>
      <c r="AN163">
        <v>433.74</v>
      </c>
      <c r="AO163">
        <v>669.81</v>
      </c>
      <c r="AP163">
        <v>0</v>
      </c>
      <c r="AQ163">
        <v>1.26</v>
      </c>
      <c r="AR163">
        <v>0</v>
      </c>
      <c r="AS163">
        <v>0</v>
      </c>
      <c r="AT163">
        <v>70</v>
      </c>
      <c r="AU163">
        <v>10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4</v>
      </c>
      <c r="BJ163" t="s">
        <v>78</v>
      </c>
      <c r="BM163">
        <v>0</v>
      </c>
      <c r="BN163">
        <v>0</v>
      </c>
      <c r="BO163" t="s">
        <v>3</v>
      </c>
      <c r="BP163">
        <v>0</v>
      </c>
      <c r="BQ163">
        <v>1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70</v>
      </c>
      <c r="CA163">
        <v>10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31"/>
        <v>44563.5</v>
      </c>
      <c r="CQ163">
        <f t="shared" si="132"/>
        <v>18.440000000000001</v>
      </c>
      <c r="CR163">
        <f>((((ET163)*BB163-(EU163)*BS163)+AE163*BS163)*AV163)</f>
        <v>797.2</v>
      </c>
      <c r="CS163">
        <f t="shared" si="133"/>
        <v>433.74</v>
      </c>
      <c r="CT163">
        <f t="shared" si="134"/>
        <v>669.81</v>
      </c>
      <c r="CU163">
        <f t="shared" si="135"/>
        <v>0</v>
      </c>
      <c r="CV163">
        <f t="shared" si="136"/>
        <v>1.26</v>
      </c>
      <c r="CW163">
        <f t="shared" si="137"/>
        <v>0</v>
      </c>
      <c r="CX163">
        <f t="shared" si="138"/>
        <v>0</v>
      </c>
      <c r="CY163">
        <f t="shared" si="139"/>
        <v>14066.01</v>
      </c>
      <c r="CZ163">
        <f t="shared" si="140"/>
        <v>2009.43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1010</v>
      </c>
      <c r="DV163" t="s">
        <v>15</v>
      </c>
      <c r="DW163" t="s">
        <v>15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62591707</v>
      </c>
      <c r="EF163">
        <v>1</v>
      </c>
      <c r="EG163" t="s">
        <v>18</v>
      </c>
      <c r="EH163">
        <v>0</v>
      </c>
      <c r="EI163" t="s">
        <v>3</v>
      </c>
      <c r="EJ163">
        <v>4</v>
      </c>
      <c r="EK163">
        <v>0</v>
      </c>
      <c r="EL163" t="s">
        <v>19</v>
      </c>
      <c r="EM163" t="s">
        <v>20</v>
      </c>
      <c r="EO163" t="s">
        <v>3</v>
      </c>
      <c r="EQ163">
        <v>0</v>
      </c>
      <c r="ER163">
        <v>1485.45</v>
      </c>
      <c r="ES163">
        <v>18.440000000000001</v>
      </c>
      <c r="ET163">
        <v>797.2</v>
      </c>
      <c r="EU163">
        <v>433.74</v>
      </c>
      <c r="EV163">
        <v>669.81</v>
      </c>
      <c r="EW163">
        <v>1.26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70</v>
      </c>
      <c r="FY163">
        <v>10</v>
      </c>
      <c r="GA163" t="s">
        <v>3</v>
      </c>
      <c r="GD163">
        <v>0</v>
      </c>
      <c r="GF163">
        <v>1879629810</v>
      </c>
      <c r="GG163">
        <v>2</v>
      </c>
      <c r="GH163">
        <v>1</v>
      </c>
      <c r="GI163">
        <v>-2</v>
      </c>
      <c r="GJ163">
        <v>0</v>
      </c>
      <c r="GK163">
        <f>ROUND(R163*(R12)/100,2)</f>
        <v>14053.18</v>
      </c>
      <c r="GL163">
        <f t="shared" si="141"/>
        <v>0</v>
      </c>
      <c r="GM163">
        <f t="shared" si="142"/>
        <v>74692.12</v>
      </c>
      <c r="GN163">
        <f t="shared" si="143"/>
        <v>0</v>
      </c>
      <c r="GO163">
        <f t="shared" si="144"/>
        <v>0</v>
      </c>
      <c r="GP163">
        <f t="shared" si="145"/>
        <v>74692.12</v>
      </c>
      <c r="GR163">
        <v>0</v>
      </c>
      <c r="GS163">
        <v>3</v>
      </c>
      <c r="GT163">
        <v>0</v>
      </c>
      <c r="GU163" t="s">
        <v>3</v>
      </c>
      <c r="GV163">
        <f t="shared" si="146"/>
        <v>0</v>
      </c>
      <c r="GW163">
        <v>1</v>
      </c>
      <c r="GX163">
        <f t="shared" si="147"/>
        <v>0</v>
      </c>
      <c r="HA163">
        <v>0</v>
      </c>
      <c r="HB163">
        <v>0</v>
      </c>
      <c r="HC163">
        <f t="shared" si="148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5" spans="1:245" ht="13" x14ac:dyDescent="0.3">
      <c r="A165" s="2">
        <v>51</v>
      </c>
      <c r="B165" s="2">
        <f>B140</f>
        <v>1</v>
      </c>
      <c r="C165" s="2">
        <f>A140</f>
        <v>3</v>
      </c>
      <c r="D165" s="2">
        <f>ROW(A140)</f>
        <v>140</v>
      </c>
      <c r="E165" s="2"/>
      <c r="F165" s="2" t="str">
        <f>IF(F140&lt;&gt;"",F140,"")</f>
        <v/>
      </c>
      <c r="G165" s="2" t="str">
        <f>IF(G140&lt;&gt;"",G140,"")</f>
        <v>Сети теплоснабжения</v>
      </c>
      <c r="H165" s="2">
        <v>0</v>
      </c>
      <c r="I165" s="2"/>
      <c r="J165" s="2"/>
      <c r="K165" s="2"/>
      <c r="L165" s="2"/>
      <c r="M165" s="2"/>
      <c r="N165" s="2"/>
      <c r="O165" s="2">
        <f t="shared" ref="O165:T165" si="160">ROUND(AB165,2)</f>
        <v>331919.86</v>
      </c>
      <c r="P165" s="2">
        <f t="shared" si="160"/>
        <v>13404.56</v>
      </c>
      <c r="Q165" s="2">
        <f t="shared" si="160"/>
        <v>156289.73000000001</v>
      </c>
      <c r="R165" s="2">
        <f t="shared" si="160"/>
        <v>85034.18</v>
      </c>
      <c r="S165" s="2">
        <f t="shared" si="160"/>
        <v>162225.57</v>
      </c>
      <c r="T165" s="2">
        <f t="shared" si="160"/>
        <v>0</v>
      </c>
      <c r="U165" s="2">
        <f>AH165</f>
        <v>312.73</v>
      </c>
      <c r="V165" s="2">
        <f>AI165</f>
        <v>0</v>
      </c>
      <c r="W165" s="2">
        <f>ROUND(AJ165,2)</f>
        <v>0</v>
      </c>
      <c r="X165" s="2">
        <f>ROUND(AK165,2)</f>
        <v>113557.91</v>
      </c>
      <c r="Y165" s="2">
        <f>ROUND(AL165,2)</f>
        <v>16222.55</v>
      </c>
      <c r="Z165" s="2"/>
      <c r="AA165" s="2"/>
      <c r="AB165" s="2">
        <f>ROUND(SUMIF(AA144:AA163,"=62809021",O144:O163),2)</f>
        <v>331919.86</v>
      </c>
      <c r="AC165" s="2">
        <f>ROUND(SUMIF(AA144:AA163,"=62809021",P144:P163),2)</f>
        <v>13404.56</v>
      </c>
      <c r="AD165" s="2">
        <f>ROUND(SUMIF(AA144:AA163,"=62809021",Q144:Q163),2)</f>
        <v>156289.73000000001</v>
      </c>
      <c r="AE165" s="2">
        <f>ROUND(SUMIF(AA144:AA163,"=62809021",R144:R163),2)</f>
        <v>85034.18</v>
      </c>
      <c r="AF165" s="2">
        <f>ROUND(SUMIF(AA144:AA163,"=62809021",S144:S163),2)</f>
        <v>162225.57</v>
      </c>
      <c r="AG165" s="2">
        <f>ROUND(SUMIF(AA144:AA163,"=62809021",T144:T163),2)</f>
        <v>0</v>
      </c>
      <c r="AH165" s="2">
        <f>SUMIF(AA144:AA163,"=62809021",U144:U163)</f>
        <v>312.73</v>
      </c>
      <c r="AI165" s="2">
        <f>SUMIF(AA144:AA163,"=62809021",V144:V163)</f>
        <v>0</v>
      </c>
      <c r="AJ165" s="2">
        <f>ROUND(SUMIF(AA144:AA163,"=62809021",W144:W163),2)</f>
        <v>0</v>
      </c>
      <c r="AK165" s="2">
        <f>ROUND(SUMIF(AA144:AA163,"=62809021",X144:X163),2)</f>
        <v>113557.91</v>
      </c>
      <c r="AL165" s="2">
        <f>ROUND(SUMIF(AA144:AA163,"=62809021",Y144:Y163),2)</f>
        <v>16222.55</v>
      </c>
      <c r="AM165" s="2"/>
      <c r="AN165" s="2"/>
      <c r="AO165" s="2">
        <f t="shared" ref="AO165:BD165" si="161">ROUND(BX165,2)</f>
        <v>0</v>
      </c>
      <c r="AP165" s="2">
        <f t="shared" si="161"/>
        <v>0</v>
      </c>
      <c r="AQ165" s="2">
        <f t="shared" si="161"/>
        <v>0</v>
      </c>
      <c r="AR165" s="2">
        <f t="shared" si="161"/>
        <v>553537.23</v>
      </c>
      <c r="AS165" s="2">
        <f t="shared" si="161"/>
        <v>0</v>
      </c>
      <c r="AT165" s="2">
        <f t="shared" si="161"/>
        <v>0</v>
      </c>
      <c r="AU165" s="2">
        <f t="shared" si="161"/>
        <v>553537.23</v>
      </c>
      <c r="AV165" s="2">
        <f t="shared" si="161"/>
        <v>13404.56</v>
      </c>
      <c r="AW165" s="2">
        <f t="shared" si="161"/>
        <v>13404.56</v>
      </c>
      <c r="AX165" s="2">
        <f t="shared" si="161"/>
        <v>0</v>
      </c>
      <c r="AY165" s="2">
        <f t="shared" si="161"/>
        <v>13404.56</v>
      </c>
      <c r="AZ165" s="2">
        <f t="shared" si="161"/>
        <v>0</v>
      </c>
      <c r="BA165" s="2">
        <f t="shared" si="161"/>
        <v>0</v>
      </c>
      <c r="BB165" s="2">
        <f t="shared" si="161"/>
        <v>0</v>
      </c>
      <c r="BC165" s="2">
        <f t="shared" si="161"/>
        <v>0</v>
      </c>
      <c r="BD165" s="2">
        <f t="shared" si="161"/>
        <v>0</v>
      </c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>
        <f>ROUND(SUMIF(AA144:AA163,"=62809021",FQ144:FQ163),2)</f>
        <v>0</v>
      </c>
      <c r="BY165" s="2">
        <f>ROUND(SUMIF(AA144:AA163,"=62809021",FR144:FR163),2)</f>
        <v>0</v>
      </c>
      <c r="BZ165" s="2">
        <f>ROUND(SUMIF(AA144:AA163,"=62809021",GL144:GL163),2)</f>
        <v>0</v>
      </c>
      <c r="CA165" s="2">
        <f>ROUND(SUMIF(AA144:AA163,"=62809021",GM144:GM163),2)</f>
        <v>553537.23</v>
      </c>
      <c r="CB165" s="2">
        <f>ROUND(SUMIF(AA144:AA163,"=62809021",GN144:GN163),2)</f>
        <v>0</v>
      </c>
      <c r="CC165" s="2">
        <f>ROUND(SUMIF(AA144:AA163,"=62809021",GO144:GO163),2)</f>
        <v>0</v>
      </c>
      <c r="CD165" s="2">
        <f>ROUND(SUMIF(AA144:AA163,"=62809021",GP144:GP163),2)</f>
        <v>553537.23</v>
      </c>
      <c r="CE165" s="2">
        <f>AC165-BX165</f>
        <v>13404.56</v>
      </c>
      <c r="CF165" s="2">
        <f>AC165-BY165</f>
        <v>13404.56</v>
      </c>
      <c r="CG165" s="2">
        <f>BX165-BZ165</f>
        <v>0</v>
      </c>
      <c r="CH165" s="2">
        <f>AC165-BX165-BY165+BZ165</f>
        <v>13404.56</v>
      </c>
      <c r="CI165" s="2">
        <f>BY165-BZ165</f>
        <v>0</v>
      </c>
      <c r="CJ165" s="2">
        <f>ROUND(SUMIF(AA144:AA163,"=62809021",GX144:GX163),2)</f>
        <v>0</v>
      </c>
      <c r="CK165" s="2">
        <f>ROUND(SUMIF(AA144:AA163,"=62809021",GY144:GY163),2)</f>
        <v>0</v>
      </c>
      <c r="CL165" s="2">
        <f>ROUND(SUMIF(AA144:AA163,"=62809021",GZ144:GZ163),2)</f>
        <v>0</v>
      </c>
      <c r="CM165" s="2">
        <f>ROUND(SUMIF(AA144:AA163,"=62809021",HD144:HD163),2)</f>
        <v>0</v>
      </c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>
        <v>0</v>
      </c>
    </row>
    <row r="167" spans="1:245" ht="13" x14ac:dyDescent="0.3">
      <c r="A167" s="4">
        <v>50</v>
      </c>
      <c r="B167" s="4">
        <v>0</v>
      </c>
      <c r="C167" s="4">
        <v>0</v>
      </c>
      <c r="D167" s="4">
        <v>1</v>
      </c>
      <c r="E167" s="4">
        <v>201</v>
      </c>
      <c r="F167" s="4">
        <f>ROUND(Source!O165,O167)</f>
        <v>331919.86</v>
      </c>
      <c r="G167" s="4" t="s">
        <v>97</v>
      </c>
      <c r="H167" s="4" t="s">
        <v>98</v>
      </c>
      <c r="I167" s="4"/>
      <c r="J167" s="4"/>
      <c r="K167" s="4">
        <v>201</v>
      </c>
      <c r="L167" s="4">
        <v>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416645.86</v>
      </c>
      <c r="X167" s="4">
        <v>1</v>
      </c>
      <c r="Y167" s="4">
        <v>416645.86</v>
      </c>
      <c r="Z167" s="4"/>
      <c r="AA167" s="4"/>
      <c r="AB167" s="4"/>
    </row>
    <row r="168" spans="1:245" ht="13" x14ac:dyDescent="0.3">
      <c r="A168" s="4">
        <v>50</v>
      </c>
      <c r="B168" s="4">
        <v>0</v>
      </c>
      <c r="C168" s="4">
        <v>0</v>
      </c>
      <c r="D168" s="4">
        <v>1</v>
      </c>
      <c r="E168" s="4">
        <v>202</v>
      </c>
      <c r="F168" s="4">
        <f>ROUND(Source!P165,O168)</f>
        <v>13404.56</v>
      </c>
      <c r="G168" s="4" t="s">
        <v>99</v>
      </c>
      <c r="H168" s="4" t="s">
        <v>100</v>
      </c>
      <c r="I168" s="4"/>
      <c r="J168" s="4"/>
      <c r="K168" s="4">
        <v>202</v>
      </c>
      <c r="L168" s="4">
        <v>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13404.56</v>
      </c>
      <c r="X168" s="4">
        <v>1</v>
      </c>
      <c r="Y168" s="4">
        <v>13404.56</v>
      </c>
      <c r="Z168" s="4"/>
      <c r="AA168" s="4"/>
      <c r="AB168" s="4"/>
    </row>
    <row r="169" spans="1:245" ht="13" x14ac:dyDescent="0.3">
      <c r="A169" s="4">
        <v>50</v>
      </c>
      <c r="B169" s="4">
        <v>0</v>
      </c>
      <c r="C169" s="4">
        <v>0</v>
      </c>
      <c r="D169" s="4">
        <v>1</v>
      </c>
      <c r="E169" s="4">
        <v>222</v>
      </c>
      <c r="F169" s="4">
        <f>ROUND(Source!AO165,O169)</f>
        <v>0</v>
      </c>
      <c r="G169" s="4" t="s">
        <v>101</v>
      </c>
      <c r="H169" s="4" t="s">
        <v>102</v>
      </c>
      <c r="I169" s="4"/>
      <c r="J169" s="4"/>
      <c r="K169" s="4">
        <v>222</v>
      </c>
      <c r="L169" s="4">
        <v>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ht="13" x14ac:dyDescent="0.3">
      <c r="A170" s="4">
        <v>50</v>
      </c>
      <c r="B170" s="4">
        <v>0</v>
      </c>
      <c r="C170" s="4">
        <v>0</v>
      </c>
      <c r="D170" s="4">
        <v>1</v>
      </c>
      <c r="E170" s="4">
        <v>225</v>
      </c>
      <c r="F170" s="4">
        <f>ROUND(Source!AV165,O170)</f>
        <v>13404.56</v>
      </c>
      <c r="G170" s="4" t="s">
        <v>103</v>
      </c>
      <c r="H170" s="4" t="s">
        <v>104</v>
      </c>
      <c r="I170" s="4"/>
      <c r="J170" s="4"/>
      <c r="K170" s="4">
        <v>225</v>
      </c>
      <c r="L170" s="4">
        <v>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13404.56</v>
      </c>
      <c r="X170" s="4">
        <v>1</v>
      </c>
      <c r="Y170" s="4">
        <v>13404.56</v>
      </c>
      <c r="Z170" s="4"/>
      <c r="AA170" s="4"/>
      <c r="AB170" s="4"/>
    </row>
    <row r="171" spans="1:245" ht="13" x14ac:dyDescent="0.3">
      <c r="A171" s="4">
        <v>50</v>
      </c>
      <c r="B171" s="4">
        <v>0</v>
      </c>
      <c r="C171" s="4">
        <v>0</v>
      </c>
      <c r="D171" s="4">
        <v>1</v>
      </c>
      <c r="E171" s="4">
        <v>226</v>
      </c>
      <c r="F171" s="4">
        <f>ROUND(Source!AW165,O171)</f>
        <v>13404.56</v>
      </c>
      <c r="G171" s="4" t="s">
        <v>105</v>
      </c>
      <c r="H171" s="4" t="s">
        <v>106</v>
      </c>
      <c r="I171" s="4"/>
      <c r="J171" s="4"/>
      <c r="K171" s="4">
        <v>226</v>
      </c>
      <c r="L171" s="4">
        <v>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13404.56</v>
      </c>
      <c r="X171" s="4">
        <v>1</v>
      </c>
      <c r="Y171" s="4">
        <v>13404.56</v>
      </c>
      <c r="Z171" s="4"/>
      <c r="AA171" s="4"/>
      <c r="AB171" s="4"/>
    </row>
    <row r="172" spans="1:245" ht="13" x14ac:dyDescent="0.3">
      <c r="A172" s="4">
        <v>50</v>
      </c>
      <c r="B172" s="4">
        <v>0</v>
      </c>
      <c r="C172" s="4">
        <v>0</v>
      </c>
      <c r="D172" s="4">
        <v>1</v>
      </c>
      <c r="E172" s="4">
        <v>227</v>
      </c>
      <c r="F172" s="4">
        <f>ROUND(Source!AX165,O172)</f>
        <v>0</v>
      </c>
      <c r="G172" s="4" t="s">
        <v>107</v>
      </c>
      <c r="H172" s="4" t="s">
        <v>108</v>
      </c>
      <c r="I172" s="4"/>
      <c r="J172" s="4"/>
      <c r="K172" s="4">
        <v>227</v>
      </c>
      <c r="L172" s="4">
        <v>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ht="13" x14ac:dyDescent="0.3">
      <c r="A173" s="4">
        <v>50</v>
      </c>
      <c r="B173" s="4">
        <v>0</v>
      </c>
      <c r="C173" s="4">
        <v>0</v>
      </c>
      <c r="D173" s="4">
        <v>1</v>
      </c>
      <c r="E173" s="4">
        <v>228</v>
      </c>
      <c r="F173" s="4">
        <f>ROUND(Source!AY165,O173)</f>
        <v>13404.56</v>
      </c>
      <c r="G173" s="4" t="s">
        <v>109</v>
      </c>
      <c r="H173" s="4" t="s">
        <v>110</v>
      </c>
      <c r="I173" s="4"/>
      <c r="J173" s="4"/>
      <c r="K173" s="4">
        <v>228</v>
      </c>
      <c r="L173" s="4">
        <v>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13404.56</v>
      </c>
      <c r="X173" s="4">
        <v>1</v>
      </c>
      <c r="Y173" s="4">
        <v>13404.56</v>
      </c>
      <c r="Z173" s="4"/>
      <c r="AA173" s="4"/>
      <c r="AB173" s="4"/>
    </row>
    <row r="174" spans="1:245" ht="13" x14ac:dyDescent="0.3">
      <c r="A174" s="4">
        <v>50</v>
      </c>
      <c r="B174" s="4">
        <v>0</v>
      </c>
      <c r="C174" s="4">
        <v>0</v>
      </c>
      <c r="D174" s="4">
        <v>1</v>
      </c>
      <c r="E174" s="4">
        <v>216</v>
      </c>
      <c r="F174" s="4">
        <f>ROUND(Source!AP165,O174)</f>
        <v>0</v>
      </c>
      <c r="G174" s="4" t="s">
        <v>111</v>
      </c>
      <c r="H174" s="4" t="s">
        <v>112</v>
      </c>
      <c r="I174" s="4"/>
      <c r="J174" s="4"/>
      <c r="K174" s="4">
        <v>216</v>
      </c>
      <c r="L174" s="4">
        <v>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ht="13" x14ac:dyDescent="0.3">
      <c r="A175" s="4">
        <v>50</v>
      </c>
      <c r="B175" s="4">
        <v>0</v>
      </c>
      <c r="C175" s="4">
        <v>0</v>
      </c>
      <c r="D175" s="4">
        <v>1</v>
      </c>
      <c r="E175" s="4">
        <v>223</v>
      </c>
      <c r="F175" s="4">
        <f>ROUND(Source!AQ165,O175)</f>
        <v>0</v>
      </c>
      <c r="G175" s="4" t="s">
        <v>113</v>
      </c>
      <c r="H175" s="4" t="s">
        <v>114</v>
      </c>
      <c r="I175" s="4"/>
      <c r="J175" s="4"/>
      <c r="K175" s="4">
        <v>223</v>
      </c>
      <c r="L175" s="4">
        <v>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ht="13" x14ac:dyDescent="0.3">
      <c r="A176" s="4">
        <v>50</v>
      </c>
      <c r="B176" s="4">
        <v>0</v>
      </c>
      <c r="C176" s="4">
        <v>0</v>
      </c>
      <c r="D176" s="4">
        <v>1</v>
      </c>
      <c r="E176" s="4">
        <v>229</v>
      </c>
      <c r="F176" s="4">
        <f>ROUND(Source!AZ165,O176)</f>
        <v>0</v>
      </c>
      <c r="G176" s="4" t="s">
        <v>115</v>
      </c>
      <c r="H176" s="4" t="s">
        <v>116</v>
      </c>
      <c r="I176" s="4"/>
      <c r="J176" s="4"/>
      <c r="K176" s="4">
        <v>229</v>
      </c>
      <c r="L176" s="4">
        <v>10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ht="13" x14ac:dyDescent="0.3">
      <c r="A177" s="4">
        <v>50</v>
      </c>
      <c r="B177" s="4">
        <v>0</v>
      </c>
      <c r="C177" s="4">
        <v>0</v>
      </c>
      <c r="D177" s="4">
        <v>1</v>
      </c>
      <c r="E177" s="4">
        <v>203</v>
      </c>
      <c r="F177" s="4">
        <f>ROUND(Source!Q165,O177)</f>
        <v>156289.73000000001</v>
      </c>
      <c r="G177" s="4" t="s">
        <v>117</v>
      </c>
      <c r="H177" s="4" t="s">
        <v>118</v>
      </c>
      <c r="I177" s="4"/>
      <c r="J177" s="4"/>
      <c r="K177" s="4">
        <v>203</v>
      </c>
      <c r="L177" s="4">
        <v>11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156289.73000000001</v>
      </c>
      <c r="X177" s="4">
        <v>1</v>
      </c>
      <c r="Y177" s="4">
        <v>156289.73000000001</v>
      </c>
      <c r="Z177" s="4"/>
      <c r="AA177" s="4"/>
      <c r="AB177" s="4"/>
    </row>
    <row r="178" spans="1:28" ht="13" x14ac:dyDescent="0.3">
      <c r="A178" s="4">
        <v>50</v>
      </c>
      <c r="B178" s="4">
        <v>0</v>
      </c>
      <c r="C178" s="4">
        <v>0</v>
      </c>
      <c r="D178" s="4">
        <v>1</v>
      </c>
      <c r="E178" s="4">
        <v>231</v>
      </c>
      <c r="F178" s="4">
        <f>ROUND(Source!BB165,O178)</f>
        <v>0</v>
      </c>
      <c r="G178" s="4" t="s">
        <v>119</v>
      </c>
      <c r="H178" s="4" t="s">
        <v>120</v>
      </c>
      <c r="I178" s="4"/>
      <c r="J178" s="4"/>
      <c r="K178" s="4">
        <v>231</v>
      </c>
      <c r="L178" s="4">
        <v>12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ht="13" x14ac:dyDescent="0.3">
      <c r="A179" s="4">
        <v>50</v>
      </c>
      <c r="B179" s="4">
        <v>0</v>
      </c>
      <c r="C179" s="4">
        <v>0</v>
      </c>
      <c r="D179" s="4">
        <v>1</v>
      </c>
      <c r="E179" s="4">
        <v>204</v>
      </c>
      <c r="F179" s="4">
        <f>ROUND(Source!R165,O179)</f>
        <v>85034.18</v>
      </c>
      <c r="G179" s="4" t="s">
        <v>121</v>
      </c>
      <c r="H179" s="4" t="s">
        <v>122</v>
      </c>
      <c r="I179" s="4"/>
      <c r="J179" s="4"/>
      <c r="K179" s="4">
        <v>204</v>
      </c>
      <c r="L179" s="4">
        <v>13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85034.18</v>
      </c>
      <c r="X179" s="4">
        <v>1</v>
      </c>
      <c r="Y179" s="4">
        <v>85034.18</v>
      </c>
      <c r="Z179" s="4"/>
      <c r="AA179" s="4"/>
      <c r="AB179" s="4"/>
    </row>
    <row r="180" spans="1:28" ht="13" x14ac:dyDescent="0.3">
      <c r="A180" s="4">
        <v>50</v>
      </c>
      <c r="B180" s="4">
        <v>0</v>
      </c>
      <c r="C180" s="4">
        <v>0</v>
      </c>
      <c r="D180" s="4">
        <v>1</v>
      </c>
      <c r="E180" s="4">
        <v>205</v>
      </c>
      <c r="F180" s="4">
        <f>ROUND(Source!S165,O180)</f>
        <v>162225.57</v>
      </c>
      <c r="G180" s="4" t="s">
        <v>123</v>
      </c>
      <c r="H180" s="4" t="s">
        <v>124</v>
      </c>
      <c r="I180" s="4"/>
      <c r="J180" s="4"/>
      <c r="K180" s="4">
        <v>205</v>
      </c>
      <c r="L180" s="4">
        <v>14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246951.57</v>
      </c>
      <c r="X180" s="4">
        <v>1</v>
      </c>
      <c r="Y180" s="4">
        <v>246951.57</v>
      </c>
      <c r="Z180" s="4"/>
      <c r="AA180" s="4"/>
      <c r="AB180" s="4"/>
    </row>
    <row r="181" spans="1:28" ht="13" x14ac:dyDescent="0.3">
      <c r="A181" s="4">
        <v>50</v>
      </c>
      <c r="B181" s="4">
        <v>0</v>
      </c>
      <c r="C181" s="4">
        <v>0</v>
      </c>
      <c r="D181" s="4">
        <v>1</v>
      </c>
      <c r="E181" s="4">
        <v>232</v>
      </c>
      <c r="F181" s="4">
        <f>ROUND(Source!BC165,O181)</f>
        <v>0</v>
      </c>
      <c r="G181" s="4" t="s">
        <v>125</v>
      </c>
      <c r="H181" s="4" t="s">
        <v>126</v>
      </c>
      <c r="I181" s="4"/>
      <c r="J181" s="4"/>
      <c r="K181" s="4">
        <v>232</v>
      </c>
      <c r="L181" s="4">
        <v>15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ht="13" x14ac:dyDescent="0.3">
      <c r="A182" s="4">
        <v>50</v>
      </c>
      <c r="B182" s="4">
        <v>0</v>
      </c>
      <c r="C182" s="4">
        <v>0</v>
      </c>
      <c r="D182" s="4">
        <v>1</v>
      </c>
      <c r="E182" s="4">
        <v>214</v>
      </c>
      <c r="F182" s="4">
        <f>ROUND(Source!AS165,O182)</f>
        <v>0</v>
      </c>
      <c r="G182" s="4" t="s">
        <v>127</v>
      </c>
      <c r="H182" s="4" t="s">
        <v>128</v>
      </c>
      <c r="I182" s="4"/>
      <c r="J182" s="4"/>
      <c r="K182" s="4">
        <v>214</v>
      </c>
      <c r="L182" s="4">
        <v>16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ht="13" x14ac:dyDescent="0.3">
      <c r="A183" s="4">
        <v>50</v>
      </c>
      <c r="B183" s="4">
        <v>0</v>
      </c>
      <c r="C183" s="4">
        <v>0</v>
      </c>
      <c r="D183" s="4">
        <v>1</v>
      </c>
      <c r="E183" s="4">
        <v>215</v>
      </c>
      <c r="F183" s="4">
        <f>ROUND(Source!AT165,O183)</f>
        <v>0</v>
      </c>
      <c r="G183" s="4" t="s">
        <v>129</v>
      </c>
      <c r="H183" s="4" t="s">
        <v>130</v>
      </c>
      <c r="I183" s="4"/>
      <c r="J183" s="4"/>
      <c r="K183" s="4">
        <v>215</v>
      </c>
      <c r="L183" s="4">
        <v>17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ht="13" x14ac:dyDescent="0.3">
      <c r="A184" s="4">
        <v>50</v>
      </c>
      <c r="B184" s="4">
        <v>0</v>
      </c>
      <c r="C184" s="4">
        <v>0</v>
      </c>
      <c r="D184" s="4">
        <v>1</v>
      </c>
      <c r="E184" s="4">
        <v>217</v>
      </c>
      <c r="F184" s="4">
        <f>ROUND(Source!AU165,O184)</f>
        <v>553537.23</v>
      </c>
      <c r="G184" s="4" t="s">
        <v>131</v>
      </c>
      <c r="H184" s="4" t="s">
        <v>132</v>
      </c>
      <c r="I184" s="4"/>
      <c r="J184" s="4"/>
      <c r="K184" s="4">
        <v>217</v>
      </c>
      <c r="L184" s="4">
        <v>18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706044.03</v>
      </c>
      <c r="X184" s="4">
        <v>1</v>
      </c>
      <c r="Y184" s="4">
        <v>706044.03</v>
      </c>
      <c r="Z184" s="4"/>
      <c r="AA184" s="4"/>
      <c r="AB184" s="4"/>
    </row>
    <row r="185" spans="1:28" ht="13" x14ac:dyDescent="0.3">
      <c r="A185" s="4">
        <v>50</v>
      </c>
      <c r="B185" s="4">
        <v>0</v>
      </c>
      <c r="C185" s="4">
        <v>0</v>
      </c>
      <c r="D185" s="4">
        <v>1</v>
      </c>
      <c r="E185" s="4">
        <v>230</v>
      </c>
      <c r="F185" s="4">
        <f>ROUND(Source!BA165,O185)</f>
        <v>0</v>
      </c>
      <c r="G185" s="4" t="s">
        <v>133</v>
      </c>
      <c r="H185" s="4" t="s">
        <v>134</v>
      </c>
      <c r="I185" s="4"/>
      <c r="J185" s="4"/>
      <c r="K185" s="4">
        <v>230</v>
      </c>
      <c r="L185" s="4">
        <v>19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ht="13" x14ac:dyDescent="0.3">
      <c r="A186" s="4">
        <v>50</v>
      </c>
      <c r="B186" s="4">
        <v>0</v>
      </c>
      <c r="C186" s="4">
        <v>0</v>
      </c>
      <c r="D186" s="4">
        <v>1</v>
      </c>
      <c r="E186" s="4">
        <v>206</v>
      </c>
      <c r="F186" s="4">
        <f>ROUND(Source!T165,O186)</f>
        <v>0</v>
      </c>
      <c r="G186" s="4" t="s">
        <v>135</v>
      </c>
      <c r="H186" s="4" t="s">
        <v>136</v>
      </c>
      <c r="I186" s="4"/>
      <c r="J186" s="4"/>
      <c r="K186" s="4">
        <v>206</v>
      </c>
      <c r="L186" s="4">
        <v>20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ht="13" x14ac:dyDescent="0.3">
      <c r="A187" s="4">
        <v>50</v>
      </c>
      <c r="B187" s="4">
        <v>0</v>
      </c>
      <c r="C187" s="4">
        <v>0</v>
      </c>
      <c r="D187" s="4">
        <v>1</v>
      </c>
      <c r="E187" s="4">
        <v>207</v>
      </c>
      <c r="F187" s="4">
        <f>Source!U165</f>
        <v>312.73</v>
      </c>
      <c r="G187" s="4" t="s">
        <v>137</v>
      </c>
      <c r="H187" s="4" t="s">
        <v>138</v>
      </c>
      <c r="I187" s="4"/>
      <c r="J187" s="4"/>
      <c r="K187" s="4">
        <v>207</v>
      </c>
      <c r="L187" s="4">
        <v>21</v>
      </c>
      <c r="M187" s="4">
        <v>3</v>
      </c>
      <c r="N187" s="4" t="s">
        <v>3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504.97000000000008</v>
      </c>
      <c r="X187" s="4">
        <v>1</v>
      </c>
      <c r="Y187" s="4">
        <v>504.97000000000008</v>
      </c>
      <c r="Z187" s="4"/>
      <c r="AA187" s="4"/>
      <c r="AB187" s="4"/>
    </row>
    <row r="188" spans="1:28" ht="13" x14ac:dyDescent="0.3">
      <c r="A188" s="4">
        <v>50</v>
      </c>
      <c r="B188" s="4">
        <v>0</v>
      </c>
      <c r="C188" s="4">
        <v>0</v>
      </c>
      <c r="D188" s="4">
        <v>1</v>
      </c>
      <c r="E188" s="4">
        <v>208</v>
      </c>
      <c r="F188" s="4">
        <f>Source!V165</f>
        <v>0</v>
      </c>
      <c r="G188" s="4" t="s">
        <v>139</v>
      </c>
      <c r="H188" s="4" t="s">
        <v>140</v>
      </c>
      <c r="I188" s="4"/>
      <c r="J188" s="4"/>
      <c r="K188" s="4">
        <v>208</v>
      </c>
      <c r="L188" s="4">
        <v>22</v>
      </c>
      <c r="M188" s="4">
        <v>3</v>
      </c>
      <c r="N188" s="4" t="s">
        <v>3</v>
      </c>
      <c r="O188" s="4">
        <v>-1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ht="13" x14ac:dyDescent="0.3">
      <c r="A189" s="4">
        <v>50</v>
      </c>
      <c r="B189" s="4">
        <v>0</v>
      </c>
      <c r="C189" s="4">
        <v>0</v>
      </c>
      <c r="D189" s="4">
        <v>1</v>
      </c>
      <c r="E189" s="4">
        <v>209</v>
      </c>
      <c r="F189" s="4">
        <f>ROUND(Source!W165,O189)</f>
        <v>0</v>
      </c>
      <c r="G189" s="4" t="s">
        <v>141</v>
      </c>
      <c r="H189" s="4" t="s">
        <v>142</v>
      </c>
      <c r="I189" s="4"/>
      <c r="J189" s="4"/>
      <c r="K189" s="4">
        <v>209</v>
      </c>
      <c r="L189" s="4">
        <v>23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ht="13" x14ac:dyDescent="0.3">
      <c r="A190" s="4">
        <v>50</v>
      </c>
      <c r="B190" s="4">
        <v>0</v>
      </c>
      <c r="C190" s="4">
        <v>0</v>
      </c>
      <c r="D190" s="4">
        <v>1</v>
      </c>
      <c r="E190" s="4">
        <v>233</v>
      </c>
      <c r="F190" s="4">
        <f>ROUND(Source!BD165,O190)</f>
        <v>0</v>
      </c>
      <c r="G190" s="4" t="s">
        <v>143</v>
      </c>
      <c r="H190" s="4" t="s">
        <v>144</v>
      </c>
      <c r="I190" s="4"/>
      <c r="J190" s="4"/>
      <c r="K190" s="4">
        <v>233</v>
      </c>
      <c r="L190" s="4">
        <v>24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ht="13" x14ac:dyDescent="0.3">
      <c r="A191" s="4">
        <v>50</v>
      </c>
      <c r="B191" s="4">
        <v>0</v>
      </c>
      <c r="C191" s="4">
        <v>0</v>
      </c>
      <c r="D191" s="4">
        <v>1</v>
      </c>
      <c r="E191" s="4">
        <v>210</v>
      </c>
      <c r="F191" s="4">
        <f>ROUND(Source!X165,O191)</f>
        <v>113557.91</v>
      </c>
      <c r="G191" s="4" t="s">
        <v>145</v>
      </c>
      <c r="H191" s="4" t="s">
        <v>146</v>
      </c>
      <c r="I191" s="4"/>
      <c r="J191" s="4"/>
      <c r="K191" s="4">
        <v>210</v>
      </c>
      <c r="L191" s="4">
        <v>25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172866.11</v>
      </c>
      <c r="X191" s="4">
        <v>1</v>
      </c>
      <c r="Y191" s="4">
        <v>172866.11</v>
      </c>
      <c r="Z191" s="4"/>
      <c r="AA191" s="4"/>
      <c r="AB191" s="4"/>
    </row>
    <row r="192" spans="1:28" ht="13" x14ac:dyDescent="0.3">
      <c r="A192" s="4">
        <v>50</v>
      </c>
      <c r="B192" s="4">
        <v>0</v>
      </c>
      <c r="C192" s="4">
        <v>0</v>
      </c>
      <c r="D192" s="4">
        <v>1</v>
      </c>
      <c r="E192" s="4">
        <v>211</v>
      </c>
      <c r="F192" s="4">
        <f>ROUND(Source!Y165,O192)</f>
        <v>16222.55</v>
      </c>
      <c r="G192" s="4" t="s">
        <v>147</v>
      </c>
      <c r="H192" s="4" t="s">
        <v>148</v>
      </c>
      <c r="I192" s="4"/>
      <c r="J192" s="4"/>
      <c r="K192" s="4">
        <v>211</v>
      </c>
      <c r="L192" s="4">
        <v>26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24695.15</v>
      </c>
      <c r="X192" s="4">
        <v>1</v>
      </c>
      <c r="Y192" s="4">
        <v>24695.15</v>
      </c>
      <c r="Z192" s="4"/>
      <c r="AA192" s="4"/>
      <c r="AB192" s="4"/>
    </row>
    <row r="193" spans="1:245" ht="13" x14ac:dyDescent="0.3">
      <c r="A193" s="4">
        <v>50</v>
      </c>
      <c r="B193" s="4">
        <v>0</v>
      </c>
      <c r="C193" s="4">
        <v>0</v>
      </c>
      <c r="D193" s="4">
        <v>1</v>
      </c>
      <c r="E193" s="4">
        <v>224</v>
      </c>
      <c r="F193" s="4">
        <f>ROUND(Source!AR165,O193)</f>
        <v>553537.23</v>
      </c>
      <c r="G193" s="4" t="s">
        <v>149</v>
      </c>
      <c r="H193" s="4" t="s">
        <v>150</v>
      </c>
      <c r="I193" s="4"/>
      <c r="J193" s="4"/>
      <c r="K193" s="4">
        <v>224</v>
      </c>
      <c r="L193" s="4">
        <v>27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706044.03</v>
      </c>
      <c r="X193" s="4">
        <v>1</v>
      </c>
      <c r="Y193" s="4">
        <v>706044.03</v>
      </c>
      <c r="Z193" s="4"/>
      <c r="AA193" s="4"/>
      <c r="AB193" s="4"/>
    </row>
    <row r="195" spans="1:245" ht="13" x14ac:dyDescent="0.3">
      <c r="A195" s="1">
        <v>3</v>
      </c>
      <c r="B195" s="1">
        <v>1</v>
      </c>
      <c r="C195" s="1"/>
      <c r="D195" s="1">
        <f>ROW(A290)</f>
        <v>290</v>
      </c>
      <c r="E195" s="1"/>
      <c r="F195" s="1" t="s">
        <v>229</v>
      </c>
      <c r="G195" s="1" t="s">
        <v>230</v>
      </c>
      <c r="H195" s="1" t="s">
        <v>3</v>
      </c>
      <c r="I195" s="1">
        <v>0</v>
      </c>
      <c r="J195" s="1" t="s">
        <v>3</v>
      </c>
      <c r="K195" s="1">
        <v>0</v>
      </c>
      <c r="L195" s="1" t="s">
        <v>229</v>
      </c>
      <c r="M195" s="1" t="s">
        <v>3</v>
      </c>
      <c r="N195" s="1"/>
      <c r="O195" s="1"/>
      <c r="P195" s="1"/>
      <c r="Q195" s="1"/>
      <c r="R195" s="1"/>
      <c r="S195" s="1">
        <v>0</v>
      </c>
      <c r="T195" s="1"/>
      <c r="U195" s="1" t="s">
        <v>3</v>
      </c>
      <c r="V195" s="1">
        <v>0</v>
      </c>
      <c r="W195" s="1"/>
      <c r="X195" s="1"/>
      <c r="Y195" s="1"/>
      <c r="Z195" s="1"/>
      <c r="AA195" s="1"/>
      <c r="AB195" s="1" t="s">
        <v>3</v>
      </c>
      <c r="AC195" s="1" t="s">
        <v>3</v>
      </c>
      <c r="AD195" s="1" t="s">
        <v>3</v>
      </c>
      <c r="AE195" s="1" t="s">
        <v>3</v>
      </c>
      <c r="AF195" s="1" t="s">
        <v>3</v>
      </c>
      <c r="AG195" s="1" t="s">
        <v>3</v>
      </c>
      <c r="AH195" s="1"/>
      <c r="AI195" s="1"/>
      <c r="AJ195" s="1"/>
      <c r="AK195" s="1"/>
      <c r="AL195" s="1"/>
      <c r="AM195" s="1"/>
      <c r="AN195" s="1"/>
      <c r="AO195" s="1"/>
      <c r="AP195" s="1" t="s">
        <v>3</v>
      </c>
      <c r="AQ195" s="1" t="s">
        <v>3</v>
      </c>
      <c r="AR195" s="1" t="s">
        <v>3</v>
      </c>
      <c r="AS195" s="1"/>
      <c r="AT195" s="1"/>
      <c r="AU195" s="1"/>
      <c r="AV195" s="1"/>
      <c r="AW195" s="1"/>
      <c r="AX195" s="1"/>
      <c r="AY195" s="1"/>
      <c r="AZ195" s="1" t="s">
        <v>3</v>
      </c>
      <c r="BA195" s="1"/>
      <c r="BB195" s="1" t="s">
        <v>3</v>
      </c>
      <c r="BC195" s="1" t="s">
        <v>3</v>
      </c>
      <c r="BD195" s="1" t="s">
        <v>3</v>
      </c>
      <c r="BE195" s="1" t="s">
        <v>3</v>
      </c>
      <c r="BF195" s="1" t="s">
        <v>3</v>
      </c>
      <c r="BG195" s="1" t="s">
        <v>3</v>
      </c>
      <c r="BH195" s="1" t="s">
        <v>3</v>
      </c>
      <c r="BI195" s="1" t="s">
        <v>3</v>
      </c>
      <c r="BJ195" s="1" t="s">
        <v>3</v>
      </c>
      <c r="BK195" s="1" t="s">
        <v>3</v>
      </c>
      <c r="BL195" s="1" t="s">
        <v>3</v>
      </c>
      <c r="BM195" s="1" t="s">
        <v>3</v>
      </c>
      <c r="BN195" s="1" t="s">
        <v>3</v>
      </c>
      <c r="BO195" s="1" t="s">
        <v>3</v>
      </c>
      <c r="BP195" s="1" t="s">
        <v>3</v>
      </c>
      <c r="BQ195" s="1"/>
      <c r="BR195" s="1"/>
      <c r="BS195" s="1"/>
      <c r="BT195" s="1"/>
      <c r="BU195" s="1"/>
      <c r="BV195" s="1"/>
      <c r="BW195" s="1"/>
      <c r="BX195" s="1">
        <v>0</v>
      </c>
      <c r="BY195" s="1"/>
      <c r="BZ195" s="1"/>
      <c r="CA195" s="1"/>
      <c r="CB195" s="1"/>
      <c r="CC195" s="1"/>
      <c r="CD195" s="1"/>
      <c r="CE195" s="1"/>
      <c r="CF195" s="1">
        <v>0</v>
      </c>
      <c r="CG195" s="1">
        <v>0</v>
      </c>
      <c r="CH195" s="1"/>
      <c r="CI195" s="1" t="s">
        <v>3</v>
      </c>
      <c r="CJ195" s="1" t="s">
        <v>3</v>
      </c>
      <c r="CK195" t="s">
        <v>3</v>
      </c>
      <c r="CL195" t="s">
        <v>3</v>
      </c>
      <c r="CM195" t="s">
        <v>3</v>
      </c>
      <c r="CN195" t="s">
        <v>3</v>
      </c>
      <c r="CO195" t="s">
        <v>3</v>
      </c>
      <c r="CP195" t="s">
        <v>3</v>
      </c>
      <c r="CQ195" t="s">
        <v>3</v>
      </c>
    </row>
    <row r="197" spans="1:245" ht="13" x14ac:dyDescent="0.3">
      <c r="A197" s="2">
        <v>52</v>
      </c>
      <c r="B197" s="2">
        <f t="shared" ref="B197:G197" si="162">B290</f>
        <v>1</v>
      </c>
      <c r="C197" s="2">
        <f t="shared" si="162"/>
        <v>3</v>
      </c>
      <c r="D197" s="2">
        <f t="shared" si="162"/>
        <v>195</v>
      </c>
      <c r="E197" s="2">
        <f t="shared" si="162"/>
        <v>0</v>
      </c>
      <c r="F197" s="2" t="str">
        <f t="shared" si="162"/>
        <v>Новая локальная смета</v>
      </c>
      <c r="G197" s="2" t="str">
        <f t="shared" si="162"/>
        <v>Канализация</v>
      </c>
      <c r="H197" s="2"/>
      <c r="I197" s="2"/>
      <c r="J197" s="2"/>
      <c r="K197" s="2"/>
      <c r="L197" s="2"/>
      <c r="M197" s="2"/>
      <c r="N197" s="2"/>
      <c r="O197" s="2">
        <f t="shared" ref="O197:AT197" si="163">O290</f>
        <v>1808092.39</v>
      </c>
      <c r="P197" s="2">
        <f t="shared" si="163"/>
        <v>136346.28</v>
      </c>
      <c r="Q197" s="2">
        <f t="shared" si="163"/>
        <v>593894.94999999995</v>
      </c>
      <c r="R197" s="2">
        <f t="shared" si="163"/>
        <v>322209.05</v>
      </c>
      <c r="S197" s="2">
        <f t="shared" si="163"/>
        <v>1077851.1599999999</v>
      </c>
      <c r="T197" s="2">
        <f t="shared" si="163"/>
        <v>0</v>
      </c>
      <c r="U197" s="2">
        <f t="shared" si="163"/>
        <v>2275.0324999999998</v>
      </c>
      <c r="V197" s="2">
        <f t="shared" si="163"/>
        <v>0</v>
      </c>
      <c r="W197" s="2">
        <f t="shared" si="163"/>
        <v>0</v>
      </c>
      <c r="X197" s="2">
        <f t="shared" si="163"/>
        <v>867426.38</v>
      </c>
      <c r="Y197" s="2">
        <f t="shared" si="163"/>
        <v>124834.02</v>
      </c>
      <c r="Z197" s="2">
        <f t="shared" si="163"/>
        <v>0</v>
      </c>
      <c r="AA197" s="2">
        <f t="shared" si="163"/>
        <v>0</v>
      </c>
      <c r="AB197" s="2">
        <f t="shared" si="163"/>
        <v>0</v>
      </c>
      <c r="AC197" s="2">
        <f t="shared" si="163"/>
        <v>0</v>
      </c>
      <c r="AD197" s="2">
        <f t="shared" si="163"/>
        <v>0</v>
      </c>
      <c r="AE197" s="2">
        <f t="shared" si="163"/>
        <v>0</v>
      </c>
      <c r="AF197" s="2">
        <f t="shared" si="163"/>
        <v>0</v>
      </c>
      <c r="AG197" s="2">
        <f t="shared" si="163"/>
        <v>0</v>
      </c>
      <c r="AH197" s="2">
        <f t="shared" si="163"/>
        <v>0</v>
      </c>
      <c r="AI197" s="2">
        <f t="shared" si="163"/>
        <v>0</v>
      </c>
      <c r="AJ197" s="2">
        <f t="shared" si="163"/>
        <v>0</v>
      </c>
      <c r="AK197" s="2">
        <f t="shared" si="163"/>
        <v>0</v>
      </c>
      <c r="AL197" s="2">
        <f t="shared" si="163"/>
        <v>0</v>
      </c>
      <c r="AM197" s="2">
        <f t="shared" si="163"/>
        <v>0</v>
      </c>
      <c r="AN197" s="2">
        <f t="shared" si="163"/>
        <v>0</v>
      </c>
      <c r="AO197" s="2">
        <f t="shared" si="163"/>
        <v>0</v>
      </c>
      <c r="AP197" s="2">
        <f t="shared" si="163"/>
        <v>0</v>
      </c>
      <c r="AQ197" s="2">
        <f t="shared" si="163"/>
        <v>0</v>
      </c>
      <c r="AR197" s="2">
        <f t="shared" si="163"/>
        <v>3148338.54</v>
      </c>
      <c r="AS197" s="2">
        <f t="shared" si="163"/>
        <v>0</v>
      </c>
      <c r="AT197" s="2">
        <f t="shared" si="163"/>
        <v>0</v>
      </c>
      <c r="AU197" s="2">
        <f t="shared" ref="AU197:BZ197" si="164">AU290</f>
        <v>3148338.54</v>
      </c>
      <c r="AV197" s="2">
        <f t="shared" si="164"/>
        <v>136346.28</v>
      </c>
      <c r="AW197" s="2">
        <f t="shared" si="164"/>
        <v>136346.28</v>
      </c>
      <c r="AX197" s="2">
        <f t="shared" si="164"/>
        <v>0</v>
      </c>
      <c r="AY197" s="2">
        <f t="shared" si="164"/>
        <v>136346.28</v>
      </c>
      <c r="AZ197" s="2">
        <f t="shared" si="164"/>
        <v>0</v>
      </c>
      <c r="BA197" s="2">
        <f t="shared" si="164"/>
        <v>0</v>
      </c>
      <c r="BB197" s="2">
        <f t="shared" si="164"/>
        <v>0</v>
      </c>
      <c r="BC197" s="2">
        <f t="shared" si="164"/>
        <v>0</v>
      </c>
      <c r="BD197" s="2">
        <f t="shared" si="164"/>
        <v>0</v>
      </c>
      <c r="BE197" s="2">
        <f t="shared" si="164"/>
        <v>0</v>
      </c>
      <c r="BF197" s="2">
        <f t="shared" si="164"/>
        <v>0</v>
      </c>
      <c r="BG197" s="2">
        <f t="shared" si="164"/>
        <v>0</v>
      </c>
      <c r="BH197" s="2">
        <f t="shared" si="164"/>
        <v>0</v>
      </c>
      <c r="BI197" s="2">
        <f t="shared" si="164"/>
        <v>0</v>
      </c>
      <c r="BJ197" s="2">
        <f t="shared" si="164"/>
        <v>0</v>
      </c>
      <c r="BK197" s="2">
        <f t="shared" si="164"/>
        <v>0</v>
      </c>
      <c r="BL197" s="2">
        <f t="shared" si="164"/>
        <v>0</v>
      </c>
      <c r="BM197" s="2">
        <f t="shared" si="164"/>
        <v>0</v>
      </c>
      <c r="BN197" s="2">
        <f t="shared" si="164"/>
        <v>0</v>
      </c>
      <c r="BO197" s="2">
        <f t="shared" si="164"/>
        <v>0</v>
      </c>
      <c r="BP197" s="2">
        <f t="shared" si="164"/>
        <v>0</v>
      </c>
      <c r="BQ197" s="2">
        <f t="shared" si="164"/>
        <v>0</v>
      </c>
      <c r="BR197" s="2">
        <f t="shared" si="164"/>
        <v>0</v>
      </c>
      <c r="BS197" s="2">
        <f t="shared" si="164"/>
        <v>0</v>
      </c>
      <c r="BT197" s="2">
        <f t="shared" si="164"/>
        <v>0</v>
      </c>
      <c r="BU197" s="2">
        <f t="shared" si="164"/>
        <v>0</v>
      </c>
      <c r="BV197" s="2">
        <f t="shared" si="164"/>
        <v>0</v>
      </c>
      <c r="BW197" s="2">
        <f t="shared" si="164"/>
        <v>0</v>
      </c>
      <c r="BX197" s="2">
        <f t="shared" si="164"/>
        <v>0</v>
      </c>
      <c r="BY197" s="2">
        <f t="shared" si="164"/>
        <v>0</v>
      </c>
      <c r="BZ197" s="2">
        <f t="shared" si="164"/>
        <v>0</v>
      </c>
      <c r="CA197" s="2">
        <f t="shared" ref="CA197:DF197" si="165">CA290</f>
        <v>0</v>
      </c>
      <c r="CB197" s="2">
        <f t="shared" si="165"/>
        <v>0</v>
      </c>
      <c r="CC197" s="2">
        <f t="shared" si="165"/>
        <v>0</v>
      </c>
      <c r="CD197" s="2">
        <f t="shared" si="165"/>
        <v>0</v>
      </c>
      <c r="CE197" s="2">
        <f t="shared" si="165"/>
        <v>0</v>
      </c>
      <c r="CF197" s="2">
        <f t="shared" si="165"/>
        <v>0</v>
      </c>
      <c r="CG197" s="2">
        <f t="shared" si="165"/>
        <v>0</v>
      </c>
      <c r="CH197" s="2">
        <f t="shared" si="165"/>
        <v>0</v>
      </c>
      <c r="CI197" s="2">
        <f t="shared" si="165"/>
        <v>0</v>
      </c>
      <c r="CJ197" s="2">
        <f t="shared" si="165"/>
        <v>0</v>
      </c>
      <c r="CK197" s="2">
        <f t="shared" si="165"/>
        <v>0</v>
      </c>
      <c r="CL197" s="2">
        <f t="shared" si="165"/>
        <v>0</v>
      </c>
      <c r="CM197" s="2">
        <f t="shared" si="165"/>
        <v>0</v>
      </c>
      <c r="CN197" s="2">
        <f t="shared" si="165"/>
        <v>0</v>
      </c>
      <c r="CO197" s="2">
        <f t="shared" si="165"/>
        <v>0</v>
      </c>
      <c r="CP197" s="2">
        <f t="shared" si="165"/>
        <v>0</v>
      </c>
      <c r="CQ197" s="2">
        <f t="shared" si="165"/>
        <v>0</v>
      </c>
      <c r="CR197" s="2">
        <f t="shared" si="165"/>
        <v>0</v>
      </c>
      <c r="CS197" s="2">
        <f t="shared" si="165"/>
        <v>0</v>
      </c>
      <c r="CT197" s="2">
        <f t="shared" si="165"/>
        <v>0</v>
      </c>
      <c r="CU197" s="2">
        <f t="shared" si="165"/>
        <v>0</v>
      </c>
      <c r="CV197" s="2">
        <f t="shared" si="165"/>
        <v>0</v>
      </c>
      <c r="CW197" s="2">
        <f t="shared" si="165"/>
        <v>0</v>
      </c>
      <c r="CX197" s="2">
        <f t="shared" si="165"/>
        <v>0</v>
      </c>
      <c r="CY197" s="2">
        <f t="shared" si="165"/>
        <v>0</v>
      </c>
      <c r="CZ197" s="2">
        <f t="shared" si="165"/>
        <v>0</v>
      </c>
      <c r="DA197" s="2">
        <f t="shared" si="165"/>
        <v>0</v>
      </c>
      <c r="DB197" s="2">
        <f t="shared" si="165"/>
        <v>0</v>
      </c>
      <c r="DC197" s="2">
        <f t="shared" si="165"/>
        <v>0</v>
      </c>
      <c r="DD197" s="2">
        <f t="shared" si="165"/>
        <v>0</v>
      </c>
      <c r="DE197" s="2">
        <f t="shared" si="165"/>
        <v>0</v>
      </c>
      <c r="DF197" s="2">
        <f t="shared" si="165"/>
        <v>0</v>
      </c>
      <c r="DG197" s="3">
        <f t="shared" ref="DG197:EL197" si="166">DG290</f>
        <v>0</v>
      </c>
      <c r="DH197" s="3">
        <f t="shared" si="166"/>
        <v>0</v>
      </c>
      <c r="DI197" s="3">
        <f t="shared" si="166"/>
        <v>0</v>
      </c>
      <c r="DJ197" s="3">
        <f t="shared" si="166"/>
        <v>0</v>
      </c>
      <c r="DK197" s="3">
        <f t="shared" si="166"/>
        <v>0</v>
      </c>
      <c r="DL197" s="3">
        <f t="shared" si="166"/>
        <v>0</v>
      </c>
      <c r="DM197" s="3">
        <f t="shared" si="166"/>
        <v>0</v>
      </c>
      <c r="DN197" s="3">
        <f t="shared" si="166"/>
        <v>0</v>
      </c>
      <c r="DO197" s="3">
        <f t="shared" si="166"/>
        <v>0</v>
      </c>
      <c r="DP197" s="3">
        <f t="shared" si="166"/>
        <v>0</v>
      </c>
      <c r="DQ197" s="3">
        <f t="shared" si="166"/>
        <v>0</v>
      </c>
      <c r="DR197" s="3">
        <f t="shared" si="166"/>
        <v>0</v>
      </c>
      <c r="DS197" s="3">
        <f t="shared" si="166"/>
        <v>0</v>
      </c>
      <c r="DT197" s="3">
        <f t="shared" si="166"/>
        <v>0</v>
      </c>
      <c r="DU197" s="3">
        <f t="shared" si="166"/>
        <v>0</v>
      </c>
      <c r="DV197" s="3">
        <f t="shared" si="166"/>
        <v>0</v>
      </c>
      <c r="DW197" s="3">
        <f t="shared" si="166"/>
        <v>0</v>
      </c>
      <c r="DX197" s="3">
        <f t="shared" si="166"/>
        <v>0</v>
      </c>
      <c r="DY197" s="3">
        <f t="shared" si="166"/>
        <v>0</v>
      </c>
      <c r="DZ197" s="3">
        <f t="shared" si="166"/>
        <v>0</v>
      </c>
      <c r="EA197" s="3">
        <f t="shared" si="166"/>
        <v>0</v>
      </c>
      <c r="EB197" s="3">
        <f t="shared" si="166"/>
        <v>0</v>
      </c>
      <c r="EC197" s="3">
        <f t="shared" si="166"/>
        <v>0</v>
      </c>
      <c r="ED197" s="3">
        <f t="shared" si="166"/>
        <v>0</v>
      </c>
      <c r="EE197" s="3">
        <f t="shared" si="166"/>
        <v>0</v>
      </c>
      <c r="EF197" s="3">
        <f t="shared" si="166"/>
        <v>0</v>
      </c>
      <c r="EG197" s="3">
        <f t="shared" si="166"/>
        <v>0</v>
      </c>
      <c r="EH197" s="3">
        <f t="shared" si="166"/>
        <v>0</v>
      </c>
      <c r="EI197" s="3">
        <f t="shared" si="166"/>
        <v>0</v>
      </c>
      <c r="EJ197" s="3">
        <f t="shared" si="166"/>
        <v>0</v>
      </c>
      <c r="EK197" s="3">
        <f t="shared" si="166"/>
        <v>0</v>
      </c>
      <c r="EL197" s="3">
        <f t="shared" si="166"/>
        <v>0</v>
      </c>
      <c r="EM197" s="3">
        <f t="shared" ref="EM197:FR197" si="167">EM290</f>
        <v>0</v>
      </c>
      <c r="EN197" s="3">
        <f t="shared" si="167"/>
        <v>0</v>
      </c>
      <c r="EO197" s="3">
        <f t="shared" si="167"/>
        <v>0</v>
      </c>
      <c r="EP197" s="3">
        <f t="shared" si="167"/>
        <v>0</v>
      </c>
      <c r="EQ197" s="3">
        <f t="shared" si="167"/>
        <v>0</v>
      </c>
      <c r="ER197" s="3">
        <f t="shared" si="167"/>
        <v>0</v>
      </c>
      <c r="ES197" s="3">
        <f t="shared" si="167"/>
        <v>0</v>
      </c>
      <c r="ET197" s="3">
        <f t="shared" si="167"/>
        <v>0</v>
      </c>
      <c r="EU197" s="3">
        <f t="shared" si="167"/>
        <v>0</v>
      </c>
      <c r="EV197" s="3">
        <f t="shared" si="167"/>
        <v>0</v>
      </c>
      <c r="EW197" s="3">
        <f t="shared" si="167"/>
        <v>0</v>
      </c>
      <c r="EX197" s="3">
        <f t="shared" si="167"/>
        <v>0</v>
      </c>
      <c r="EY197" s="3">
        <f t="shared" si="167"/>
        <v>0</v>
      </c>
      <c r="EZ197" s="3">
        <f t="shared" si="167"/>
        <v>0</v>
      </c>
      <c r="FA197" s="3">
        <f t="shared" si="167"/>
        <v>0</v>
      </c>
      <c r="FB197" s="3">
        <f t="shared" si="167"/>
        <v>0</v>
      </c>
      <c r="FC197" s="3">
        <f t="shared" si="167"/>
        <v>0</v>
      </c>
      <c r="FD197" s="3">
        <f t="shared" si="167"/>
        <v>0</v>
      </c>
      <c r="FE197" s="3">
        <f t="shared" si="167"/>
        <v>0</v>
      </c>
      <c r="FF197" s="3">
        <f t="shared" si="167"/>
        <v>0</v>
      </c>
      <c r="FG197" s="3">
        <f t="shared" si="167"/>
        <v>0</v>
      </c>
      <c r="FH197" s="3">
        <f t="shared" si="167"/>
        <v>0</v>
      </c>
      <c r="FI197" s="3">
        <f t="shared" si="167"/>
        <v>0</v>
      </c>
      <c r="FJ197" s="3">
        <f t="shared" si="167"/>
        <v>0</v>
      </c>
      <c r="FK197" s="3">
        <f t="shared" si="167"/>
        <v>0</v>
      </c>
      <c r="FL197" s="3">
        <f t="shared" si="167"/>
        <v>0</v>
      </c>
      <c r="FM197" s="3">
        <f t="shared" si="167"/>
        <v>0</v>
      </c>
      <c r="FN197" s="3">
        <f t="shared" si="167"/>
        <v>0</v>
      </c>
      <c r="FO197" s="3">
        <f t="shared" si="167"/>
        <v>0</v>
      </c>
      <c r="FP197" s="3">
        <f t="shared" si="167"/>
        <v>0</v>
      </c>
      <c r="FQ197" s="3">
        <f t="shared" si="167"/>
        <v>0</v>
      </c>
      <c r="FR197" s="3">
        <f t="shared" si="167"/>
        <v>0</v>
      </c>
      <c r="FS197" s="3">
        <f t="shared" ref="FS197:GX197" si="168">FS290</f>
        <v>0</v>
      </c>
      <c r="FT197" s="3">
        <f t="shared" si="168"/>
        <v>0</v>
      </c>
      <c r="FU197" s="3">
        <f t="shared" si="168"/>
        <v>0</v>
      </c>
      <c r="FV197" s="3">
        <f t="shared" si="168"/>
        <v>0</v>
      </c>
      <c r="FW197" s="3">
        <f t="shared" si="168"/>
        <v>0</v>
      </c>
      <c r="FX197" s="3">
        <f t="shared" si="168"/>
        <v>0</v>
      </c>
      <c r="FY197" s="3">
        <f t="shared" si="168"/>
        <v>0</v>
      </c>
      <c r="FZ197" s="3">
        <f t="shared" si="168"/>
        <v>0</v>
      </c>
      <c r="GA197" s="3">
        <f t="shared" si="168"/>
        <v>0</v>
      </c>
      <c r="GB197" s="3">
        <f t="shared" si="168"/>
        <v>0</v>
      </c>
      <c r="GC197" s="3">
        <f t="shared" si="168"/>
        <v>0</v>
      </c>
      <c r="GD197" s="3">
        <f t="shared" si="168"/>
        <v>0</v>
      </c>
      <c r="GE197" s="3">
        <f t="shared" si="168"/>
        <v>0</v>
      </c>
      <c r="GF197" s="3">
        <f t="shared" si="168"/>
        <v>0</v>
      </c>
      <c r="GG197" s="3">
        <f t="shared" si="168"/>
        <v>0</v>
      </c>
      <c r="GH197" s="3">
        <f t="shared" si="168"/>
        <v>0</v>
      </c>
      <c r="GI197" s="3">
        <f t="shared" si="168"/>
        <v>0</v>
      </c>
      <c r="GJ197" s="3">
        <f t="shared" si="168"/>
        <v>0</v>
      </c>
      <c r="GK197" s="3">
        <f t="shared" si="168"/>
        <v>0</v>
      </c>
      <c r="GL197" s="3">
        <f t="shared" si="168"/>
        <v>0</v>
      </c>
      <c r="GM197" s="3">
        <f t="shared" si="168"/>
        <v>0</v>
      </c>
      <c r="GN197" s="3">
        <f t="shared" si="168"/>
        <v>0</v>
      </c>
      <c r="GO197" s="3">
        <f t="shared" si="168"/>
        <v>0</v>
      </c>
      <c r="GP197" s="3">
        <f t="shared" si="168"/>
        <v>0</v>
      </c>
      <c r="GQ197" s="3">
        <f t="shared" si="168"/>
        <v>0</v>
      </c>
      <c r="GR197" s="3">
        <f t="shared" si="168"/>
        <v>0</v>
      </c>
      <c r="GS197" s="3">
        <f t="shared" si="168"/>
        <v>0</v>
      </c>
      <c r="GT197" s="3">
        <f t="shared" si="168"/>
        <v>0</v>
      </c>
      <c r="GU197" s="3">
        <f t="shared" si="168"/>
        <v>0</v>
      </c>
      <c r="GV197" s="3">
        <f t="shared" si="168"/>
        <v>0</v>
      </c>
      <c r="GW197" s="3">
        <f t="shared" si="168"/>
        <v>0</v>
      </c>
      <c r="GX197" s="3">
        <f t="shared" si="168"/>
        <v>0</v>
      </c>
    </row>
    <row r="199" spans="1:245" ht="13" x14ac:dyDescent="0.3">
      <c r="A199" s="1">
        <v>4</v>
      </c>
      <c r="B199" s="1">
        <v>1</v>
      </c>
      <c r="C199" s="1"/>
      <c r="D199" s="1">
        <f>ROW(A219)</f>
        <v>219</v>
      </c>
      <c r="E199" s="1"/>
      <c r="F199" s="1" t="s">
        <v>231</v>
      </c>
      <c r="G199" s="1" t="s">
        <v>232</v>
      </c>
      <c r="H199" s="1" t="s">
        <v>3</v>
      </c>
      <c r="I199" s="1">
        <v>0</v>
      </c>
      <c r="J199" s="1"/>
      <c r="K199" s="1">
        <v>0</v>
      </c>
      <c r="L199" s="1"/>
      <c r="M199" s="1" t="s">
        <v>3</v>
      </c>
      <c r="N199" s="1"/>
      <c r="O199" s="1"/>
      <c r="P199" s="1"/>
      <c r="Q199" s="1"/>
      <c r="R199" s="1"/>
      <c r="S199" s="1">
        <v>0</v>
      </c>
      <c r="T199" s="1"/>
      <c r="U199" s="1" t="s">
        <v>3</v>
      </c>
      <c r="V199" s="1">
        <v>0</v>
      </c>
      <c r="W199" s="1"/>
      <c r="X199" s="1"/>
      <c r="Y199" s="1"/>
      <c r="Z199" s="1"/>
      <c r="AA199" s="1"/>
      <c r="AB199" s="1" t="s">
        <v>3</v>
      </c>
      <c r="AC199" s="1" t="s">
        <v>3</v>
      </c>
      <c r="AD199" s="1" t="s">
        <v>3</v>
      </c>
      <c r="AE199" s="1" t="s">
        <v>3</v>
      </c>
      <c r="AF199" s="1" t="s">
        <v>3</v>
      </c>
      <c r="AG199" s="1" t="s">
        <v>3</v>
      </c>
      <c r="AH199" s="1"/>
      <c r="AI199" s="1"/>
      <c r="AJ199" s="1"/>
      <c r="AK199" s="1"/>
      <c r="AL199" s="1"/>
      <c r="AM199" s="1"/>
      <c r="AN199" s="1"/>
      <c r="AO199" s="1"/>
      <c r="AP199" s="1" t="s">
        <v>3</v>
      </c>
      <c r="AQ199" s="1" t="s">
        <v>3</v>
      </c>
      <c r="AR199" s="1" t="s">
        <v>3</v>
      </c>
      <c r="AS199" s="1"/>
      <c r="AT199" s="1"/>
      <c r="AU199" s="1"/>
      <c r="AV199" s="1"/>
      <c r="AW199" s="1"/>
      <c r="AX199" s="1"/>
      <c r="AY199" s="1"/>
      <c r="AZ199" s="1" t="s">
        <v>3</v>
      </c>
      <c r="BA199" s="1"/>
      <c r="BB199" s="1" t="s">
        <v>3</v>
      </c>
      <c r="BC199" s="1" t="s">
        <v>3</v>
      </c>
      <c r="BD199" s="1" t="s">
        <v>3</v>
      </c>
      <c r="BE199" s="1" t="s">
        <v>3</v>
      </c>
      <c r="BF199" s="1" t="s">
        <v>3</v>
      </c>
      <c r="BG199" s="1" t="s">
        <v>3</v>
      </c>
      <c r="BH199" s="1" t="s">
        <v>3</v>
      </c>
      <c r="BI199" s="1" t="s">
        <v>3</v>
      </c>
      <c r="BJ199" s="1" t="s">
        <v>3</v>
      </c>
      <c r="BK199" s="1" t="s">
        <v>3</v>
      </c>
      <c r="BL199" s="1" t="s">
        <v>3</v>
      </c>
      <c r="BM199" s="1" t="s">
        <v>3</v>
      </c>
      <c r="BN199" s="1" t="s">
        <v>3</v>
      </c>
      <c r="BO199" s="1" t="s">
        <v>3</v>
      </c>
      <c r="BP199" s="1" t="s">
        <v>3</v>
      </c>
      <c r="BQ199" s="1"/>
      <c r="BR199" s="1"/>
      <c r="BS199" s="1"/>
      <c r="BT199" s="1"/>
      <c r="BU199" s="1"/>
      <c r="BV199" s="1"/>
      <c r="BW199" s="1"/>
      <c r="BX199" s="1">
        <v>0</v>
      </c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>
        <v>0</v>
      </c>
    </row>
    <row r="201" spans="1:245" ht="13" x14ac:dyDescent="0.3">
      <c r="A201" s="2">
        <v>52</v>
      </c>
      <c r="B201" s="2">
        <f t="shared" ref="B201:G201" si="169">B219</f>
        <v>1</v>
      </c>
      <c r="C201" s="2">
        <f t="shared" si="169"/>
        <v>4</v>
      </c>
      <c r="D201" s="2">
        <f t="shared" si="169"/>
        <v>199</v>
      </c>
      <c r="E201" s="2">
        <f t="shared" si="169"/>
        <v>0</v>
      </c>
      <c r="F201" s="2" t="str">
        <f t="shared" si="169"/>
        <v>Новый раздел</v>
      </c>
      <c r="G201" s="2" t="str">
        <f t="shared" si="169"/>
        <v>Хозяйственно-бытовая</v>
      </c>
      <c r="H201" s="2"/>
      <c r="I201" s="2"/>
      <c r="J201" s="2"/>
      <c r="K201" s="2"/>
      <c r="L201" s="2"/>
      <c r="M201" s="2"/>
      <c r="N201" s="2"/>
      <c r="O201" s="2">
        <f t="shared" ref="O201:AT201" si="170">O219</f>
        <v>928320.57</v>
      </c>
      <c r="P201" s="2">
        <f t="shared" si="170"/>
        <v>42073.59</v>
      </c>
      <c r="Q201" s="2">
        <f t="shared" si="170"/>
        <v>269002.2</v>
      </c>
      <c r="R201" s="2">
        <f t="shared" si="170"/>
        <v>145303.23000000001</v>
      </c>
      <c r="S201" s="2">
        <f t="shared" si="170"/>
        <v>617244.78</v>
      </c>
      <c r="T201" s="2">
        <f t="shared" si="170"/>
        <v>0</v>
      </c>
      <c r="U201" s="2">
        <f t="shared" si="170"/>
        <v>1278.8325</v>
      </c>
      <c r="V201" s="2">
        <f t="shared" si="170"/>
        <v>0</v>
      </c>
      <c r="W201" s="2">
        <f t="shared" si="170"/>
        <v>0</v>
      </c>
      <c r="X201" s="2">
        <f t="shared" si="170"/>
        <v>545001.91</v>
      </c>
      <c r="Y201" s="2">
        <f t="shared" si="170"/>
        <v>78773.38</v>
      </c>
      <c r="Z201" s="2">
        <f t="shared" si="170"/>
        <v>0</v>
      </c>
      <c r="AA201" s="2">
        <f t="shared" si="170"/>
        <v>0</v>
      </c>
      <c r="AB201" s="2">
        <f t="shared" si="170"/>
        <v>928320.57</v>
      </c>
      <c r="AC201" s="2">
        <f t="shared" si="170"/>
        <v>42073.59</v>
      </c>
      <c r="AD201" s="2">
        <f t="shared" si="170"/>
        <v>269002.2</v>
      </c>
      <c r="AE201" s="2">
        <f t="shared" si="170"/>
        <v>145303.23000000001</v>
      </c>
      <c r="AF201" s="2">
        <f t="shared" si="170"/>
        <v>617244.78</v>
      </c>
      <c r="AG201" s="2">
        <f t="shared" si="170"/>
        <v>0</v>
      </c>
      <c r="AH201" s="2">
        <f t="shared" si="170"/>
        <v>1278.8325</v>
      </c>
      <c r="AI201" s="2">
        <f t="shared" si="170"/>
        <v>0</v>
      </c>
      <c r="AJ201" s="2">
        <f t="shared" si="170"/>
        <v>0</v>
      </c>
      <c r="AK201" s="2">
        <f t="shared" si="170"/>
        <v>545001.91</v>
      </c>
      <c r="AL201" s="2">
        <f t="shared" si="170"/>
        <v>78773.38</v>
      </c>
      <c r="AM201" s="2">
        <f t="shared" si="170"/>
        <v>0</v>
      </c>
      <c r="AN201" s="2">
        <f t="shared" si="170"/>
        <v>0</v>
      </c>
      <c r="AO201" s="2">
        <f t="shared" si="170"/>
        <v>0</v>
      </c>
      <c r="AP201" s="2">
        <f t="shared" si="170"/>
        <v>0</v>
      </c>
      <c r="AQ201" s="2">
        <f t="shared" si="170"/>
        <v>0</v>
      </c>
      <c r="AR201" s="2">
        <f t="shared" si="170"/>
        <v>1709023.33</v>
      </c>
      <c r="AS201" s="2">
        <f t="shared" si="170"/>
        <v>0</v>
      </c>
      <c r="AT201" s="2">
        <f t="shared" si="170"/>
        <v>0</v>
      </c>
      <c r="AU201" s="2">
        <f t="shared" ref="AU201:BZ201" si="171">AU219</f>
        <v>1709023.33</v>
      </c>
      <c r="AV201" s="2">
        <f t="shared" si="171"/>
        <v>42073.59</v>
      </c>
      <c r="AW201" s="2">
        <f t="shared" si="171"/>
        <v>42073.59</v>
      </c>
      <c r="AX201" s="2">
        <f t="shared" si="171"/>
        <v>0</v>
      </c>
      <c r="AY201" s="2">
        <f t="shared" si="171"/>
        <v>42073.59</v>
      </c>
      <c r="AZ201" s="2">
        <f t="shared" si="171"/>
        <v>0</v>
      </c>
      <c r="BA201" s="2">
        <f t="shared" si="171"/>
        <v>0</v>
      </c>
      <c r="BB201" s="2">
        <f t="shared" si="171"/>
        <v>0</v>
      </c>
      <c r="BC201" s="2">
        <f t="shared" si="171"/>
        <v>0</v>
      </c>
      <c r="BD201" s="2">
        <f t="shared" si="171"/>
        <v>0</v>
      </c>
      <c r="BE201" s="2">
        <f t="shared" si="171"/>
        <v>0</v>
      </c>
      <c r="BF201" s="2">
        <f t="shared" si="171"/>
        <v>0</v>
      </c>
      <c r="BG201" s="2">
        <f t="shared" si="171"/>
        <v>0</v>
      </c>
      <c r="BH201" s="2">
        <f t="shared" si="171"/>
        <v>0</v>
      </c>
      <c r="BI201" s="2">
        <f t="shared" si="171"/>
        <v>0</v>
      </c>
      <c r="BJ201" s="2">
        <f t="shared" si="171"/>
        <v>0</v>
      </c>
      <c r="BK201" s="2">
        <f t="shared" si="171"/>
        <v>0</v>
      </c>
      <c r="BL201" s="2">
        <f t="shared" si="171"/>
        <v>0</v>
      </c>
      <c r="BM201" s="2">
        <f t="shared" si="171"/>
        <v>0</v>
      </c>
      <c r="BN201" s="2">
        <f t="shared" si="171"/>
        <v>0</v>
      </c>
      <c r="BO201" s="2">
        <f t="shared" si="171"/>
        <v>0</v>
      </c>
      <c r="BP201" s="2">
        <f t="shared" si="171"/>
        <v>0</v>
      </c>
      <c r="BQ201" s="2">
        <f t="shared" si="171"/>
        <v>0</v>
      </c>
      <c r="BR201" s="2">
        <f t="shared" si="171"/>
        <v>0</v>
      </c>
      <c r="BS201" s="2">
        <f t="shared" si="171"/>
        <v>0</v>
      </c>
      <c r="BT201" s="2">
        <f t="shared" si="171"/>
        <v>0</v>
      </c>
      <c r="BU201" s="2">
        <f t="shared" si="171"/>
        <v>0</v>
      </c>
      <c r="BV201" s="2">
        <f t="shared" si="171"/>
        <v>0</v>
      </c>
      <c r="BW201" s="2">
        <f t="shared" si="171"/>
        <v>0</v>
      </c>
      <c r="BX201" s="2">
        <f t="shared" si="171"/>
        <v>0</v>
      </c>
      <c r="BY201" s="2">
        <f t="shared" si="171"/>
        <v>0</v>
      </c>
      <c r="BZ201" s="2">
        <f t="shared" si="171"/>
        <v>0</v>
      </c>
      <c r="CA201" s="2">
        <f t="shared" ref="CA201:DF201" si="172">CA219</f>
        <v>1709023.33</v>
      </c>
      <c r="CB201" s="2">
        <f t="shared" si="172"/>
        <v>0</v>
      </c>
      <c r="CC201" s="2">
        <f t="shared" si="172"/>
        <v>0</v>
      </c>
      <c r="CD201" s="2">
        <f t="shared" si="172"/>
        <v>1709023.33</v>
      </c>
      <c r="CE201" s="2">
        <f t="shared" si="172"/>
        <v>42073.59</v>
      </c>
      <c r="CF201" s="2">
        <f t="shared" si="172"/>
        <v>42073.59</v>
      </c>
      <c r="CG201" s="2">
        <f t="shared" si="172"/>
        <v>0</v>
      </c>
      <c r="CH201" s="2">
        <f t="shared" si="172"/>
        <v>42073.59</v>
      </c>
      <c r="CI201" s="2">
        <f t="shared" si="172"/>
        <v>0</v>
      </c>
      <c r="CJ201" s="2">
        <f t="shared" si="172"/>
        <v>0</v>
      </c>
      <c r="CK201" s="2">
        <f t="shared" si="172"/>
        <v>0</v>
      </c>
      <c r="CL201" s="2">
        <f t="shared" si="172"/>
        <v>0</v>
      </c>
      <c r="CM201" s="2">
        <f t="shared" si="172"/>
        <v>0</v>
      </c>
      <c r="CN201" s="2">
        <f t="shared" si="172"/>
        <v>0</v>
      </c>
      <c r="CO201" s="2">
        <f t="shared" si="172"/>
        <v>0</v>
      </c>
      <c r="CP201" s="2">
        <f t="shared" si="172"/>
        <v>0</v>
      </c>
      <c r="CQ201" s="2">
        <f t="shared" si="172"/>
        <v>0</v>
      </c>
      <c r="CR201" s="2">
        <f t="shared" si="172"/>
        <v>0</v>
      </c>
      <c r="CS201" s="2">
        <f t="shared" si="172"/>
        <v>0</v>
      </c>
      <c r="CT201" s="2">
        <f t="shared" si="172"/>
        <v>0</v>
      </c>
      <c r="CU201" s="2">
        <f t="shared" si="172"/>
        <v>0</v>
      </c>
      <c r="CV201" s="2">
        <f t="shared" si="172"/>
        <v>0</v>
      </c>
      <c r="CW201" s="2">
        <f t="shared" si="172"/>
        <v>0</v>
      </c>
      <c r="CX201" s="2">
        <f t="shared" si="172"/>
        <v>0</v>
      </c>
      <c r="CY201" s="2">
        <f t="shared" si="172"/>
        <v>0</v>
      </c>
      <c r="CZ201" s="2">
        <f t="shared" si="172"/>
        <v>0</v>
      </c>
      <c r="DA201" s="2">
        <f t="shared" si="172"/>
        <v>0</v>
      </c>
      <c r="DB201" s="2">
        <f t="shared" si="172"/>
        <v>0</v>
      </c>
      <c r="DC201" s="2">
        <f t="shared" si="172"/>
        <v>0</v>
      </c>
      <c r="DD201" s="2">
        <f t="shared" si="172"/>
        <v>0</v>
      </c>
      <c r="DE201" s="2">
        <f t="shared" si="172"/>
        <v>0</v>
      </c>
      <c r="DF201" s="2">
        <f t="shared" si="172"/>
        <v>0</v>
      </c>
      <c r="DG201" s="3">
        <f t="shared" ref="DG201:EL201" si="173">DG219</f>
        <v>0</v>
      </c>
      <c r="DH201" s="3">
        <f t="shared" si="173"/>
        <v>0</v>
      </c>
      <c r="DI201" s="3">
        <f t="shared" si="173"/>
        <v>0</v>
      </c>
      <c r="DJ201" s="3">
        <f t="shared" si="173"/>
        <v>0</v>
      </c>
      <c r="DK201" s="3">
        <f t="shared" si="173"/>
        <v>0</v>
      </c>
      <c r="DL201" s="3">
        <f t="shared" si="173"/>
        <v>0</v>
      </c>
      <c r="DM201" s="3">
        <f t="shared" si="173"/>
        <v>0</v>
      </c>
      <c r="DN201" s="3">
        <f t="shared" si="173"/>
        <v>0</v>
      </c>
      <c r="DO201" s="3">
        <f t="shared" si="173"/>
        <v>0</v>
      </c>
      <c r="DP201" s="3">
        <f t="shared" si="173"/>
        <v>0</v>
      </c>
      <c r="DQ201" s="3">
        <f t="shared" si="173"/>
        <v>0</v>
      </c>
      <c r="DR201" s="3">
        <f t="shared" si="173"/>
        <v>0</v>
      </c>
      <c r="DS201" s="3">
        <f t="shared" si="173"/>
        <v>0</v>
      </c>
      <c r="DT201" s="3">
        <f t="shared" si="173"/>
        <v>0</v>
      </c>
      <c r="DU201" s="3">
        <f t="shared" si="173"/>
        <v>0</v>
      </c>
      <c r="DV201" s="3">
        <f t="shared" si="173"/>
        <v>0</v>
      </c>
      <c r="DW201" s="3">
        <f t="shared" si="173"/>
        <v>0</v>
      </c>
      <c r="DX201" s="3">
        <f t="shared" si="173"/>
        <v>0</v>
      </c>
      <c r="DY201" s="3">
        <f t="shared" si="173"/>
        <v>0</v>
      </c>
      <c r="DZ201" s="3">
        <f t="shared" si="173"/>
        <v>0</v>
      </c>
      <c r="EA201" s="3">
        <f t="shared" si="173"/>
        <v>0</v>
      </c>
      <c r="EB201" s="3">
        <f t="shared" si="173"/>
        <v>0</v>
      </c>
      <c r="EC201" s="3">
        <f t="shared" si="173"/>
        <v>0</v>
      </c>
      <c r="ED201" s="3">
        <f t="shared" si="173"/>
        <v>0</v>
      </c>
      <c r="EE201" s="3">
        <f t="shared" si="173"/>
        <v>0</v>
      </c>
      <c r="EF201" s="3">
        <f t="shared" si="173"/>
        <v>0</v>
      </c>
      <c r="EG201" s="3">
        <f t="shared" si="173"/>
        <v>0</v>
      </c>
      <c r="EH201" s="3">
        <f t="shared" si="173"/>
        <v>0</v>
      </c>
      <c r="EI201" s="3">
        <f t="shared" si="173"/>
        <v>0</v>
      </c>
      <c r="EJ201" s="3">
        <f t="shared" si="173"/>
        <v>0</v>
      </c>
      <c r="EK201" s="3">
        <f t="shared" si="173"/>
        <v>0</v>
      </c>
      <c r="EL201" s="3">
        <f t="shared" si="173"/>
        <v>0</v>
      </c>
      <c r="EM201" s="3">
        <f t="shared" ref="EM201:FR201" si="174">EM219</f>
        <v>0</v>
      </c>
      <c r="EN201" s="3">
        <f t="shared" si="174"/>
        <v>0</v>
      </c>
      <c r="EO201" s="3">
        <f t="shared" si="174"/>
        <v>0</v>
      </c>
      <c r="EP201" s="3">
        <f t="shared" si="174"/>
        <v>0</v>
      </c>
      <c r="EQ201" s="3">
        <f t="shared" si="174"/>
        <v>0</v>
      </c>
      <c r="ER201" s="3">
        <f t="shared" si="174"/>
        <v>0</v>
      </c>
      <c r="ES201" s="3">
        <f t="shared" si="174"/>
        <v>0</v>
      </c>
      <c r="ET201" s="3">
        <f t="shared" si="174"/>
        <v>0</v>
      </c>
      <c r="EU201" s="3">
        <f t="shared" si="174"/>
        <v>0</v>
      </c>
      <c r="EV201" s="3">
        <f t="shared" si="174"/>
        <v>0</v>
      </c>
      <c r="EW201" s="3">
        <f t="shared" si="174"/>
        <v>0</v>
      </c>
      <c r="EX201" s="3">
        <f t="shared" si="174"/>
        <v>0</v>
      </c>
      <c r="EY201" s="3">
        <f t="shared" si="174"/>
        <v>0</v>
      </c>
      <c r="EZ201" s="3">
        <f t="shared" si="174"/>
        <v>0</v>
      </c>
      <c r="FA201" s="3">
        <f t="shared" si="174"/>
        <v>0</v>
      </c>
      <c r="FB201" s="3">
        <f t="shared" si="174"/>
        <v>0</v>
      </c>
      <c r="FC201" s="3">
        <f t="shared" si="174"/>
        <v>0</v>
      </c>
      <c r="FD201" s="3">
        <f t="shared" si="174"/>
        <v>0</v>
      </c>
      <c r="FE201" s="3">
        <f t="shared" si="174"/>
        <v>0</v>
      </c>
      <c r="FF201" s="3">
        <f t="shared" si="174"/>
        <v>0</v>
      </c>
      <c r="FG201" s="3">
        <f t="shared" si="174"/>
        <v>0</v>
      </c>
      <c r="FH201" s="3">
        <f t="shared" si="174"/>
        <v>0</v>
      </c>
      <c r="FI201" s="3">
        <f t="shared" si="174"/>
        <v>0</v>
      </c>
      <c r="FJ201" s="3">
        <f t="shared" si="174"/>
        <v>0</v>
      </c>
      <c r="FK201" s="3">
        <f t="shared" si="174"/>
        <v>0</v>
      </c>
      <c r="FL201" s="3">
        <f t="shared" si="174"/>
        <v>0</v>
      </c>
      <c r="FM201" s="3">
        <f t="shared" si="174"/>
        <v>0</v>
      </c>
      <c r="FN201" s="3">
        <f t="shared" si="174"/>
        <v>0</v>
      </c>
      <c r="FO201" s="3">
        <f t="shared" si="174"/>
        <v>0</v>
      </c>
      <c r="FP201" s="3">
        <f t="shared" si="174"/>
        <v>0</v>
      </c>
      <c r="FQ201" s="3">
        <f t="shared" si="174"/>
        <v>0</v>
      </c>
      <c r="FR201" s="3">
        <f t="shared" si="174"/>
        <v>0</v>
      </c>
      <c r="FS201" s="3">
        <f t="shared" ref="FS201:GX201" si="175">FS219</f>
        <v>0</v>
      </c>
      <c r="FT201" s="3">
        <f t="shared" si="175"/>
        <v>0</v>
      </c>
      <c r="FU201" s="3">
        <f t="shared" si="175"/>
        <v>0</v>
      </c>
      <c r="FV201" s="3">
        <f t="shared" si="175"/>
        <v>0</v>
      </c>
      <c r="FW201" s="3">
        <f t="shared" si="175"/>
        <v>0</v>
      </c>
      <c r="FX201" s="3">
        <f t="shared" si="175"/>
        <v>0</v>
      </c>
      <c r="FY201" s="3">
        <f t="shared" si="175"/>
        <v>0</v>
      </c>
      <c r="FZ201" s="3">
        <f t="shared" si="175"/>
        <v>0</v>
      </c>
      <c r="GA201" s="3">
        <f t="shared" si="175"/>
        <v>0</v>
      </c>
      <c r="GB201" s="3">
        <f t="shared" si="175"/>
        <v>0</v>
      </c>
      <c r="GC201" s="3">
        <f t="shared" si="175"/>
        <v>0</v>
      </c>
      <c r="GD201" s="3">
        <f t="shared" si="175"/>
        <v>0</v>
      </c>
      <c r="GE201" s="3">
        <f t="shared" si="175"/>
        <v>0</v>
      </c>
      <c r="GF201" s="3">
        <f t="shared" si="175"/>
        <v>0</v>
      </c>
      <c r="GG201" s="3">
        <f t="shared" si="175"/>
        <v>0</v>
      </c>
      <c r="GH201" s="3">
        <f t="shared" si="175"/>
        <v>0</v>
      </c>
      <c r="GI201" s="3">
        <f t="shared" si="175"/>
        <v>0</v>
      </c>
      <c r="GJ201" s="3">
        <f t="shared" si="175"/>
        <v>0</v>
      </c>
      <c r="GK201" s="3">
        <f t="shared" si="175"/>
        <v>0</v>
      </c>
      <c r="GL201" s="3">
        <f t="shared" si="175"/>
        <v>0</v>
      </c>
      <c r="GM201" s="3">
        <f t="shared" si="175"/>
        <v>0</v>
      </c>
      <c r="GN201" s="3">
        <f t="shared" si="175"/>
        <v>0</v>
      </c>
      <c r="GO201" s="3">
        <f t="shared" si="175"/>
        <v>0</v>
      </c>
      <c r="GP201" s="3">
        <f t="shared" si="175"/>
        <v>0</v>
      </c>
      <c r="GQ201" s="3">
        <f t="shared" si="175"/>
        <v>0</v>
      </c>
      <c r="GR201" s="3">
        <f t="shared" si="175"/>
        <v>0</v>
      </c>
      <c r="GS201" s="3">
        <f t="shared" si="175"/>
        <v>0</v>
      </c>
      <c r="GT201" s="3">
        <f t="shared" si="175"/>
        <v>0</v>
      </c>
      <c r="GU201" s="3">
        <f t="shared" si="175"/>
        <v>0</v>
      </c>
      <c r="GV201" s="3">
        <f t="shared" si="175"/>
        <v>0</v>
      </c>
      <c r="GW201" s="3">
        <f t="shared" si="175"/>
        <v>0</v>
      </c>
      <c r="GX201" s="3">
        <f t="shared" si="175"/>
        <v>0</v>
      </c>
    </row>
    <row r="203" spans="1:245" x14ac:dyDescent="0.25">
      <c r="A203">
        <v>17</v>
      </c>
      <c r="B203">
        <v>1</v>
      </c>
      <c r="E203" t="s">
        <v>12</v>
      </c>
      <c r="F203" t="s">
        <v>233</v>
      </c>
      <c r="G203" t="s">
        <v>234</v>
      </c>
      <c r="H203" t="s">
        <v>235</v>
      </c>
      <c r="I203">
        <v>7</v>
      </c>
      <c r="J203">
        <v>0</v>
      </c>
      <c r="K203">
        <v>7</v>
      </c>
      <c r="O203">
        <f t="shared" ref="O203:O217" si="176">ROUND(CP203,2)</f>
        <v>83708.77</v>
      </c>
      <c r="P203">
        <f t="shared" ref="P203:P217" si="177">ROUND(CQ203*I203,2)</f>
        <v>29795.06</v>
      </c>
      <c r="Q203">
        <f t="shared" ref="Q203:Q217" si="178">ROUND(CR203*I203,2)</f>
        <v>1941.28</v>
      </c>
      <c r="R203">
        <f t="shared" ref="R203:R217" si="179">ROUND(CS203*I203,2)</f>
        <v>0</v>
      </c>
      <c r="S203">
        <f t="shared" ref="S203:S217" si="180">ROUND(CT203*I203,2)</f>
        <v>51972.43</v>
      </c>
      <c r="T203">
        <f t="shared" ref="T203:T217" si="181">ROUND(CU203*I203,2)</f>
        <v>0</v>
      </c>
      <c r="U203">
        <f t="shared" ref="U203:U217" si="182">CV203*I203</f>
        <v>201.4425</v>
      </c>
      <c r="V203">
        <f t="shared" ref="V203:V217" si="183">CW203*I203</f>
        <v>0</v>
      </c>
      <c r="W203">
        <f t="shared" ref="W203:W217" si="184">ROUND(CX203*I203,2)</f>
        <v>0</v>
      </c>
      <c r="X203">
        <f>ROUND(CY203*I203,2)</f>
        <v>149311.26</v>
      </c>
      <c r="Y203">
        <f>ROUND(CZ203*I203,2)</f>
        <v>22246.14</v>
      </c>
      <c r="AA203">
        <v>62809021</v>
      </c>
      <c r="AB203">
        <f t="shared" ref="AB203:AB217" si="185">ROUND((AC203+AD203+AF203),6)</f>
        <v>11958.395</v>
      </c>
      <c r="AC203">
        <f>ROUND(((ES203*0.25)),6)</f>
        <v>4256.4375</v>
      </c>
      <c r="AD203">
        <f>ROUND(((((ET203*0.25))-((EU203*0.25)))+AE203),6)</f>
        <v>277.32499999999999</v>
      </c>
      <c r="AE203">
        <f>ROUND(((EU203*0.25)),6)</f>
        <v>0</v>
      </c>
      <c r="AF203">
        <f>ROUND(((EV203*0.25)),6)</f>
        <v>7424.6324999999997</v>
      </c>
      <c r="AG203">
        <f t="shared" ref="AG203:AG217" si="186">ROUND((AP203),6)</f>
        <v>0</v>
      </c>
      <c r="AH203">
        <f>((EW203*0.25))</f>
        <v>28.7775</v>
      </c>
      <c r="AI203">
        <f>((EX203*0.25))</f>
        <v>0</v>
      </c>
      <c r="AJ203">
        <f t="shared" ref="AJ203:AJ217" si="187">(AS203)</f>
        <v>0</v>
      </c>
      <c r="AK203">
        <v>47833.58</v>
      </c>
      <c r="AL203">
        <v>17025.75</v>
      </c>
      <c r="AM203">
        <v>1109.3</v>
      </c>
      <c r="AN203">
        <v>0</v>
      </c>
      <c r="AO203">
        <v>29698.53</v>
      </c>
      <c r="AP203">
        <v>0</v>
      </c>
      <c r="AQ203">
        <v>115.11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4</v>
      </c>
      <c r="BJ203" t="s">
        <v>236</v>
      </c>
      <c r="BM203">
        <v>6000</v>
      </c>
      <c r="BN203">
        <v>0</v>
      </c>
      <c r="BO203" t="s">
        <v>3</v>
      </c>
      <c r="BP203">
        <v>0</v>
      </c>
      <c r="BQ203">
        <v>1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21330.18</v>
      </c>
      <c r="CA203">
        <v>3178.02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ref="CP203:CP217" si="188">(P203+Q203+S203)</f>
        <v>83708.77</v>
      </c>
      <c r="CQ203">
        <f t="shared" ref="CQ203:CQ217" si="189">(AC203*BC203*AW203)</f>
        <v>4256.4375</v>
      </c>
      <c r="CR203">
        <f>(((((ET203*0.25))*BB203-((EU203*0.25))*BS203)+AE203*BS203)*AV203)</f>
        <v>277.32499999999999</v>
      </c>
      <c r="CS203">
        <f t="shared" ref="CS203:CS217" si="190">(AE203*BS203*AV203)</f>
        <v>0</v>
      </c>
      <c r="CT203">
        <f t="shared" ref="CT203:CT217" si="191">(AF203*BA203*AV203)</f>
        <v>7424.6324999999997</v>
      </c>
      <c r="CU203">
        <f t="shared" ref="CU203:CU217" si="192">AG203</f>
        <v>0</v>
      </c>
      <c r="CV203">
        <f t="shared" ref="CV203:CV217" si="193">(AH203*AV203)</f>
        <v>28.7775</v>
      </c>
      <c r="CW203">
        <f t="shared" ref="CW203:CW217" si="194">AI203</f>
        <v>0</v>
      </c>
      <c r="CX203">
        <f t="shared" ref="CX203:CX217" si="195">AJ203</f>
        <v>0</v>
      </c>
      <c r="CY203">
        <f>FX203</f>
        <v>21330.18</v>
      </c>
      <c r="CZ203">
        <f>FY203</f>
        <v>3178.02</v>
      </c>
      <c r="DC203" t="s">
        <v>3</v>
      </c>
      <c r="DD203" t="s">
        <v>237</v>
      </c>
      <c r="DE203" t="s">
        <v>237</v>
      </c>
      <c r="DF203" t="s">
        <v>237</v>
      </c>
      <c r="DG203" t="s">
        <v>237</v>
      </c>
      <c r="DH203" t="s">
        <v>3</v>
      </c>
      <c r="DI203" t="s">
        <v>237</v>
      </c>
      <c r="DJ203" t="s">
        <v>237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235</v>
      </c>
      <c r="DW203" t="s">
        <v>235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62591708</v>
      </c>
      <c r="EF203">
        <v>1</v>
      </c>
      <c r="EG203" t="s">
        <v>18</v>
      </c>
      <c r="EH203">
        <v>0</v>
      </c>
      <c r="EI203" t="s">
        <v>3</v>
      </c>
      <c r="EJ203">
        <v>4</v>
      </c>
      <c r="EK203">
        <v>6000</v>
      </c>
      <c r="EL203" t="s">
        <v>238</v>
      </c>
      <c r="EM203" t="s">
        <v>20</v>
      </c>
      <c r="EO203" t="s">
        <v>3</v>
      </c>
      <c r="EQ203">
        <v>65536</v>
      </c>
      <c r="ER203">
        <v>47833.58</v>
      </c>
      <c r="ES203">
        <v>17025.75</v>
      </c>
      <c r="ET203">
        <v>1109.3</v>
      </c>
      <c r="EU203">
        <v>0</v>
      </c>
      <c r="EV203">
        <v>29698.53</v>
      </c>
      <c r="EW203">
        <v>115.11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21330.18</v>
      </c>
      <c r="FY203">
        <v>3178.02</v>
      </c>
      <c r="GA203" t="s">
        <v>3</v>
      </c>
      <c r="GD203">
        <v>1</v>
      </c>
      <c r="GF203">
        <v>-129098721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ref="GL203:GL217" si="196">ROUND(IF(AND(BH203=3,BI203=3,FS203&lt;&gt;0),P203,0),2)</f>
        <v>0</v>
      </c>
      <c r="GM203">
        <f>ROUND(O203+X203+Y203,2)+GX203</f>
        <v>255266.17</v>
      </c>
      <c r="GN203">
        <f t="shared" ref="GN203:GN217" si="197">IF(OR(BI203=0,BI203=1),GM203-GX203,0)</f>
        <v>0</v>
      </c>
      <c r="GO203">
        <f t="shared" ref="GO203:GO217" si="198">IF(BI203=2,GM203-GX203,0)</f>
        <v>0</v>
      </c>
      <c r="GP203">
        <f t="shared" ref="GP203:GP217" si="199">IF(BI203=4,GM203-GX203,0)</f>
        <v>255266.17</v>
      </c>
      <c r="GR203">
        <v>0</v>
      </c>
      <c r="GS203">
        <v>0</v>
      </c>
      <c r="GT203">
        <v>0</v>
      </c>
      <c r="GU203" t="s">
        <v>3</v>
      </c>
      <c r="GV203">
        <f t="shared" ref="GV203:GV217" si="200">ROUND((GT203),6)</f>
        <v>0</v>
      </c>
      <c r="GW203">
        <v>1</v>
      </c>
      <c r="GX203">
        <f t="shared" ref="GX203:GX217" si="201">ROUND(HC203*I203,2)</f>
        <v>0</v>
      </c>
      <c r="HA203">
        <v>0</v>
      </c>
      <c r="HB203">
        <v>0</v>
      </c>
      <c r="HC203">
        <f t="shared" ref="HC203:HC217" si="202">GV203*GW203</f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45" x14ac:dyDescent="0.25">
      <c r="A204">
        <v>17</v>
      </c>
      <c r="B204">
        <v>1</v>
      </c>
      <c r="C204">
        <f>ROW(SmtRes!A234)</f>
        <v>234</v>
      </c>
      <c r="D204">
        <f>ROW(EtalonRes!A234)</f>
        <v>234</v>
      </c>
      <c r="E204" t="s">
        <v>38</v>
      </c>
      <c r="F204" t="s">
        <v>13</v>
      </c>
      <c r="G204" t="s">
        <v>14</v>
      </c>
      <c r="H204" t="s">
        <v>15</v>
      </c>
      <c r="I204">
        <f>207*0</f>
        <v>0</v>
      </c>
      <c r="J204">
        <v>0</v>
      </c>
      <c r="K204">
        <v>207</v>
      </c>
      <c r="O204">
        <f t="shared" si="176"/>
        <v>0</v>
      </c>
      <c r="P204">
        <f t="shared" si="177"/>
        <v>0</v>
      </c>
      <c r="Q204">
        <f t="shared" si="178"/>
        <v>0</v>
      </c>
      <c r="R204">
        <f t="shared" si="179"/>
        <v>0</v>
      </c>
      <c r="S204">
        <f t="shared" si="180"/>
        <v>0</v>
      </c>
      <c r="T204">
        <f t="shared" si="181"/>
        <v>0</v>
      </c>
      <c r="U204">
        <f t="shared" si="182"/>
        <v>0</v>
      </c>
      <c r="V204">
        <f t="shared" si="183"/>
        <v>0</v>
      </c>
      <c r="W204">
        <f t="shared" si="184"/>
        <v>0</v>
      </c>
      <c r="X204">
        <f t="shared" ref="X204:X217" si="203">ROUND(CY204,2)</f>
        <v>0</v>
      </c>
      <c r="Y204">
        <f t="shared" ref="Y204:Y217" si="204">ROUND(CZ204,2)</f>
        <v>0</v>
      </c>
      <c r="AA204">
        <v>62809021</v>
      </c>
      <c r="AB204">
        <f t="shared" si="185"/>
        <v>7060.5</v>
      </c>
      <c r="AC204">
        <f>ROUND(((ES204*18)),6)</f>
        <v>0</v>
      </c>
      <c r="AD204">
        <f>ROUND(((((ET204*18))-((EU204*18)))+AE204),6)</f>
        <v>0</v>
      </c>
      <c r="AE204">
        <f>ROUND(((EU204*18)),6)</f>
        <v>0</v>
      </c>
      <c r="AF204">
        <f>ROUND(((EV204*18)),6)</f>
        <v>7060.5</v>
      </c>
      <c r="AG204">
        <f t="shared" si="186"/>
        <v>0</v>
      </c>
      <c r="AH204">
        <f>((EW204*18))</f>
        <v>16.02</v>
      </c>
      <c r="AI204">
        <f>((EX204*18))</f>
        <v>0</v>
      </c>
      <c r="AJ204">
        <f t="shared" si="187"/>
        <v>0</v>
      </c>
      <c r="AK204">
        <v>392.25</v>
      </c>
      <c r="AL204">
        <v>0</v>
      </c>
      <c r="AM204">
        <v>0</v>
      </c>
      <c r="AN204">
        <v>0</v>
      </c>
      <c r="AO204">
        <v>392.25</v>
      </c>
      <c r="AP204">
        <v>0</v>
      </c>
      <c r="AQ204">
        <v>0.89</v>
      </c>
      <c r="AR204">
        <v>0</v>
      </c>
      <c r="AS204">
        <v>0</v>
      </c>
      <c r="AT204">
        <v>70</v>
      </c>
      <c r="AU204">
        <v>10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4</v>
      </c>
      <c r="BJ204" t="s">
        <v>16</v>
      </c>
      <c r="BM204">
        <v>0</v>
      </c>
      <c r="BN204">
        <v>0</v>
      </c>
      <c r="BO204" t="s">
        <v>3</v>
      </c>
      <c r="BP204">
        <v>0</v>
      </c>
      <c r="BQ204">
        <v>1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70</v>
      </c>
      <c r="CA204">
        <v>10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88"/>
        <v>0</v>
      </c>
      <c r="CQ204">
        <f t="shared" si="189"/>
        <v>0</v>
      </c>
      <c r="CR204">
        <f>(((((ET204*18))*BB204-((EU204*18))*BS204)+AE204*BS204)*AV204)</f>
        <v>0</v>
      </c>
      <c r="CS204">
        <f t="shared" si="190"/>
        <v>0</v>
      </c>
      <c r="CT204">
        <f t="shared" si="191"/>
        <v>7060.5</v>
      </c>
      <c r="CU204">
        <f t="shared" si="192"/>
        <v>0</v>
      </c>
      <c r="CV204">
        <f t="shared" si="193"/>
        <v>16.02</v>
      </c>
      <c r="CW204">
        <f t="shared" si="194"/>
        <v>0</v>
      </c>
      <c r="CX204">
        <f t="shared" si="195"/>
        <v>0</v>
      </c>
      <c r="CY204">
        <f t="shared" ref="CY204:CY217" si="205">((S204*BZ204)/100)</f>
        <v>0</v>
      </c>
      <c r="CZ204">
        <f t="shared" ref="CZ204:CZ217" si="206">((S204*CA204)/100)</f>
        <v>0</v>
      </c>
      <c r="DC204" t="s">
        <v>3</v>
      </c>
      <c r="DD204" t="s">
        <v>152</v>
      </c>
      <c r="DE204" t="s">
        <v>152</v>
      </c>
      <c r="DF204" t="s">
        <v>152</v>
      </c>
      <c r="DG204" t="s">
        <v>152</v>
      </c>
      <c r="DH204" t="s">
        <v>3</v>
      </c>
      <c r="DI204" t="s">
        <v>152</v>
      </c>
      <c r="DJ204" t="s">
        <v>152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1010</v>
      </c>
      <c r="DV204" t="s">
        <v>15</v>
      </c>
      <c r="DW204" t="s">
        <v>15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62591707</v>
      </c>
      <c r="EF204">
        <v>1</v>
      </c>
      <c r="EG204" t="s">
        <v>18</v>
      </c>
      <c r="EH204">
        <v>0</v>
      </c>
      <c r="EI204" t="s">
        <v>3</v>
      </c>
      <c r="EJ204">
        <v>4</v>
      </c>
      <c r="EK204">
        <v>0</v>
      </c>
      <c r="EL204" t="s">
        <v>19</v>
      </c>
      <c r="EM204" t="s">
        <v>20</v>
      </c>
      <c r="EO204" t="s">
        <v>3</v>
      </c>
      <c r="EQ204">
        <v>0</v>
      </c>
      <c r="ER204">
        <v>392.25</v>
      </c>
      <c r="ES204">
        <v>0</v>
      </c>
      <c r="ET204">
        <v>0</v>
      </c>
      <c r="EU204">
        <v>0</v>
      </c>
      <c r="EV204">
        <v>392.25</v>
      </c>
      <c r="EW204">
        <v>0.89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70</v>
      </c>
      <c r="FY204">
        <v>10</v>
      </c>
      <c r="GA204" t="s">
        <v>3</v>
      </c>
      <c r="GD204">
        <v>0</v>
      </c>
      <c r="GF204">
        <v>-792529732</v>
      </c>
      <c r="GG204">
        <v>2</v>
      </c>
      <c r="GH204">
        <v>1</v>
      </c>
      <c r="GI204">
        <v>-2</v>
      </c>
      <c r="GJ204">
        <v>0</v>
      </c>
      <c r="GK204">
        <f>ROUND(R204*(R12)/100,2)</f>
        <v>0</v>
      </c>
      <c r="GL204">
        <f t="shared" si="196"/>
        <v>0</v>
      </c>
      <c r="GM204">
        <f t="shared" ref="GM204:GM217" si="207">ROUND(O204+X204+Y204+GK204,2)+GX204</f>
        <v>0</v>
      </c>
      <c r="GN204">
        <f t="shared" si="197"/>
        <v>0</v>
      </c>
      <c r="GO204">
        <f t="shared" si="198"/>
        <v>0</v>
      </c>
      <c r="GP204">
        <f t="shared" si="199"/>
        <v>0</v>
      </c>
      <c r="GR204">
        <v>0</v>
      </c>
      <c r="GS204">
        <v>3</v>
      </c>
      <c r="GT204">
        <v>0</v>
      </c>
      <c r="GU204" t="s">
        <v>3</v>
      </c>
      <c r="GV204">
        <f t="shared" si="200"/>
        <v>0</v>
      </c>
      <c r="GW204">
        <v>1</v>
      </c>
      <c r="GX204">
        <f t="shared" si="201"/>
        <v>0</v>
      </c>
      <c r="HA204">
        <v>0</v>
      </c>
      <c r="HB204">
        <v>0</v>
      </c>
      <c r="HC204">
        <f t="shared" si="202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45" x14ac:dyDescent="0.25">
      <c r="A205">
        <v>17</v>
      </c>
      <c r="B205">
        <v>1</v>
      </c>
      <c r="C205">
        <f>ROW(SmtRes!A236)</f>
        <v>236</v>
      </c>
      <c r="D205">
        <f>ROW(EtalonRes!A236)</f>
        <v>236</v>
      </c>
      <c r="E205" t="s">
        <v>42</v>
      </c>
      <c r="F205" t="s">
        <v>80</v>
      </c>
      <c r="G205" t="s">
        <v>81</v>
      </c>
      <c r="H205" t="s">
        <v>15</v>
      </c>
      <c r="I205">
        <v>200</v>
      </c>
      <c r="J205">
        <v>0</v>
      </c>
      <c r="K205">
        <v>200</v>
      </c>
      <c r="O205">
        <f t="shared" si="176"/>
        <v>372650</v>
      </c>
      <c r="P205">
        <f t="shared" si="177"/>
        <v>0</v>
      </c>
      <c r="Q205">
        <f t="shared" si="178"/>
        <v>184468</v>
      </c>
      <c r="R205">
        <f t="shared" si="179"/>
        <v>100366</v>
      </c>
      <c r="S205">
        <f t="shared" si="180"/>
        <v>188182</v>
      </c>
      <c r="T205">
        <f t="shared" si="181"/>
        <v>0</v>
      </c>
      <c r="U205">
        <f t="shared" si="182"/>
        <v>354</v>
      </c>
      <c r="V205">
        <f t="shared" si="183"/>
        <v>0</v>
      </c>
      <c r="W205">
        <f t="shared" si="184"/>
        <v>0</v>
      </c>
      <c r="X205">
        <f t="shared" si="203"/>
        <v>131727.4</v>
      </c>
      <c r="Y205">
        <f t="shared" si="204"/>
        <v>18818.2</v>
      </c>
      <c r="AA205">
        <v>62809021</v>
      </c>
      <c r="AB205">
        <f t="shared" si="185"/>
        <v>1863.25</v>
      </c>
      <c r="AC205">
        <f>ROUND((ES205),6)</f>
        <v>0</v>
      </c>
      <c r="AD205">
        <f>ROUND((((ET205)-(EU205))+AE205),6)</f>
        <v>922.34</v>
      </c>
      <c r="AE205">
        <f t="shared" ref="AE205:AF207" si="208">ROUND((EU205),6)</f>
        <v>501.83</v>
      </c>
      <c r="AF205">
        <f t="shared" si="208"/>
        <v>940.91</v>
      </c>
      <c r="AG205">
        <f t="shared" si="186"/>
        <v>0</v>
      </c>
      <c r="AH205">
        <f t="shared" ref="AH205:AI207" si="209">(EW205)</f>
        <v>1.77</v>
      </c>
      <c r="AI205">
        <f t="shared" si="209"/>
        <v>0</v>
      </c>
      <c r="AJ205">
        <f t="shared" si="187"/>
        <v>0</v>
      </c>
      <c r="AK205">
        <v>1863.25</v>
      </c>
      <c r="AL205">
        <v>0</v>
      </c>
      <c r="AM205">
        <v>922.34</v>
      </c>
      <c r="AN205">
        <v>501.83</v>
      </c>
      <c r="AO205">
        <v>940.91</v>
      </c>
      <c r="AP205">
        <v>0</v>
      </c>
      <c r="AQ205">
        <v>1.77</v>
      </c>
      <c r="AR205">
        <v>0</v>
      </c>
      <c r="AS205">
        <v>0</v>
      </c>
      <c r="AT205">
        <v>70</v>
      </c>
      <c r="AU205">
        <v>10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4</v>
      </c>
      <c r="BJ205" t="s">
        <v>82</v>
      </c>
      <c r="BM205">
        <v>0</v>
      </c>
      <c r="BN205">
        <v>0</v>
      </c>
      <c r="BO205" t="s">
        <v>3</v>
      </c>
      <c r="BP205">
        <v>0</v>
      </c>
      <c r="BQ205">
        <v>1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70</v>
      </c>
      <c r="CA205">
        <v>10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88"/>
        <v>372650</v>
      </c>
      <c r="CQ205">
        <f t="shared" si="189"/>
        <v>0</v>
      </c>
      <c r="CR205">
        <f>((((ET205)*BB205-(EU205)*BS205)+AE205*BS205)*AV205)</f>
        <v>922.34</v>
      </c>
      <c r="CS205">
        <f t="shared" si="190"/>
        <v>501.83</v>
      </c>
      <c r="CT205">
        <f t="shared" si="191"/>
        <v>940.91</v>
      </c>
      <c r="CU205">
        <f t="shared" si="192"/>
        <v>0</v>
      </c>
      <c r="CV205">
        <f t="shared" si="193"/>
        <v>1.77</v>
      </c>
      <c r="CW205">
        <f t="shared" si="194"/>
        <v>0</v>
      </c>
      <c r="CX205">
        <f t="shared" si="195"/>
        <v>0</v>
      </c>
      <c r="CY205">
        <f t="shared" si="205"/>
        <v>131727.4</v>
      </c>
      <c r="CZ205">
        <f t="shared" si="206"/>
        <v>18818.2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1010</v>
      </c>
      <c r="DV205" t="s">
        <v>15</v>
      </c>
      <c r="DW205" t="s">
        <v>15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62591707</v>
      </c>
      <c r="EF205">
        <v>1</v>
      </c>
      <c r="EG205" t="s">
        <v>18</v>
      </c>
      <c r="EH205">
        <v>0</v>
      </c>
      <c r="EI205" t="s">
        <v>3</v>
      </c>
      <c r="EJ205">
        <v>4</v>
      </c>
      <c r="EK205">
        <v>0</v>
      </c>
      <c r="EL205" t="s">
        <v>19</v>
      </c>
      <c r="EM205" t="s">
        <v>20</v>
      </c>
      <c r="EO205" t="s">
        <v>3</v>
      </c>
      <c r="EQ205">
        <v>0</v>
      </c>
      <c r="ER205">
        <v>1863.25</v>
      </c>
      <c r="ES205">
        <v>0</v>
      </c>
      <c r="ET205">
        <v>922.34</v>
      </c>
      <c r="EU205">
        <v>501.83</v>
      </c>
      <c r="EV205">
        <v>940.91</v>
      </c>
      <c r="EW205">
        <v>1.77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70</v>
      </c>
      <c r="FY205">
        <v>10</v>
      </c>
      <c r="GA205" t="s">
        <v>3</v>
      </c>
      <c r="GD205">
        <v>0</v>
      </c>
      <c r="GF205">
        <v>-2071093568</v>
      </c>
      <c r="GG205">
        <v>2</v>
      </c>
      <c r="GH205">
        <v>1</v>
      </c>
      <c r="GI205">
        <v>-2</v>
      </c>
      <c r="GJ205">
        <v>0</v>
      </c>
      <c r="GK205">
        <f>ROUND(R205*(R12)/100,2)</f>
        <v>108395.28</v>
      </c>
      <c r="GL205">
        <f t="shared" si="196"/>
        <v>0</v>
      </c>
      <c r="GM205">
        <f t="shared" si="207"/>
        <v>631590.88</v>
      </c>
      <c r="GN205">
        <f t="shared" si="197"/>
        <v>0</v>
      </c>
      <c r="GO205">
        <f t="shared" si="198"/>
        <v>0</v>
      </c>
      <c r="GP205">
        <f t="shared" si="199"/>
        <v>631590.88</v>
      </c>
      <c r="GR205">
        <v>0</v>
      </c>
      <c r="GS205">
        <v>3</v>
      </c>
      <c r="GT205">
        <v>0</v>
      </c>
      <c r="GU205" t="s">
        <v>3</v>
      </c>
      <c r="GV205">
        <f t="shared" si="200"/>
        <v>0</v>
      </c>
      <c r="GW205">
        <v>1</v>
      </c>
      <c r="GX205">
        <f t="shared" si="201"/>
        <v>0</v>
      </c>
      <c r="HA205">
        <v>0</v>
      </c>
      <c r="HB205">
        <v>0</v>
      </c>
      <c r="HC205">
        <f t="shared" si="202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45" x14ac:dyDescent="0.25">
      <c r="A206">
        <v>17</v>
      </c>
      <c r="B206">
        <v>1</v>
      </c>
      <c r="C206">
        <f>ROW(SmtRes!A238)</f>
        <v>238</v>
      </c>
      <c r="D206">
        <f>ROW(EtalonRes!A238)</f>
        <v>238</v>
      </c>
      <c r="E206" t="s">
        <v>3</v>
      </c>
      <c r="F206" t="s">
        <v>239</v>
      </c>
      <c r="G206" t="s">
        <v>240</v>
      </c>
      <c r="H206" t="s">
        <v>241</v>
      </c>
      <c r="I206">
        <v>7210.4</v>
      </c>
      <c r="J206">
        <v>0</v>
      </c>
      <c r="K206">
        <v>7210.4</v>
      </c>
      <c r="O206">
        <f t="shared" si="176"/>
        <v>1654137.86</v>
      </c>
      <c r="P206">
        <f t="shared" si="177"/>
        <v>0</v>
      </c>
      <c r="Q206">
        <f t="shared" si="178"/>
        <v>279475.09999999998</v>
      </c>
      <c r="R206">
        <f t="shared" si="179"/>
        <v>99719.83</v>
      </c>
      <c r="S206">
        <f t="shared" si="180"/>
        <v>1374662.76</v>
      </c>
      <c r="T206">
        <f t="shared" si="181"/>
        <v>0</v>
      </c>
      <c r="U206">
        <f t="shared" si="182"/>
        <v>2812.056</v>
      </c>
      <c r="V206">
        <f t="shared" si="183"/>
        <v>0</v>
      </c>
      <c r="W206">
        <f t="shared" si="184"/>
        <v>0</v>
      </c>
      <c r="X206">
        <f t="shared" si="203"/>
        <v>962263.93</v>
      </c>
      <c r="Y206">
        <f t="shared" si="204"/>
        <v>137466.28</v>
      </c>
      <c r="AA206">
        <v>-1</v>
      </c>
      <c r="AB206">
        <f t="shared" si="185"/>
        <v>229.41</v>
      </c>
      <c r="AC206">
        <f>ROUND((ES206),6)</f>
        <v>0</v>
      </c>
      <c r="AD206">
        <f>ROUND((((ET206)-(EU206))+AE206),6)</f>
        <v>38.76</v>
      </c>
      <c r="AE206">
        <f t="shared" si="208"/>
        <v>13.83</v>
      </c>
      <c r="AF206">
        <f t="shared" si="208"/>
        <v>190.65</v>
      </c>
      <c r="AG206">
        <f t="shared" si="186"/>
        <v>0</v>
      </c>
      <c r="AH206">
        <f t="shared" si="209"/>
        <v>0.39</v>
      </c>
      <c r="AI206">
        <f t="shared" si="209"/>
        <v>0</v>
      </c>
      <c r="AJ206">
        <f t="shared" si="187"/>
        <v>0</v>
      </c>
      <c r="AK206">
        <v>229.41</v>
      </c>
      <c r="AL206">
        <v>0</v>
      </c>
      <c r="AM206">
        <v>38.76</v>
      </c>
      <c r="AN206">
        <v>13.83</v>
      </c>
      <c r="AO206">
        <v>190.65</v>
      </c>
      <c r="AP206">
        <v>0</v>
      </c>
      <c r="AQ206">
        <v>0.39</v>
      </c>
      <c r="AR206">
        <v>0</v>
      </c>
      <c r="AS206">
        <v>0</v>
      </c>
      <c r="AT206">
        <v>70</v>
      </c>
      <c r="AU206">
        <v>10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4</v>
      </c>
      <c r="BJ206" t="s">
        <v>242</v>
      </c>
      <c r="BM206">
        <v>0</v>
      </c>
      <c r="BN206">
        <v>0</v>
      </c>
      <c r="BO206" t="s">
        <v>3</v>
      </c>
      <c r="BP206">
        <v>0</v>
      </c>
      <c r="BQ206">
        <v>1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70</v>
      </c>
      <c r="CA206">
        <v>10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88"/>
        <v>1654137.8599999999</v>
      </c>
      <c r="CQ206">
        <f t="shared" si="189"/>
        <v>0</v>
      </c>
      <c r="CR206">
        <f>((((ET206)*BB206-(EU206)*BS206)+AE206*BS206)*AV206)</f>
        <v>38.76</v>
      </c>
      <c r="CS206">
        <f t="shared" si="190"/>
        <v>13.83</v>
      </c>
      <c r="CT206">
        <f t="shared" si="191"/>
        <v>190.65</v>
      </c>
      <c r="CU206">
        <f t="shared" si="192"/>
        <v>0</v>
      </c>
      <c r="CV206">
        <f t="shared" si="193"/>
        <v>0.39</v>
      </c>
      <c r="CW206">
        <f t="shared" si="194"/>
        <v>0</v>
      </c>
      <c r="CX206">
        <f t="shared" si="195"/>
        <v>0</v>
      </c>
      <c r="CY206">
        <f t="shared" si="205"/>
        <v>962263.93200000003</v>
      </c>
      <c r="CZ206">
        <f t="shared" si="206"/>
        <v>137466.27599999998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241</v>
      </c>
      <c r="DW206" t="s">
        <v>241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62591707</v>
      </c>
      <c r="EF206">
        <v>1</v>
      </c>
      <c r="EG206" t="s">
        <v>18</v>
      </c>
      <c r="EH206">
        <v>0</v>
      </c>
      <c r="EI206" t="s">
        <v>3</v>
      </c>
      <c r="EJ206">
        <v>4</v>
      </c>
      <c r="EK206">
        <v>0</v>
      </c>
      <c r="EL206" t="s">
        <v>19</v>
      </c>
      <c r="EM206" t="s">
        <v>20</v>
      </c>
      <c r="EO206" t="s">
        <v>3</v>
      </c>
      <c r="EQ206">
        <v>1024</v>
      </c>
      <c r="ER206">
        <v>229.41</v>
      </c>
      <c r="ES206">
        <v>0</v>
      </c>
      <c r="ET206">
        <v>38.76</v>
      </c>
      <c r="EU206">
        <v>13.83</v>
      </c>
      <c r="EV206">
        <v>190.65</v>
      </c>
      <c r="EW206">
        <v>0.39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70</v>
      </c>
      <c r="FY206">
        <v>10</v>
      </c>
      <c r="GA206" t="s">
        <v>3</v>
      </c>
      <c r="GD206">
        <v>0</v>
      </c>
      <c r="GF206">
        <v>447108409</v>
      </c>
      <c r="GG206">
        <v>2</v>
      </c>
      <c r="GH206">
        <v>1</v>
      </c>
      <c r="GI206">
        <v>-2</v>
      </c>
      <c r="GJ206">
        <v>0</v>
      </c>
      <c r="GK206">
        <f>ROUND(R206*(R12)/100,2)</f>
        <v>107697.42</v>
      </c>
      <c r="GL206">
        <f t="shared" si="196"/>
        <v>0</v>
      </c>
      <c r="GM206">
        <f t="shared" si="207"/>
        <v>2861565.49</v>
      </c>
      <c r="GN206">
        <f t="shared" si="197"/>
        <v>0</v>
      </c>
      <c r="GO206">
        <f t="shared" si="198"/>
        <v>0</v>
      </c>
      <c r="GP206">
        <f t="shared" si="199"/>
        <v>2861565.49</v>
      </c>
      <c r="GR206">
        <v>0</v>
      </c>
      <c r="GS206">
        <v>3</v>
      </c>
      <c r="GT206">
        <v>0</v>
      </c>
      <c r="GU206" t="s">
        <v>3</v>
      </c>
      <c r="GV206">
        <f t="shared" si="200"/>
        <v>0</v>
      </c>
      <c r="GW206">
        <v>1</v>
      </c>
      <c r="GX206">
        <f t="shared" si="201"/>
        <v>0</v>
      </c>
      <c r="HA206">
        <v>0</v>
      </c>
      <c r="HB206">
        <v>0</v>
      </c>
      <c r="HC206">
        <f t="shared" si="202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45" x14ac:dyDescent="0.25">
      <c r="A207">
        <v>17</v>
      </c>
      <c r="B207">
        <v>1</v>
      </c>
      <c r="C207">
        <f>ROW(SmtRes!A240)</f>
        <v>240</v>
      </c>
      <c r="D207">
        <f>ROW(EtalonRes!A240)</f>
        <v>240</v>
      </c>
      <c r="E207" t="s">
        <v>46</v>
      </c>
      <c r="F207" t="s">
        <v>243</v>
      </c>
      <c r="G207" t="s">
        <v>244</v>
      </c>
      <c r="H207" t="s">
        <v>15</v>
      </c>
      <c r="I207">
        <v>3</v>
      </c>
      <c r="J207">
        <v>0</v>
      </c>
      <c r="K207">
        <v>3</v>
      </c>
      <c r="O207">
        <f t="shared" si="176"/>
        <v>62512.44</v>
      </c>
      <c r="P207">
        <f t="shared" si="177"/>
        <v>0</v>
      </c>
      <c r="Q207">
        <f t="shared" si="178"/>
        <v>24457.47</v>
      </c>
      <c r="R207">
        <f t="shared" si="179"/>
        <v>13306.86</v>
      </c>
      <c r="S207">
        <f t="shared" si="180"/>
        <v>38054.97</v>
      </c>
      <c r="T207">
        <f t="shared" si="181"/>
        <v>0</v>
      </c>
      <c r="U207">
        <f t="shared" si="182"/>
        <v>80.489999999999995</v>
      </c>
      <c r="V207">
        <f t="shared" si="183"/>
        <v>0</v>
      </c>
      <c r="W207">
        <f t="shared" si="184"/>
        <v>0</v>
      </c>
      <c r="X207">
        <f t="shared" si="203"/>
        <v>26638.48</v>
      </c>
      <c r="Y207">
        <f t="shared" si="204"/>
        <v>3805.5</v>
      </c>
      <c r="AA207">
        <v>62809021</v>
      </c>
      <c r="AB207">
        <f t="shared" si="185"/>
        <v>20837.48</v>
      </c>
      <c r="AC207">
        <f>ROUND((ES207),6)</f>
        <v>0</v>
      </c>
      <c r="AD207">
        <f>ROUND((((ET207)-(EU207))+AE207),6)</f>
        <v>8152.49</v>
      </c>
      <c r="AE207">
        <f t="shared" si="208"/>
        <v>4435.62</v>
      </c>
      <c r="AF207">
        <f t="shared" si="208"/>
        <v>12684.99</v>
      </c>
      <c r="AG207">
        <f t="shared" si="186"/>
        <v>0</v>
      </c>
      <c r="AH207">
        <f t="shared" si="209"/>
        <v>26.83</v>
      </c>
      <c r="AI207">
        <f t="shared" si="209"/>
        <v>0</v>
      </c>
      <c r="AJ207">
        <f t="shared" si="187"/>
        <v>0</v>
      </c>
      <c r="AK207">
        <v>20837.48</v>
      </c>
      <c r="AL207">
        <v>0</v>
      </c>
      <c r="AM207">
        <v>8152.49</v>
      </c>
      <c r="AN207">
        <v>4435.62</v>
      </c>
      <c r="AO207">
        <v>12684.99</v>
      </c>
      <c r="AP207">
        <v>0</v>
      </c>
      <c r="AQ207">
        <v>26.83</v>
      </c>
      <c r="AR207">
        <v>0</v>
      </c>
      <c r="AS207">
        <v>0</v>
      </c>
      <c r="AT207">
        <v>70</v>
      </c>
      <c r="AU207">
        <v>10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4</v>
      </c>
      <c r="BJ207" t="s">
        <v>245</v>
      </c>
      <c r="BM207">
        <v>0</v>
      </c>
      <c r="BN207">
        <v>0</v>
      </c>
      <c r="BO207" t="s">
        <v>3</v>
      </c>
      <c r="BP207">
        <v>0</v>
      </c>
      <c r="BQ207">
        <v>1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70</v>
      </c>
      <c r="CA207">
        <v>10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88"/>
        <v>62512.44</v>
      </c>
      <c r="CQ207">
        <f t="shared" si="189"/>
        <v>0</v>
      </c>
      <c r="CR207">
        <f>((((ET207)*BB207-(EU207)*BS207)+AE207*BS207)*AV207)</f>
        <v>8152.49</v>
      </c>
      <c r="CS207">
        <f t="shared" si="190"/>
        <v>4435.62</v>
      </c>
      <c r="CT207">
        <f t="shared" si="191"/>
        <v>12684.99</v>
      </c>
      <c r="CU207">
        <f t="shared" si="192"/>
        <v>0</v>
      </c>
      <c r="CV207">
        <f t="shared" si="193"/>
        <v>26.83</v>
      </c>
      <c r="CW207">
        <f t="shared" si="194"/>
        <v>0</v>
      </c>
      <c r="CX207">
        <f t="shared" si="195"/>
        <v>0</v>
      </c>
      <c r="CY207">
        <f t="shared" si="205"/>
        <v>26638.478999999999</v>
      </c>
      <c r="CZ207">
        <f t="shared" si="206"/>
        <v>3805.4970000000003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1010</v>
      </c>
      <c r="DV207" t="s">
        <v>15</v>
      </c>
      <c r="DW207" t="s">
        <v>15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62591707</v>
      </c>
      <c r="EF207">
        <v>1</v>
      </c>
      <c r="EG207" t="s">
        <v>18</v>
      </c>
      <c r="EH207">
        <v>0</v>
      </c>
      <c r="EI207" t="s">
        <v>3</v>
      </c>
      <c r="EJ207">
        <v>4</v>
      </c>
      <c r="EK207">
        <v>0</v>
      </c>
      <c r="EL207" t="s">
        <v>19</v>
      </c>
      <c r="EM207" t="s">
        <v>20</v>
      </c>
      <c r="EO207" t="s">
        <v>3</v>
      </c>
      <c r="EQ207">
        <v>0</v>
      </c>
      <c r="ER207">
        <v>20837.48</v>
      </c>
      <c r="ES207">
        <v>0</v>
      </c>
      <c r="ET207">
        <v>8152.49</v>
      </c>
      <c r="EU207">
        <v>4435.62</v>
      </c>
      <c r="EV207">
        <v>12684.99</v>
      </c>
      <c r="EW207">
        <v>26.83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70</v>
      </c>
      <c r="FY207">
        <v>10</v>
      </c>
      <c r="GA207" t="s">
        <v>3</v>
      </c>
      <c r="GD207">
        <v>0</v>
      </c>
      <c r="GF207">
        <v>-1243418757</v>
      </c>
      <c r="GG207">
        <v>2</v>
      </c>
      <c r="GH207">
        <v>1</v>
      </c>
      <c r="GI207">
        <v>-2</v>
      </c>
      <c r="GJ207">
        <v>0</v>
      </c>
      <c r="GK207">
        <f>ROUND(R207*(R12)/100,2)</f>
        <v>14371.41</v>
      </c>
      <c r="GL207">
        <f t="shared" si="196"/>
        <v>0</v>
      </c>
      <c r="GM207">
        <f t="shared" si="207"/>
        <v>107327.83</v>
      </c>
      <c r="GN207">
        <f t="shared" si="197"/>
        <v>0</v>
      </c>
      <c r="GO207">
        <f t="shared" si="198"/>
        <v>0</v>
      </c>
      <c r="GP207">
        <f t="shared" si="199"/>
        <v>107327.83</v>
      </c>
      <c r="GR207">
        <v>0</v>
      </c>
      <c r="GS207">
        <v>3</v>
      </c>
      <c r="GT207">
        <v>0</v>
      </c>
      <c r="GU207" t="s">
        <v>3</v>
      </c>
      <c r="GV207">
        <f t="shared" si="200"/>
        <v>0</v>
      </c>
      <c r="GW207">
        <v>1</v>
      </c>
      <c r="GX207">
        <f t="shared" si="201"/>
        <v>0</v>
      </c>
      <c r="HA207">
        <v>0</v>
      </c>
      <c r="HB207">
        <v>0</v>
      </c>
      <c r="HC207">
        <f t="shared" si="202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45" x14ac:dyDescent="0.25">
      <c r="A208">
        <v>17</v>
      </c>
      <c r="B208">
        <v>1</v>
      </c>
      <c r="C208">
        <f>ROW(SmtRes!A241)</f>
        <v>241</v>
      </c>
      <c r="D208">
        <f>ROW(EtalonRes!A241)</f>
        <v>241</v>
      </c>
      <c r="E208" t="s">
        <v>3</v>
      </c>
      <c r="F208" t="s">
        <v>246</v>
      </c>
      <c r="G208" t="s">
        <v>247</v>
      </c>
      <c r="H208" t="s">
        <v>15</v>
      </c>
      <c r="I208">
        <v>7</v>
      </c>
      <c r="J208">
        <v>0</v>
      </c>
      <c r="K208">
        <v>7</v>
      </c>
      <c r="O208">
        <f t="shared" si="176"/>
        <v>162834</v>
      </c>
      <c r="P208">
        <f t="shared" si="177"/>
        <v>0</v>
      </c>
      <c r="Q208">
        <f t="shared" si="178"/>
        <v>0</v>
      </c>
      <c r="R208">
        <f t="shared" si="179"/>
        <v>0</v>
      </c>
      <c r="S208">
        <f t="shared" si="180"/>
        <v>162834</v>
      </c>
      <c r="T208">
        <f t="shared" si="181"/>
        <v>0</v>
      </c>
      <c r="U208">
        <f t="shared" si="182"/>
        <v>344.40000000000003</v>
      </c>
      <c r="V208">
        <f t="shared" si="183"/>
        <v>0</v>
      </c>
      <c r="W208">
        <f t="shared" si="184"/>
        <v>0</v>
      </c>
      <c r="X208">
        <f t="shared" si="203"/>
        <v>113983.8</v>
      </c>
      <c r="Y208">
        <f t="shared" si="204"/>
        <v>16283.4</v>
      </c>
      <c r="AA208">
        <v>-1</v>
      </c>
      <c r="AB208">
        <f t="shared" si="185"/>
        <v>23262</v>
      </c>
      <c r="AC208">
        <f>ROUND(((ES208*40)),6)</f>
        <v>0</v>
      </c>
      <c r="AD208">
        <f>ROUND(((((ET208*40))-((EU208*40)))+AE208),6)</f>
        <v>0</v>
      </c>
      <c r="AE208">
        <f>ROUND(((EU208*40)),6)</f>
        <v>0</v>
      </c>
      <c r="AF208">
        <f>ROUND(((EV208*40)),6)</f>
        <v>23262</v>
      </c>
      <c r="AG208">
        <f t="shared" si="186"/>
        <v>0</v>
      </c>
      <c r="AH208">
        <f>((EW208*40))</f>
        <v>49.2</v>
      </c>
      <c r="AI208">
        <f>((EX208*40))</f>
        <v>0</v>
      </c>
      <c r="AJ208">
        <f t="shared" si="187"/>
        <v>0</v>
      </c>
      <c r="AK208">
        <v>581.54999999999995</v>
      </c>
      <c r="AL208">
        <v>0</v>
      </c>
      <c r="AM208">
        <v>0</v>
      </c>
      <c r="AN208">
        <v>0</v>
      </c>
      <c r="AO208">
        <v>581.54999999999995</v>
      </c>
      <c r="AP208">
        <v>0</v>
      </c>
      <c r="AQ208">
        <v>1.23</v>
      </c>
      <c r="AR208">
        <v>0</v>
      </c>
      <c r="AS208">
        <v>0</v>
      </c>
      <c r="AT208">
        <v>70</v>
      </c>
      <c r="AU208">
        <v>10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4</v>
      </c>
      <c r="BJ208" t="s">
        <v>248</v>
      </c>
      <c r="BM208">
        <v>0</v>
      </c>
      <c r="BN208">
        <v>0</v>
      </c>
      <c r="BO208" t="s">
        <v>3</v>
      </c>
      <c r="BP208">
        <v>0</v>
      </c>
      <c r="BQ208">
        <v>1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70</v>
      </c>
      <c r="CA208">
        <v>10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88"/>
        <v>162834</v>
      </c>
      <c r="CQ208">
        <f t="shared" si="189"/>
        <v>0</v>
      </c>
      <c r="CR208">
        <f>(((((ET208*40))*BB208-((EU208*40))*BS208)+AE208*BS208)*AV208)</f>
        <v>0</v>
      </c>
      <c r="CS208">
        <f t="shared" si="190"/>
        <v>0</v>
      </c>
      <c r="CT208">
        <f t="shared" si="191"/>
        <v>23262</v>
      </c>
      <c r="CU208">
        <f t="shared" si="192"/>
        <v>0</v>
      </c>
      <c r="CV208">
        <f t="shared" si="193"/>
        <v>49.2</v>
      </c>
      <c r="CW208">
        <f t="shared" si="194"/>
        <v>0</v>
      </c>
      <c r="CX208">
        <f t="shared" si="195"/>
        <v>0</v>
      </c>
      <c r="CY208">
        <f t="shared" si="205"/>
        <v>113983.8</v>
      </c>
      <c r="CZ208">
        <f t="shared" si="206"/>
        <v>16283.4</v>
      </c>
      <c r="DC208" t="s">
        <v>3</v>
      </c>
      <c r="DD208" t="s">
        <v>249</v>
      </c>
      <c r="DE208" t="s">
        <v>249</v>
      </c>
      <c r="DF208" t="s">
        <v>249</v>
      </c>
      <c r="DG208" t="s">
        <v>249</v>
      </c>
      <c r="DH208" t="s">
        <v>3</v>
      </c>
      <c r="DI208" t="s">
        <v>249</v>
      </c>
      <c r="DJ208" t="s">
        <v>249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1010</v>
      </c>
      <c r="DV208" t="s">
        <v>15</v>
      </c>
      <c r="DW208" t="s">
        <v>15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62591707</v>
      </c>
      <c r="EF208">
        <v>1</v>
      </c>
      <c r="EG208" t="s">
        <v>18</v>
      </c>
      <c r="EH208">
        <v>0</v>
      </c>
      <c r="EI208" t="s">
        <v>3</v>
      </c>
      <c r="EJ208">
        <v>4</v>
      </c>
      <c r="EK208">
        <v>0</v>
      </c>
      <c r="EL208" t="s">
        <v>19</v>
      </c>
      <c r="EM208" t="s">
        <v>20</v>
      </c>
      <c r="EO208" t="s">
        <v>3</v>
      </c>
      <c r="EQ208">
        <v>1024</v>
      </c>
      <c r="ER208">
        <v>581.54999999999995</v>
      </c>
      <c r="ES208">
        <v>0</v>
      </c>
      <c r="ET208">
        <v>0</v>
      </c>
      <c r="EU208">
        <v>0</v>
      </c>
      <c r="EV208">
        <v>581.54999999999995</v>
      </c>
      <c r="EW208">
        <v>1.23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70</v>
      </c>
      <c r="FY208">
        <v>10</v>
      </c>
      <c r="GA208" t="s">
        <v>3</v>
      </c>
      <c r="GD208">
        <v>0</v>
      </c>
      <c r="GF208">
        <v>208128479</v>
      </c>
      <c r="GG208">
        <v>2</v>
      </c>
      <c r="GH208">
        <v>1</v>
      </c>
      <c r="GI208">
        <v>-2</v>
      </c>
      <c r="GJ208">
        <v>0</v>
      </c>
      <c r="GK208">
        <f>ROUND(R208*(R12)/100,2)</f>
        <v>0</v>
      </c>
      <c r="GL208">
        <f t="shared" si="196"/>
        <v>0</v>
      </c>
      <c r="GM208">
        <f t="shared" si="207"/>
        <v>293101.2</v>
      </c>
      <c r="GN208">
        <f t="shared" si="197"/>
        <v>0</v>
      </c>
      <c r="GO208">
        <f t="shared" si="198"/>
        <v>0</v>
      </c>
      <c r="GP208">
        <f t="shared" si="199"/>
        <v>293101.2</v>
      </c>
      <c r="GR208">
        <v>0</v>
      </c>
      <c r="GS208">
        <v>3</v>
      </c>
      <c r="GT208">
        <v>0</v>
      </c>
      <c r="GU208" t="s">
        <v>3</v>
      </c>
      <c r="GV208">
        <f t="shared" si="200"/>
        <v>0</v>
      </c>
      <c r="GW208">
        <v>1</v>
      </c>
      <c r="GX208">
        <f t="shared" si="201"/>
        <v>0</v>
      </c>
      <c r="HA208">
        <v>0</v>
      </c>
      <c r="HB208">
        <v>0</v>
      </c>
      <c r="HC208">
        <f t="shared" si="202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45" x14ac:dyDescent="0.25">
      <c r="A209">
        <v>17</v>
      </c>
      <c r="B209">
        <v>1</v>
      </c>
      <c r="C209">
        <f>ROW(SmtRes!A246)</f>
        <v>246</v>
      </c>
      <c r="D209">
        <f>ROW(EtalonRes!A246)</f>
        <v>246</v>
      </c>
      <c r="E209" t="s">
        <v>50</v>
      </c>
      <c r="F209" t="s">
        <v>43</v>
      </c>
      <c r="G209" t="s">
        <v>44</v>
      </c>
      <c r="H209" t="s">
        <v>15</v>
      </c>
      <c r="I209">
        <f>ROUND(12+2,9)</f>
        <v>14</v>
      </c>
      <c r="J209">
        <v>0</v>
      </c>
      <c r="K209">
        <f>ROUND(12+2,9)</f>
        <v>14</v>
      </c>
      <c r="O209">
        <f t="shared" si="176"/>
        <v>4653.88</v>
      </c>
      <c r="P209">
        <f t="shared" si="177"/>
        <v>1058.26</v>
      </c>
      <c r="Q209">
        <f t="shared" si="178"/>
        <v>1474.06</v>
      </c>
      <c r="R209">
        <f t="shared" si="179"/>
        <v>802.06</v>
      </c>
      <c r="S209">
        <f t="shared" si="180"/>
        <v>2121.56</v>
      </c>
      <c r="T209">
        <f t="shared" si="181"/>
        <v>0</v>
      </c>
      <c r="U209">
        <f t="shared" si="182"/>
        <v>4.34</v>
      </c>
      <c r="V209">
        <f t="shared" si="183"/>
        <v>0</v>
      </c>
      <c r="W209">
        <f t="shared" si="184"/>
        <v>0</v>
      </c>
      <c r="X209">
        <f t="shared" si="203"/>
        <v>1485.09</v>
      </c>
      <c r="Y209">
        <f t="shared" si="204"/>
        <v>212.16</v>
      </c>
      <c r="AA209">
        <v>62809021</v>
      </c>
      <c r="AB209">
        <f t="shared" si="185"/>
        <v>332.42</v>
      </c>
      <c r="AC209">
        <f t="shared" ref="AC209:AC216" si="210">ROUND((ES209),6)</f>
        <v>75.59</v>
      </c>
      <c r="AD209">
        <f t="shared" ref="AD209:AD216" si="211">ROUND((((ET209)-(EU209))+AE209),6)</f>
        <v>105.29</v>
      </c>
      <c r="AE209">
        <f t="shared" ref="AE209:AF216" si="212">ROUND((EU209),6)</f>
        <v>57.29</v>
      </c>
      <c r="AF209">
        <f t="shared" si="212"/>
        <v>151.54</v>
      </c>
      <c r="AG209">
        <f t="shared" si="186"/>
        <v>0</v>
      </c>
      <c r="AH209">
        <f t="shared" ref="AH209:AI216" si="213">(EW209)</f>
        <v>0.31</v>
      </c>
      <c r="AI209">
        <f t="shared" si="213"/>
        <v>0</v>
      </c>
      <c r="AJ209">
        <f t="shared" si="187"/>
        <v>0</v>
      </c>
      <c r="AK209">
        <v>332.42</v>
      </c>
      <c r="AL209">
        <v>75.59</v>
      </c>
      <c r="AM209">
        <v>105.29</v>
      </c>
      <c r="AN209">
        <v>57.29</v>
      </c>
      <c r="AO209">
        <v>151.54</v>
      </c>
      <c r="AP209">
        <v>0</v>
      </c>
      <c r="AQ209">
        <v>0.31</v>
      </c>
      <c r="AR209">
        <v>0</v>
      </c>
      <c r="AS209">
        <v>0</v>
      </c>
      <c r="AT209">
        <v>70</v>
      </c>
      <c r="AU209">
        <v>10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4</v>
      </c>
      <c r="BJ209" t="s">
        <v>45</v>
      </c>
      <c r="BM209">
        <v>0</v>
      </c>
      <c r="BN209">
        <v>0</v>
      </c>
      <c r="BO209" t="s">
        <v>3</v>
      </c>
      <c r="BP209">
        <v>0</v>
      </c>
      <c r="BQ209">
        <v>1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70</v>
      </c>
      <c r="CA209">
        <v>10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88"/>
        <v>4653.8799999999992</v>
      </c>
      <c r="CQ209">
        <f t="shared" si="189"/>
        <v>75.59</v>
      </c>
      <c r="CR209">
        <f t="shared" ref="CR209:CR216" si="214">((((ET209)*BB209-(EU209)*BS209)+AE209*BS209)*AV209)</f>
        <v>105.29</v>
      </c>
      <c r="CS209">
        <f t="shared" si="190"/>
        <v>57.29</v>
      </c>
      <c r="CT209">
        <f t="shared" si="191"/>
        <v>151.54</v>
      </c>
      <c r="CU209">
        <f t="shared" si="192"/>
        <v>0</v>
      </c>
      <c r="CV209">
        <f t="shared" si="193"/>
        <v>0.31</v>
      </c>
      <c r="CW209">
        <f t="shared" si="194"/>
        <v>0</v>
      </c>
      <c r="CX209">
        <f t="shared" si="195"/>
        <v>0</v>
      </c>
      <c r="CY209">
        <f t="shared" si="205"/>
        <v>1485.0919999999999</v>
      </c>
      <c r="CZ209">
        <f t="shared" si="206"/>
        <v>212.15599999999998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1010</v>
      </c>
      <c r="DV209" t="s">
        <v>15</v>
      </c>
      <c r="DW209" t="s">
        <v>15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62591707</v>
      </c>
      <c r="EF209">
        <v>1</v>
      </c>
      <c r="EG209" t="s">
        <v>18</v>
      </c>
      <c r="EH209">
        <v>0</v>
      </c>
      <c r="EI209" t="s">
        <v>3</v>
      </c>
      <c r="EJ209">
        <v>4</v>
      </c>
      <c r="EK209">
        <v>0</v>
      </c>
      <c r="EL209" t="s">
        <v>19</v>
      </c>
      <c r="EM209" t="s">
        <v>20</v>
      </c>
      <c r="EO209" t="s">
        <v>3</v>
      </c>
      <c r="EQ209">
        <v>0</v>
      </c>
      <c r="ER209">
        <v>332.42</v>
      </c>
      <c r="ES209">
        <v>75.59</v>
      </c>
      <c r="ET209">
        <v>105.29</v>
      </c>
      <c r="EU209">
        <v>57.29</v>
      </c>
      <c r="EV209">
        <v>151.54</v>
      </c>
      <c r="EW209">
        <v>0.31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70</v>
      </c>
      <c r="FY209">
        <v>10</v>
      </c>
      <c r="GA209" t="s">
        <v>3</v>
      </c>
      <c r="GD209">
        <v>0</v>
      </c>
      <c r="GF209">
        <v>-946893319</v>
      </c>
      <c r="GG209">
        <v>2</v>
      </c>
      <c r="GH209">
        <v>1</v>
      </c>
      <c r="GI209">
        <v>-2</v>
      </c>
      <c r="GJ209">
        <v>0</v>
      </c>
      <c r="GK209">
        <f>ROUND(R209*(R12)/100,2)</f>
        <v>866.22</v>
      </c>
      <c r="GL209">
        <f t="shared" si="196"/>
        <v>0</v>
      </c>
      <c r="GM209">
        <f t="shared" si="207"/>
        <v>7217.35</v>
      </c>
      <c r="GN209">
        <f t="shared" si="197"/>
        <v>0</v>
      </c>
      <c r="GO209">
        <f t="shared" si="198"/>
        <v>0</v>
      </c>
      <c r="GP209">
        <f t="shared" si="199"/>
        <v>7217.35</v>
      </c>
      <c r="GR209">
        <v>0</v>
      </c>
      <c r="GS209">
        <v>3</v>
      </c>
      <c r="GT209">
        <v>0</v>
      </c>
      <c r="GU209" t="s">
        <v>3</v>
      </c>
      <c r="GV209">
        <f t="shared" si="200"/>
        <v>0</v>
      </c>
      <c r="GW209">
        <v>1</v>
      </c>
      <c r="GX209">
        <f t="shared" si="201"/>
        <v>0</v>
      </c>
      <c r="HA209">
        <v>0</v>
      </c>
      <c r="HB209">
        <v>0</v>
      </c>
      <c r="HC209">
        <f t="shared" si="202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45" x14ac:dyDescent="0.25">
      <c r="A210">
        <v>17</v>
      </c>
      <c r="B210">
        <v>1</v>
      </c>
      <c r="C210">
        <f>ROW(SmtRes!A251)</f>
        <v>251</v>
      </c>
      <c r="D210">
        <f>ROW(EtalonRes!A251)</f>
        <v>251</v>
      </c>
      <c r="E210" t="s">
        <v>55</v>
      </c>
      <c r="F210" t="s">
        <v>47</v>
      </c>
      <c r="G210" t="s">
        <v>48</v>
      </c>
      <c r="H210" t="s">
        <v>15</v>
      </c>
      <c r="I210">
        <v>1</v>
      </c>
      <c r="J210">
        <v>0</v>
      </c>
      <c r="K210">
        <v>1</v>
      </c>
      <c r="O210">
        <f t="shared" si="176"/>
        <v>425.27</v>
      </c>
      <c r="P210">
        <f t="shared" si="177"/>
        <v>104.14</v>
      </c>
      <c r="Q210">
        <f t="shared" si="178"/>
        <v>135.37</v>
      </c>
      <c r="R210">
        <f t="shared" si="179"/>
        <v>73.650000000000006</v>
      </c>
      <c r="S210">
        <f t="shared" si="180"/>
        <v>185.76</v>
      </c>
      <c r="T210">
        <f t="shared" si="181"/>
        <v>0</v>
      </c>
      <c r="U210">
        <f t="shared" si="182"/>
        <v>0.38</v>
      </c>
      <c r="V210">
        <f t="shared" si="183"/>
        <v>0</v>
      </c>
      <c r="W210">
        <f t="shared" si="184"/>
        <v>0</v>
      </c>
      <c r="X210">
        <f t="shared" si="203"/>
        <v>130.03</v>
      </c>
      <c r="Y210">
        <f t="shared" si="204"/>
        <v>18.579999999999998</v>
      </c>
      <c r="AA210">
        <v>62809021</v>
      </c>
      <c r="AB210">
        <f t="shared" si="185"/>
        <v>425.27</v>
      </c>
      <c r="AC210">
        <f t="shared" si="210"/>
        <v>104.14</v>
      </c>
      <c r="AD210">
        <f t="shared" si="211"/>
        <v>135.37</v>
      </c>
      <c r="AE210">
        <f t="shared" si="212"/>
        <v>73.650000000000006</v>
      </c>
      <c r="AF210">
        <f t="shared" si="212"/>
        <v>185.76</v>
      </c>
      <c r="AG210">
        <f t="shared" si="186"/>
        <v>0</v>
      </c>
      <c r="AH210">
        <f t="shared" si="213"/>
        <v>0.38</v>
      </c>
      <c r="AI210">
        <f t="shared" si="213"/>
        <v>0</v>
      </c>
      <c r="AJ210">
        <f t="shared" si="187"/>
        <v>0</v>
      </c>
      <c r="AK210">
        <v>425.27</v>
      </c>
      <c r="AL210">
        <v>104.14</v>
      </c>
      <c r="AM210">
        <v>135.37</v>
      </c>
      <c r="AN210">
        <v>73.650000000000006</v>
      </c>
      <c r="AO210">
        <v>185.76</v>
      </c>
      <c r="AP210">
        <v>0</v>
      </c>
      <c r="AQ210">
        <v>0.38</v>
      </c>
      <c r="AR210">
        <v>0</v>
      </c>
      <c r="AS210">
        <v>0</v>
      </c>
      <c r="AT210">
        <v>70</v>
      </c>
      <c r="AU210">
        <v>10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4</v>
      </c>
      <c r="BJ210" t="s">
        <v>49</v>
      </c>
      <c r="BM210">
        <v>0</v>
      </c>
      <c r="BN210">
        <v>0</v>
      </c>
      <c r="BO210" t="s">
        <v>3</v>
      </c>
      <c r="BP210">
        <v>0</v>
      </c>
      <c r="BQ210">
        <v>1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70</v>
      </c>
      <c r="CA210">
        <v>10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88"/>
        <v>425.27</v>
      </c>
      <c r="CQ210">
        <f t="shared" si="189"/>
        <v>104.14</v>
      </c>
      <c r="CR210">
        <f t="shared" si="214"/>
        <v>135.37</v>
      </c>
      <c r="CS210">
        <f t="shared" si="190"/>
        <v>73.650000000000006</v>
      </c>
      <c r="CT210">
        <f t="shared" si="191"/>
        <v>185.76</v>
      </c>
      <c r="CU210">
        <f t="shared" si="192"/>
        <v>0</v>
      </c>
      <c r="CV210">
        <f t="shared" si="193"/>
        <v>0.38</v>
      </c>
      <c r="CW210">
        <f t="shared" si="194"/>
        <v>0</v>
      </c>
      <c r="CX210">
        <f t="shared" si="195"/>
        <v>0</v>
      </c>
      <c r="CY210">
        <f t="shared" si="205"/>
        <v>130.03199999999998</v>
      </c>
      <c r="CZ210">
        <f t="shared" si="206"/>
        <v>18.576000000000001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1010</v>
      </c>
      <c r="DV210" t="s">
        <v>15</v>
      </c>
      <c r="DW210" t="s">
        <v>15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62591707</v>
      </c>
      <c r="EF210">
        <v>1</v>
      </c>
      <c r="EG210" t="s">
        <v>18</v>
      </c>
      <c r="EH210">
        <v>0</v>
      </c>
      <c r="EI210" t="s">
        <v>3</v>
      </c>
      <c r="EJ210">
        <v>4</v>
      </c>
      <c r="EK210">
        <v>0</v>
      </c>
      <c r="EL210" t="s">
        <v>19</v>
      </c>
      <c r="EM210" t="s">
        <v>20</v>
      </c>
      <c r="EO210" t="s">
        <v>3</v>
      </c>
      <c r="EQ210">
        <v>0</v>
      </c>
      <c r="ER210">
        <v>425.27</v>
      </c>
      <c r="ES210">
        <v>104.14</v>
      </c>
      <c r="ET210">
        <v>135.37</v>
      </c>
      <c r="EU210">
        <v>73.650000000000006</v>
      </c>
      <c r="EV210">
        <v>185.76</v>
      </c>
      <c r="EW210">
        <v>0.38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70</v>
      </c>
      <c r="FY210">
        <v>10</v>
      </c>
      <c r="GA210" t="s">
        <v>3</v>
      </c>
      <c r="GD210">
        <v>0</v>
      </c>
      <c r="GF210">
        <v>-982855931</v>
      </c>
      <c r="GG210">
        <v>2</v>
      </c>
      <c r="GH210">
        <v>1</v>
      </c>
      <c r="GI210">
        <v>-2</v>
      </c>
      <c r="GJ210">
        <v>0</v>
      </c>
      <c r="GK210">
        <f>ROUND(R210*(R12)/100,2)</f>
        <v>79.540000000000006</v>
      </c>
      <c r="GL210">
        <f t="shared" si="196"/>
        <v>0</v>
      </c>
      <c r="GM210">
        <f t="shared" si="207"/>
        <v>653.41999999999996</v>
      </c>
      <c r="GN210">
        <f t="shared" si="197"/>
        <v>0</v>
      </c>
      <c r="GO210">
        <f t="shared" si="198"/>
        <v>0</v>
      </c>
      <c r="GP210">
        <f t="shared" si="199"/>
        <v>653.41999999999996</v>
      </c>
      <c r="GR210">
        <v>0</v>
      </c>
      <c r="GS210">
        <v>3</v>
      </c>
      <c r="GT210">
        <v>0</v>
      </c>
      <c r="GU210" t="s">
        <v>3</v>
      </c>
      <c r="GV210">
        <f t="shared" si="200"/>
        <v>0</v>
      </c>
      <c r="GW210">
        <v>1</v>
      </c>
      <c r="GX210">
        <f t="shared" si="201"/>
        <v>0</v>
      </c>
      <c r="HA210">
        <v>0</v>
      </c>
      <c r="HB210">
        <v>0</v>
      </c>
      <c r="HC210">
        <f t="shared" si="202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45" x14ac:dyDescent="0.25">
      <c r="A211">
        <v>17</v>
      </c>
      <c r="B211">
        <v>1</v>
      </c>
      <c r="C211">
        <f>ROW(SmtRes!A256)</f>
        <v>256</v>
      </c>
      <c r="D211">
        <f>ROW(EtalonRes!A256)</f>
        <v>256</v>
      </c>
      <c r="E211" t="s">
        <v>59</v>
      </c>
      <c r="F211" t="s">
        <v>156</v>
      </c>
      <c r="G211" t="s">
        <v>157</v>
      </c>
      <c r="H211" t="s">
        <v>15</v>
      </c>
      <c r="I211">
        <v>2</v>
      </c>
      <c r="J211">
        <v>0</v>
      </c>
      <c r="K211">
        <v>2</v>
      </c>
      <c r="O211">
        <f t="shared" si="176"/>
        <v>995.68</v>
      </c>
      <c r="P211">
        <f t="shared" si="177"/>
        <v>264.66000000000003</v>
      </c>
      <c r="Q211">
        <f t="shared" si="178"/>
        <v>300.83999999999997</v>
      </c>
      <c r="R211">
        <f t="shared" si="179"/>
        <v>163.68</v>
      </c>
      <c r="S211">
        <f t="shared" si="180"/>
        <v>430.18</v>
      </c>
      <c r="T211">
        <f t="shared" si="181"/>
        <v>0</v>
      </c>
      <c r="U211">
        <f t="shared" si="182"/>
        <v>0.88</v>
      </c>
      <c r="V211">
        <f t="shared" si="183"/>
        <v>0</v>
      </c>
      <c r="W211">
        <f t="shared" si="184"/>
        <v>0</v>
      </c>
      <c r="X211">
        <f t="shared" si="203"/>
        <v>301.13</v>
      </c>
      <c r="Y211">
        <f t="shared" si="204"/>
        <v>43.02</v>
      </c>
      <c r="AA211">
        <v>62809021</v>
      </c>
      <c r="AB211">
        <f t="shared" si="185"/>
        <v>497.84</v>
      </c>
      <c r="AC211">
        <f t="shared" si="210"/>
        <v>132.33000000000001</v>
      </c>
      <c r="AD211">
        <f t="shared" si="211"/>
        <v>150.41999999999999</v>
      </c>
      <c r="AE211">
        <f t="shared" si="212"/>
        <v>81.84</v>
      </c>
      <c r="AF211">
        <f t="shared" si="212"/>
        <v>215.09</v>
      </c>
      <c r="AG211">
        <f t="shared" si="186"/>
        <v>0</v>
      </c>
      <c r="AH211">
        <f t="shared" si="213"/>
        <v>0.44</v>
      </c>
      <c r="AI211">
        <f t="shared" si="213"/>
        <v>0</v>
      </c>
      <c r="AJ211">
        <f t="shared" si="187"/>
        <v>0</v>
      </c>
      <c r="AK211">
        <v>497.84</v>
      </c>
      <c r="AL211">
        <v>132.33000000000001</v>
      </c>
      <c r="AM211">
        <v>150.41999999999999</v>
      </c>
      <c r="AN211">
        <v>81.84</v>
      </c>
      <c r="AO211">
        <v>215.09</v>
      </c>
      <c r="AP211">
        <v>0</v>
      </c>
      <c r="AQ211">
        <v>0.44</v>
      </c>
      <c r="AR211">
        <v>0</v>
      </c>
      <c r="AS211">
        <v>0</v>
      </c>
      <c r="AT211">
        <v>70</v>
      </c>
      <c r="AU211">
        <v>10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4</v>
      </c>
      <c r="BJ211" t="s">
        <v>158</v>
      </c>
      <c r="BM211">
        <v>0</v>
      </c>
      <c r="BN211">
        <v>0</v>
      </c>
      <c r="BO211" t="s">
        <v>3</v>
      </c>
      <c r="BP211">
        <v>0</v>
      </c>
      <c r="BQ211">
        <v>1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70</v>
      </c>
      <c r="CA211">
        <v>10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88"/>
        <v>995.68000000000006</v>
      </c>
      <c r="CQ211">
        <f t="shared" si="189"/>
        <v>132.33000000000001</v>
      </c>
      <c r="CR211">
        <f t="shared" si="214"/>
        <v>150.41999999999999</v>
      </c>
      <c r="CS211">
        <f t="shared" si="190"/>
        <v>81.84</v>
      </c>
      <c r="CT211">
        <f t="shared" si="191"/>
        <v>215.09</v>
      </c>
      <c r="CU211">
        <f t="shared" si="192"/>
        <v>0</v>
      </c>
      <c r="CV211">
        <f t="shared" si="193"/>
        <v>0.44</v>
      </c>
      <c r="CW211">
        <f t="shared" si="194"/>
        <v>0</v>
      </c>
      <c r="CX211">
        <f t="shared" si="195"/>
        <v>0</v>
      </c>
      <c r="CY211">
        <f t="shared" si="205"/>
        <v>301.12600000000003</v>
      </c>
      <c r="CZ211">
        <f t="shared" si="206"/>
        <v>43.018000000000001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1010</v>
      </c>
      <c r="DV211" t="s">
        <v>15</v>
      </c>
      <c r="DW211" t="s">
        <v>15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62591707</v>
      </c>
      <c r="EF211">
        <v>1</v>
      </c>
      <c r="EG211" t="s">
        <v>18</v>
      </c>
      <c r="EH211">
        <v>0</v>
      </c>
      <c r="EI211" t="s">
        <v>3</v>
      </c>
      <c r="EJ211">
        <v>4</v>
      </c>
      <c r="EK211">
        <v>0</v>
      </c>
      <c r="EL211" t="s">
        <v>19</v>
      </c>
      <c r="EM211" t="s">
        <v>20</v>
      </c>
      <c r="EO211" t="s">
        <v>3</v>
      </c>
      <c r="EQ211">
        <v>0</v>
      </c>
      <c r="ER211">
        <v>497.84</v>
      </c>
      <c r="ES211">
        <v>132.33000000000001</v>
      </c>
      <c r="ET211">
        <v>150.41999999999999</v>
      </c>
      <c r="EU211">
        <v>81.84</v>
      </c>
      <c r="EV211">
        <v>215.09</v>
      </c>
      <c r="EW211">
        <v>0.44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70</v>
      </c>
      <c r="FY211">
        <v>10</v>
      </c>
      <c r="GA211" t="s">
        <v>3</v>
      </c>
      <c r="GD211">
        <v>0</v>
      </c>
      <c r="GF211">
        <v>-1955571070</v>
      </c>
      <c r="GG211">
        <v>2</v>
      </c>
      <c r="GH211">
        <v>1</v>
      </c>
      <c r="GI211">
        <v>-2</v>
      </c>
      <c r="GJ211">
        <v>0</v>
      </c>
      <c r="GK211">
        <f>ROUND(R211*(R12)/100,2)</f>
        <v>176.77</v>
      </c>
      <c r="GL211">
        <f t="shared" si="196"/>
        <v>0</v>
      </c>
      <c r="GM211">
        <f t="shared" si="207"/>
        <v>1516.6</v>
      </c>
      <c r="GN211">
        <f t="shared" si="197"/>
        <v>0</v>
      </c>
      <c r="GO211">
        <f t="shared" si="198"/>
        <v>0</v>
      </c>
      <c r="GP211">
        <f t="shared" si="199"/>
        <v>1516.6</v>
      </c>
      <c r="GR211">
        <v>0</v>
      </c>
      <c r="GS211">
        <v>3</v>
      </c>
      <c r="GT211">
        <v>0</v>
      </c>
      <c r="GU211" t="s">
        <v>3</v>
      </c>
      <c r="GV211">
        <f t="shared" si="200"/>
        <v>0</v>
      </c>
      <c r="GW211">
        <v>1</v>
      </c>
      <c r="GX211">
        <f t="shared" si="201"/>
        <v>0</v>
      </c>
      <c r="HA211">
        <v>0</v>
      </c>
      <c r="HB211">
        <v>0</v>
      </c>
      <c r="HC211">
        <f t="shared" si="202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45" x14ac:dyDescent="0.25">
      <c r="A212">
        <v>17</v>
      </c>
      <c r="B212">
        <v>1</v>
      </c>
      <c r="C212">
        <f>ROW(SmtRes!A261)</f>
        <v>261</v>
      </c>
      <c r="D212">
        <f>ROW(EtalonRes!A261)</f>
        <v>261</v>
      </c>
      <c r="E212" t="s">
        <v>63</v>
      </c>
      <c r="F212" t="s">
        <v>159</v>
      </c>
      <c r="G212" t="s">
        <v>160</v>
      </c>
      <c r="H212" t="s">
        <v>15</v>
      </c>
      <c r="I212">
        <v>2</v>
      </c>
      <c r="J212">
        <v>0</v>
      </c>
      <c r="K212">
        <v>2</v>
      </c>
      <c r="O212">
        <f t="shared" si="176"/>
        <v>1054.0999999999999</v>
      </c>
      <c r="P212">
        <f t="shared" si="177"/>
        <v>313.3</v>
      </c>
      <c r="Q212">
        <f t="shared" si="178"/>
        <v>300.83999999999997</v>
      </c>
      <c r="R212">
        <f t="shared" si="179"/>
        <v>163.68</v>
      </c>
      <c r="S212">
        <f t="shared" si="180"/>
        <v>439.96</v>
      </c>
      <c r="T212">
        <f t="shared" si="181"/>
        <v>0</v>
      </c>
      <c r="U212">
        <f t="shared" si="182"/>
        <v>0.9</v>
      </c>
      <c r="V212">
        <f t="shared" si="183"/>
        <v>0</v>
      </c>
      <c r="W212">
        <f t="shared" si="184"/>
        <v>0</v>
      </c>
      <c r="X212">
        <f t="shared" si="203"/>
        <v>307.97000000000003</v>
      </c>
      <c r="Y212">
        <f t="shared" si="204"/>
        <v>44</v>
      </c>
      <c r="AA212">
        <v>62809021</v>
      </c>
      <c r="AB212">
        <f t="shared" si="185"/>
        <v>527.04999999999995</v>
      </c>
      <c r="AC212">
        <f t="shared" si="210"/>
        <v>156.65</v>
      </c>
      <c r="AD212">
        <f t="shared" si="211"/>
        <v>150.41999999999999</v>
      </c>
      <c r="AE212">
        <f t="shared" si="212"/>
        <v>81.84</v>
      </c>
      <c r="AF212">
        <f t="shared" si="212"/>
        <v>219.98</v>
      </c>
      <c r="AG212">
        <f t="shared" si="186"/>
        <v>0</v>
      </c>
      <c r="AH212">
        <f t="shared" si="213"/>
        <v>0.45</v>
      </c>
      <c r="AI212">
        <f t="shared" si="213"/>
        <v>0</v>
      </c>
      <c r="AJ212">
        <f t="shared" si="187"/>
        <v>0</v>
      </c>
      <c r="AK212">
        <v>527.04999999999995</v>
      </c>
      <c r="AL212">
        <v>156.65</v>
      </c>
      <c r="AM212">
        <v>150.41999999999999</v>
      </c>
      <c r="AN212">
        <v>81.84</v>
      </c>
      <c r="AO212">
        <v>219.98</v>
      </c>
      <c r="AP212">
        <v>0</v>
      </c>
      <c r="AQ212">
        <v>0.45</v>
      </c>
      <c r="AR212">
        <v>0</v>
      </c>
      <c r="AS212">
        <v>0</v>
      </c>
      <c r="AT212">
        <v>70</v>
      </c>
      <c r="AU212">
        <v>10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4</v>
      </c>
      <c r="BJ212" t="s">
        <v>161</v>
      </c>
      <c r="BM212">
        <v>0</v>
      </c>
      <c r="BN212">
        <v>0</v>
      </c>
      <c r="BO212" t="s">
        <v>3</v>
      </c>
      <c r="BP212">
        <v>0</v>
      </c>
      <c r="BQ212">
        <v>1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70</v>
      </c>
      <c r="CA212">
        <v>10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88"/>
        <v>1054.0999999999999</v>
      </c>
      <c r="CQ212">
        <f t="shared" si="189"/>
        <v>156.65</v>
      </c>
      <c r="CR212">
        <f t="shared" si="214"/>
        <v>150.41999999999999</v>
      </c>
      <c r="CS212">
        <f t="shared" si="190"/>
        <v>81.84</v>
      </c>
      <c r="CT212">
        <f t="shared" si="191"/>
        <v>219.98</v>
      </c>
      <c r="CU212">
        <f t="shared" si="192"/>
        <v>0</v>
      </c>
      <c r="CV212">
        <f t="shared" si="193"/>
        <v>0.45</v>
      </c>
      <c r="CW212">
        <f t="shared" si="194"/>
        <v>0</v>
      </c>
      <c r="CX212">
        <f t="shared" si="195"/>
        <v>0</v>
      </c>
      <c r="CY212">
        <f t="shared" si="205"/>
        <v>307.97199999999998</v>
      </c>
      <c r="CZ212">
        <f t="shared" si="206"/>
        <v>43.995999999999995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1010</v>
      </c>
      <c r="DV212" t="s">
        <v>15</v>
      </c>
      <c r="DW212" t="s">
        <v>15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62591707</v>
      </c>
      <c r="EF212">
        <v>1</v>
      </c>
      <c r="EG212" t="s">
        <v>18</v>
      </c>
      <c r="EH212">
        <v>0</v>
      </c>
      <c r="EI212" t="s">
        <v>3</v>
      </c>
      <c r="EJ212">
        <v>4</v>
      </c>
      <c r="EK212">
        <v>0</v>
      </c>
      <c r="EL212" t="s">
        <v>19</v>
      </c>
      <c r="EM212" t="s">
        <v>20</v>
      </c>
      <c r="EO212" t="s">
        <v>3</v>
      </c>
      <c r="EQ212">
        <v>0</v>
      </c>
      <c r="ER212">
        <v>527.04999999999995</v>
      </c>
      <c r="ES212">
        <v>156.65</v>
      </c>
      <c r="ET212">
        <v>150.41999999999999</v>
      </c>
      <c r="EU212">
        <v>81.84</v>
      </c>
      <c r="EV212">
        <v>219.98</v>
      </c>
      <c r="EW212">
        <v>0.45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70</v>
      </c>
      <c r="FY212">
        <v>10</v>
      </c>
      <c r="GA212" t="s">
        <v>3</v>
      </c>
      <c r="GD212">
        <v>0</v>
      </c>
      <c r="GF212">
        <v>1041087691</v>
      </c>
      <c r="GG212">
        <v>2</v>
      </c>
      <c r="GH212">
        <v>1</v>
      </c>
      <c r="GI212">
        <v>-2</v>
      </c>
      <c r="GJ212">
        <v>0</v>
      </c>
      <c r="GK212">
        <f>ROUND(R212*(R12)/100,2)</f>
        <v>176.77</v>
      </c>
      <c r="GL212">
        <f t="shared" si="196"/>
        <v>0</v>
      </c>
      <c r="GM212">
        <f t="shared" si="207"/>
        <v>1582.84</v>
      </c>
      <c r="GN212">
        <f t="shared" si="197"/>
        <v>0</v>
      </c>
      <c r="GO212">
        <f t="shared" si="198"/>
        <v>0</v>
      </c>
      <c r="GP212">
        <f t="shared" si="199"/>
        <v>1582.84</v>
      </c>
      <c r="GR212">
        <v>0</v>
      </c>
      <c r="GS212">
        <v>3</v>
      </c>
      <c r="GT212">
        <v>0</v>
      </c>
      <c r="GU212" t="s">
        <v>3</v>
      </c>
      <c r="GV212">
        <f t="shared" si="200"/>
        <v>0</v>
      </c>
      <c r="GW212">
        <v>1</v>
      </c>
      <c r="GX212">
        <f t="shared" si="201"/>
        <v>0</v>
      </c>
      <c r="HA212">
        <v>0</v>
      </c>
      <c r="HB212">
        <v>0</v>
      </c>
      <c r="HC212">
        <f t="shared" si="202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45" x14ac:dyDescent="0.25">
      <c r="A213">
        <v>17</v>
      </c>
      <c r="B213">
        <v>1</v>
      </c>
      <c r="C213">
        <f>ROW(SmtRes!A266)</f>
        <v>266</v>
      </c>
      <c r="D213">
        <f>ROW(EtalonRes!A266)</f>
        <v>266</v>
      </c>
      <c r="E213" t="s">
        <v>67</v>
      </c>
      <c r="F213" t="s">
        <v>51</v>
      </c>
      <c r="G213" t="s">
        <v>52</v>
      </c>
      <c r="H213" t="s">
        <v>15</v>
      </c>
      <c r="I213">
        <v>10</v>
      </c>
      <c r="J213">
        <v>0</v>
      </c>
      <c r="K213">
        <v>10</v>
      </c>
      <c r="O213">
        <f t="shared" si="176"/>
        <v>11044.5</v>
      </c>
      <c r="P213">
        <f t="shared" si="177"/>
        <v>8525.1</v>
      </c>
      <c r="Q213">
        <f t="shared" si="178"/>
        <v>1052.9000000000001</v>
      </c>
      <c r="R213">
        <f t="shared" si="179"/>
        <v>572.9</v>
      </c>
      <c r="S213">
        <f t="shared" si="180"/>
        <v>1466.5</v>
      </c>
      <c r="T213">
        <f t="shared" si="181"/>
        <v>0</v>
      </c>
      <c r="U213">
        <f t="shared" si="182"/>
        <v>3</v>
      </c>
      <c r="V213">
        <f t="shared" si="183"/>
        <v>0</v>
      </c>
      <c r="W213">
        <f t="shared" si="184"/>
        <v>0</v>
      </c>
      <c r="X213">
        <f t="shared" si="203"/>
        <v>1026.55</v>
      </c>
      <c r="Y213">
        <f t="shared" si="204"/>
        <v>146.65</v>
      </c>
      <c r="AA213">
        <v>62809021</v>
      </c>
      <c r="AB213">
        <f t="shared" si="185"/>
        <v>1104.45</v>
      </c>
      <c r="AC213">
        <f t="shared" si="210"/>
        <v>852.51</v>
      </c>
      <c r="AD213">
        <f t="shared" si="211"/>
        <v>105.29</v>
      </c>
      <c r="AE213">
        <f t="shared" si="212"/>
        <v>57.29</v>
      </c>
      <c r="AF213">
        <f t="shared" si="212"/>
        <v>146.65</v>
      </c>
      <c r="AG213">
        <f t="shared" si="186"/>
        <v>0</v>
      </c>
      <c r="AH213">
        <f t="shared" si="213"/>
        <v>0.3</v>
      </c>
      <c r="AI213">
        <f t="shared" si="213"/>
        <v>0</v>
      </c>
      <c r="AJ213">
        <f t="shared" si="187"/>
        <v>0</v>
      </c>
      <c r="AK213">
        <v>1104.45</v>
      </c>
      <c r="AL213">
        <v>852.51</v>
      </c>
      <c r="AM213">
        <v>105.29</v>
      </c>
      <c r="AN213">
        <v>57.29</v>
      </c>
      <c r="AO213">
        <v>146.65</v>
      </c>
      <c r="AP213">
        <v>0</v>
      </c>
      <c r="AQ213">
        <v>0.3</v>
      </c>
      <c r="AR213">
        <v>0</v>
      </c>
      <c r="AS213">
        <v>0</v>
      </c>
      <c r="AT213">
        <v>70</v>
      </c>
      <c r="AU213">
        <v>10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4</v>
      </c>
      <c r="BJ213" t="s">
        <v>53</v>
      </c>
      <c r="BM213">
        <v>0</v>
      </c>
      <c r="BN213">
        <v>0</v>
      </c>
      <c r="BO213" t="s">
        <v>3</v>
      </c>
      <c r="BP213">
        <v>0</v>
      </c>
      <c r="BQ213">
        <v>1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70</v>
      </c>
      <c r="CA213">
        <v>10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88"/>
        <v>11044.5</v>
      </c>
      <c r="CQ213">
        <f t="shared" si="189"/>
        <v>852.51</v>
      </c>
      <c r="CR213">
        <f t="shared" si="214"/>
        <v>105.29</v>
      </c>
      <c r="CS213">
        <f t="shared" si="190"/>
        <v>57.29</v>
      </c>
      <c r="CT213">
        <f t="shared" si="191"/>
        <v>146.65</v>
      </c>
      <c r="CU213">
        <f t="shared" si="192"/>
        <v>0</v>
      </c>
      <c r="CV213">
        <f t="shared" si="193"/>
        <v>0.3</v>
      </c>
      <c r="CW213">
        <f t="shared" si="194"/>
        <v>0</v>
      </c>
      <c r="CX213">
        <f t="shared" si="195"/>
        <v>0</v>
      </c>
      <c r="CY213">
        <f t="shared" si="205"/>
        <v>1026.55</v>
      </c>
      <c r="CZ213">
        <f t="shared" si="206"/>
        <v>146.65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1010</v>
      </c>
      <c r="DV213" t="s">
        <v>15</v>
      </c>
      <c r="DW213" t="s">
        <v>15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62591707</v>
      </c>
      <c r="EF213">
        <v>1</v>
      </c>
      <c r="EG213" t="s">
        <v>18</v>
      </c>
      <c r="EH213">
        <v>0</v>
      </c>
      <c r="EI213" t="s">
        <v>3</v>
      </c>
      <c r="EJ213">
        <v>4</v>
      </c>
      <c r="EK213">
        <v>0</v>
      </c>
      <c r="EL213" t="s">
        <v>19</v>
      </c>
      <c r="EM213" t="s">
        <v>20</v>
      </c>
      <c r="EO213" t="s">
        <v>3</v>
      </c>
      <c r="EQ213">
        <v>0</v>
      </c>
      <c r="ER213">
        <v>1104.45</v>
      </c>
      <c r="ES213">
        <v>852.51</v>
      </c>
      <c r="ET213">
        <v>105.29</v>
      </c>
      <c r="EU213">
        <v>57.29</v>
      </c>
      <c r="EV213">
        <v>146.65</v>
      </c>
      <c r="EW213">
        <v>0.3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70</v>
      </c>
      <c r="FY213">
        <v>10</v>
      </c>
      <c r="GA213" t="s">
        <v>3</v>
      </c>
      <c r="GD213">
        <v>0</v>
      </c>
      <c r="GF213">
        <v>-363101816</v>
      </c>
      <c r="GG213">
        <v>2</v>
      </c>
      <c r="GH213">
        <v>1</v>
      </c>
      <c r="GI213">
        <v>-2</v>
      </c>
      <c r="GJ213">
        <v>0</v>
      </c>
      <c r="GK213">
        <f>ROUND(R213*(R12)/100,2)</f>
        <v>618.73</v>
      </c>
      <c r="GL213">
        <f t="shared" si="196"/>
        <v>0</v>
      </c>
      <c r="GM213">
        <f t="shared" si="207"/>
        <v>12836.43</v>
      </c>
      <c r="GN213">
        <f t="shared" si="197"/>
        <v>0</v>
      </c>
      <c r="GO213">
        <f t="shared" si="198"/>
        <v>0</v>
      </c>
      <c r="GP213">
        <f t="shared" si="199"/>
        <v>12836.43</v>
      </c>
      <c r="GR213">
        <v>0</v>
      </c>
      <c r="GS213">
        <v>3</v>
      </c>
      <c r="GT213">
        <v>0</v>
      </c>
      <c r="GU213" t="s">
        <v>3</v>
      </c>
      <c r="GV213">
        <f t="shared" si="200"/>
        <v>0</v>
      </c>
      <c r="GW213">
        <v>1</v>
      </c>
      <c r="GX213">
        <f t="shared" si="201"/>
        <v>0</v>
      </c>
      <c r="HA213">
        <v>0</v>
      </c>
      <c r="HB213">
        <v>0</v>
      </c>
      <c r="HC213">
        <f t="shared" si="202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45" x14ac:dyDescent="0.25">
      <c r="A214">
        <v>17</v>
      </c>
      <c r="B214">
        <v>1</v>
      </c>
      <c r="C214">
        <f>ROW(SmtRes!A271)</f>
        <v>271</v>
      </c>
      <c r="D214">
        <f>ROW(EtalonRes!A271)</f>
        <v>271</v>
      </c>
      <c r="E214" t="s">
        <v>71</v>
      </c>
      <c r="F214" t="s">
        <v>76</v>
      </c>
      <c r="G214" t="s">
        <v>77</v>
      </c>
      <c r="H214" t="s">
        <v>15</v>
      </c>
      <c r="I214">
        <f>ROUND(62+2,9)</f>
        <v>64</v>
      </c>
      <c r="J214">
        <v>0</v>
      </c>
      <c r="K214">
        <f>ROUND(62+2,9)</f>
        <v>64</v>
      </c>
      <c r="O214">
        <f t="shared" si="176"/>
        <v>95068.800000000003</v>
      </c>
      <c r="P214">
        <f t="shared" si="177"/>
        <v>1180.1600000000001</v>
      </c>
      <c r="Q214">
        <f t="shared" si="178"/>
        <v>51020.800000000003</v>
      </c>
      <c r="R214">
        <f t="shared" si="179"/>
        <v>27759.360000000001</v>
      </c>
      <c r="S214">
        <f t="shared" si="180"/>
        <v>42867.839999999997</v>
      </c>
      <c r="T214">
        <f t="shared" si="181"/>
        <v>0</v>
      </c>
      <c r="U214">
        <f t="shared" si="182"/>
        <v>80.64</v>
      </c>
      <c r="V214">
        <f t="shared" si="183"/>
        <v>0</v>
      </c>
      <c r="W214">
        <f t="shared" si="184"/>
        <v>0</v>
      </c>
      <c r="X214">
        <f t="shared" si="203"/>
        <v>30007.49</v>
      </c>
      <c r="Y214">
        <f t="shared" si="204"/>
        <v>4286.78</v>
      </c>
      <c r="AA214">
        <v>62809021</v>
      </c>
      <c r="AB214">
        <f t="shared" si="185"/>
        <v>1485.45</v>
      </c>
      <c r="AC214">
        <f t="shared" si="210"/>
        <v>18.440000000000001</v>
      </c>
      <c r="AD214">
        <f t="shared" si="211"/>
        <v>797.2</v>
      </c>
      <c r="AE214">
        <f t="shared" si="212"/>
        <v>433.74</v>
      </c>
      <c r="AF214">
        <f t="shared" si="212"/>
        <v>669.81</v>
      </c>
      <c r="AG214">
        <f t="shared" si="186"/>
        <v>0</v>
      </c>
      <c r="AH214">
        <f t="shared" si="213"/>
        <v>1.26</v>
      </c>
      <c r="AI214">
        <f t="shared" si="213"/>
        <v>0</v>
      </c>
      <c r="AJ214">
        <f t="shared" si="187"/>
        <v>0</v>
      </c>
      <c r="AK214">
        <v>1485.45</v>
      </c>
      <c r="AL214">
        <v>18.440000000000001</v>
      </c>
      <c r="AM214">
        <v>797.2</v>
      </c>
      <c r="AN214">
        <v>433.74</v>
      </c>
      <c r="AO214">
        <v>669.81</v>
      </c>
      <c r="AP214">
        <v>0</v>
      </c>
      <c r="AQ214">
        <v>1.26</v>
      </c>
      <c r="AR214">
        <v>0</v>
      </c>
      <c r="AS214">
        <v>0</v>
      </c>
      <c r="AT214">
        <v>70</v>
      </c>
      <c r="AU214">
        <v>10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4</v>
      </c>
      <c r="BJ214" t="s">
        <v>78</v>
      </c>
      <c r="BM214">
        <v>0</v>
      </c>
      <c r="BN214">
        <v>0</v>
      </c>
      <c r="BO214" t="s">
        <v>3</v>
      </c>
      <c r="BP214">
        <v>0</v>
      </c>
      <c r="BQ214">
        <v>1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70</v>
      </c>
      <c r="CA214">
        <v>10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88"/>
        <v>95068.800000000003</v>
      </c>
      <c r="CQ214">
        <f t="shared" si="189"/>
        <v>18.440000000000001</v>
      </c>
      <c r="CR214">
        <f t="shared" si="214"/>
        <v>797.2</v>
      </c>
      <c r="CS214">
        <f t="shared" si="190"/>
        <v>433.74</v>
      </c>
      <c r="CT214">
        <f t="shared" si="191"/>
        <v>669.81</v>
      </c>
      <c r="CU214">
        <f t="shared" si="192"/>
        <v>0</v>
      </c>
      <c r="CV214">
        <f t="shared" si="193"/>
        <v>1.26</v>
      </c>
      <c r="CW214">
        <f t="shared" si="194"/>
        <v>0</v>
      </c>
      <c r="CX214">
        <f t="shared" si="195"/>
        <v>0</v>
      </c>
      <c r="CY214">
        <f t="shared" si="205"/>
        <v>30007.487999999998</v>
      </c>
      <c r="CZ214">
        <f t="shared" si="206"/>
        <v>4286.7839999999997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1010</v>
      </c>
      <c r="DV214" t="s">
        <v>15</v>
      </c>
      <c r="DW214" t="s">
        <v>15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62591707</v>
      </c>
      <c r="EF214">
        <v>1</v>
      </c>
      <c r="EG214" t="s">
        <v>18</v>
      </c>
      <c r="EH214">
        <v>0</v>
      </c>
      <c r="EI214" t="s">
        <v>3</v>
      </c>
      <c r="EJ214">
        <v>4</v>
      </c>
      <c r="EK214">
        <v>0</v>
      </c>
      <c r="EL214" t="s">
        <v>19</v>
      </c>
      <c r="EM214" t="s">
        <v>20</v>
      </c>
      <c r="EO214" t="s">
        <v>3</v>
      </c>
      <c r="EQ214">
        <v>0</v>
      </c>
      <c r="ER214">
        <v>1485.45</v>
      </c>
      <c r="ES214">
        <v>18.440000000000001</v>
      </c>
      <c r="ET214">
        <v>797.2</v>
      </c>
      <c r="EU214">
        <v>433.74</v>
      </c>
      <c r="EV214">
        <v>669.81</v>
      </c>
      <c r="EW214">
        <v>1.26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70</v>
      </c>
      <c r="FY214">
        <v>10</v>
      </c>
      <c r="GA214" t="s">
        <v>3</v>
      </c>
      <c r="GD214">
        <v>0</v>
      </c>
      <c r="GF214">
        <v>1879629810</v>
      </c>
      <c r="GG214">
        <v>2</v>
      </c>
      <c r="GH214">
        <v>1</v>
      </c>
      <c r="GI214">
        <v>-2</v>
      </c>
      <c r="GJ214">
        <v>0</v>
      </c>
      <c r="GK214">
        <f>ROUND(R214*(R12)/100,2)</f>
        <v>29980.11</v>
      </c>
      <c r="GL214">
        <f t="shared" si="196"/>
        <v>0</v>
      </c>
      <c r="GM214">
        <f t="shared" si="207"/>
        <v>159343.18</v>
      </c>
      <c r="GN214">
        <f t="shared" si="197"/>
        <v>0</v>
      </c>
      <c r="GO214">
        <f t="shared" si="198"/>
        <v>0</v>
      </c>
      <c r="GP214">
        <f t="shared" si="199"/>
        <v>159343.18</v>
      </c>
      <c r="GR214">
        <v>0</v>
      </c>
      <c r="GS214">
        <v>3</v>
      </c>
      <c r="GT214">
        <v>0</v>
      </c>
      <c r="GU214" t="s">
        <v>3</v>
      </c>
      <c r="GV214">
        <f t="shared" si="200"/>
        <v>0</v>
      </c>
      <c r="GW214">
        <v>1</v>
      </c>
      <c r="GX214">
        <f t="shared" si="201"/>
        <v>0</v>
      </c>
      <c r="HA214">
        <v>0</v>
      </c>
      <c r="HB214">
        <v>0</v>
      </c>
      <c r="HC214">
        <f t="shared" si="202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45" x14ac:dyDescent="0.25">
      <c r="A215">
        <v>17</v>
      </c>
      <c r="B215">
        <v>1</v>
      </c>
      <c r="C215">
        <f>ROW(SmtRes!A276)</f>
        <v>276</v>
      </c>
      <c r="D215">
        <f>ROW(EtalonRes!A276)</f>
        <v>276</v>
      </c>
      <c r="E215" t="s">
        <v>75</v>
      </c>
      <c r="F215" t="s">
        <v>171</v>
      </c>
      <c r="G215" t="s">
        <v>172</v>
      </c>
      <c r="H215" t="s">
        <v>15</v>
      </c>
      <c r="I215">
        <f>ROUND(2+2,9)</f>
        <v>4</v>
      </c>
      <c r="J215">
        <v>0</v>
      </c>
      <c r="K215">
        <f>ROUND(2+2,9)</f>
        <v>4</v>
      </c>
      <c r="O215">
        <f t="shared" si="176"/>
        <v>8123.16</v>
      </c>
      <c r="P215">
        <f t="shared" si="177"/>
        <v>126.12</v>
      </c>
      <c r="Q215">
        <f t="shared" si="178"/>
        <v>3850.64</v>
      </c>
      <c r="R215">
        <f t="shared" si="179"/>
        <v>2095.04</v>
      </c>
      <c r="S215">
        <f t="shared" si="180"/>
        <v>4146.3999999999996</v>
      </c>
      <c r="T215">
        <f t="shared" si="181"/>
        <v>0</v>
      </c>
      <c r="U215">
        <f t="shared" si="182"/>
        <v>7.8</v>
      </c>
      <c r="V215">
        <f t="shared" si="183"/>
        <v>0</v>
      </c>
      <c r="W215">
        <f t="shared" si="184"/>
        <v>0</v>
      </c>
      <c r="X215">
        <f t="shared" si="203"/>
        <v>2902.48</v>
      </c>
      <c r="Y215">
        <f t="shared" si="204"/>
        <v>414.64</v>
      </c>
      <c r="AA215">
        <v>62809021</v>
      </c>
      <c r="AB215">
        <f t="shared" si="185"/>
        <v>2030.79</v>
      </c>
      <c r="AC215">
        <f t="shared" si="210"/>
        <v>31.53</v>
      </c>
      <c r="AD215">
        <f t="shared" si="211"/>
        <v>962.66</v>
      </c>
      <c r="AE215">
        <f t="shared" si="212"/>
        <v>523.76</v>
      </c>
      <c r="AF215">
        <f t="shared" si="212"/>
        <v>1036.5999999999999</v>
      </c>
      <c r="AG215">
        <f t="shared" si="186"/>
        <v>0</v>
      </c>
      <c r="AH215">
        <f t="shared" si="213"/>
        <v>1.95</v>
      </c>
      <c r="AI215">
        <f t="shared" si="213"/>
        <v>0</v>
      </c>
      <c r="AJ215">
        <f t="shared" si="187"/>
        <v>0</v>
      </c>
      <c r="AK215">
        <v>2030.79</v>
      </c>
      <c r="AL215">
        <v>31.53</v>
      </c>
      <c r="AM215">
        <v>962.66</v>
      </c>
      <c r="AN215">
        <v>523.76</v>
      </c>
      <c r="AO215">
        <v>1036.5999999999999</v>
      </c>
      <c r="AP215">
        <v>0</v>
      </c>
      <c r="AQ215">
        <v>1.95</v>
      </c>
      <c r="AR215">
        <v>0</v>
      </c>
      <c r="AS215">
        <v>0</v>
      </c>
      <c r="AT215">
        <v>70</v>
      </c>
      <c r="AU215">
        <v>10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4</v>
      </c>
      <c r="BJ215" t="s">
        <v>173</v>
      </c>
      <c r="BM215">
        <v>0</v>
      </c>
      <c r="BN215">
        <v>0</v>
      </c>
      <c r="BO215" t="s">
        <v>3</v>
      </c>
      <c r="BP215">
        <v>0</v>
      </c>
      <c r="BQ215">
        <v>1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70</v>
      </c>
      <c r="CA215">
        <v>10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88"/>
        <v>8123.16</v>
      </c>
      <c r="CQ215">
        <f t="shared" si="189"/>
        <v>31.53</v>
      </c>
      <c r="CR215">
        <f t="shared" si="214"/>
        <v>962.66</v>
      </c>
      <c r="CS215">
        <f t="shared" si="190"/>
        <v>523.76</v>
      </c>
      <c r="CT215">
        <f t="shared" si="191"/>
        <v>1036.5999999999999</v>
      </c>
      <c r="CU215">
        <f t="shared" si="192"/>
        <v>0</v>
      </c>
      <c r="CV215">
        <f t="shared" si="193"/>
        <v>1.95</v>
      </c>
      <c r="CW215">
        <f t="shared" si="194"/>
        <v>0</v>
      </c>
      <c r="CX215">
        <f t="shared" si="195"/>
        <v>0</v>
      </c>
      <c r="CY215">
        <f t="shared" si="205"/>
        <v>2902.48</v>
      </c>
      <c r="CZ215">
        <f t="shared" si="206"/>
        <v>414.64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1010</v>
      </c>
      <c r="DV215" t="s">
        <v>15</v>
      </c>
      <c r="DW215" t="s">
        <v>15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62591707</v>
      </c>
      <c r="EF215">
        <v>1</v>
      </c>
      <c r="EG215" t="s">
        <v>18</v>
      </c>
      <c r="EH215">
        <v>0</v>
      </c>
      <c r="EI215" t="s">
        <v>3</v>
      </c>
      <c r="EJ215">
        <v>4</v>
      </c>
      <c r="EK215">
        <v>0</v>
      </c>
      <c r="EL215" t="s">
        <v>19</v>
      </c>
      <c r="EM215" t="s">
        <v>20</v>
      </c>
      <c r="EO215" t="s">
        <v>3</v>
      </c>
      <c r="EQ215">
        <v>0</v>
      </c>
      <c r="ER215">
        <v>2030.79</v>
      </c>
      <c r="ES215">
        <v>31.53</v>
      </c>
      <c r="ET215">
        <v>962.66</v>
      </c>
      <c r="EU215">
        <v>523.76</v>
      </c>
      <c r="EV215">
        <v>1036.5999999999999</v>
      </c>
      <c r="EW215">
        <v>1.95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70</v>
      </c>
      <c r="FY215">
        <v>10</v>
      </c>
      <c r="GA215" t="s">
        <v>3</v>
      </c>
      <c r="GD215">
        <v>0</v>
      </c>
      <c r="GF215">
        <v>-533539117</v>
      </c>
      <c r="GG215">
        <v>2</v>
      </c>
      <c r="GH215">
        <v>1</v>
      </c>
      <c r="GI215">
        <v>-2</v>
      </c>
      <c r="GJ215">
        <v>0</v>
      </c>
      <c r="GK215">
        <f>ROUND(R215*(R12)/100,2)</f>
        <v>2262.64</v>
      </c>
      <c r="GL215">
        <f t="shared" si="196"/>
        <v>0</v>
      </c>
      <c r="GM215">
        <f t="shared" si="207"/>
        <v>13702.92</v>
      </c>
      <c r="GN215">
        <f t="shared" si="197"/>
        <v>0</v>
      </c>
      <c r="GO215">
        <f t="shared" si="198"/>
        <v>0</v>
      </c>
      <c r="GP215">
        <f t="shared" si="199"/>
        <v>13702.92</v>
      </c>
      <c r="GR215">
        <v>0</v>
      </c>
      <c r="GS215">
        <v>3</v>
      </c>
      <c r="GT215">
        <v>0</v>
      </c>
      <c r="GU215" t="s">
        <v>3</v>
      </c>
      <c r="GV215">
        <f t="shared" si="200"/>
        <v>0</v>
      </c>
      <c r="GW215">
        <v>1</v>
      </c>
      <c r="GX215">
        <f t="shared" si="201"/>
        <v>0</v>
      </c>
      <c r="HA215">
        <v>0</v>
      </c>
      <c r="HB215">
        <v>0</v>
      </c>
      <c r="HC215">
        <f t="shared" si="202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45" x14ac:dyDescent="0.25">
      <c r="A216">
        <v>17</v>
      </c>
      <c r="B216">
        <v>1</v>
      </c>
      <c r="C216">
        <f>ROW(SmtRes!A281)</f>
        <v>281</v>
      </c>
      <c r="D216">
        <f>ROW(EtalonRes!A281)</f>
        <v>281</v>
      </c>
      <c r="E216" t="s">
        <v>79</v>
      </c>
      <c r="F216" t="s">
        <v>250</v>
      </c>
      <c r="G216" t="s">
        <v>251</v>
      </c>
      <c r="H216" t="s">
        <v>15</v>
      </c>
      <c r="I216">
        <v>1</v>
      </c>
      <c r="J216">
        <v>0</v>
      </c>
      <c r="K216">
        <v>1</v>
      </c>
      <c r="O216">
        <f t="shared" si="176"/>
        <v>8036.63</v>
      </c>
      <c r="P216">
        <f t="shared" si="177"/>
        <v>706.79</v>
      </c>
      <c r="Q216">
        <f t="shared" si="178"/>
        <v>0</v>
      </c>
      <c r="R216">
        <f t="shared" si="179"/>
        <v>0</v>
      </c>
      <c r="S216">
        <f t="shared" si="180"/>
        <v>7329.84</v>
      </c>
      <c r="T216">
        <f t="shared" si="181"/>
        <v>0</v>
      </c>
      <c r="U216">
        <f t="shared" si="182"/>
        <v>15.48</v>
      </c>
      <c r="V216">
        <f t="shared" si="183"/>
        <v>0</v>
      </c>
      <c r="W216">
        <f t="shared" si="184"/>
        <v>0</v>
      </c>
      <c r="X216">
        <f t="shared" si="203"/>
        <v>5130.8900000000003</v>
      </c>
      <c r="Y216">
        <f t="shared" si="204"/>
        <v>732.98</v>
      </c>
      <c r="AA216">
        <v>62809021</v>
      </c>
      <c r="AB216">
        <f t="shared" si="185"/>
        <v>8036.63</v>
      </c>
      <c r="AC216">
        <f t="shared" si="210"/>
        <v>706.79</v>
      </c>
      <c r="AD216">
        <f t="shared" si="211"/>
        <v>0</v>
      </c>
      <c r="AE216">
        <f t="shared" si="212"/>
        <v>0</v>
      </c>
      <c r="AF216">
        <f t="shared" si="212"/>
        <v>7329.84</v>
      </c>
      <c r="AG216">
        <f t="shared" si="186"/>
        <v>0</v>
      </c>
      <c r="AH216">
        <f t="shared" si="213"/>
        <v>15.48</v>
      </c>
      <c r="AI216">
        <f t="shared" si="213"/>
        <v>0</v>
      </c>
      <c r="AJ216">
        <f t="shared" si="187"/>
        <v>0</v>
      </c>
      <c r="AK216">
        <v>8036.63</v>
      </c>
      <c r="AL216">
        <v>706.79</v>
      </c>
      <c r="AM216">
        <v>0</v>
      </c>
      <c r="AN216">
        <v>0</v>
      </c>
      <c r="AO216">
        <v>7329.84</v>
      </c>
      <c r="AP216">
        <v>0</v>
      </c>
      <c r="AQ216">
        <v>15.48</v>
      </c>
      <c r="AR216">
        <v>0</v>
      </c>
      <c r="AS216">
        <v>0</v>
      </c>
      <c r="AT216">
        <v>70</v>
      </c>
      <c r="AU216">
        <v>10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4</v>
      </c>
      <c r="BJ216" t="s">
        <v>252</v>
      </c>
      <c r="BM216">
        <v>0</v>
      </c>
      <c r="BN216">
        <v>0</v>
      </c>
      <c r="BO216" t="s">
        <v>3</v>
      </c>
      <c r="BP216">
        <v>0</v>
      </c>
      <c r="BQ216">
        <v>1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70</v>
      </c>
      <c r="CA216">
        <v>10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88"/>
        <v>8036.63</v>
      </c>
      <c r="CQ216">
        <f t="shared" si="189"/>
        <v>706.79</v>
      </c>
      <c r="CR216">
        <f t="shared" si="214"/>
        <v>0</v>
      </c>
      <c r="CS216">
        <f t="shared" si="190"/>
        <v>0</v>
      </c>
      <c r="CT216">
        <f t="shared" si="191"/>
        <v>7329.84</v>
      </c>
      <c r="CU216">
        <f t="shared" si="192"/>
        <v>0</v>
      </c>
      <c r="CV216">
        <f t="shared" si="193"/>
        <v>15.48</v>
      </c>
      <c r="CW216">
        <f t="shared" si="194"/>
        <v>0</v>
      </c>
      <c r="CX216">
        <f t="shared" si="195"/>
        <v>0</v>
      </c>
      <c r="CY216">
        <f t="shared" si="205"/>
        <v>5130.8879999999999</v>
      </c>
      <c r="CZ216">
        <f t="shared" si="206"/>
        <v>732.98399999999992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1010</v>
      </c>
      <c r="DV216" t="s">
        <v>15</v>
      </c>
      <c r="DW216" t="s">
        <v>15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62591707</v>
      </c>
      <c r="EF216">
        <v>1</v>
      </c>
      <c r="EG216" t="s">
        <v>18</v>
      </c>
      <c r="EH216">
        <v>0</v>
      </c>
      <c r="EI216" t="s">
        <v>3</v>
      </c>
      <c r="EJ216">
        <v>4</v>
      </c>
      <c r="EK216">
        <v>0</v>
      </c>
      <c r="EL216" t="s">
        <v>19</v>
      </c>
      <c r="EM216" t="s">
        <v>20</v>
      </c>
      <c r="EO216" t="s">
        <v>3</v>
      </c>
      <c r="EQ216">
        <v>0</v>
      </c>
      <c r="ER216">
        <v>8036.63</v>
      </c>
      <c r="ES216">
        <v>706.79</v>
      </c>
      <c r="ET216">
        <v>0</v>
      </c>
      <c r="EU216">
        <v>0</v>
      </c>
      <c r="EV216">
        <v>7329.84</v>
      </c>
      <c r="EW216">
        <v>15.48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70</v>
      </c>
      <c r="FY216">
        <v>10</v>
      </c>
      <c r="GA216" t="s">
        <v>3</v>
      </c>
      <c r="GD216">
        <v>0</v>
      </c>
      <c r="GF216">
        <v>-914266130</v>
      </c>
      <c r="GG216">
        <v>2</v>
      </c>
      <c r="GH216">
        <v>1</v>
      </c>
      <c r="GI216">
        <v>-2</v>
      </c>
      <c r="GJ216">
        <v>0</v>
      </c>
      <c r="GK216">
        <f>ROUND(R216*(R12)/100,2)</f>
        <v>0</v>
      </c>
      <c r="GL216">
        <f t="shared" si="196"/>
        <v>0</v>
      </c>
      <c r="GM216">
        <f t="shared" si="207"/>
        <v>13900.5</v>
      </c>
      <c r="GN216">
        <f t="shared" si="197"/>
        <v>0</v>
      </c>
      <c r="GO216">
        <f t="shared" si="198"/>
        <v>0</v>
      </c>
      <c r="GP216">
        <f t="shared" si="199"/>
        <v>13900.5</v>
      </c>
      <c r="GR216">
        <v>0</v>
      </c>
      <c r="GS216">
        <v>3</v>
      </c>
      <c r="GT216">
        <v>0</v>
      </c>
      <c r="GU216" t="s">
        <v>3</v>
      </c>
      <c r="GV216">
        <f t="shared" si="200"/>
        <v>0</v>
      </c>
      <c r="GW216">
        <v>1</v>
      </c>
      <c r="GX216">
        <f t="shared" si="201"/>
        <v>0</v>
      </c>
      <c r="HA216">
        <v>0</v>
      </c>
      <c r="HB216">
        <v>0</v>
      </c>
      <c r="HC216">
        <f t="shared" si="202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45" x14ac:dyDescent="0.25">
      <c r="A217">
        <v>17</v>
      </c>
      <c r="B217">
        <v>1</v>
      </c>
      <c r="C217">
        <f>ROW(SmtRes!A282)</f>
        <v>282</v>
      </c>
      <c r="D217">
        <f>ROW(EtalonRes!A282)</f>
        <v>282</v>
      </c>
      <c r="E217" t="s">
        <v>83</v>
      </c>
      <c r="F217" t="s">
        <v>253</v>
      </c>
      <c r="G217" t="s">
        <v>254</v>
      </c>
      <c r="H217" t="s">
        <v>255</v>
      </c>
      <c r="I217">
        <v>1</v>
      </c>
      <c r="J217">
        <v>0</v>
      </c>
      <c r="K217">
        <v>1</v>
      </c>
      <c r="O217">
        <f t="shared" si="176"/>
        <v>280047.34000000003</v>
      </c>
      <c r="P217">
        <f t="shared" si="177"/>
        <v>0</v>
      </c>
      <c r="Q217">
        <f t="shared" si="178"/>
        <v>0</v>
      </c>
      <c r="R217">
        <f t="shared" si="179"/>
        <v>0</v>
      </c>
      <c r="S217">
        <f t="shared" si="180"/>
        <v>280047.34000000003</v>
      </c>
      <c r="T217">
        <f t="shared" si="181"/>
        <v>0</v>
      </c>
      <c r="U217">
        <f t="shared" si="182"/>
        <v>529.48</v>
      </c>
      <c r="V217">
        <f t="shared" si="183"/>
        <v>0</v>
      </c>
      <c r="W217">
        <f t="shared" si="184"/>
        <v>0</v>
      </c>
      <c r="X217">
        <f t="shared" si="203"/>
        <v>196033.14</v>
      </c>
      <c r="Y217">
        <f t="shared" si="204"/>
        <v>28004.73</v>
      </c>
      <c r="AA217">
        <v>62809021</v>
      </c>
      <c r="AB217">
        <f t="shared" si="185"/>
        <v>280047.34000000003</v>
      </c>
      <c r="AC217">
        <f>ROUND(((ES217*122)),6)</f>
        <v>0</v>
      </c>
      <c r="AD217">
        <f>ROUND(((((ET217*122))-((EU217*122)))+AE217),6)</f>
        <v>0</v>
      </c>
      <c r="AE217">
        <f>ROUND(((EU217*122)),6)</f>
        <v>0</v>
      </c>
      <c r="AF217">
        <f>ROUND(((EV217*122)),6)</f>
        <v>280047.34000000003</v>
      </c>
      <c r="AG217">
        <f t="shared" si="186"/>
        <v>0</v>
      </c>
      <c r="AH217">
        <f>((EW217*122))</f>
        <v>529.48</v>
      </c>
      <c r="AI217">
        <f>((EX217*122))</f>
        <v>0</v>
      </c>
      <c r="AJ217">
        <f t="shared" si="187"/>
        <v>0</v>
      </c>
      <c r="AK217">
        <v>2295.4699999999998</v>
      </c>
      <c r="AL217">
        <v>0</v>
      </c>
      <c r="AM217">
        <v>0</v>
      </c>
      <c r="AN217">
        <v>0</v>
      </c>
      <c r="AO217">
        <v>2295.4699999999998</v>
      </c>
      <c r="AP217">
        <v>0</v>
      </c>
      <c r="AQ217">
        <v>4.34</v>
      </c>
      <c r="AR217">
        <v>0</v>
      </c>
      <c r="AS217">
        <v>0</v>
      </c>
      <c r="AT217">
        <v>70</v>
      </c>
      <c r="AU217">
        <v>10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4</v>
      </c>
      <c r="BJ217" t="s">
        <v>256</v>
      </c>
      <c r="BM217">
        <v>0</v>
      </c>
      <c r="BN217">
        <v>0</v>
      </c>
      <c r="BO217" t="s">
        <v>3</v>
      </c>
      <c r="BP217">
        <v>0</v>
      </c>
      <c r="BQ217">
        <v>1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70</v>
      </c>
      <c r="CA217">
        <v>10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88"/>
        <v>280047.34000000003</v>
      </c>
      <c r="CQ217">
        <f t="shared" si="189"/>
        <v>0</v>
      </c>
      <c r="CR217">
        <f>(((((ET217*122))*BB217-((EU217*122))*BS217)+AE217*BS217)*AV217)</f>
        <v>0</v>
      </c>
      <c r="CS217">
        <f t="shared" si="190"/>
        <v>0</v>
      </c>
      <c r="CT217">
        <f t="shared" si="191"/>
        <v>280047.34000000003</v>
      </c>
      <c r="CU217">
        <f t="shared" si="192"/>
        <v>0</v>
      </c>
      <c r="CV217">
        <f t="shared" si="193"/>
        <v>529.48</v>
      </c>
      <c r="CW217">
        <f t="shared" si="194"/>
        <v>0</v>
      </c>
      <c r="CX217">
        <f t="shared" si="195"/>
        <v>0</v>
      </c>
      <c r="CY217">
        <f t="shared" si="205"/>
        <v>196033.13800000001</v>
      </c>
      <c r="CZ217">
        <f t="shared" si="206"/>
        <v>28004.734000000004</v>
      </c>
      <c r="DC217" t="s">
        <v>3</v>
      </c>
      <c r="DD217" t="s">
        <v>257</v>
      </c>
      <c r="DE217" t="s">
        <v>257</v>
      </c>
      <c r="DF217" t="s">
        <v>257</v>
      </c>
      <c r="DG217" t="s">
        <v>257</v>
      </c>
      <c r="DH217" t="s">
        <v>3</v>
      </c>
      <c r="DI217" t="s">
        <v>257</v>
      </c>
      <c r="DJ217" t="s">
        <v>257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255</v>
      </c>
      <c r="DW217" t="s">
        <v>255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62591707</v>
      </c>
      <c r="EF217">
        <v>1</v>
      </c>
      <c r="EG217" t="s">
        <v>18</v>
      </c>
      <c r="EH217">
        <v>0</v>
      </c>
      <c r="EI217" t="s">
        <v>3</v>
      </c>
      <c r="EJ217">
        <v>4</v>
      </c>
      <c r="EK217">
        <v>0</v>
      </c>
      <c r="EL217" t="s">
        <v>19</v>
      </c>
      <c r="EM217" t="s">
        <v>20</v>
      </c>
      <c r="EO217" t="s">
        <v>3</v>
      </c>
      <c r="EQ217">
        <v>0</v>
      </c>
      <c r="ER217">
        <v>2295.4699999999998</v>
      </c>
      <c r="ES217">
        <v>0</v>
      </c>
      <c r="ET217">
        <v>0</v>
      </c>
      <c r="EU217">
        <v>0</v>
      </c>
      <c r="EV217">
        <v>2295.4699999999998</v>
      </c>
      <c r="EW217">
        <v>4.34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70</v>
      </c>
      <c r="FY217">
        <v>10</v>
      </c>
      <c r="GA217" t="s">
        <v>3</v>
      </c>
      <c r="GD217">
        <v>0</v>
      </c>
      <c r="GF217">
        <v>720517264</v>
      </c>
      <c r="GG217">
        <v>2</v>
      </c>
      <c r="GH217">
        <v>1</v>
      </c>
      <c r="GI217">
        <v>-2</v>
      </c>
      <c r="GJ217">
        <v>0</v>
      </c>
      <c r="GK217">
        <f>ROUND(R217*(R12)/100,2)</f>
        <v>0</v>
      </c>
      <c r="GL217">
        <f t="shared" si="196"/>
        <v>0</v>
      </c>
      <c r="GM217">
        <f t="shared" si="207"/>
        <v>504085.21</v>
      </c>
      <c r="GN217">
        <f t="shared" si="197"/>
        <v>0</v>
      </c>
      <c r="GO217">
        <f t="shared" si="198"/>
        <v>0</v>
      </c>
      <c r="GP217">
        <f t="shared" si="199"/>
        <v>504085.21</v>
      </c>
      <c r="GR217">
        <v>0</v>
      </c>
      <c r="GS217">
        <v>3</v>
      </c>
      <c r="GT217">
        <v>0</v>
      </c>
      <c r="GU217" t="s">
        <v>3</v>
      </c>
      <c r="GV217">
        <f t="shared" si="200"/>
        <v>0</v>
      </c>
      <c r="GW217">
        <v>1</v>
      </c>
      <c r="GX217">
        <f t="shared" si="201"/>
        <v>0</v>
      </c>
      <c r="HA217">
        <v>0</v>
      </c>
      <c r="HB217">
        <v>0</v>
      </c>
      <c r="HC217">
        <f t="shared" si="202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9" spans="1:245" ht="13" x14ac:dyDescent="0.3">
      <c r="A219" s="2">
        <v>51</v>
      </c>
      <c r="B219" s="2">
        <f>B199</f>
        <v>1</v>
      </c>
      <c r="C219" s="2">
        <f>A199</f>
        <v>4</v>
      </c>
      <c r="D219" s="2">
        <f>ROW(A199)</f>
        <v>199</v>
      </c>
      <c r="E219" s="2"/>
      <c r="F219" s="2" t="str">
        <f>IF(F199&lt;&gt;"",F199,"")</f>
        <v>Новый раздел</v>
      </c>
      <c r="G219" s="2" t="str">
        <f>IF(G199&lt;&gt;"",G199,"")</f>
        <v>Хозяйственно-бытовая</v>
      </c>
      <c r="H219" s="2">
        <v>0</v>
      </c>
      <c r="I219" s="2"/>
      <c r="J219" s="2"/>
      <c r="K219" s="2"/>
      <c r="L219" s="2"/>
      <c r="M219" s="2"/>
      <c r="N219" s="2"/>
      <c r="O219" s="2">
        <f t="shared" ref="O219:T219" si="215">ROUND(AB219,2)</f>
        <v>928320.57</v>
      </c>
      <c r="P219" s="2">
        <f t="shared" si="215"/>
        <v>42073.59</v>
      </c>
      <c r="Q219" s="2">
        <f t="shared" si="215"/>
        <v>269002.2</v>
      </c>
      <c r="R219" s="2">
        <f t="shared" si="215"/>
        <v>145303.23000000001</v>
      </c>
      <c r="S219" s="2">
        <f t="shared" si="215"/>
        <v>617244.78</v>
      </c>
      <c r="T219" s="2">
        <f t="shared" si="215"/>
        <v>0</v>
      </c>
      <c r="U219" s="2">
        <f>AH219</f>
        <v>1278.8325</v>
      </c>
      <c r="V219" s="2">
        <f>AI219</f>
        <v>0</v>
      </c>
      <c r="W219" s="2">
        <f>ROUND(AJ219,2)</f>
        <v>0</v>
      </c>
      <c r="X219" s="2">
        <f>ROUND(AK219,2)</f>
        <v>545001.91</v>
      </c>
      <c r="Y219" s="2">
        <f>ROUND(AL219,2)</f>
        <v>78773.38</v>
      </c>
      <c r="Z219" s="2"/>
      <c r="AA219" s="2"/>
      <c r="AB219" s="2">
        <f>ROUND(SUMIF(AA203:AA217,"=62809021",O203:O217),2)</f>
        <v>928320.57</v>
      </c>
      <c r="AC219" s="2">
        <f>ROUND(SUMIF(AA203:AA217,"=62809021",P203:P217),2)</f>
        <v>42073.59</v>
      </c>
      <c r="AD219" s="2">
        <f>ROUND(SUMIF(AA203:AA217,"=62809021",Q203:Q217),2)</f>
        <v>269002.2</v>
      </c>
      <c r="AE219" s="2">
        <f>ROUND(SUMIF(AA203:AA217,"=62809021",R203:R217),2)</f>
        <v>145303.23000000001</v>
      </c>
      <c r="AF219" s="2">
        <f>ROUND(SUMIF(AA203:AA217,"=62809021",S203:S217),2)</f>
        <v>617244.78</v>
      </c>
      <c r="AG219" s="2">
        <f>ROUND(SUMIF(AA203:AA217,"=62809021",T203:T217),2)</f>
        <v>0</v>
      </c>
      <c r="AH219" s="2">
        <f>SUMIF(AA203:AA217,"=62809021",U203:U217)</f>
        <v>1278.8325</v>
      </c>
      <c r="AI219" s="2">
        <f>SUMIF(AA203:AA217,"=62809021",V203:V217)</f>
        <v>0</v>
      </c>
      <c r="AJ219" s="2">
        <f>ROUND(SUMIF(AA203:AA217,"=62809021",W203:W217),2)</f>
        <v>0</v>
      </c>
      <c r="AK219" s="2">
        <f>ROUND(SUMIF(AA203:AA217,"=62809021",X203:X217),2)</f>
        <v>545001.91</v>
      </c>
      <c r="AL219" s="2">
        <f>ROUND(SUMIF(AA203:AA217,"=62809021",Y203:Y217),2)</f>
        <v>78773.38</v>
      </c>
      <c r="AM219" s="2"/>
      <c r="AN219" s="2"/>
      <c r="AO219" s="2">
        <f t="shared" ref="AO219:BD219" si="216">ROUND(BX219,2)</f>
        <v>0</v>
      </c>
      <c r="AP219" s="2">
        <f t="shared" si="216"/>
        <v>0</v>
      </c>
      <c r="AQ219" s="2">
        <f t="shared" si="216"/>
        <v>0</v>
      </c>
      <c r="AR219" s="2">
        <f t="shared" si="216"/>
        <v>1709023.33</v>
      </c>
      <c r="AS219" s="2">
        <f t="shared" si="216"/>
        <v>0</v>
      </c>
      <c r="AT219" s="2">
        <f t="shared" si="216"/>
        <v>0</v>
      </c>
      <c r="AU219" s="2">
        <f t="shared" si="216"/>
        <v>1709023.33</v>
      </c>
      <c r="AV219" s="2">
        <f t="shared" si="216"/>
        <v>42073.59</v>
      </c>
      <c r="AW219" s="2">
        <f t="shared" si="216"/>
        <v>42073.59</v>
      </c>
      <c r="AX219" s="2">
        <f t="shared" si="216"/>
        <v>0</v>
      </c>
      <c r="AY219" s="2">
        <f t="shared" si="216"/>
        <v>42073.59</v>
      </c>
      <c r="AZ219" s="2">
        <f t="shared" si="216"/>
        <v>0</v>
      </c>
      <c r="BA219" s="2">
        <f t="shared" si="216"/>
        <v>0</v>
      </c>
      <c r="BB219" s="2">
        <f t="shared" si="216"/>
        <v>0</v>
      </c>
      <c r="BC219" s="2">
        <f t="shared" si="216"/>
        <v>0</v>
      </c>
      <c r="BD219" s="2">
        <f t="shared" si="216"/>
        <v>0</v>
      </c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>
        <f>ROUND(SUMIF(AA203:AA217,"=62809021",FQ203:FQ217),2)</f>
        <v>0</v>
      </c>
      <c r="BY219" s="2">
        <f>ROUND(SUMIF(AA203:AA217,"=62809021",FR203:FR217),2)</f>
        <v>0</v>
      </c>
      <c r="BZ219" s="2">
        <f>ROUND(SUMIF(AA203:AA217,"=62809021",GL203:GL217),2)</f>
        <v>0</v>
      </c>
      <c r="CA219" s="2">
        <f>ROUND(SUMIF(AA203:AA217,"=62809021",GM203:GM217),2)</f>
        <v>1709023.33</v>
      </c>
      <c r="CB219" s="2">
        <f>ROUND(SUMIF(AA203:AA217,"=62809021",GN203:GN217),2)</f>
        <v>0</v>
      </c>
      <c r="CC219" s="2">
        <f>ROUND(SUMIF(AA203:AA217,"=62809021",GO203:GO217),2)</f>
        <v>0</v>
      </c>
      <c r="CD219" s="2">
        <f>ROUND(SUMIF(AA203:AA217,"=62809021",GP203:GP217),2)</f>
        <v>1709023.33</v>
      </c>
      <c r="CE219" s="2">
        <f>AC219-BX219</f>
        <v>42073.59</v>
      </c>
      <c r="CF219" s="2">
        <f>AC219-BY219</f>
        <v>42073.59</v>
      </c>
      <c r="CG219" s="2">
        <f>BX219-BZ219</f>
        <v>0</v>
      </c>
      <c r="CH219" s="2">
        <f>AC219-BX219-BY219+BZ219</f>
        <v>42073.59</v>
      </c>
      <c r="CI219" s="2">
        <f>BY219-BZ219</f>
        <v>0</v>
      </c>
      <c r="CJ219" s="2">
        <f>ROUND(SUMIF(AA203:AA217,"=62809021",GX203:GX217),2)</f>
        <v>0</v>
      </c>
      <c r="CK219" s="2">
        <f>ROUND(SUMIF(AA203:AA217,"=62809021",GY203:GY217),2)</f>
        <v>0</v>
      </c>
      <c r="CL219" s="2">
        <f>ROUND(SUMIF(AA203:AA217,"=62809021",GZ203:GZ217),2)</f>
        <v>0</v>
      </c>
      <c r="CM219" s="2">
        <f>ROUND(SUMIF(AA203:AA217,"=62809021",HD203:HD217),2)</f>
        <v>0</v>
      </c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>
        <v>0</v>
      </c>
    </row>
    <row r="221" spans="1:245" ht="13" x14ac:dyDescent="0.3">
      <c r="A221" s="4">
        <v>50</v>
      </c>
      <c r="B221" s="4">
        <v>0</v>
      </c>
      <c r="C221" s="4">
        <v>0</v>
      </c>
      <c r="D221" s="4">
        <v>1</v>
      </c>
      <c r="E221" s="4">
        <v>201</v>
      </c>
      <c r="F221" s="4">
        <f>ROUND(Source!O219,O221)</f>
        <v>928320.57</v>
      </c>
      <c r="G221" s="4" t="s">
        <v>97</v>
      </c>
      <c r="H221" s="4" t="s">
        <v>98</v>
      </c>
      <c r="I221" s="4"/>
      <c r="J221" s="4"/>
      <c r="K221" s="4">
        <v>201</v>
      </c>
      <c r="L221" s="4">
        <v>1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2389844.0699999998</v>
      </c>
      <c r="X221" s="4">
        <v>1</v>
      </c>
      <c r="Y221" s="4">
        <v>2389844.0699999998</v>
      </c>
      <c r="Z221" s="4"/>
      <c r="AA221" s="4"/>
      <c r="AB221" s="4"/>
    </row>
    <row r="222" spans="1:245" ht="13" x14ac:dyDescent="0.3">
      <c r="A222" s="4">
        <v>50</v>
      </c>
      <c r="B222" s="4">
        <v>0</v>
      </c>
      <c r="C222" s="4">
        <v>0</v>
      </c>
      <c r="D222" s="4">
        <v>1</v>
      </c>
      <c r="E222" s="4">
        <v>202</v>
      </c>
      <c r="F222" s="4">
        <f>ROUND(Source!P219,O222)</f>
        <v>42073.59</v>
      </c>
      <c r="G222" s="4" t="s">
        <v>99</v>
      </c>
      <c r="H222" s="4" t="s">
        <v>100</v>
      </c>
      <c r="I222" s="4"/>
      <c r="J222" s="4"/>
      <c r="K222" s="4">
        <v>202</v>
      </c>
      <c r="L222" s="4">
        <v>2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42073.59</v>
      </c>
      <c r="X222" s="4">
        <v>1</v>
      </c>
      <c r="Y222" s="4">
        <v>42073.59</v>
      </c>
      <c r="Z222" s="4"/>
      <c r="AA222" s="4"/>
      <c r="AB222" s="4"/>
    </row>
    <row r="223" spans="1:245" ht="13" x14ac:dyDescent="0.3">
      <c r="A223" s="4">
        <v>50</v>
      </c>
      <c r="B223" s="4">
        <v>0</v>
      </c>
      <c r="C223" s="4">
        <v>0</v>
      </c>
      <c r="D223" s="4">
        <v>1</v>
      </c>
      <c r="E223" s="4">
        <v>222</v>
      </c>
      <c r="F223" s="4">
        <f>ROUND(Source!AO219,O223)</f>
        <v>0</v>
      </c>
      <c r="G223" s="4" t="s">
        <v>101</v>
      </c>
      <c r="H223" s="4" t="s">
        <v>102</v>
      </c>
      <c r="I223" s="4"/>
      <c r="J223" s="4"/>
      <c r="K223" s="4">
        <v>222</v>
      </c>
      <c r="L223" s="4">
        <v>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ht="13" x14ac:dyDescent="0.3">
      <c r="A224" s="4">
        <v>50</v>
      </c>
      <c r="B224" s="4">
        <v>0</v>
      </c>
      <c r="C224" s="4">
        <v>0</v>
      </c>
      <c r="D224" s="4">
        <v>1</v>
      </c>
      <c r="E224" s="4">
        <v>225</v>
      </c>
      <c r="F224" s="4">
        <f>ROUND(Source!AV219,O224)</f>
        <v>42073.59</v>
      </c>
      <c r="G224" s="4" t="s">
        <v>103</v>
      </c>
      <c r="H224" s="4" t="s">
        <v>104</v>
      </c>
      <c r="I224" s="4"/>
      <c r="J224" s="4"/>
      <c r="K224" s="4">
        <v>225</v>
      </c>
      <c r="L224" s="4">
        <v>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42073.59</v>
      </c>
      <c r="X224" s="4">
        <v>1</v>
      </c>
      <c r="Y224" s="4">
        <v>42073.59</v>
      </c>
      <c r="Z224" s="4"/>
      <c r="AA224" s="4"/>
      <c r="AB224" s="4"/>
    </row>
    <row r="225" spans="1:28" ht="13" x14ac:dyDescent="0.3">
      <c r="A225" s="4">
        <v>50</v>
      </c>
      <c r="B225" s="4">
        <v>0</v>
      </c>
      <c r="C225" s="4">
        <v>0</v>
      </c>
      <c r="D225" s="4">
        <v>1</v>
      </c>
      <c r="E225" s="4">
        <v>226</v>
      </c>
      <c r="F225" s="4">
        <f>ROUND(Source!AW219,O225)</f>
        <v>42073.59</v>
      </c>
      <c r="G225" s="4" t="s">
        <v>105</v>
      </c>
      <c r="H225" s="4" t="s">
        <v>106</v>
      </c>
      <c r="I225" s="4"/>
      <c r="J225" s="4"/>
      <c r="K225" s="4">
        <v>226</v>
      </c>
      <c r="L225" s="4">
        <v>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42073.59</v>
      </c>
      <c r="X225" s="4">
        <v>1</v>
      </c>
      <c r="Y225" s="4">
        <v>42073.59</v>
      </c>
      <c r="Z225" s="4"/>
      <c r="AA225" s="4"/>
      <c r="AB225" s="4"/>
    </row>
    <row r="226" spans="1:28" ht="13" x14ac:dyDescent="0.3">
      <c r="A226" s="4">
        <v>50</v>
      </c>
      <c r="B226" s="4">
        <v>0</v>
      </c>
      <c r="C226" s="4">
        <v>0</v>
      </c>
      <c r="D226" s="4">
        <v>1</v>
      </c>
      <c r="E226" s="4">
        <v>227</v>
      </c>
      <c r="F226" s="4">
        <f>ROUND(Source!AX219,O226)</f>
        <v>0</v>
      </c>
      <c r="G226" s="4" t="s">
        <v>107</v>
      </c>
      <c r="H226" s="4" t="s">
        <v>108</v>
      </c>
      <c r="I226" s="4"/>
      <c r="J226" s="4"/>
      <c r="K226" s="4">
        <v>227</v>
      </c>
      <c r="L226" s="4">
        <v>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ht="13" x14ac:dyDescent="0.3">
      <c r="A227" s="4">
        <v>50</v>
      </c>
      <c r="B227" s="4">
        <v>0</v>
      </c>
      <c r="C227" s="4">
        <v>0</v>
      </c>
      <c r="D227" s="4">
        <v>1</v>
      </c>
      <c r="E227" s="4">
        <v>228</v>
      </c>
      <c r="F227" s="4">
        <f>ROUND(Source!AY219,O227)</f>
        <v>42073.59</v>
      </c>
      <c r="G227" s="4" t="s">
        <v>109</v>
      </c>
      <c r="H227" s="4" t="s">
        <v>110</v>
      </c>
      <c r="I227" s="4"/>
      <c r="J227" s="4"/>
      <c r="K227" s="4">
        <v>228</v>
      </c>
      <c r="L227" s="4">
        <v>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42073.59</v>
      </c>
      <c r="X227" s="4">
        <v>1</v>
      </c>
      <c r="Y227" s="4">
        <v>42073.59</v>
      </c>
      <c r="Z227" s="4"/>
      <c r="AA227" s="4"/>
      <c r="AB227" s="4"/>
    </row>
    <row r="228" spans="1:28" ht="13" x14ac:dyDescent="0.3">
      <c r="A228" s="4">
        <v>50</v>
      </c>
      <c r="B228" s="4">
        <v>0</v>
      </c>
      <c r="C228" s="4">
        <v>0</v>
      </c>
      <c r="D228" s="4">
        <v>1</v>
      </c>
      <c r="E228" s="4">
        <v>216</v>
      </c>
      <c r="F228" s="4">
        <f>ROUND(Source!AP219,O228)</f>
        <v>0</v>
      </c>
      <c r="G228" s="4" t="s">
        <v>111</v>
      </c>
      <c r="H228" s="4" t="s">
        <v>112</v>
      </c>
      <c r="I228" s="4"/>
      <c r="J228" s="4"/>
      <c r="K228" s="4">
        <v>216</v>
      </c>
      <c r="L228" s="4">
        <v>8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ht="13" x14ac:dyDescent="0.3">
      <c r="A229" s="4">
        <v>50</v>
      </c>
      <c r="B229" s="4">
        <v>0</v>
      </c>
      <c r="C229" s="4">
        <v>0</v>
      </c>
      <c r="D229" s="4">
        <v>1</v>
      </c>
      <c r="E229" s="4">
        <v>223</v>
      </c>
      <c r="F229" s="4">
        <f>ROUND(Source!AQ219,O229)</f>
        <v>0</v>
      </c>
      <c r="G229" s="4" t="s">
        <v>113</v>
      </c>
      <c r="H229" s="4" t="s">
        <v>114</v>
      </c>
      <c r="I229" s="4"/>
      <c r="J229" s="4"/>
      <c r="K229" s="4">
        <v>223</v>
      </c>
      <c r="L229" s="4">
        <v>9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ht="13" x14ac:dyDescent="0.3">
      <c r="A230" s="4">
        <v>50</v>
      </c>
      <c r="B230" s="4">
        <v>0</v>
      </c>
      <c r="C230" s="4">
        <v>0</v>
      </c>
      <c r="D230" s="4">
        <v>1</v>
      </c>
      <c r="E230" s="4">
        <v>229</v>
      </c>
      <c r="F230" s="4">
        <f>ROUND(Source!AZ219,O230)</f>
        <v>0</v>
      </c>
      <c r="G230" s="4" t="s">
        <v>115</v>
      </c>
      <c r="H230" s="4" t="s">
        <v>116</v>
      </c>
      <c r="I230" s="4"/>
      <c r="J230" s="4"/>
      <c r="K230" s="4">
        <v>229</v>
      </c>
      <c r="L230" s="4">
        <v>10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ht="13" x14ac:dyDescent="0.3">
      <c r="A231" s="4">
        <v>50</v>
      </c>
      <c r="B231" s="4">
        <v>0</v>
      </c>
      <c r="C231" s="4">
        <v>0</v>
      </c>
      <c r="D231" s="4">
        <v>1</v>
      </c>
      <c r="E231" s="4">
        <v>203</v>
      </c>
      <c r="F231" s="4">
        <f>ROUND(Source!Q219,O231)</f>
        <v>269002.2</v>
      </c>
      <c r="G231" s="4" t="s">
        <v>117</v>
      </c>
      <c r="H231" s="4" t="s">
        <v>118</v>
      </c>
      <c r="I231" s="4"/>
      <c r="J231" s="4"/>
      <c r="K231" s="4">
        <v>203</v>
      </c>
      <c r="L231" s="4">
        <v>11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269002.2</v>
      </c>
      <c r="X231" s="4">
        <v>1</v>
      </c>
      <c r="Y231" s="4">
        <v>269002.2</v>
      </c>
      <c r="Z231" s="4"/>
      <c r="AA231" s="4"/>
      <c r="AB231" s="4"/>
    </row>
    <row r="232" spans="1:28" ht="13" x14ac:dyDescent="0.3">
      <c r="A232" s="4">
        <v>50</v>
      </c>
      <c r="B232" s="4">
        <v>0</v>
      </c>
      <c r="C232" s="4">
        <v>0</v>
      </c>
      <c r="D232" s="4">
        <v>1</v>
      </c>
      <c r="E232" s="4">
        <v>231</v>
      </c>
      <c r="F232" s="4">
        <f>ROUND(Source!BB219,O232)</f>
        <v>0</v>
      </c>
      <c r="G232" s="4" t="s">
        <v>119</v>
      </c>
      <c r="H232" s="4" t="s">
        <v>120</v>
      </c>
      <c r="I232" s="4"/>
      <c r="J232" s="4"/>
      <c r="K232" s="4">
        <v>231</v>
      </c>
      <c r="L232" s="4">
        <v>12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ht="13" x14ac:dyDescent="0.3">
      <c r="A233" s="4">
        <v>50</v>
      </c>
      <c r="B233" s="4">
        <v>0</v>
      </c>
      <c r="C233" s="4">
        <v>0</v>
      </c>
      <c r="D233" s="4">
        <v>1</v>
      </c>
      <c r="E233" s="4">
        <v>204</v>
      </c>
      <c r="F233" s="4">
        <f>ROUND(Source!R219,O233)</f>
        <v>145303.23000000001</v>
      </c>
      <c r="G233" s="4" t="s">
        <v>121</v>
      </c>
      <c r="H233" s="4" t="s">
        <v>122</v>
      </c>
      <c r="I233" s="4"/>
      <c r="J233" s="4"/>
      <c r="K233" s="4">
        <v>204</v>
      </c>
      <c r="L233" s="4">
        <v>13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145303.23000000001</v>
      </c>
      <c r="X233" s="4">
        <v>1</v>
      </c>
      <c r="Y233" s="4">
        <v>145303.23000000001</v>
      </c>
      <c r="Z233" s="4"/>
      <c r="AA233" s="4"/>
      <c r="AB233" s="4"/>
    </row>
    <row r="234" spans="1:28" ht="13" x14ac:dyDescent="0.3">
      <c r="A234" s="4">
        <v>50</v>
      </c>
      <c r="B234" s="4">
        <v>0</v>
      </c>
      <c r="C234" s="4">
        <v>0</v>
      </c>
      <c r="D234" s="4">
        <v>1</v>
      </c>
      <c r="E234" s="4">
        <v>205</v>
      </c>
      <c r="F234" s="4">
        <f>ROUND(Source!S219,O234)</f>
        <v>617244.78</v>
      </c>
      <c r="G234" s="4" t="s">
        <v>123</v>
      </c>
      <c r="H234" s="4" t="s">
        <v>124</v>
      </c>
      <c r="I234" s="4"/>
      <c r="J234" s="4"/>
      <c r="K234" s="4">
        <v>205</v>
      </c>
      <c r="L234" s="4">
        <v>14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2078768.28</v>
      </c>
      <c r="X234" s="4">
        <v>1</v>
      </c>
      <c r="Y234" s="4">
        <v>2078768.28</v>
      </c>
      <c r="Z234" s="4"/>
      <c r="AA234" s="4"/>
      <c r="AB234" s="4"/>
    </row>
    <row r="235" spans="1:28" ht="13" x14ac:dyDescent="0.3">
      <c r="A235" s="4">
        <v>50</v>
      </c>
      <c r="B235" s="4">
        <v>0</v>
      </c>
      <c r="C235" s="4">
        <v>0</v>
      </c>
      <c r="D235" s="4">
        <v>1</v>
      </c>
      <c r="E235" s="4">
        <v>232</v>
      </c>
      <c r="F235" s="4">
        <f>ROUND(Source!BC219,O235)</f>
        <v>0</v>
      </c>
      <c r="G235" s="4" t="s">
        <v>125</v>
      </c>
      <c r="H235" s="4" t="s">
        <v>126</v>
      </c>
      <c r="I235" s="4"/>
      <c r="J235" s="4"/>
      <c r="K235" s="4">
        <v>232</v>
      </c>
      <c r="L235" s="4">
        <v>15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ht="13" x14ac:dyDescent="0.3">
      <c r="A236" s="4">
        <v>50</v>
      </c>
      <c r="B236" s="4">
        <v>0</v>
      </c>
      <c r="C236" s="4">
        <v>0</v>
      </c>
      <c r="D236" s="4">
        <v>1</v>
      </c>
      <c r="E236" s="4">
        <v>214</v>
      </c>
      <c r="F236" s="4">
        <f>ROUND(Source!AS219,O236)</f>
        <v>0</v>
      </c>
      <c r="G236" s="4" t="s">
        <v>127</v>
      </c>
      <c r="H236" s="4" t="s">
        <v>128</v>
      </c>
      <c r="I236" s="4"/>
      <c r="J236" s="4"/>
      <c r="K236" s="4">
        <v>214</v>
      </c>
      <c r="L236" s="4">
        <v>16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ht="13" x14ac:dyDescent="0.3">
      <c r="A237" s="4">
        <v>50</v>
      </c>
      <c r="B237" s="4">
        <v>0</v>
      </c>
      <c r="C237" s="4">
        <v>0</v>
      </c>
      <c r="D237" s="4">
        <v>1</v>
      </c>
      <c r="E237" s="4">
        <v>215</v>
      </c>
      <c r="F237" s="4">
        <f>ROUND(Source!AT219,O237)</f>
        <v>0</v>
      </c>
      <c r="G237" s="4" t="s">
        <v>129</v>
      </c>
      <c r="H237" s="4" t="s">
        <v>130</v>
      </c>
      <c r="I237" s="4"/>
      <c r="J237" s="4"/>
      <c r="K237" s="4">
        <v>215</v>
      </c>
      <c r="L237" s="4">
        <v>17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ht="13" x14ac:dyDescent="0.3">
      <c r="A238" s="4">
        <v>50</v>
      </c>
      <c r="B238" s="4">
        <v>0</v>
      </c>
      <c r="C238" s="4">
        <v>0</v>
      </c>
      <c r="D238" s="4">
        <v>1</v>
      </c>
      <c r="E238" s="4">
        <v>217</v>
      </c>
      <c r="F238" s="4">
        <f>ROUND(Source!AU219,O238)</f>
        <v>1709023.33</v>
      </c>
      <c r="G238" s="4" t="s">
        <v>131</v>
      </c>
      <c r="H238" s="4" t="s">
        <v>132</v>
      </c>
      <c r="I238" s="4"/>
      <c r="J238" s="4"/>
      <c r="K238" s="4">
        <v>217</v>
      </c>
      <c r="L238" s="4">
        <v>18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4339765.63</v>
      </c>
      <c r="X238" s="4">
        <v>1</v>
      </c>
      <c r="Y238" s="4">
        <v>4339765.63</v>
      </c>
      <c r="Z238" s="4"/>
      <c r="AA238" s="4"/>
      <c r="AB238" s="4"/>
    </row>
    <row r="239" spans="1:28" ht="13" x14ac:dyDescent="0.3">
      <c r="A239" s="4">
        <v>50</v>
      </c>
      <c r="B239" s="4">
        <v>0</v>
      </c>
      <c r="C239" s="4">
        <v>0</v>
      </c>
      <c r="D239" s="4">
        <v>1</v>
      </c>
      <c r="E239" s="4">
        <v>230</v>
      </c>
      <c r="F239" s="4">
        <f>ROUND(Source!BA219,O239)</f>
        <v>0</v>
      </c>
      <c r="G239" s="4" t="s">
        <v>133</v>
      </c>
      <c r="H239" s="4" t="s">
        <v>134</v>
      </c>
      <c r="I239" s="4"/>
      <c r="J239" s="4"/>
      <c r="K239" s="4">
        <v>230</v>
      </c>
      <c r="L239" s="4">
        <v>19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ht="13" x14ac:dyDescent="0.3">
      <c r="A240" s="4">
        <v>50</v>
      </c>
      <c r="B240" s="4">
        <v>0</v>
      </c>
      <c r="C240" s="4">
        <v>0</v>
      </c>
      <c r="D240" s="4">
        <v>1</v>
      </c>
      <c r="E240" s="4">
        <v>206</v>
      </c>
      <c r="F240" s="4">
        <f>ROUND(Source!T219,O240)</f>
        <v>0</v>
      </c>
      <c r="G240" s="4" t="s">
        <v>135</v>
      </c>
      <c r="H240" s="4" t="s">
        <v>136</v>
      </c>
      <c r="I240" s="4"/>
      <c r="J240" s="4"/>
      <c r="K240" s="4">
        <v>206</v>
      </c>
      <c r="L240" s="4">
        <v>20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 ht="13" x14ac:dyDescent="0.3">
      <c r="A241" s="4">
        <v>50</v>
      </c>
      <c r="B241" s="4">
        <v>0</v>
      </c>
      <c r="C241" s="4">
        <v>0</v>
      </c>
      <c r="D241" s="4">
        <v>1</v>
      </c>
      <c r="E241" s="4">
        <v>207</v>
      </c>
      <c r="F241" s="4">
        <f>Source!U219</f>
        <v>1278.8325</v>
      </c>
      <c r="G241" s="4" t="s">
        <v>137</v>
      </c>
      <c r="H241" s="4" t="s">
        <v>138</v>
      </c>
      <c r="I241" s="4"/>
      <c r="J241" s="4"/>
      <c r="K241" s="4">
        <v>207</v>
      </c>
      <c r="L241" s="4">
        <v>21</v>
      </c>
      <c r="M241" s="4">
        <v>3</v>
      </c>
      <c r="N241" s="4" t="s">
        <v>3</v>
      </c>
      <c r="O241" s="4">
        <v>-1</v>
      </c>
      <c r="P241" s="4"/>
      <c r="Q241" s="4"/>
      <c r="R241" s="4"/>
      <c r="S241" s="4"/>
      <c r="T241" s="4"/>
      <c r="U241" s="4"/>
      <c r="V241" s="4"/>
      <c r="W241" s="4">
        <v>4594.9724999999999</v>
      </c>
      <c r="X241" s="4">
        <v>1</v>
      </c>
      <c r="Y241" s="4">
        <v>4594.9724999999999</v>
      </c>
      <c r="Z241" s="4"/>
      <c r="AA241" s="4"/>
      <c r="AB241" s="4"/>
    </row>
    <row r="242" spans="1:245" ht="13" x14ac:dyDescent="0.3">
      <c r="A242" s="4">
        <v>50</v>
      </c>
      <c r="B242" s="4">
        <v>0</v>
      </c>
      <c r="C242" s="4">
        <v>0</v>
      </c>
      <c r="D242" s="4">
        <v>1</v>
      </c>
      <c r="E242" s="4">
        <v>208</v>
      </c>
      <c r="F242" s="4">
        <f>Source!V219</f>
        <v>0</v>
      </c>
      <c r="G242" s="4" t="s">
        <v>139</v>
      </c>
      <c r="H242" s="4" t="s">
        <v>140</v>
      </c>
      <c r="I242" s="4"/>
      <c r="J242" s="4"/>
      <c r="K242" s="4">
        <v>208</v>
      </c>
      <c r="L242" s="4">
        <v>22</v>
      </c>
      <c r="M242" s="4">
        <v>3</v>
      </c>
      <c r="N242" s="4" t="s">
        <v>3</v>
      </c>
      <c r="O242" s="4">
        <v>-1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45" ht="13" x14ac:dyDescent="0.3">
      <c r="A243" s="4">
        <v>50</v>
      </c>
      <c r="B243" s="4">
        <v>0</v>
      </c>
      <c r="C243" s="4">
        <v>0</v>
      </c>
      <c r="D243" s="4">
        <v>1</v>
      </c>
      <c r="E243" s="4">
        <v>209</v>
      </c>
      <c r="F243" s="4">
        <f>ROUND(Source!W219,O243)</f>
        <v>0</v>
      </c>
      <c r="G243" s="4" t="s">
        <v>141</v>
      </c>
      <c r="H243" s="4" t="s">
        <v>142</v>
      </c>
      <c r="I243" s="4"/>
      <c r="J243" s="4"/>
      <c r="K243" s="4">
        <v>209</v>
      </c>
      <c r="L243" s="4">
        <v>23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45" ht="13" x14ac:dyDescent="0.3">
      <c r="A244" s="4">
        <v>50</v>
      </c>
      <c r="B244" s="4">
        <v>0</v>
      </c>
      <c r="C244" s="4">
        <v>0</v>
      </c>
      <c r="D244" s="4">
        <v>1</v>
      </c>
      <c r="E244" s="4">
        <v>233</v>
      </c>
      <c r="F244" s="4">
        <f>ROUND(Source!BD219,O244)</f>
        <v>0</v>
      </c>
      <c r="G244" s="4" t="s">
        <v>143</v>
      </c>
      <c r="H244" s="4" t="s">
        <v>144</v>
      </c>
      <c r="I244" s="4"/>
      <c r="J244" s="4"/>
      <c r="K244" s="4">
        <v>233</v>
      </c>
      <c r="L244" s="4">
        <v>24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45" ht="13" x14ac:dyDescent="0.3">
      <c r="A245" s="4">
        <v>50</v>
      </c>
      <c r="B245" s="4">
        <v>0</v>
      </c>
      <c r="C245" s="4">
        <v>0</v>
      </c>
      <c r="D245" s="4">
        <v>1</v>
      </c>
      <c r="E245" s="4">
        <v>210</v>
      </c>
      <c r="F245" s="4">
        <f>ROUND(Source!X219,O245)</f>
        <v>545001.91</v>
      </c>
      <c r="G245" s="4" t="s">
        <v>145</v>
      </c>
      <c r="H245" s="4" t="s">
        <v>146</v>
      </c>
      <c r="I245" s="4"/>
      <c r="J245" s="4"/>
      <c r="K245" s="4">
        <v>210</v>
      </c>
      <c r="L245" s="4">
        <v>25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1568068.36</v>
      </c>
      <c r="X245" s="4">
        <v>1</v>
      </c>
      <c r="Y245" s="4">
        <v>1568068.36</v>
      </c>
      <c r="Z245" s="4"/>
      <c r="AA245" s="4"/>
      <c r="AB245" s="4"/>
    </row>
    <row r="246" spans="1:245" ht="13" x14ac:dyDescent="0.3">
      <c r="A246" s="4">
        <v>50</v>
      </c>
      <c r="B246" s="4">
        <v>0</v>
      </c>
      <c r="C246" s="4">
        <v>0</v>
      </c>
      <c r="D246" s="4">
        <v>1</v>
      </c>
      <c r="E246" s="4">
        <v>211</v>
      </c>
      <c r="F246" s="4">
        <f>ROUND(Source!Y219,O246)</f>
        <v>78773.38</v>
      </c>
      <c r="G246" s="4" t="s">
        <v>147</v>
      </c>
      <c r="H246" s="4" t="s">
        <v>148</v>
      </c>
      <c r="I246" s="4"/>
      <c r="J246" s="4"/>
      <c r="K246" s="4">
        <v>211</v>
      </c>
      <c r="L246" s="4">
        <v>26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224925.73</v>
      </c>
      <c r="X246" s="4">
        <v>1</v>
      </c>
      <c r="Y246" s="4">
        <v>224925.73</v>
      </c>
      <c r="Z246" s="4"/>
      <c r="AA246" s="4"/>
      <c r="AB246" s="4"/>
    </row>
    <row r="247" spans="1:245" ht="13" x14ac:dyDescent="0.3">
      <c r="A247" s="4">
        <v>50</v>
      </c>
      <c r="B247" s="4">
        <v>0</v>
      </c>
      <c r="C247" s="4">
        <v>0</v>
      </c>
      <c r="D247" s="4">
        <v>1</v>
      </c>
      <c r="E247" s="4">
        <v>224</v>
      </c>
      <c r="F247" s="4">
        <f>ROUND(Source!AR219,O247)</f>
        <v>1709023.33</v>
      </c>
      <c r="G247" s="4" t="s">
        <v>149</v>
      </c>
      <c r="H247" s="4" t="s">
        <v>150</v>
      </c>
      <c r="I247" s="4"/>
      <c r="J247" s="4"/>
      <c r="K247" s="4">
        <v>224</v>
      </c>
      <c r="L247" s="4">
        <v>27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4339765.63</v>
      </c>
      <c r="X247" s="4">
        <v>1</v>
      </c>
      <c r="Y247" s="4">
        <v>4339765.63</v>
      </c>
      <c r="Z247" s="4"/>
      <c r="AA247" s="4"/>
      <c r="AB247" s="4"/>
    </row>
    <row r="249" spans="1:245" ht="13" x14ac:dyDescent="0.3">
      <c r="A249" s="1">
        <v>4</v>
      </c>
      <c r="B249" s="1">
        <v>1</v>
      </c>
      <c r="C249" s="1"/>
      <c r="D249" s="1">
        <f>ROW(A260)</f>
        <v>260</v>
      </c>
      <c r="E249" s="1"/>
      <c r="F249" s="1" t="s">
        <v>42</v>
      </c>
      <c r="G249" s="1" t="s">
        <v>258</v>
      </c>
      <c r="H249" s="1" t="s">
        <v>3</v>
      </c>
      <c r="I249" s="1">
        <v>0</v>
      </c>
      <c r="J249" s="1"/>
      <c r="K249" s="1">
        <v>-1</v>
      </c>
      <c r="L249" s="1"/>
      <c r="M249" s="1" t="s">
        <v>3</v>
      </c>
      <c r="N249" s="1"/>
      <c r="O249" s="1"/>
      <c r="P249" s="1"/>
      <c r="Q249" s="1"/>
      <c r="R249" s="1"/>
      <c r="S249" s="1">
        <v>0</v>
      </c>
      <c r="T249" s="1"/>
      <c r="U249" s="1" t="s">
        <v>3</v>
      </c>
      <c r="V249" s="1">
        <v>0</v>
      </c>
      <c r="W249" s="1"/>
      <c r="X249" s="1"/>
      <c r="Y249" s="1"/>
      <c r="Z249" s="1"/>
      <c r="AA249" s="1"/>
      <c r="AB249" s="1" t="s">
        <v>3</v>
      </c>
      <c r="AC249" s="1" t="s">
        <v>3</v>
      </c>
      <c r="AD249" s="1" t="s">
        <v>3</v>
      </c>
      <c r="AE249" s="1" t="s">
        <v>3</v>
      </c>
      <c r="AF249" s="1" t="s">
        <v>3</v>
      </c>
      <c r="AG249" s="1" t="s">
        <v>3</v>
      </c>
      <c r="AH249" s="1"/>
      <c r="AI249" s="1"/>
      <c r="AJ249" s="1"/>
      <c r="AK249" s="1"/>
      <c r="AL249" s="1"/>
      <c r="AM249" s="1"/>
      <c r="AN249" s="1"/>
      <c r="AO249" s="1"/>
      <c r="AP249" s="1" t="s">
        <v>3</v>
      </c>
      <c r="AQ249" s="1" t="s">
        <v>3</v>
      </c>
      <c r="AR249" s="1" t="s">
        <v>3</v>
      </c>
      <c r="AS249" s="1"/>
      <c r="AT249" s="1"/>
      <c r="AU249" s="1"/>
      <c r="AV249" s="1"/>
      <c r="AW249" s="1"/>
      <c r="AX249" s="1"/>
      <c r="AY249" s="1"/>
      <c r="AZ249" s="1" t="s">
        <v>3</v>
      </c>
      <c r="BA249" s="1"/>
      <c r="BB249" s="1" t="s">
        <v>3</v>
      </c>
      <c r="BC249" s="1" t="s">
        <v>3</v>
      </c>
      <c r="BD249" s="1" t="s">
        <v>3</v>
      </c>
      <c r="BE249" s="1" t="s">
        <v>3</v>
      </c>
      <c r="BF249" s="1" t="s">
        <v>3</v>
      </c>
      <c r="BG249" s="1" t="s">
        <v>3</v>
      </c>
      <c r="BH249" s="1" t="s">
        <v>3</v>
      </c>
      <c r="BI249" s="1" t="s">
        <v>3</v>
      </c>
      <c r="BJ249" s="1" t="s">
        <v>3</v>
      </c>
      <c r="BK249" s="1" t="s">
        <v>3</v>
      </c>
      <c r="BL249" s="1" t="s">
        <v>3</v>
      </c>
      <c r="BM249" s="1" t="s">
        <v>3</v>
      </c>
      <c r="BN249" s="1" t="s">
        <v>3</v>
      </c>
      <c r="BO249" s="1" t="s">
        <v>3</v>
      </c>
      <c r="BP249" s="1" t="s">
        <v>3</v>
      </c>
      <c r="BQ249" s="1"/>
      <c r="BR249" s="1"/>
      <c r="BS249" s="1"/>
      <c r="BT249" s="1"/>
      <c r="BU249" s="1"/>
      <c r="BV249" s="1"/>
      <c r="BW249" s="1"/>
      <c r="BX249" s="1">
        <v>0</v>
      </c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>
        <v>0</v>
      </c>
    </row>
    <row r="251" spans="1:245" ht="13" x14ac:dyDescent="0.3">
      <c r="A251" s="2">
        <v>52</v>
      </c>
      <c r="B251" s="2">
        <f t="shared" ref="B251:G251" si="217">B260</f>
        <v>1</v>
      </c>
      <c r="C251" s="2">
        <f t="shared" si="217"/>
        <v>4</v>
      </c>
      <c r="D251" s="2">
        <f t="shared" si="217"/>
        <v>249</v>
      </c>
      <c r="E251" s="2">
        <f t="shared" si="217"/>
        <v>0</v>
      </c>
      <c r="F251" s="2" t="str">
        <f t="shared" si="217"/>
        <v>3</v>
      </c>
      <c r="G251" s="2" t="str">
        <f t="shared" si="217"/>
        <v>Самотечная ливневая канализация</v>
      </c>
      <c r="H251" s="2"/>
      <c r="I251" s="2"/>
      <c r="J251" s="2"/>
      <c r="K251" s="2"/>
      <c r="L251" s="2"/>
      <c r="M251" s="2"/>
      <c r="N251" s="2"/>
      <c r="O251" s="2">
        <f t="shared" ref="O251:AT251" si="218">O260</f>
        <v>879771.82</v>
      </c>
      <c r="P251" s="2">
        <f t="shared" si="218"/>
        <v>94272.69</v>
      </c>
      <c r="Q251" s="2">
        <f t="shared" si="218"/>
        <v>324892.75</v>
      </c>
      <c r="R251" s="2">
        <f t="shared" si="218"/>
        <v>176905.82</v>
      </c>
      <c r="S251" s="2">
        <f t="shared" si="218"/>
        <v>460606.38</v>
      </c>
      <c r="T251" s="2">
        <f t="shared" si="218"/>
        <v>0</v>
      </c>
      <c r="U251" s="2">
        <f t="shared" si="218"/>
        <v>996.19999999999993</v>
      </c>
      <c r="V251" s="2">
        <f t="shared" si="218"/>
        <v>0</v>
      </c>
      <c r="W251" s="2">
        <f t="shared" si="218"/>
        <v>0</v>
      </c>
      <c r="X251" s="2">
        <f t="shared" si="218"/>
        <v>322424.46999999997</v>
      </c>
      <c r="Y251" s="2">
        <f t="shared" si="218"/>
        <v>46060.639999999999</v>
      </c>
      <c r="Z251" s="2">
        <f t="shared" si="218"/>
        <v>0</v>
      </c>
      <c r="AA251" s="2">
        <f t="shared" si="218"/>
        <v>0</v>
      </c>
      <c r="AB251" s="2">
        <f t="shared" si="218"/>
        <v>879771.82</v>
      </c>
      <c r="AC251" s="2">
        <f t="shared" si="218"/>
        <v>94272.69</v>
      </c>
      <c r="AD251" s="2">
        <f t="shared" si="218"/>
        <v>324892.75</v>
      </c>
      <c r="AE251" s="2">
        <f t="shared" si="218"/>
        <v>176905.82</v>
      </c>
      <c r="AF251" s="2">
        <f t="shared" si="218"/>
        <v>460606.38</v>
      </c>
      <c r="AG251" s="2">
        <f t="shared" si="218"/>
        <v>0</v>
      </c>
      <c r="AH251" s="2">
        <f t="shared" si="218"/>
        <v>996.19999999999993</v>
      </c>
      <c r="AI251" s="2">
        <f t="shared" si="218"/>
        <v>0</v>
      </c>
      <c r="AJ251" s="2">
        <f t="shared" si="218"/>
        <v>0</v>
      </c>
      <c r="AK251" s="2">
        <f t="shared" si="218"/>
        <v>322424.46999999997</v>
      </c>
      <c r="AL251" s="2">
        <f t="shared" si="218"/>
        <v>46060.639999999999</v>
      </c>
      <c r="AM251" s="2">
        <f t="shared" si="218"/>
        <v>0</v>
      </c>
      <c r="AN251" s="2">
        <f t="shared" si="218"/>
        <v>0</v>
      </c>
      <c r="AO251" s="2">
        <f t="shared" si="218"/>
        <v>0</v>
      </c>
      <c r="AP251" s="2">
        <f t="shared" si="218"/>
        <v>0</v>
      </c>
      <c r="AQ251" s="2">
        <f t="shared" si="218"/>
        <v>0</v>
      </c>
      <c r="AR251" s="2">
        <f t="shared" si="218"/>
        <v>1439315.21</v>
      </c>
      <c r="AS251" s="2">
        <f t="shared" si="218"/>
        <v>0</v>
      </c>
      <c r="AT251" s="2">
        <f t="shared" si="218"/>
        <v>0</v>
      </c>
      <c r="AU251" s="2">
        <f t="shared" ref="AU251:BZ251" si="219">AU260</f>
        <v>1439315.21</v>
      </c>
      <c r="AV251" s="2">
        <f t="shared" si="219"/>
        <v>94272.69</v>
      </c>
      <c r="AW251" s="2">
        <f t="shared" si="219"/>
        <v>94272.69</v>
      </c>
      <c r="AX251" s="2">
        <f t="shared" si="219"/>
        <v>0</v>
      </c>
      <c r="AY251" s="2">
        <f t="shared" si="219"/>
        <v>94272.69</v>
      </c>
      <c r="AZ251" s="2">
        <f t="shared" si="219"/>
        <v>0</v>
      </c>
      <c r="BA251" s="2">
        <f t="shared" si="219"/>
        <v>0</v>
      </c>
      <c r="BB251" s="2">
        <f t="shared" si="219"/>
        <v>0</v>
      </c>
      <c r="BC251" s="2">
        <f t="shared" si="219"/>
        <v>0</v>
      </c>
      <c r="BD251" s="2">
        <f t="shared" si="219"/>
        <v>0</v>
      </c>
      <c r="BE251" s="2">
        <f t="shared" si="219"/>
        <v>0</v>
      </c>
      <c r="BF251" s="2">
        <f t="shared" si="219"/>
        <v>0</v>
      </c>
      <c r="BG251" s="2">
        <f t="shared" si="219"/>
        <v>0</v>
      </c>
      <c r="BH251" s="2">
        <f t="shared" si="219"/>
        <v>0</v>
      </c>
      <c r="BI251" s="2">
        <f t="shared" si="219"/>
        <v>0</v>
      </c>
      <c r="BJ251" s="2">
        <f t="shared" si="219"/>
        <v>0</v>
      </c>
      <c r="BK251" s="2">
        <f t="shared" si="219"/>
        <v>0</v>
      </c>
      <c r="BL251" s="2">
        <f t="shared" si="219"/>
        <v>0</v>
      </c>
      <c r="BM251" s="2">
        <f t="shared" si="219"/>
        <v>0</v>
      </c>
      <c r="BN251" s="2">
        <f t="shared" si="219"/>
        <v>0</v>
      </c>
      <c r="BO251" s="2">
        <f t="shared" si="219"/>
        <v>0</v>
      </c>
      <c r="BP251" s="2">
        <f t="shared" si="219"/>
        <v>0</v>
      </c>
      <c r="BQ251" s="2">
        <f t="shared" si="219"/>
        <v>0</v>
      </c>
      <c r="BR251" s="2">
        <f t="shared" si="219"/>
        <v>0</v>
      </c>
      <c r="BS251" s="2">
        <f t="shared" si="219"/>
        <v>0</v>
      </c>
      <c r="BT251" s="2">
        <f t="shared" si="219"/>
        <v>0</v>
      </c>
      <c r="BU251" s="2">
        <f t="shared" si="219"/>
        <v>0</v>
      </c>
      <c r="BV251" s="2">
        <f t="shared" si="219"/>
        <v>0</v>
      </c>
      <c r="BW251" s="2">
        <f t="shared" si="219"/>
        <v>0</v>
      </c>
      <c r="BX251" s="2">
        <f t="shared" si="219"/>
        <v>0</v>
      </c>
      <c r="BY251" s="2">
        <f t="shared" si="219"/>
        <v>0</v>
      </c>
      <c r="BZ251" s="2">
        <f t="shared" si="219"/>
        <v>0</v>
      </c>
      <c r="CA251" s="2">
        <f t="shared" ref="CA251:DF251" si="220">CA260</f>
        <v>1439315.21</v>
      </c>
      <c r="CB251" s="2">
        <f t="shared" si="220"/>
        <v>0</v>
      </c>
      <c r="CC251" s="2">
        <f t="shared" si="220"/>
        <v>0</v>
      </c>
      <c r="CD251" s="2">
        <f t="shared" si="220"/>
        <v>1439315.21</v>
      </c>
      <c r="CE251" s="2">
        <f t="shared" si="220"/>
        <v>94272.69</v>
      </c>
      <c r="CF251" s="2">
        <f t="shared" si="220"/>
        <v>94272.69</v>
      </c>
      <c r="CG251" s="2">
        <f t="shared" si="220"/>
        <v>0</v>
      </c>
      <c r="CH251" s="2">
        <f t="shared" si="220"/>
        <v>94272.69</v>
      </c>
      <c r="CI251" s="2">
        <f t="shared" si="220"/>
        <v>0</v>
      </c>
      <c r="CJ251" s="2">
        <f t="shared" si="220"/>
        <v>0</v>
      </c>
      <c r="CK251" s="2">
        <f t="shared" si="220"/>
        <v>0</v>
      </c>
      <c r="CL251" s="2">
        <f t="shared" si="220"/>
        <v>0</v>
      </c>
      <c r="CM251" s="2">
        <f t="shared" si="220"/>
        <v>0</v>
      </c>
      <c r="CN251" s="2">
        <f t="shared" si="220"/>
        <v>0</v>
      </c>
      <c r="CO251" s="2">
        <f t="shared" si="220"/>
        <v>0</v>
      </c>
      <c r="CP251" s="2">
        <f t="shared" si="220"/>
        <v>0</v>
      </c>
      <c r="CQ251" s="2">
        <f t="shared" si="220"/>
        <v>0</v>
      </c>
      <c r="CR251" s="2">
        <f t="shared" si="220"/>
        <v>0</v>
      </c>
      <c r="CS251" s="2">
        <f t="shared" si="220"/>
        <v>0</v>
      </c>
      <c r="CT251" s="2">
        <f t="shared" si="220"/>
        <v>0</v>
      </c>
      <c r="CU251" s="2">
        <f t="shared" si="220"/>
        <v>0</v>
      </c>
      <c r="CV251" s="2">
        <f t="shared" si="220"/>
        <v>0</v>
      </c>
      <c r="CW251" s="2">
        <f t="shared" si="220"/>
        <v>0</v>
      </c>
      <c r="CX251" s="2">
        <f t="shared" si="220"/>
        <v>0</v>
      </c>
      <c r="CY251" s="2">
        <f t="shared" si="220"/>
        <v>0</v>
      </c>
      <c r="CZ251" s="2">
        <f t="shared" si="220"/>
        <v>0</v>
      </c>
      <c r="DA251" s="2">
        <f t="shared" si="220"/>
        <v>0</v>
      </c>
      <c r="DB251" s="2">
        <f t="shared" si="220"/>
        <v>0</v>
      </c>
      <c r="DC251" s="2">
        <f t="shared" si="220"/>
        <v>0</v>
      </c>
      <c r="DD251" s="2">
        <f t="shared" si="220"/>
        <v>0</v>
      </c>
      <c r="DE251" s="2">
        <f t="shared" si="220"/>
        <v>0</v>
      </c>
      <c r="DF251" s="2">
        <f t="shared" si="220"/>
        <v>0</v>
      </c>
      <c r="DG251" s="3">
        <f t="shared" ref="DG251:EL251" si="221">DG260</f>
        <v>0</v>
      </c>
      <c r="DH251" s="3">
        <f t="shared" si="221"/>
        <v>0</v>
      </c>
      <c r="DI251" s="3">
        <f t="shared" si="221"/>
        <v>0</v>
      </c>
      <c r="DJ251" s="3">
        <f t="shared" si="221"/>
        <v>0</v>
      </c>
      <c r="DK251" s="3">
        <f t="shared" si="221"/>
        <v>0</v>
      </c>
      <c r="DL251" s="3">
        <f t="shared" si="221"/>
        <v>0</v>
      </c>
      <c r="DM251" s="3">
        <f t="shared" si="221"/>
        <v>0</v>
      </c>
      <c r="DN251" s="3">
        <f t="shared" si="221"/>
        <v>0</v>
      </c>
      <c r="DO251" s="3">
        <f t="shared" si="221"/>
        <v>0</v>
      </c>
      <c r="DP251" s="3">
        <f t="shared" si="221"/>
        <v>0</v>
      </c>
      <c r="DQ251" s="3">
        <f t="shared" si="221"/>
        <v>0</v>
      </c>
      <c r="DR251" s="3">
        <f t="shared" si="221"/>
        <v>0</v>
      </c>
      <c r="DS251" s="3">
        <f t="shared" si="221"/>
        <v>0</v>
      </c>
      <c r="DT251" s="3">
        <f t="shared" si="221"/>
        <v>0</v>
      </c>
      <c r="DU251" s="3">
        <f t="shared" si="221"/>
        <v>0</v>
      </c>
      <c r="DV251" s="3">
        <f t="shared" si="221"/>
        <v>0</v>
      </c>
      <c r="DW251" s="3">
        <f t="shared" si="221"/>
        <v>0</v>
      </c>
      <c r="DX251" s="3">
        <f t="shared" si="221"/>
        <v>0</v>
      </c>
      <c r="DY251" s="3">
        <f t="shared" si="221"/>
        <v>0</v>
      </c>
      <c r="DZ251" s="3">
        <f t="shared" si="221"/>
        <v>0</v>
      </c>
      <c r="EA251" s="3">
        <f t="shared" si="221"/>
        <v>0</v>
      </c>
      <c r="EB251" s="3">
        <f t="shared" si="221"/>
        <v>0</v>
      </c>
      <c r="EC251" s="3">
        <f t="shared" si="221"/>
        <v>0</v>
      </c>
      <c r="ED251" s="3">
        <f t="shared" si="221"/>
        <v>0</v>
      </c>
      <c r="EE251" s="3">
        <f t="shared" si="221"/>
        <v>0</v>
      </c>
      <c r="EF251" s="3">
        <f t="shared" si="221"/>
        <v>0</v>
      </c>
      <c r="EG251" s="3">
        <f t="shared" si="221"/>
        <v>0</v>
      </c>
      <c r="EH251" s="3">
        <f t="shared" si="221"/>
        <v>0</v>
      </c>
      <c r="EI251" s="3">
        <f t="shared" si="221"/>
        <v>0</v>
      </c>
      <c r="EJ251" s="3">
        <f t="shared" si="221"/>
        <v>0</v>
      </c>
      <c r="EK251" s="3">
        <f t="shared" si="221"/>
        <v>0</v>
      </c>
      <c r="EL251" s="3">
        <f t="shared" si="221"/>
        <v>0</v>
      </c>
      <c r="EM251" s="3">
        <f t="shared" ref="EM251:FR251" si="222">EM260</f>
        <v>0</v>
      </c>
      <c r="EN251" s="3">
        <f t="shared" si="222"/>
        <v>0</v>
      </c>
      <c r="EO251" s="3">
        <f t="shared" si="222"/>
        <v>0</v>
      </c>
      <c r="EP251" s="3">
        <f t="shared" si="222"/>
        <v>0</v>
      </c>
      <c r="EQ251" s="3">
        <f t="shared" si="222"/>
        <v>0</v>
      </c>
      <c r="ER251" s="3">
        <f t="shared" si="222"/>
        <v>0</v>
      </c>
      <c r="ES251" s="3">
        <f t="shared" si="222"/>
        <v>0</v>
      </c>
      <c r="ET251" s="3">
        <f t="shared" si="222"/>
        <v>0</v>
      </c>
      <c r="EU251" s="3">
        <f t="shared" si="222"/>
        <v>0</v>
      </c>
      <c r="EV251" s="3">
        <f t="shared" si="222"/>
        <v>0</v>
      </c>
      <c r="EW251" s="3">
        <f t="shared" si="222"/>
        <v>0</v>
      </c>
      <c r="EX251" s="3">
        <f t="shared" si="222"/>
        <v>0</v>
      </c>
      <c r="EY251" s="3">
        <f t="shared" si="222"/>
        <v>0</v>
      </c>
      <c r="EZ251" s="3">
        <f t="shared" si="222"/>
        <v>0</v>
      </c>
      <c r="FA251" s="3">
        <f t="shared" si="222"/>
        <v>0</v>
      </c>
      <c r="FB251" s="3">
        <f t="shared" si="222"/>
        <v>0</v>
      </c>
      <c r="FC251" s="3">
        <f t="shared" si="222"/>
        <v>0</v>
      </c>
      <c r="FD251" s="3">
        <f t="shared" si="222"/>
        <v>0</v>
      </c>
      <c r="FE251" s="3">
        <f t="shared" si="222"/>
        <v>0</v>
      </c>
      <c r="FF251" s="3">
        <f t="shared" si="222"/>
        <v>0</v>
      </c>
      <c r="FG251" s="3">
        <f t="shared" si="222"/>
        <v>0</v>
      </c>
      <c r="FH251" s="3">
        <f t="shared" si="222"/>
        <v>0</v>
      </c>
      <c r="FI251" s="3">
        <f t="shared" si="222"/>
        <v>0</v>
      </c>
      <c r="FJ251" s="3">
        <f t="shared" si="222"/>
        <v>0</v>
      </c>
      <c r="FK251" s="3">
        <f t="shared" si="222"/>
        <v>0</v>
      </c>
      <c r="FL251" s="3">
        <f t="shared" si="222"/>
        <v>0</v>
      </c>
      <c r="FM251" s="3">
        <f t="shared" si="222"/>
        <v>0</v>
      </c>
      <c r="FN251" s="3">
        <f t="shared" si="222"/>
        <v>0</v>
      </c>
      <c r="FO251" s="3">
        <f t="shared" si="222"/>
        <v>0</v>
      </c>
      <c r="FP251" s="3">
        <f t="shared" si="222"/>
        <v>0</v>
      </c>
      <c r="FQ251" s="3">
        <f t="shared" si="222"/>
        <v>0</v>
      </c>
      <c r="FR251" s="3">
        <f t="shared" si="222"/>
        <v>0</v>
      </c>
      <c r="FS251" s="3">
        <f t="shared" ref="FS251:GX251" si="223">FS260</f>
        <v>0</v>
      </c>
      <c r="FT251" s="3">
        <f t="shared" si="223"/>
        <v>0</v>
      </c>
      <c r="FU251" s="3">
        <f t="shared" si="223"/>
        <v>0</v>
      </c>
      <c r="FV251" s="3">
        <f t="shared" si="223"/>
        <v>0</v>
      </c>
      <c r="FW251" s="3">
        <f t="shared" si="223"/>
        <v>0</v>
      </c>
      <c r="FX251" s="3">
        <f t="shared" si="223"/>
        <v>0</v>
      </c>
      <c r="FY251" s="3">
        <f t="shared" si="223"/>
        <v>0</v>
      </c>
      <c r="FZ251" s="3">
        <f t="shared" si="223"/>
        <v>0</v>
      </c>
      <c r="GA251" s="3">
        <f t="shared" si="223"/>
        <v>0</v>
      </c>
      <c r="GB251" s="3">
        <f t="shared" si="223"/>
        <v>0</v>
      </c>
      <c r="GC251" s="3">
        <f t="shared" si="223"/>
        <v>0</v>
      </c>
      <c r="GD251" s="3">
        <f t="shared" si="223"/>
        <v>0</v>
      </c>
      <c r="GE251" s="3">
        <f t="shared" si="223"/>
        <v>0</v>
      </c>
      <c r="GF251" s="3">
        <f t="shared" si="223"/>
        <v>0</v>
      </c>
      <c r="GG251" s="3">
        <f t="shared" si="223"/>
        <v>0</v>
      </c>
      <c r="GH251" s="3">
        <f t="shared" si="223"/>
        <v>0</v>
      </c>
      <c r="GI251" s="3">
        <f t="shared" si="223"/>
        <v>0</v>
      </c>
      <c r="GJ251" s="3">
        <f t="shared" si="223"/>
        <v>0</v>
      </c>
      <c r="GK251" s="3">
        <f t="shared" si="223"/>
        <v>0</v>
      </c>
      <c r="GL251" s="3">
        <f t="shared" si="223"/>
        <v>0</v>
      </c>
      <c r="GM251" s="3">
        <f t="shared" si="223"/>
        <v>0</v>
      </c>
      <c r="GN251" s="3">
        <f t="shared" si="223"/>
        <v>0</v>
      </c>
      <c r="GO251" s="3">
        <f t="shared" si="223"/>
        <v>0</v>
      </c>
      <c r="GP251" s="3">
        <f t="shared" si="223"/>
        <v>0</v>
      </c>
      <c r="GQ251" s="3">
        <f t="shared" si="223"/>
        <v>0</v>
      </c>
      <c r="GR251" s="3">
        <f t="shared" si="223"/>
        <v>0</v>
      </c>
      <c r="GS251" s="3">
        <f t="shared" si="223"/>
        <v>0</v>
      </c>
      <c r="GT251" s="3">
        <f t="shared" si="223"/>
        <v>0</v>
      </c>
      <c r="GU251" s="3">
        <f t="shared" si="223"/>
        <v>0</v>
      </c>
      <c r="GV251" s="3">
        <f t="shared" si="223"/>
        <v>0</v>
      </c>
      <c r="GW251" s="3">
        <f t="shared" si="223"/>
        <v>0</v>
      </c>
      <c r="GX251" s="3">
        <f t="shared" si="223"/>
        <v>0</v>
      </c>
    </row>
    <row r="253" spans="1:245" x14ac:dyDescent="0.25">
      <c r="A253">
        <v>17</v>
      </c>
      <c r="B253">
        <v>1</v>
      </c>
      <c r="C253">
        <f>ROW(SmtRes!A283)</f>
        <v>283</v>
      </c>
      <c r="D253">
        <f>ROW(EtalonRes!A283)</f>
        <v>283</v>
      </c>
      <c r="E253" t="s">
        <v>87</v>
      </c>
      <c r="F253" t="s">
        <v>13</v>
      </c>
      <c r="G253" t="s">
        <v>14</v>
      </c>
      <c r="H253" t="s">
        <v>15</v>
      </c>
      <c r="I253">
        <f>313*0</f>
        <v>0</v>
      </c>
      <c r="J253">
        <v>0</v>
      </c>
      <c r="K253">
        <v>313</v>
      </c>
      <c r="O253">
        <f t="shared" ref="O253:O258" si="224">ROUND(CP253,2)</f>
        <v>0</v>
      </c>
      <c r="P253">
        <f t="shared" ref="P253:P258" si="225">ROUND(CQ253*I253,2)</f>
        <v>0</v>
      </c>
      <c r="Q253">
        <f t="shared" ref="Q253:Q258" si="226">ROUND(CR253*I253,2)</f>
        <v>0</v>
      </c>
      <c r="R253">
        <f t="shared" ref="R253:R258" si="227">ROUND(CS253*I253,2)</f>
        <v>0</v>
      </c>
      <c r="S253">
        <f t="shared" ref="S253:S258" si="228">ROUND(CT253*I253,2)</f>
        <v>0</v>
      </c>
      <c r="T253">
        <f t="shared" ref="T253:T258" si="229">ROUND(CU253*I253,2)</f>
        <v>0</v>
      </c>
      <c r="U253">
        <f t="shared" ref="U253:U258" si="230">CV253*I253</f>
        <v>0</v>
      </c>
      <c r="V253">
        <f t="shared" ref="V253:V258" si="231">CW253*I253</f>
        <v>0</v>
      </c>
      <c r="W253">
        <f t="shared" ref="W253:W258" si="232">ROUND(CX253*I253,2)</f>
        <v>0</v>
      </c>
      <c r="X253">
        <f t="shared" ref="X253:Y258" si="233">ROUND(CY253,2)</f>
        <v>0</v>
      </c>
      <c r="Y253">
        <f t="shared" si="233"/>
        <v>0</v>
      </c>
      <c r="AA253">
        <v>62809021</v>
      </c>
      <c r="AB253">
        <f t="shared" ref="AB253:AB258" si="234">ROUND((AC253+AD253+AF253),6)</f>
        <v>7060.5</v>
      </c>
      <c r="AC253">
        <f>ROUND(((ES253*18)),6)</f>
        <v>0</v>
      </c>
      <c r="AD253">
        <f>ROUND(((((ET253*18))-((EU253*18)))+AE253),6)</f>
        <v>0</v>
      </c>
      <c r="AE253">
        <f>ROUND(((EU253*18)),6)</f>
        <v>0</v>
      </c>
      <c r="AF253">
        <f>ROUND(((EV253*18)),6)</f>
        <v>7060.5</v>
      </c>
      <c r="AG253">
        <f t="shared" ref="AG253:AG258" si="235">ROUND((AP253),6)</f>
        <v>0</v>
      </c>
      <c r="AH253">
        <f>((EW253*18))</f>
        <v>16.02</v>
      </c>
      <c r="AI253">
        <f>((EX253*18))</f>
        <v>0</v>
      </c>
      <c r="AJ253">
        <f t="shared" ref="AJ253:AJ258" si="236">(AS253)</f>
        <v>0</v>
      </c>
      <c r="AK253">
        <v>392.25</v>
      </c>
      <c r="AL253">
        <v>0</v>
      </c>
      <c r="AM253">
        <v>0</v>
      </c>
      <c r="AN253">
        <v>0</v>
      </c>
      <c r="AO253">
        <v>392.25</v>
      </c>
      <c r="AP253">
        <v>0</v>
      </c>
      <c r="AQ253">
        <v>0.89</v>
      </c>
      <c r="AR253">
        <v>0</v>
      </c>
      <c r="AS253">
        <v>0</v>
      </c>
      <c r="AT253">
        <v>70</v>
      </c>
      <c r="AU253">
        <v>10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4</v>
      </c>
      <c r="BJ253" t="s">
        <v>16</v>
      </c>
      <c r="BM253">
        <v>0</v>
      </c>
      <c r="BN253">
        <v>0</v>
      </c>
      <c r="BO253" t="s">
        <v>3</v>
      </c>
      <c r="BP253">
        <v>0</v>
      </c>
      <c r="BQ253">
        <v>1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70</v>
      </c>
      <c r="CA253">
        <v>10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259</v>
      </c>
      <c r="CO253">
        <v>0</v>
      </c>
      <c r="CP253">
        <f t="shared" ref="CP253:CP258" si="237">(P253+Q253+S253)</f>
        <v>0</v>
      </c>
      <c r="CQ253">
        <f t="shared" ref="CQ253:CQ258" si="238">(AC253*BC253*AW253)</f>
        <v>0</v>
      </c>
      <c r="CR253">
        <f>(((((ET253*18))*BB253-((EU253*18))*BS253)+AE253*BS253)*AV253)</f>
        <v>0</v>
      </c>
      <c r="CS253">
        <f t="shared" ref="CS253:CS258" si="239">(AE253*BS253*AV253)</f>
        <v>0</v>
      </c>
      <c r="CT253">
        <f t="shared" ref="CT253:CT258" si="240">(AF253*BA253*AV253)</f>
        <v>7060.5</v>
      </c>
      <c r="CU253">
        <f t="shared" ref="CU253:CU258" si="241">AG253</f>
        <v>0</v>
      </c>
      <c r="CV253">
        <f t="shared" ref="CV253:CV258" si="242">(AH253*AV253)</f>
        <v>16.02</v>
      </c>
      <c r="CW253">
        <f t="shared" ref="CW253:CX258" si="243">AI253</f>
        <v>0</v>
      </c>
      <c r="CX253">
        <f t="shared" si="243"/>
        <v>0</v>
      </c>
      <c r="CY253">
        <f t="shared" ref="CY253:CY258" si="244">((S253*BZ253)/100)</f>
        <v>0</v>
      </c>
      <c r="CZ253">
        <f t="shared" ref="CZ253:CZ258" si="245">((S253*CA253)/100)</f>
        <v>0</v>
      </c>
      <c r="DC253" t="s">
        <v>3</v>
      </c>
      <c r="DD253" t="s">
        <v>152</v>
      </c>
      <c r="DE253" t="s">
        <v>152</v>
      </c>
      <c r="DF253" t="s">
        <v>152</v>
      </c>
      <c r="DG253" t="s">
        <v>152</v>
      </c>
      <c r="DH253" t="s">
        <v>3</v>
      </c>
      <c r="DI253" t="s">
        <v>152</v>
      </c>
      <c r="DJ253" t="s">
        <v>152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1010</v>
      </c>
      <c r="DV253" t="s">
        <v>15</v>
      </c>
      <c r="DW253" t="s">
        <v>15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62591707</v>
      </c>
      <c r="EF253">
        <v>1</v>
      </c>
      <c r="EG253" t="s">
        <v>18</v>
      </c>
      <c r="EH253">
        <v>0</v>
      </c>
      <c r="EI253" t="s">
        <v>3</v>
      </c>
      <c r="EJ253">
        <v>4</v>
      </c>
      <c r="EK253">
        <v>0</v>
      </c>
      <c r="EL253" t="s">
        <v>19</v>
      </c>
      <c r="EM253" t="s">
        <v>20</v>
      </c>
      <c r="EO253" t="s">
        <v>3</v>
      </c>
      <c r="EQ253">
        <v>0</v>
      </c>
      <c r="ER253">
        <v>392.25</v>
      </c>
      <c r="ES253">
        <v>0</v>
      </c>
      <c r="ET253">
        <v>0</v>
      </c>
      <c r="EU253">
        <v>0</v>
      </c>
      <c r="EV253">
        <v>392.25</v>
      </c>
      <c r="EW253">
        <v>0.89</v>
      </c>
      <c r="EX253">
        <v>0</v>
      </c>
      <c r="EY253">
        <v>0</v>
      </c>
      <c r="FQ253">
        <v>0</v>
      </c>
      <c r="FR253">
        <v>0</v>
      </c>
      <c r="FS253">
        <v>0</v>
      </c>
      <c r="FX253">
        <v>70</v>
      </c>
      <c r="FY253">
        <v>10</v>
      </c>
      <c r="GA253" t="s">
        <v>3</v>
      </c>
      <c r="GD253">
        <v>0</v>
      </c>
      <c r="GF253">
        <v>-792529732</v>
      </c>
      <c r="GG253">
        <v>2</v>
      </c>
      <c r="GH253">
        <v>1</v>
      </c>
      <c r="GI253">
        <v>-2</v>
      </c>
      <c r="GJ253">
        <v>0</v>
      </c>
      <c r="GK253">
        <f>ROUND(R253*(R12)/100,2)</f>
        <v>0</v>
      </c>
      <c r="GL253">
        <f t="shared" ref="GL253:GL258" si="246">ROUND(IF(AND(BH253=3,BI253=3,FS253&lt;&gt;0),P253,0),2)</f>
        <v>0</v>
      </c>
      <c r="GM253">
        <f t="shared" ref="GM253:GM258" si="247">ROUND(O253+X253+Y253+GK253,2)+GX253</f>
        <v>0</v>
      </c>
      <c r="GN253">
        <f t="shared" ref="GN253:GN258" si="248">IF(OR(BI253=0,BI253=1),GM253-GX253,0)</f>
        <v>0</v>
      </c>
      <c r="GO253">
        <f t="shared" ref="GO253:GO258" si="249">IF(BI253=2,GM253-GX253,0)</f>
        <v>0</v>
      </c>
      <c r="GP253">
        <f t="shared" ref="GP253:GP258" si="250">IF(BI253=4,GM253-GX253,0)</f>
        <v>0</v>
      </c>
      <c r="GR253">
        <v>0</v>
      </c>
      <c r="GS253">
        <v>3</v>
      </c>
      <c r="GT253">
        <v>0</v>
      </c>
      <c r="GU253" t="s">
        <v>3</v>
      </c>
      <c r="GV253">
        <f t="shared" ref="GV253:GV258" si="251">ROUND((GT253),6)</f>
        <v>0</v>
      </c>
      <c r="GW253">
        <v>1</v>
      </c>
      <c r="GX253">
        <f t="shared" ref="GX253:GX258" si="252">ROUND(HC253*I253,2)</f>
        <v>0</v>
      </c>
      <c r="HA253">
        <v>0</v>
      </c>
      <c r="HB253">
        <v>0</v>
      </c>
      <c r="HC253">
        <f t="shared" ref="HC253:HC258" si="253">GV253*GW253</f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4" spans="1:245" x14ac:dyDescent="0.25">
      <c r="A254">
        <v>17</v>
      </c>
      <c r="B254">
        <v>1</v>
      </c>
      <c r="C254">
        <f>ROW(SmtRes!A285)</f>
        <v>285</v>
      </c>
      <c r="D254">
        <f>ROW(EtalonRes!A285)</f>
        <v>285</v>
      </c>
      <c r="E254" t="s">
        <v>92</v>
      </c>
      <c r="F254" t="s">
        <v>80</v>
      </c>
      <c r="G254" t="s">
        <v>81</v>
      </c>
      <c r="H254" t="s">
        <v>15</v>
      </c>
      <c r="I254">
        <v>313</v>
      </c>
      <c r="J254">
        <v>0</v>
      </c>
      <c r="K254">
        <v>313</v>
      </c>
      <c r="O254">
        <f t="shared" si="224"/>
        <v>583197.25</v>
      </c>
      <c r="P254">
        <f t="shared" si="225"/>
        <v>0</v>
      </c>
      <c r="Q254">
        <f t="shared" si="226"/>
        <v>288692.42</v>
      </c>
      <c r="R254">
        <f t="shared" si="227"/>
        <v>157072.79</v>
      </c>
      <c r="S254">
        <f t="shared" si="228"/>
        <v>294504.83</v>
      </c>
      <c r="T254">
        <f t="shared" si="229"/>
        <v>0</v>
      </c>
      <c r="U254">
        <f t="shared" si="230"/>
        <v>554.01</v>
      </c>
      <c r="V254">
        <f t="shared" si="231"/>
        <v>0</v>
      </c>
      <c r="W254">
        <f t="shared" si="232"/>
        <v>0</v>
      </c>
      <c r="X254">
        <f t="shared" si="233"/>
        <v>206153.38</v>
      </c>
      <c r="Y254">
        <f t="shared" si="233"/>
        <v>29450.48</v>
      </c>
      <c r="AA254">
        <v>62809021</v>
      </c>
      <c r="AB254">
        <f t="shared" si="234"/>
        <v>1863.25</v>
      </c>
      <c r="AC254">
        <f>ROUND((ES254),6)</f>
        <v>0</v>
      </c>
      <c r="AD254">
        <f>ROUND((((ET254)-(EU254))+AE254),6)</f>
        <v>922.34</v>
      </c>
      <c r="AE254">
        <f t="shared" ref="AE254:AF258" si="254">ROUND((EU254),6)</f>
        <v>501.83</v>
      </c>
      <c r="AF254">
        <f t="shared" si="254"/>
        <v>940.91</v>
      </c>
      <c r="AG254">
        <f t="shared" si="235"/>
        <v>0</v>
      </c>
      <c r="AH254">
        <f t="shared" ref="AH254:AI258" si="255">(EW254)</f>
        <v>1.77</v>
      </c>
      <c r="AI254">
        <f t="shared" si="255"/>
        <v>0</v>
      </c>
      <c r="AJ254">
        <f t="shared" si="236"/>
        <v>0</v>
      </c>
      <c r="AK254">
        <v>1863.25</v>
      </c>
      <c r="AL254">
        <v>0</v>
      </c>
      <c r="AM254">
        <v>922.34</v>
      </c>
      <c r="AN254">
        <v>501.83</v>
      </c>
      <c r="AO254">
        <v>940.91</v>
      </c>
      <c r="AP254">
        <v>0</v>
      </c>
      <c r="AQ254">
        <v>1.77</v>
      </c>
      <c r="AR254">
        <v>0</v>
      </c>
      <c r="AS254">
        <v>0</v>
      </c>
      <c r="AT254">
        <v>70</v>
      </c>
      <c r="AU254">
        <v>10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4</v>
      </c>
      <c r="BJ254" t="s">
        <v>82</v>
      </c>
      <c r="BM254">
        <v>0</v>
      </c>
      <c r="BN254">
        <v>0</v>
      </c>
      <c r="BO254" t="s">
        <v>3</v>
      </c>
      <c r="BP254">
        <v>0</v>
      </c>
      <c r="BQ254">
        <v>1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70</v>
      </c>
      <c r="CA254">
        <v>10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237"/>
        <v>583197.25</v>
      </c>
      <c r="CQ254">
        <f t="shared" si="238"/>
        <v>0</v>
      </c>
      <c r="CR254">
        <f>((((ET254)*BB254-(EU254)*BS254)+AE254*BS254)*AV254)</f>
        <v>922.34</v>
      </c>
      <c r="CS254">
        <f t="shared" si="239"/>
        <v>501.83</v>
      </c>
      <c r="CT254">
        <f t="shared" si="240"/>
        <v>940.91</v>
      </c>
      <c r="CU254">
        <f t="shared" si="241"/>
        <v>0</v>
      </c>
      <c r="CV254">
        <f t="shared" si="242"/>
        <v>1.77</v>
      </c>
      <c r="CW254">
        <f t="shared" si="243"/>
        <v>0</v>
      </c>
      <c r="CX254">
        <f t="shared" si="243"/>
        <v>0</v>
      </c>
      <c r="CY254">
        <f t="shared" si="244"/>
        <v>206153.38100000002</v>
      </c>
      <c r="CZ254">
        <f t="shared" si="245"/>
        <v>29450.483000000004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1010</v>
      </c>
      <c r="DV254" t="s">
        <v>15</v>
      </c>
      <c r="DW254" t="s">
        <v>15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62591707</v>
      </c>
      <c r="EF254">
        <v>1</v>
      </c>
      <c r="EG254" t="s">
        <v>18</v>
      </c>
      <c r="EH254">
        <v>0</v>
      </c>
      <c r="EI254" t="s">
        <v>3</v>
      </c>
      <c r="EJ254">
        <v>4</v>
      </c>
      <c r="EK254">
        <v>0</v>
      </c>
      <c r="EL254" t="s">
        <v>19</v>
      </c>
      <c r="EM254" t="s">
        <v>20</v>
      </c>
      <c r="EO254" t="s">
        <v>3</v>
      </c>
      <c r="EQ254">
        <v>0</v>
      </c>
      <c r="ER254">
        <v>1863.25</v>
      </c>
      <c r="ES254">
        <v>0</v>
      </c>
      <c r="ET254">
        <v>922.34</v>
      </c>
      <c r="EU254">
        <v>501.83</v>
      </c>
      <c r="EV254">
        <v>940.91</v>
      </c>
      <c r="EW254">
        <v>1.77</v>
      </c>
      <c r="EX254">
        <v>0</v>
      </c>
      <c r="EY254">
        <v>0</v>
      </c>
      <c r="FQ254">
        <v>0</v>
      </c>
      <c r="FR254">
        <v>0</v>
      </c>
      <c r="FS254">
        <v>0</v>
      </c>
      <c r="FX254">
        <v>70</v>
      </c>
      <c r="FY254">
        <v>10</v>
      </c>
      <c r="GA254" t="s">
        <v>3</v>
      </c>
      <c r="GD254">
        <v>0</v>
      </c>
      <c r="GF254">
        <v>-2071093568</v>
      </c>
      <c r="GG254">
        <v>2</v>
      </c>
      <c r="GH254">
        <v>1</v>
      </c>
      <c r="GI254">
        <v>-2</v>
      </c>
      <c r="GJ254">
        <v>0</v>
      </c>
      <c r="GK254">
        <f>ROUND(R254*(R12)/100,2)</f>
        <v>169638.61</v>
      </c>
      <c r="GL254">
        <f t="shared" si="246"/>
        <v>0</v>
      </c>
      <c r="GM254">
        <f t="shared" si="247"/>
        <v>988439.72</v>
      </c>
      <c r="GN254">
        <f t="shared" si="248"/>
        <v>0</v>
      </c>
      <c r="GO254">
        <f t="shared" si="249"/>
        <v>0</v>
      </c>
      <c r="GP254">
        <f t="shared" si="250"/>
        <v>988439.72</v>
      </c>
      <c r="GR254">
        <v>0</v>
      </c>
      <c r="GS254">
        <v>3</v>
      </c>
      <c r="GT254">
        <v>0</v>
      </c>
      <c r="GU254" t="s">
        <v>3</v>
      </c>
      <c r="GV254">
        <f t="shared" si="251"/>
        <v>0</v>
      </c>
      <c r="GW254">
        <v>1</v>
      </c>
      <c r="GX254">
        <f t="shared" si="252"/>
        <v>0</v>
      </c>
      <c r="HA254">
        <v>0</v>
      </c>
      <c r="HB254">
        <v>0</v>
      </c>
      <c r="HC254">
        <f t="shared" si="253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45" x14ac:dyDescent="0.25">
      <c r="A255">
        <v>17</v>
      </c>
      <c r="B255">
        <v>1</v>
      </c>
      <c r="C255">
        <f>ROW(SmtRes!A287)</f>
        <v>287</v>
      </c>
      <c r="D255">
        <f>ROW(EtalonRes!A287)</f>
        <v>287</v>
      </c>
      <c r="E255" t="s">
        <v>3</v>
      </c>
      <c r="F255" t="s">
        <v>239</v>
      </c>
      <c r="G255" t="s">
        <v>240</v>
      </c>
      <c r="H255" t="s">
        <v>241</v>
      </c>
      <c r="I255">
        <v>14442.4</v>
      </c>
      <c r="J255">
        <v>0</v>
      </c>
      <c r="K255">
        <v>14442.4</v>
      </c>
      <c r="O255">
        <f t="shared" si="224"/>
        <v>3313230.98</v>
      </c>
      <c r="P255">
        <f t="shared" si="225"/>
        <v>0</v>
      </c>
      <c r="Q255">
        <f t="shared" si="226"/>
        <v>559787.42000000004</v>
      </c>
      <c r="R255">
        <f t="shared" si="227"/>
        <v>199738.39</v>
      </c>
      <c r="S255">
        <f t="shared" si="228"/>
        <v>2753443.56</v>
      </c>
      <c r="T255">
        <f t="shared" si="229"/>
        <v>0</v>
      </c>
      <c r="U255">
        <f t="shared" si="230"/>
        <v>5632.5360000000001</v>
      </c>
      <c r="V255">
        <f t="shared" si="231"/>
        <v>0</v>
      </c>
      <c r="W255">
        <f t="shared" si="232"/>
        <v>0</v>
      </c>
      <c r="X255">
        <f t="shared" si="233"/>
        <v>1927410.49</v>
      </c>
      <c r="Y255">
        <f t="shared" si="233"/>
        <v>275344.36</v>
      </c>
      <c r="AA255">
        <v>-1</v>
      </c>
      <c r="AB255">
        <f t="shared" si="234"/>
        <v>229.41</v>
      </c>
      <c r="AC255">
        <f>ROUND((ES255),6)</f>
        <v>0</v>
      </c>
      <c r="AD255">
        <f>ROUND((((ET255)-(EU255))+AE255),6)</f>
        <v>38.76</v>
      </c>
      <c r="AE255">
        <f t="shared" si="254"/>
        <v>13.83</v>
      </c>
      <c r="AF255">
        <f t="shared" si="254"/>
        <v>190.65</v>
      </c>
      <c r="AG255">
        <f t="shared" si="235"/>
        <v>0</v>
      </c>
      <c r="AH255">
        <f t="shared" si="255"/>
        <v>0.39</v>
      </c>
      <c r="AI255">
        <f t="shared" si="255"/>
        <v>0</v>
      </c>
      <c r="AJ255">
        <f t="shared" si="236"/>
        <v>0</v>
      </c>
      <c r="AK255">
        <v>229.41</v>
      </c>
      <c r="AL255">
        <v>0</v>
      </c>
      <c r="AM255">
        <v>38.76</v>
      </c>
      <c r="AN255">
        <v>13.83</v>
      </c>
      <c r="AO255">
        <v>190.65</v>
      </c>
      <c r="AP255">
        <v>0</v>
      </c>
      <c r="AQ255">
        <v>0.39</v>
      </c>
      <c r="AR255">
        <v>0</v>
      </c>
      <c r="AS255">
        <v>0</v>
      </c>
      <c r="AT255">
        <v>70</v>
      </c>
      <c r="AU255">
        <v>10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4</v>
      </c>
      <c r="BJ255" t="s">
        <v>242</v>
      </c>
      <c r="BM255">
        <v>0</v>
      </c>
      <c r="BN255">
        <v>0</v>
      </c>
      <c r="BO255" t="s">
        <v>3</v>
      </c>
      <c r="BP255">
        <v>0</v>
      </c>
      <c r="BQ255">
        <v>1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70</v>
      </c>
      <c r="CA255">
        <v>10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237"/>
        <v>3313230.98</v>
      </c>
      <c r="CQ255">
        <f t="shared" si="238"/>
        <v>0</v>
      </c>
      <c r="CR255">
        <f>((((ET255)*BB255-(EU255)*BS255)+AE255*BS255)*AV255)</f>
        <v>38.76</v>
      </c>
      <c r="CS255">
        <f t="shared" si="239"/>
        <v>13.83</v>
      </c>
      <c r="CT255">
        <f t="shared" si="240"/>
        <v>190.65</v>
      </c>
      <c r="CU255">
        <f t="shared" si="241"/>
        <v>0</v>
      </c>
      <c r="CV255">
        <f t="shared" si="242"/>
        <v>0.39</v>
      </c>
      <c r="CW255">
        <f t="shared" si="243"/>
        <v>0</v>
      </c>
      <c r="CX255">
        <f t="shared" si="243"/>
        <v>0</v>
      </c>
      <c r="CY255">
        <f t="shared" si="244"/>
        <v>1927410.4920000001</v>
      </c>
      <c r="CZ255">
        <f t="shared" si="245"/>
        <v>275344.35600000003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1003</v>
      </c>
      <c r="DV255" t="s">
        <v>241</v>
      </c>
      <c r="DW255" t="s">
        <v>241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62591707</v>
      </c>
      <c r="EF255">
        <v>1</v>
      </c>
      <c r="EG255" t="s">
        <v>18</v>
      </c>
      <c r="EH255">
        <v>0</v>
      </c>
      <c r="EI255" t="s">
        <v>3</v>
      </c>
      <c r="EJ255">
        <v>4</v>
      </c>
      <c r="EK255">
        <v>0</v>
      </c>
      <c r="EL255" t="s">
        <v>19</v>
      </c>
      <c r="EM255" t="s">
        <v>20</v>
      </c>
      <c r="EO255" t="s">
        <v>3</v>
      </c>
      <c r="EQ255">
        <v>1024</v>
      </c>
      <c r="ER255">
        <v>229.41</v>
      </c>
      <c r="ES255">
        <v>0</v>
      </c>
      <c r="ET255">
        <v>38.76</v>
      </c>
      <c r="EU255">
        <v>13.83</v>
      </c>
      <c r="EV255">
        <v>190.65</v>
      </c>
      <c r="EW255">
        <v>0.39</v>
      </c>
      <c r="EX255">
        <v>0</v>
      </c>
      <c r="EY255">
        <v>0</v>
      </c>
      <c r="FQ255">
        <v>0</v>
      </c>
      <c r="FR255">
        <v>0</v>
      </c>
      <c r="FS255">
        <v>0</v>
      </c>
      <c r="FX255">
        <v>70</v>
      </c>
      <c r="FY255">
        <v>10</v>
      </c>
      <c r="GA255" t="s">
        <v>3</v>
      </c>
      <c r="GD255">
        <v>0</v>
      </c>
      <c r="GF255">
        <v>447108409</v>
      </c>
      <c r="GG255">
        <v>2</v>
      </c>
      <c r="GH255">
        <v>1</v>
      </c>
      <c r="GI255">
        <v>-2</v>
      </c>
      <c r="GJ255">
        <v>0</v>
      </c>
      <c r="GK255">
        <f>ROUND(R255*(R12)/100,2)</f>
        <v>215717.46</v>
      </c>
      <c r="GL255">
        <f t="shared" si="246"/>
        <v>0</v>
      </c>
      <c r="GM255">
        <f t="shared" si="247"/>
        <v>5731703.29</v>
      </c>
      <c r="GN255">
        <f t="shared" si="248"/>
        <v>0</v>
      </c>
      <c r="GO255">
        <f t="shared" si="249"/>
        <v>0</v>
      </c>
      <c r="GP255">
        <f t="shared" si="250"/>
        <v>5731703.29</v>
      </c>
      <c r="GR255">
        <v>0</v>
      </c>
      <c r="GS255">
        <v>3</v>
      </c>
      <c r="GT255">
        <v>0</v>
      </c>
      <c r="GU255" t="s">
        <v>3</v>
      </c>
      <c r="GV255">
        <f t="shared" si="251"/>
        <v>0</v>
      </c>
      <c r="GW255">
        <v>1</v>
      </c>
      <c r="GX255">
        <f t="shared" si="252"/>
        <v>0</v>
      </c>
      <c r="HA255">
        <v>0</v>
      </c>
      <c r="HB255">
        <v>0</v>
      </c>
      <c r="HC255">
        <f t="shared" si="253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6" spans="1:245" x14ac:dyDescent="0.25">
      <c r="A256">
        <v>17</v>
      </c>
      <c r="B256">
        <v>1</v>
      </c>
      <c r="C256">
        <f>ROW(SmtRes!A289)</f>
        <v>289</v>
      </c>
      <c r="D256">
        <f>ROW(EtalonRes!A289)</f>
        <v>289</v>
      </c>
      <c r="E256" t="s">
        <v>174</v>
      </c>
      <c r="F256" t="s">
        <v>243</v>
      </c>
      <c r="G256" t="s">
        <v>244</v>
      </c>
      <c r="H256" t="s">
        <v>15</v>
      </c>
      <c r="I256">
        <v>4</v>
      </c>
      <c r="J256">
        <v>0</v>
      </c>
      <c r="K256">
        <v>4</v>
      </c>
      <c r="O256">
        <f t="shared" si="224"/>
        <v>83349.919999999998</v>
      </c>
      <c r="P256">
        <f t="shared" si="225"/>
        <v>0</v>
      </c>
      <c r="Q256">
        <f t="shared" si="226"/>
        <v>32609.96</v>
      </c>
      <c r="R256">
        <f t="shared" si="227"/>
        <v>17742.48</v>
      </c>
      <c r="S256">
        <f t="shared" si="228"/>
        <v>50739.96</v>
      </c>
      <c r="T256">
        <f t="shared" si="229"/>
        <v>0</v>
      </c>
      <c r="U256">
        <f t="shared" si="230"/>
        <v>107.32</v>
      </c>
      <c r="V256">
        <f t="shared" si="231"/>
        <v>0</v>
      </c>
      <c r="W256">
        <f t="shared" si="232"/>
        <v>0</v>
      </c>
      <c r="X256">
        <f t="shared" si="233"/>
        <v>35517.97</v>
      </c>
      <c r="Y256">
        <f t="shared" si="233"/>
        <v>5074</v>
      </c>
      <c r="AA256">
        <v>62809021</v>
      </c>
      <c r="AB256">
        <f t="shared" si="234"/>
        <v>20837.48</v>
      </c>
      <c r="AC256">
        <f>ROUND((ES256),6)</f>
        <v>0</v>
      </c>
      <c r="AD256">
        <f>ROUND((((ET256)-(EU256))+AE256),6)</f>
        <v>8152.49</v>
      </c>
      <c r="AE256">
        <f t="shared" si="254"/>
        <v>4435.62</v>
      </c>
      <c r="AF256">
        <f t="shared" si="254"/>
        <v>12684.99</v>
      </c>
      <c r="AG256">
        <f t="shared" si="235"/>
        <v>0</v>
      </c>
      <c r="AH256">
        <f t="shared" si="255"/>
        <v>26.83</v>
      </c>
      <c r="AI256">
        <f t="shared" si="255"/>
        <v>0</v>
      </c>
      <c r="AJ256">
        <f t="shared" si="236"/>
        <v>0</v>
      </c>
      <c r="AK256">
        <v>20837.48</v>
      </c>
      <c r="AL256">
        <v>0</v>
      </c>
      <c r="AM256">
        <v>8152.49</v>
      </c>
      <c r="AN256">
        <v>4435.62</v>
      </c>
      <c r="AO256">
        <v>12684.99</v>
      </c>
      <c r="AP256">
        <v>0</v>
      </c>
      <c r="AQ256">
        <v>26.83</v>
      </c>
      <c r="AR256">
        <v>0</v>
      </c>
      <c r="AS256">
        <v>0</v>
      </c>
      <c r="AT256">
        <v>70</v>
      </c>
      <c r="AU256">
        <v>10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4</v>
      </c>
      <c r="BJ256" t="s">
        <v>245</v>
      </c>
      <c r="BM256">
        <v>0</v>
      </c>
      <c r="BN256">
        <v>0</v>
      </c>
      <c r="BO256" t="s">
        <v>3</v>
      </c>
      <c r="BP256">
        <v>0</v>
      </c>
      <c r="BQ256">
        <v>1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70</v>
      </c>
      <c r="CA256">
        <v>10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37"/>
        <v>83349.919999999998</v>
      </c>
      <c r="CQ256">
        <f t="shared" si="238"/>
        <v>0</v>
      </c>
      <c r="CR256">
        <f>((((ET256)*BB256-(EU256)*BS256)+AE256*BS256)*AV256)</f>
        <v>8152.49</v>
      </c>
      <c r="CS256">
        <f t="shared" si="239"/>
        <v>4435.62</v>
      </c>
      <c r="CT256">
        <f t="shared" si="240"/>
        <v>12684.99</v>
      </c>
      <c r="CU256">
        <f t="shared" si="241"/>
        <v>0</v>
      </c>
      <c r="CV256">
        <f t="shared" si="242"/>
        <v>26.83</v>
      </c>
      <c r="CW256">
        <f t="shared" si="243"/>
        <v>0</v>
      </c>
      <c r="CX256">
        <f t="shared" si="243"/>
        <v>0</v>
      </c>
      <c r="CY256">
        <f t="shared" si="244"/>
        <v>35517.971999999994</v>
      </c>
      <c r="CZ256">
        <f t="shared" si="245"/>
        <v>5073.9960000000001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1010</v>
      </c>
      <c r="DV256" t="s">
        <v>15</v>
      </c>
      <c r="DW256" t="s">
        <v>15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62591707</v>
      </c>
      <c r="EF256">
        <v>1</v>
      </c>
      <c r="EG256" t="s">
        <v>18</v>
      </c>
      <c r="EH256">
        <v>0</v>
      </c>
      <c r="EI256" t="s">
        <v>3</v>
      </c>
      <c r="EJ256">
        <v>4</v>
      </c>
      <c r="EK256">
        <v>0</v>
      </c>
      <c r="EL256" t="s">
        <v>19</v>
      </c>
      <c r="EM256" t="s">
        <v>20</v>
      </c>
      <c r="EO256" t="s">
        <v>3</v>
      </c>
      <c r="EQ256">
        <v>0</v>
      </c>
      <c r="ER256">
        <v>20837.48</v>
      </c>
      <c r="ES256">
        <v>0</v>
      </c>
      <c r="ET256">
        <v>8152.49</v>
      </c>
      <c r="EU256">
        <v>4435.62</v>
      </c>
      <c r="EV256">
        <v>12684.99</v>
      </c>
      <c r="EW256">
        <v>26.83</v>
      </c>
      <c r="EX256">
        <v>0</v>
      </c>
      <c r="EY256">
        <v>0</v>
      </c>
      <c r="FQ256">
        <v>0</v>
      </c>
      <c r="FR256">
        <v>0</v>
      </c>
      <c r="FS256">
        <v>0</v>
      </c>
      <c r="FX256">
        <v>70</v>
      </c>
      <c r="FY256">
        <v>10</v>
      </c>
      <c r="GA256" t="s">
        <v>3</v>
      </c>
      <c r="GD256">
        <v>0</v>
      </c>
      <c r="GF256">
        <v>-1243418757</v>
      </c>
      <c r="GG256">
        <v>2</v>
      </c>
      <c r="GH256">
        <v>1</v>
      </c>
      <c r="GI256">
        <v>-2</v>
      </c>
      <c r="GJ256">
        <v>0</v>
      </c>
      <c r="GK256">
        <f>ROUND(R256*(R12)/100,2)</f>
        <v>19161.88</v>
      </c>
      <c r="GL256">
        <f t="shared" si="246"/>
        <v>0</v>
      </c>
      <c r="GM256">
        <f t="shared" si="247"/>
        <v>143103.76999999999</v>
      </c>
      <c r="GN256">
        <f t="shared" si="248"/>
        <v>0</v>
      </c>
      <c r="GO256">
        <f t="shared" si="249"/>
        <v>0</v>
      </c>
      <c r="GP256">
        <f t="shared" si="250"/>
        <v>143103.76999999999</v>
      </c>
      <c r="GR256">
        <v>0</v>
      </c>
      <c r="GS256">
        <v>3</v>
      </c>
      <c r="GT256">
        <v>0</v>
      </c>
      <c r="GU256" t="s">
        <v>3</v>
      </c>
      <c r="GV256">
        <f t="shared" si="251"/>
        <v>0</v>
      </c>
      <c r="GW256">
        <v>1</v>
      </c>
      <c r="GX256">
        <f t="shared" si="252"/>
        <v>0</v>
      </c>
      <c r="HA256">
        <v>0</v>
      </c>
      <c r="HB256">
        <v>0</v>
      </c>
      <c r="HC256">
        <f t="shared" si="253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45" x14ac:dyDescent="0.25">
      <c r="A257">
        <v>17</v>
      </c>
      <c r="B257">
        <v>1</v>
      </c>
      <c r="C257">
        <f>ROW(SmtRes!A294)</f>
        <v>294</v>
      </c>
      <c r="D257">
        <f>ROW(EtalonRes!A294)</f>
        <v>294</v>
      </c>
      <c r="E257" t="s">
        <v>178</v>
      </c>
      <c r="F257" t="s">
        <v>156</v>
      </c>
      <c r="G257" t="s">
        <v>157</v>
      </c>
      <c r="H257" t="s">
        <v>15</v>
      </c>
      <c r="I257">
        <v>2</v>
      </c>
      <c r="J257">
        <v>0</v>
      </c>
      <c r="K257">
        <v>2</v>
      </c>
      <c r="O257">
        <f t="shared" si="224"/>
        <v>995.68</v>
      </c>
      <c r="P257">
        <f t="shared" si="225"/>
        <v>264.66000000000003</v>
      </c>
      <c r="Q257">
        <f t="shared" si="226"/>
        <v>300.83999999999997</v>
      </c>
      <c r="R257">
        <f t="shared" si="227"/>
        <v>163.68</v>
      </c>
      <c r="S257">
        <f t="shared" si="228"/>
        <v>430.18</v>
      </c>
      <c r="T257">
        <f t="shared" si="229"/>
        <v>0</v>
      </c>
      <c r="U257">
        <f t="shared" si="230"/>
        <v>0.88</v>
      </c>
      <c r="V257">
        <f t="shared" si="231"/>
        <v>0</v>
      </c>
      <c r="W257">
        <f t="shared" si="232"/>
        <v>0</v>
      </c>
      <c r="X257">
        <f t="shared" si="233"/>
        <v>301.13</v>
      </c>
      <c r="Y257">
        <f t="shared" si="233"/>
        <v>43.02</v>
      </c>
      <c r="AA257">
        <v>62809021</v>
      </c>
      <c r="AB257">
        <f t="shared" si="234"/>
        <v>497.84</v>
      </c>
      <c r="AC257">
        <f>ROUND((ES257),6)</f>
        <v>132.33000000000001</v>
      </c>
      <c r="AD257">
        <f>ROUND((((ET257)-(EU257))+AE257),6)</f>
        <v>150.41999999999999</v>
      </c>
      <c r="AE257">
        <f t="shared" si="254"/>
        <v>81.84</v>
      </c>
      <c r="AF257">
        <f t="shared" si="254"/>
        <v>215.09</v>
      </c>
      <c r="AG257">
        <f t="shared" si="235"/>
        <v>0</v>
      </c>
      <c r="AH257">
        <f t="shared" si="255"/>
        <v>0.44</v>
      </c>
      <c r="AI257">
        <f t="shared" si="255"/>
        <v>0</v>
      </c>
      <c r="AJ257">
        <f t="shared" si="236"/>
        <v>0</v>
      </c>
      <c r="AK257">
        <v>497.84</v>
      </c>
      <c r="AL257">
        <v>132.33000000000001</v>
      </c>
      <c r="AM257">
        <v>150.41999999999999</v>
      </c>
      <c r="AN257">
        <v>81.84</v>
      </c>
      <c r="AO257">
        <v>215.09</v>
      </c>
      <c r="AP257">
        <v>0</v>
      </c>
      <c r="AQ257">
        <v>0.44</v>
      </c>
      <c r="AR257">
        <v>0</v>
      </c>
      <c r="AS257">
        <v>0</v>
      </c>
      <c r="AT257">
        <v>70</v>
      </c>
      <c r="AU257">
        <v>10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4</v>
      </c>
      <c r="BJ257" t="s">
        <v>158</v>
      </c>
      <c r="BM257">
        <v>0</v>
      </c>
      <c r="BN257">
        <v>0</v>
      </c>
      <c r="BO257" t="s">
        <v>3</v>
      </c>
      <c r="BP257">
        <v>0</v>
      </c>
      <c r="BQ257">
        <v>1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70</v>
      </c>
      <c r="CA257">
        <v>10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237"/>
        <v>995.68000000000006</v>
      </c>
      <c r="CQ257">
        <f t="shared" si="238"/>
        <v>132.33000000000001</v>
      </c>
      <c r="CR257">
        <f>((((ET257)*BB257-(EU257)*BS257)+AE257*BS257)*AV257)</f>
        <v>150.41999999999999</v>
      </c>
      <c r="CS257">
        <f t="shared" si="239"/>
        <v>81.84</v>
      </c>
      <c r="CT257">
        <f t="shared" si="240"/>
        <v>215.09</v>
      </c>
      <c r="CU257">
        <f t="shared" si="241"/>
        <v>0</v>
      </c>
      <c r="CV257">
        <f t="shared" si="242"/>
        <v>0.44</v>
      </c>
      <c r="CW257">
        <f t="shared" si="243"/>
        <v>0</v>
      </c>
      <c r="CX257">
        <f t="shared" si="243"/>
        <v>0</v>
      </c>
      <c r="CY257">
        <f t="shared" si="244"/>
        <v>301.12600000000003</v>
      </c>
      <c r="CZ257">
        <f t="shared" si="245"/>
        <v>43.018000000000001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1010</v>
      </c>
      <c r="DV257" t="s">
        <v>15</v>
      </c>
      <c r="DW257" t="s">
        <v>15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62591707</v>
      </c>
      <c r="EF257">
        <v>1</v>
      </c>
      <c r="EG257" t="s">
        <v>18</v>
      </c>
      <c r="EH257">
        <v>0</v>
      </c>
      <c r="EI257" t="s">
        <v>3</v>
      </c>
      <c r="EJ257">
        <v>4</v>
      </c>
      <c r="EK257">
        <v>0</v>
      </c>
      <c r="EL257" t="s">
        <v>19</v>
      </c>
      <c r="EM257" t="s">
        <v>20</v>
      </c>
      <c r="EO257" t="s">
        <v>3</v>
      </c>
      <c r="EQ257">
        <v>0</v>
      </c>
      <c r="ER257">
        <v>497.84</v>
      </c>
      <c r="ES257">
        <v>132.33000000000001</v>
      </c>
      <c r="ET257">
        <v>150.41999999999999</v>
      </c>
      <c r="EU257">
        <v>81.84</v>
      </c>
      <c r="EV257">
        <v>215.09</v>
      </c>
      <c r="EW257">
        <v>0.44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70</v>
      </c>
      <c r="FY257">
        <v>10</v>
      </c>
      <c r="GA257" t="s">
        <v>3</v>
      </c>
      <c r="GD257">
        <v>0</v>
      </c>
      <c r="GF257">
        <v>-1955571070</v>
      </c>
      <c r="GG257">
        <v>2</v>
      </c>
      <c r="GH257">
        <v>1</v>
      </c>
      <c r="GI257">
        <v>-2</v>
      </c>
      <c r="GJ257">
        <v>0</v>
      </c>
      <c r="GK257">
        <f>ROUND(R257*(R12)/100,2)</f>
        <v>176.77</v>
      </c>
      <c r="GL257">
        <f t="shared" si="246"/>
        <v>0</v>
      </c>
      <c r="GM257">
        <f t="shared" si="247"/>
        <v>1516.6</v>
      </c>
      <c r="GN257">
        <f t="shared" si="248"/>
        <v>0</v>
      </c>
      <c r="GO257">
        <f t="shared" si="249"/>
        <v>0</v>
      </c>
      <c r="GP257">
        <f t="shared" si="250"/>
        <v>1516.6</v>
      </c>
      <c r="GR257">
        <v>0</v>
      </c>
      <c r="GS257">
        <v>3</v>
      </c>
      <c r="GT257">
        <v>0</v>
      </c>
      <c r="GU257" t="s">
        <v>3</v>
      </c>
      <c r="GV257">
        <f t="shared" si="251"/>
        <v>0</v>
      </c>
      <c r="GW257">
        <v>1</v>
      </c>
      <c r="GX257">
        <f t="shared" si="252"/>
        <v>0</v>
      </c>
      <c r="HA257">
        <v>0</v>
      </c>
      <c r="HB257">
        <v>0</v>
      </c>
      <c r="HC257">
        <f t="shared" si="253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8" spans="1:245" x14ac:dyDescent="0.25">
      <c r="A258">
        <v>17</v>
      </c>
      <c r="B258">
        <v>1</v>
      </c>
      <c r="C258">
        <f>ROW(SmtRes!A301)</f>
        <v>301</v>
      </c>
      <c r="D258">
        <f>ROW(EtalonRes!A301)</f>
        <v>301</v>
      </c>
      <c r="E258" t="s">
        <v>179</v>
      </c>
      <c r="F258" t="s">
        <v>260</v>
      </c>
      <c r="G258" t="s">
        <v>261</v>
      </c>
      <c r="H258" t="s">
        <v>15</v>
      </c>
      <c r="I258">
        <v>3</v>
      </c>
      <c r="J258">
        <v>0</v>
      </c>
      <c r="K258">
        <v>3</v>
      </c>
      <c r="O258">
        <f t="shared" si="224"/>
        <v>212228.97</v>
      </c>
      <c r="P258">
        <f t="shared" si="225"/>
        <v>94008.03</v>
      </c>
      <c r="Q258">
        <f t="shared" si="226"/>
        <v>3289.53</v>
      </c>
      <c r="R258">
        <f t="shared" si="227"/>
        <v>1926.87</v>
      </c>
      <c r="S258">
        <f t="shared" si="228"/>
        <v>114931.41</v>
      </c>
      <c r="T258">
        <f t="shared" si="229"/>
        <v>0</v>
      </c>
      <c r="U258">
        <f t="shared" si="230"/>
        <v>333.99</v>
      </c>
      <c r="V258">
        <f t="shared" si="231"/>
        <v>0</v>
      </c>
      <c r="W258">
        <f t="shared" si="232"/>
        <v>0</v>
      </c>
      <c r="X258">
        <f t="shared" si="233"/>
        <v>80451.990000000005</v>
      </c>
      <c r="Y258">
        <f t="shared" si="233"/>
        <v>11493.14</v>
      </c>
      <c r="AA258">
        <v>62809021</v>
      </c>
      <c r="AB258">
        <f t="shared" si="234"/>
        <v>70742.990000000005</v>
      </c>
      <c r="AC258">
        <f>ROUND((ES258),6)</f>
        <v>31336.01</v>
      </c>
      <c r="AD258">
        <f>ROUND((((ET258)-(EU258))+AE258),6)</f>
        <v>1096.51</v>
      </c>
      <c r="AE258">
        <f t="shared" si="254"/>
        <v>642.29</v>
      </c>
      <c r="AF258">
        <f t="shared" si="254"/>
        <v>38310.47</v>
      </c>
      <c r="AG258">
        <f t="shared" si="235"/>
        <v>0</v>
      </c>
      <c r="AH258">
        <f t="shared" si="255"/>
        <v>111.33</v>
      </c>
      <c r="AI258">
        <f t="shared" si="255"/>
        <v>0</v>
      </c>
      <c r="AJ258">
        <f t="shared" si="236"/>
        <v>0</v>
      </c>
      <c r="AK258">
        <v>70742.990000000005</v>
      </c>
      <c r="AL258">
        <v>31336.01</v>
      </c>
      <c r="AM258">
        <v>1096.51</v>
      </c>
      <c r="AN258">
        <v>642.29</v>
      </c>
      <c r="AO258">
        <v>38310.47</v>
      </c>
      <c r="AP258">
        <v>0</v>
      </c>
      <c r="AQ258">
        <v>111.33</v>
      </c>
      <c r="AR258">
        <v>0</v>
      </c>
      <c r="AS258">
        <v>0</v>
      </c>
      <c r="AT258">
        <v>70</v>
      </c>
      <c r="AU258">
        <v>10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4</v>
      </c>
      <c r="BJ258" t="s">
        <v>262</v>
      </c>
      <c r="BM258">
        <v>0</v>
      </c>
      <c r="BN258">
        <v>0</v>
      </c>
      <c r="BO258" t="s">
        <v>3</v>
      </c>
      <c r="BP258">
        <v>0</v>
      </c>
      <c r="BQ258">
        <v>1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70</v>
      </c>
      <c r="CA258">
        <v>10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37"/>
        <v>212228.97</v>
      </c>
      <c r="CQ258">
        <f t="shared" si="238"/>
        <v>31336.01</v>
      </c>
      <c r="CR258">
        <f>((((ET258)*BB258-(EU258)*BS258)+AE258*BS258)*AV258)</f>
        <v>1096.51</v>
      </c>
      <c r="CS258">
        <f t="shared" si="239"/>
        <v>642.29</v>
      </c>
      <c r="CT258">
        <f t="shared" si="240"/>
        <v>38310.47</v>
      </c>
      <c r="CU258">
        <f t="shared" si="241"/>
        <v>0</v>
      </c>
      <c r="CV258">
        <f t="shared" si="242"/>
        <v>111.33</v>
      </c>
      <c r="CW258">
        <f t="shared" si="243"/>
        <v>0</v>
      </c>
      <c r="CX258">
        <f t="shared" si="243"/>
        <v>0</v>
      </c>
      <c r="CY258">
        <f t="shared" si="244"/>
        <v>80451.987000000008</v>
      </c>
      <c r="CZ258">
        <f t="shared" si="245"/>
        <v>11493.141000000001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1010</v>
      </c>
      <c r="DV258" t="s">
        <v>15</v>
      </c>
      <c r="DW258" t="s">
        <v>15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62591707</v>
      </c>
      <c r="EF258">
        <v>1</v>
      </c>
      <c r="EG258" t="s">
        <v>18</v>
      </c>
      <c r="EH258">
        <v>0</v>
      </c>
      <c r="EI258" t="s">
        <v>3</v>
      </c>
      <c r="EJ258">
        <v>4</v>
      </c>
      <c r="EK258">
        <v>0</v>
      </c>
      <c r="EL258" t="s">
        <v>19</v>
      </c>
      <c r="EM258" t="s">
        <v>20</v>
      </c>
      <c r="EO258" t="s">
        <v>3</v>
      </c>
      <c r="EQ258">
        <v>0</v>
      </c>
      <c r="ER258">
        <v>70742.990000000005</v>
      </c>
      <c r="ES258">
        <v>31336.01</v>
      </c>
      <c r="ET258">
        <v>1096.51</v>
      </c>
      <c r="EU258">
        <v>642.29</v>
      </c>
      <c r="EV258">
        <v>38310.47</v>
      </c>
      <c r="EW258">
        <v>111.33</v>
      </c>
      <c r="EX258">
        <v>0</v>
      </c>
      <c r="EY258">
        <v>0</v>
      </c>
      <c r="FQ258">
        <v>0</v>
      </c>
      <c r="FR258">
        <v>0</v>
      </c>
      <c r="FS258">
        <v>0</v>
      </c>
      <c r="FX258">
        <v>70</v>
      </c>
      <c r="FY258">
        <v>10</v>
      </c>
      <c r="GA258" t="s">
        <v>3</v>
      </c>
      <c r="GD258">
        <v>0</v>
      </c>
      <c r="GF258">
        <v>-2053738512</v>
      </c>
      <c r="GG258">
        <v>2</v>
      </c>
      <c r="GH258">
        <v>1</v>
      </c>
      <c r="GI258">
        <v>-2</v>
      </c>
      <c r="GJ258">
        <v>0</v>
      </c>
      <c r="GK258">
        <f>ROUND(R258*(R12)/100,2)</f>
        <v>2081.02</v>
      </c>
      <c r="GL258">
        <f t="shared" si="246"/>
        <v>0</v>
      </c>
      <c r="GM258">
        <f t="shared" si="247"/>
        <v>306255.12</v>
      </c>
      <c r="GN258">
        <f t="shared" si="248"/>
        <v>0</v>
      </c>
      <c r="GO258">
        <f t="shared" si="249"/>
        <v>0</v>
      </c>
      <c r="GP258">
        <f t="shared" si="250"/>
        <v>306255.12</v>
      </c>
      <c r="GR258">
        <v>0</v>
      </c>
      <c r="GS258">
        <v>3</v>
      </c>
      <c r="GT258">
        <v>0</v>
      </c>
      <c r="GU258" t="s">
        <v>3</v>
      </c>
      <c r="GV258">
        <f t="shared" si="251"/>
        <v>0</v>
      </c>
      <c r="GW258">
        <v>1</v>
      </c>
      <c r="GX258">
        <f t="shared" si="252"/>
        <v>0</v>
      </c>
      <c r="HA258">
        <v>0</v>
      </c>
      <c r="HB258">
        <v>0</v>
      </c>
      <c r="HC258">
        <f t="shared" si="253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60" spans="1:245" ht="13" x14ac:dyDescent="0.3">
      <c r="A260" s="2">
        <v>51</v>
      </c>
      <c r="B260" s="2">
        <f>B249</f>
        <v>1</v>
      </c>
      <c r="C260" s="2">
        <f>A249</f>
        <v>4</v>
      </c>
      <c r="D260" s="2">
        <f>ROW(A249)</f>
        <v>249</v>
      </c>
      <c r="E260" s="2"/>
      <c r="F260" s="2" t="str">
        <f>IF(F249&lt;&gt;"",F249,"")</f>
        <v>3</v>
      </c>
      <c r="G260" s="2" t="str">
        <f>IF(G249&lt;&gt;"",G249,"")</f>
        <v>Самотечная ливневая канализация</v>
      </c>
      <c r="H260" s="2">
        <v>0</v>
      </c>
      <c r="I260" s="2"/>
      <c r="J260" s="2"/>
      <c r="K260" s="2"/>
      <c r="L260" s="2"/>
      <c r="M260" s="2"/>
      <c r="N260" s="2"/>
      <c r="O260" s="2">
        <f t="shared" ref="O260:T260" si="256">ROUND(AB260,2)</f>
        <v>879771.82</v>
      </c>
      <c r="P260" s="2">
        <f t="shared" si="256"/>
        <v>94272.69</v>
      </c>
      <c r="Q260" s="2">
        <f t="shared" si="256"/>
        <v>324892.75</v>
      </c>
      <c r="R260" s="2">
        <f t="shared" si="256"/>
        <v>176905.82</v>
      </c>
      <c r="S260" s="2">
        <f t="shared" si="256"/>
        <v>460606.38</v>
      </c>
      <c r="T260" s="2">
        <f t="shared" si="256"/>
        <v>0</v>
      </c>
      <c r="U260" s="2">
        <f>AH260</f>
        <v>996.19999999999993</v>
      </c>
      <c r="V260" s="2">
        <f>AI260</f>
        <v>0</v>
      </c>
      <c r="W260" s="2">
        <f>ROUND(AJ260,2)</f>
        <v>0</v>
      </c>
      <c r="X260" s="2">
        <f>ROUND(AK260,2)</f>
        <v>322424.46999999997</v>
      </c>
      <c r="Y260" s="2">
        <f>ROUND(AL260,2)</f>
        <v>46060.639999999999</v>
      </c>
      <c r="Z260" s="2"/>
      <c r="AA260" s="2"/>
      <c r="AB260" s="2">
        <f>ROUND(SUMIF(AA253:AA258,"=62809021",O253:O258),2)</f>
        <v>879771.82</v>
      </c>
      <c r="AC260" s="2">
        <f>ROUND(SUMIF(AA253:AA258,"=62809021",P253:P258),2)</f>
        <v>94272.69</v>
      </c>
      <c r="AD260" s="2">
        <f>ROUND(SUMIF(AA253:AA258,"=62809021",Q253:Q258),2)</f>
        <v>324892.75</v>
      </c>
      <c r="AE260" s="2">
        <f>ROUND(SUMIF(AA253:AA258,"=62809021",R253:R258),2)</f>
        <v>176905.82</v>
      </c>
      <c r="AF260" s="2">
        <f>ROUND(SUMIF(AA253:AA258,"=62809021",S253:S258),2)</f>
        <v>460606.38</v>
      </c>
      <c r="AG260" s="2">
        <f>ROUND(SUMIF(AA253:AA258,"=62809021",T253:T258),2)</f>
        <v>0</v>
      </c>
      <c r="AH260" s="2">
        <f>SUMIF(AA253:AA258,"=62809021",U253:U258)</f>
        <v>996.19999999999993</v>
      </c>
      <c r="AI260" s="2">
        <f>SUMIF(AA253:AA258,"=62809021",V253:V258)</f>
        <v>0</v>
      </c>
      <c r="AJ260" s="2">
        <f>ROUND(SUMIF(AA253:AA258,"=62809021",W253:W258),2)</f>
        <v>0</v>
      </c>
      <c r="AK260" s="2">
        <f>ROUND(SUMIF(AA253:AA258,"=62809021",X253:X258),2)</f>
        <v>322424.46999999997</v>
      </c>
      <c r="AL260" s="2">
        <f>ROUND(SUMIF(AA253:AA258,"=62809021",Y253:Y258),2)</f>
        <v>46060.639999999999</v>
      </c>
      <c r="AM260" s="2"/>
      <c r="AN260" s="2"/>
      <c r="AO260" s="2">
        <f t="shared" ref="AO260:BD260" si="257">ROUND(BX260,2)</f>
        <v>0</v>
      </c>
      <c r="AP260" s="2">
        <f t="shared" si="257"/>
        <v>0</v>
      </c>
      <c r="AQ260" s="2">
        <f t="shared" si="257"/>
        <v>0</v>
      </c>
      <c r="AR260" s="2">
        <f t="shared" si="257"/>
        <v>1439315.21</v>
      </c>
      <c r="AS260" s="2">
        <f t="shared" si="257"/>
        <v>0</v>
      </c>
      <c r="AT260" s="2">
        <f t="shared" si="257"/>
        <v>0</v>
      </c>
      <c r="AU260" s="2">
        <f t="shared" si="257"/>
        <v>1439315.21</v>
      </c>
      <c r="AV260" s="2">
        <f t="shared" si="257"/>
        <v>94272.69</v>
      </c>
      <c r="AW260" s="2">
        <f t="shared" si="257"/>
        <v>94272.69</v>
      </c>
      <c r="AX260" s="2">
        <f t="shared" si="257"/>
        <v>0</v>
      </c>
      <c r="AY260" s="2">
        <f t="shared" si="257"/>
        <v>94272.69</v>
      </c>
      <c r="AZ260" s="2">
        <f t="shared" si="257"/>
        <v>0</v>
      </c>
      <c r="BA260" s="2">
        <f t="shared" si="257"/>
        <v>0</v>
      </c>
      <c r="BB260" s="2">
        <f t="shared" si="257"/>
        <v>0</v>
      </c>
      <c r="BC260" s="2">
        <f t="shared" si="257"/>
        <v>0</v>
      </c>
      <c r="BD260" s="2">
        <f t="shared" si="257"/>
        <v>0</v>
      </c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>
        <f>ROUND(SUMIF(AA253:AA258,"=62809021",FQ253:FQ258),2)</f>
        <v>0</v>
      </c>
      <c r="BY260" s="2">
        <f>ROUND(SUMIF(AA253:AA258,"=62809021",FR253:FR258),2)</f>
        <v>0</v>
      </c>
      <c r="BZ260" s="2">
        <f>ROUND(SUMIF(AA253:AA258,"=62809021",GL253:GL258),2)</f>
        <v>0</v>
      </c>
      <c r="CA260" s="2">
        <f>ROUND(SUMIF(AA253:AA258,"=62809021",GM253:GM258),2)</f>
        <v>1439315.21</v>
      </c>
      <c r="CB260" s="2">
        <f>ROUND(SUMIF(AA253:AA258,"=62809021",GN253:GN258),2)</f>
        <v>0</v>
      </c>
      <c r="CC260" s="2">
        <f>ROUND(SUMIF(AA253:AA258,"=62809021",GO253:GO258),2)</f>
        <v>0</v>
      </c>
      <c r="CD260" s="2">
        <f>ROUND(SUMIF(AA253:AA258,"=62809021",GP253:GP258),2)</f>
        <v>1439315.21</v>
      </c>
      <c r="CE260" s="2">
        <f>AC260-BX260</f>
        <v>94272.69</v>
      </c>
      <c r="CF260" s="2">
        <f>AC260-BY260</f>
        <v>94272.69</v>
      </c>
      <c r="CG260" s="2">
        <f>BX260-BZ260</f>
        <v>0</v>
      </c>
      <c r="CH260" s="2">
        <f>AC260-BX260-BY260+BZ260</f>
        <v>94272.69</v>
      </c>
      <c r="CI260" s="2">
        <f>BY260-BZ260</f>
        <v>0</v>
      </c>
      <c r="CJ260" s="2">
        <f>ROUND(SUMIF(AA253:AA258,"=62809021",GX253:GX258),2)</f>
        <v>0</v>
      </c>
      <c r="CK260" s="2">
        <f>ROUND(SUMIF(AA253:AA258,"=62809021",GY253:GY258),2)</f>
        <v>0</v>
      </c>
      <c r="CL260" s="2">
        <f>ROUND(SUMIF(AA253:AA258,"=62809021",GZ253:GZ258),2)</f>
        <v>0</v>
      </c>
      <c r="CM260" s="2">
        <f>ROUND(SUMIF(AA253:AA258,"=62809021",HD253:HD258),2)</f>
        <v>0</v>
      </c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>
        <v>0</v>
      </c>
    </row>
    <row r="262" spans="1:245" ht="13" x14ac:dyDescent="0.3">
      <c r="A262" s="4">
        <v>50</v>
      </c>
      <c r="B262" s="4">
        <v>0</v>
      </c>
      <c r="C262" s="4">
        <v>0</v>
      </c>
      <c r="D262" s="4">
        <v>1</v>
      </c>
      <c r="E262" s="4">
        <v>201</v>
      </c>
      <c r="F262" s="4">
        <f>ROUND(Source!O260,O262)</f>
        <v>879771.82</v>
      </c>
      <c r="G262" s="4" t="s">
        <v>97</v>
      </c>
      <c r="H262" s="4" t="s">
        <v>98</v>
      </c>
      <c r="I262" s="4"/>
      <c r="J262" s="4"/>
      <c r="K262" s="4">
        <v>201</v>
      </c>
      <c r="L262" s="4">
        <v>1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3089708.32</v>
      </c>
      <c r="X262" s="4">
        <v>1</v>
      </c>
      <c r="Y262" s="4">
        <v>3089708.32</v>
      </c>
      <c r="Z262" s="4"/>
      <c r="AA262" s="4"/>
      <c r="AB262" s="4"/>
    </row>
    <row r="263" spans="1:245" ht="13" x14ac:dyDescent="0.3">
      <c r="A263" s="4">
        <v>50</v>
      </c>
      <c r="B263" s="4">
        <v>0</v>
      </c>
      <c r="C263" s="4">
        <v>0</v>
      </c>
      <c r="D263" s="4">
        <v>1</v>
      </c>
      <c r="E263" s="4">
        <v>202</v>
      </c>
      <c r="F263" s="4">
        <f>ROUND(Source!P260,O263)</f>
        <v>94272.69</v>
      </c>
      <c r="G263" s="4" t="s">
        <v>99</v>
      </c>
      <c r="H263" s="4" t="s">
        <v>100</v>
      </c>
      <c r="I263" s="4"/>
      <c r="J263" s="4"/>
      <c r="K263" s="4">
        <v>202</v>
      </c>
      <c r="L263" s="4">
        <v>2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94272.69</v>
      </c>
      <c r="X263" s="4">
        <v>1</v>
      </c>
      <c r="Y263" s="4">
        <v>94272.69</v>
      </c>
      <c r="Z263" s="4"/>
      <c r="AA263" s="4"/>
      <c r="AB263" s="4"/>
    </row>
    <row r="264" spans="1:245" ht="13" x14ac:dyDescent="0.3">
      <c r="A264" s="4">
        <v>50</v>
      </c>
      <c r="B264" s="4">
        <v>0</v>
      </c>
      <c r="C264" s="4">
        <v>0</v>
      </c>
      <c r="D264" s="4">
        <v>1</v>
      </c>
      <c r="E264" s="4">
        <v>222</v>
      </c>
      <c r="F264" s="4">
        <f>ROUND(Source!AO260,O264)</f>
        <v>0</v>
      </c>
      <c r="G264" s="4" t="s">
        <v>101</v>
      </c>
      <c r="H264" s="4" t="s">
        <v>102</v>
      </c>
      <c r="I264" s="4"/>
      <c r="J264" s="4"/>
      <c r="K264" s="4">
        <v>222</v>
      </c>
      <c r="L264" s="4">
        <v>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45" ht="13" x14ac:dyDescent="0.3">
      <c r="A265" s="4">
        <v>50</v>
      </c>
      <c r="B265" s="4">
        <v>0</v>
      </c>
      <c r="C265" s="4">
        <v>0</v>
      </c>
      <c r="D265" s="4">
        <v>1</v>
      </c>
      <c r="E265" s="4">
        <v>225</v>
      </c>
      <c r="F265" s="4">
        <f>ROUND(Source!AV260,O265)</f>
        <v>94272.69</v>
      </c>
      <c r="G265" s="4" t="s">
        <v>103</v>
      </c>
      <c r="H265" s="4" t="s">
        <v>104</v>
      </c>
      <c r="I265" s="4"/>
      <c r="J265" s="4"/>
      <c r="K265" s="4">
        <v>225</v>
      </c>
      <c r="L265" s="4">
        <v>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94272.69</v>
      </c>
      <c r="X265" s="4">
        <v>1</v>
      </c>
      <c r="Y265" s="4">
        <v>94272.69</v>
      </c>
      <c r="Z265" s="4"/>
      <c r="AA265" s="4"/>
      <c r="AB265" s="4"/>
    </row>
    <row r="266" spans="1:245" ht="13" x14ac:dyDescent="0.3">
      <c r="A266" s="4">
        <v>50</v>
      </c>
      <c r="B266" s="4">
        <v>0</v>
      </c>
      <c r="C266" s="4">
        <v>0</v>
      </c>
      <c r="D266" s="4">
        <v>1</v>
      </c>
      <c r="E266" s="4">
        <v>226</v>
      </c>
      <c r="F266" s="4">
        <f>ROUND(Source!AW260,O266)</f>
        <v>94272.69</v>
      </c>
      <c r="G266" s="4" t="s">
        <v>105</v>
      </c>
      <c r="H266" s="4" t="s">
        <v>106</v>
      </c>
      <c r="I266" s="4"/>
      <c r="J266" s="4"/>
      <c r="K266" s="4">
        <v>226</v>
      </c>
      <c r="L266" s="4">
        <v>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94272.69</v>
      </c>
      <c r="X266" s="4">
        <v>1</v>
      </c>
      <c r="Y266" s="4">
        <v>94272.69</v>
      </c>
      <c r="Z266" s="4"/>
      <c r="AA266" s="4"/>
      <c r="AB266" s="4"/>
    </row>
    <row r="267" spans="1:245" ht="13" x14ac:dyDescent="0.3">
      <c r="A267" s="4">
        <v>50</v>
      </c>
      <c r="B267" s="4">
        <v>0</v>
      </c>
      <c r="C267" s="4">
        <v>0</v>
      </c>
      <c r="D267" s="4">
        <v>1</v>
      </c>
      <c r="E267" s="4">
        <v>227</v>
      </c>
      <c r="F267" s="4">
        <f>ROUND(Source!AX260,O267)</f>
        <v>0</v>
      </c>
      <c r="G267" s="4" t="s">
        <v>107</v>
      </c>
      <c r="H267" s="4" t="s">
        <v>108</v>
      </c>
      <c r="I267" s="4"/>
      <c r="J267" s="4"/>
      <c r="K267" s="4">
        <v>227</v>
      </c>
      <c r="L267" s="4">
        <v>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45" ht="13" x14ac:dyDescent="0.3">
      <c r="A268" s="4">
        <v>50</v>
      </c>
      <c r="B268" s="4">
        <v>0</v>
      </c>
      <c r="C268" s="4">
        <v>0</v>
      </c>
      <c r="D268" s="4">
        <v>1</v>
      </c>
      <c r="E268" s="4">
        <v>228</v>
      </c>
      <c r="F268" s="4">
        <f>ROUND(Source!AY260,O268)</f>
        <v>94272.69</v>
      </c>
      <c r="G268" s="4" t="s">
        <v>109</v>
      </c>
      <c r="H268" s="4" t="s">
        <v>110</v>
      </c>
      <c r="I268" s="4"/>
      <c r="J268" s="4"/>
      <c r="K268" s="4">
        <v>228</v>
      </c>
      <c r="L268" s="4">
        <v>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94272.69</v>
      </c>
      <c r="X268" s="4">
        <v>1</v>
      </c>
      <c r="Y268" s="4">
        <v>94272.69</v>
      </c>
      <c r="Z268" s="4"/>
      <c r="AA268" s="4"/>
      <c r="AB268" s="4"/>
    </row>
    <row r="269" spans="1:245" ht="13" x14ac:dyDescent="0.3">
      <c r="A269" s="4">
        <v>50</v>
      </c>
      <c r="B269" s="4">
        <v>0</v>
      </c>
      <c r="C269" s="4">
        <v>0</v>
      </c>
      <c r="D269" s="4">
        <v>1</v>
      </c>
      <c r="E269" s="4">
        <v>216</v>
      </c>
      <c r="F269" s="4">
        <f>ROUND(Source!AP260,O269)</f>
        <v>0</v>
      </c>
      <c r="G269" s="4" t="s">
        <v>111</v>
      </c>
      <c r="H269" s="4" t="s">
        <v>112</v>
      </c>
      <c r="I269" s="4"/>
      <c r="J269" s="4"/>
      <c r="K269" s="4">
        <v>216</v>
      </c>
      <c r="L269" s="4">
        <v>8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ht="13" x14ac:dyDescent="0.3">
      <c r="A270" s="4">
        <v>50</v>
      </c>
      <c r="B270" s="4">
        <v>0</v>
      </c>
      <c r="C270" s="4">
        <v>0</v>
      </c>
      <c r="D270" s="4">
        <v>1</v>
      </c>
      <c r="E270" s="4">
        <v>223</v>
      </c>
      <c r="F270" s="4">
        <f>ROUND(Source!AQ260,O270)</f>
        <v>0</v>
      </c>
      <c r="G270" s="4" t="s">
        <v>113</v>
      </c>
      <c r="H270" s="4" t="s">
        <v>114</v>
      </c>
      <c r="I270" s="4"/>
      <c r="J270" s="4"/>
      <c r="K270" s="4">
        <v>223</v>
      </c>
      <c r="L270" s="4">
        <v>9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ht="13" x14ac:dyDescent="0.3">
      <c r="A271" s="4">
        <v>50</v>
      </c>
      <c r="B271" s="4">
        <v>0</v>
      </c>
      <c r="C271" s="4">
        <v>0</v>
      </c>
      <c r="D271" s="4">
        <v>1</v>
      </c>
      <c r="E271" s="4">
        <v>229</v>
      </c>
      <c r="F271" s="4">
        <f>ROUND(Source!AZ260,O271)</f>
        <v>0</v>
      </c>
      <c r="G271" s="4" t="s">
        <v>115</v>
      </c>
      <c r="H271" s="4" t="s">
        <v>116</v>
      </c>
      <c r="I271" s="4"/>
      <c r="J271" s="4"/>
      <c r="K271" s="4">
        <v>229</v>
      </c>
      <c r="L271" s="4">
        <v>10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ht="13" x14ac:dyDescent="0.3">
      <c r="A272" s="4">
        <v>50</v>
      </c>
      <c r="B272" s="4">
        <v>0</v>
      </c>
      <c r="C272" s="4">
        <v>0</v>
      </c>
      <c r="D272" s="4">
        <v>1</v>
      </c>
      <c r="E272" s="4">
        <v>203</v>
      </c>
      <c r="F272" s="4">
        <f>ROUND(Source!Q260,O272)</f>
        <v>324892.75</v>
      </c>
      <c r="G272" s="4" t="s">
        <v>117</v>
      </c>
      <c r="H272" s="4" t="s">
        <v>118</v>
      </c>
      <c r="I272" s="4"/>
      <c r="J272" s="4"/>
      <c r="K272" s="4">
        <v>203</v>
      </c>
      <c r="L272" s="4">
        <v>11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324892.75</v>
      </c>
      <c r="X272" s="4">
        <v>1</v>
      </c>
      <c r="Y272" s="4">
        <v>324892.75</v>
      </c>
      <c r="Z272" s="4"/>
      <c r="AA272" s="4"/>
      <c r="AB272" s="4"/>
    </row>
    <row r="273" spans="1:28" ht="13" x14ac:dyDescent="0.3">
      <c r="A273" s="4">
        <v>50</v>
      </c>
      <c r="B273" s="4">
        <v>0</v>
      </c>
      <c r="C273" s="4">
        <v>0</v>
      </c>
      <c r="D273" s="4">
        <v>1</v>
      </c>
      <c r="E273" s="4">
        <v>231</v>
      </c>
      <c r="F273" s="4">
        <f>ROUND(Source!BB260,O273)</f>
        <v>0</v>
      </c>
      <c r="G273" s="4" t="s">
        <v>119</v>
      </c>
      <c r="H273" s="4" t="s">
        <v>120</v>
      </c>
      <c r="I273" s="4"/>
      <c r="J273" s="4"/>
      <c r="K273" s="4">
        <v>231</v>
      </c>
      <c r="L273" s="4">
        <v>12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ht="13" x14ac:dyDescent="0.3">
      <c r="A274" s="4">
        <v>50</v>
      </c>
      <c r="B274" s="4">
        <v>0</v>
      </c>
      <c r="C274" s="4">
        <v>0</v>
      </c>
      <c r="D274" s="4">
        <v>1</v>
      </c>
      <c r="E274" s="4">
        <v>204</v>
      </c>
      <c r="F274" s="4">
        <f>ROUND(Source!R260,O274)</f>
        <v>176905.82</v>
      </c>
      <c r="G274" s="4" t="s">
        <v>121</v>
      </c>
      <c r="H274" s="4" t="s">
        <v>122</v>
      </c>
      <c r="I274" s="4"/>
      <c r="J274" s="4"/>
      <c r="K274" s="4">
        <v>204</v>
      </c>
      <c r="L274" s="4">
        <v>13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176905.82</v>
      </c>
      <c r="X274" s="4">
        <v>1</v>
      </c>
      <c r="Y274" s="4">
        <v>176905.82</v>
      </c>
      <c r="Z274" s="4"/>
      <c r="AA274" s="4"/>
      <c r="AB274" s="4"/>
    </row>
    <row r="275" spans="1:28" ht="13" x14ac:dyDescent="0.3">
      <c r="A275" s="4">
        <v>50</v>
      </c>
      <c r="B275" s="4">
        <v>0</v>
      </c>
      <c r="C275" s="4">
        <v>0</v>
      </c>
      <c r="D275" s="4">
        <v>1</v>
      </c>
      <c r="E275" s="4">
        <v>205</v>
      </c>
      <c r="F275" s="4">
        <f>ROUND(Source!S260,O275)</f>
        <v>460606.38</v>
      </c>
      <c r="G275" s="4" t="s">
        <v>123</v>
      </c>
      <c r="H275" s="4" t="s">
        <v>124</v>
      </c>
      <c r="I275" s="4"/>
      <c r="J275" s="4"/>
      <c r="K275" s="4">
        <v>205</v>
      </c>
      <c r="L275" s="4">
        <v>14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2670542.88</v>
      </c>
      <c r="X275" s="4">
        <v>1</v>
      </c>
      <c r="Y275" s="4">
        <v>2670542.88</v>
      </c>
      <c r="Z275" s="4"/>
      <c r="AA275" s="4"/>
      <c r="AB275" s="4"/>
    </row>
    <row r="276" spans="1:28" ht="13" x14ac:dyDescent="0.3">
      <c r="A276" s="4">
        <v>50</v>
      </c>
      <c r="B276" s="4">
        <v>0</v>
      </c>
      <c r="C276" s="4">
        <v>0</v>
      </c>
      <c r="D276" s="4">
        <v>1</v>
      </c>
      <c r="E276" s="4">
        <v>232</v>
      </c>
      <c r="F276" s="4">
        <f>ROUND(Source!BC260,O276)</f>
        <v>0</v>
      </c>
      <c r="G276" s="4" t="s">
        <v>125</v>
      </c>
      <c r="H276" s="4" t="s">
        <v>126</v>
      </c>
      <c r="I276" s="4"/>
      <c r="J276" s="4"/>
      <c r="K276" s="4">
        <v>232</v>
      </c>
      <c r="L276" s="4">
        <v>15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ht="13" x14ac:dyDescent="0.3">
      <c r="A277" s="4">
        <v>50</v>
      </c>
      <c r="B277" s="4">
        <v>0</v>
      </c>
      <c r="C277" s="4">
        <v>0</v>
      </c>
      <c r="D277" s="4">
        <v>1</v>
      </c>
      <c r="E277" s="4">
        <v>214</v>
      </c>
      <c r="F277" s="4">
        <f>ROUND(Source!AS260,O277)</f>
        <v>0</v>
      </c>
      <c r="G277" s="4" t="s">
        <v>127</v>
      </c>
      <c r="H277" s="4" t="s">
        <v>128</v>
      </c>
      <c r="I277" s="4"/>
      <c r="J277" s="4"/>
      <c r="K277" s="4">
        <v>214</v>
      </c>
      <c r="L277" s="4">
        <v>16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ht="13" x14ac:dyDescent="0.3">
      <c r="A278" s="4">
        <v>50</v>
      </c>
      <c r="B278" s="4">
        <v>0</v>
      </c>
      <c r="C278" s="4">
        <v>0</v>
      </c>
      <c r="D278" s="4">
        <v>1</v>
      </c>
      <c r="E278" s="4">
        <v>215</v>
      </c>
      <c r="F278" s="4">
        <f>ROUND(Source!AT260,O278)</f>
        <v>0</v>
      </c>
      <c r="G278" s="4" t="s">
        <v>129</v>
      </c>
      <c r="H278" s="4" t="s">
        <v>130</v>
      </c>
      <c r="I278" s="4"/>
      <c r="J278" s="4"/>
      <c r="K278" s="4">
        <v>215</v>
      </c>
      <c r="L278" s="4">
        <v>17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ht="13" x14ac:dyDescent="0.3">
      <c r="A279" s="4">
        <v>50</v>
      </c>
      <c r="B279" s="4">
        <v>0</v>
      </c>
      <c r="C279" s="4">
        <v>0</v>
      </c>
      <c r="D279" s="4">
        <v>1</v>
      </c>
      <c r="E279" s="4">
        <v>217</v>
      </c>
      <c r="F279" s="4">
        <f>ROUND(Source!AU260,O279)</f>
        <v>1439315.21</v>
      </c>
      <c r="G279" s="4" t="s">
        <v>131</v>
      </c>
      <c r="H279" s="4" t="s">
        <v>132</v>
      </c>
      <c r="I279" s="4"/>
      <c r="J279" s="4"/>
      <c r="K279" s="4">
        <v>217</v>
      </c>
      <c r="L279" s="4">
        <v>18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5417200.9100000001</v>
      </c>
      <c r="X279" s="4">
        <v>1</v>
      </c>
      <c r="Y279" s="4">
        <v>5417200.9100000001</v>
      </c>
      <c r="Z279" s="4"/>
      <c r="AA279" s="4"/>
      <c r="AB279" s="4"/>
    </row>
    <row r="280" spans="1:28" ht="13" x14ac:dyDescent="0.3">
      <c r="A280" s="4">
        <v>50</v>
      </c>
      <c r="B280" s="4">
        <v>0</v>
      </c>
      <c r="C280" s="4">
        <v>0</v>
      </c>
      <c r="D280" s="4">
        <v>1</v>
      </c>
      <c r="E280" s="4">
        <v>230</v>
      </c>
      <c r="F280" s="4">
        <f>ROUND(Source!BA260,O280)</f>
        <v>0</v>
      </c>
      <c r="G280" s="4" t="s">
        <v>133</v>
      </c>
      <c r="H280" s="4" t="s">
        <v>134</v>
      </c>
      <c r="I280" s="4"/>
      <c r="J280" s="4"/>
      <c r="K280" s="4">
        <v>230</v>
      </c>
      <c r="L280" s="4">
        <v>19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ht="13" x14ac:dyDescent="0.3">
      <c r="A281" s="4">
        <v>50</v>
      </c>
      <c r="B281" s="4">
        <v>0</v>
      </c>
      <c r="C281" s="4">
        <v>0</v>
      </c>
      <c r="D281" s="4">
        <v>1</v>
      </c>
      <c r="E281" s="4">
        <v>206</v>
      </c>
      <c r="F281" s="4">
        <f>ROUND(Source!T260,O281)</f>
        <v>0</v>
      </c>
      <c r="G281" s="4" t="s">
        <v>135</v>
      </c>
      <c r="H281" s="4" t="s">
        <v>136</v>
      </c>
      <c r="I281" s="4"/>
      <c r="J281" s="4"/>
      <c r="K281" s="4">
        <v>206</v>
      </c>
      <c r="L281" s="4">
        <v>20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ht="13" x14ac:dyDescent="0.3">
      <c r="A282" s="4">
        <v>50</v>
      </c>
      <c r="B282" s="4">
        <v>0</v>
      </c>
      <c r="C282" s="4">
        <v>0</v>
      </c>
      <c r="D282" s="4">
        <v>1</v>
      </c>
      <c r="E282" s="4">
        <v>207</v>
      </c>
      <c r="F282" s="4">
        <f>Source!U260</f>
        <v>996.19999999999993</v>
      </c>
      <c r="G282" s="4" t="s">
        <v>137</v>
      </c>
      <c r="H282" s="4" t="s">
        <v>138</v>
      </c>
      <c r="I282" s="4"/>
      <c r="J282" s="4"/>
      <c r="K282" s="4">
        <v>207</v>
      </c>
      <c r="L282" s="4">
        <v>21</v>
      </c>
      <c r="M282" s="4">
        <v>3</v>
      </c>
      <c r="N282" s="4" t="s">
        <v>3</v>
      </c>
      <c r="O282" s="4">
        <v>-1</v>
      </c>
      <c r="P282" s="4"/>
      <c r="Q282" s="4"/>
      <c r="R282" s="4"/>
      <c r="S282" s="4"/>
      <c r="T282" s="4"/>
      <c r="U282" s="4"/>
      <c r="V282" s="4"/>
      <c r="W282" s="4">
        <v>6010.46</v>
      </c>
      <c r="X282" s="4">
        <v>1</v>
      </c>
      <c r="Y282" s="4">
        <v>6010.46</v>
      </c>
      <c r="Z282" s="4"/>
      <c r="AA282" s="4"/>
      <c r="AB282" s="4"/>
    </row>
    <row r="283" spans="1:28" ht="13" x14ac:dyDescent="0.3">
      <c r="A283" s="4">
        <v>50</v>
      </c>
      <c r="B283" s="4">
        <v>0</v>
      </c>
      <c r="C283" s="4">
        <v>0</v>
      </c>
      <c r="D283" s="4">
        <v>1</v>
      </c>
      <c r="E283" s="4">
        <v>208</v>
      </c>
      <c r="F283" s="4">
        <f>Source!V260</f>
        <v>0</v>
      </c>
      <c r="G283" s="4" t="s">
        <v>139</v>
      </c>
      <c r="H283" s="4" t="s">
        <v>140</v>
      </c>
      <c r="I283" s="4"/>
      <c r="J283" s="4"/>
      <c r="K283" s="4">
        <v>208</v>
      </c>
      <c r="L283" s="4">
        <v>22</v>
      </c>
      <c r="M283" s="4">
        <v>3</v>
      </c>
      <c r="N283" s="4" t="s">
        <v>3</v>
      </c>
      <c r="O283" s="4">
        <v>-1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ht="13" x14ac:dyDescent="0.3">
      <c r="A284" s="4">
        <v>50</v>
      </c>
      <c r="B284" s="4">
        <v>0</v>
      </c>
      <c r="C284" s="4">
        <v>0</v>
      </c>
      <c r="D284" s="4">
        <v>1</v>
      </c>
      <c r="E284" s="4">
        <v>209</v>
      </c>
      <c r="F284" s="4">
        <f>ROUND(Source!W260,O284)</f>
        <v>0</v>
      </c>
      <c r="G284" s="4" t="s">
        <v>141</v>
      </c>
      <c r="H284" s="4" t="s">
        <v>142</v>
      </c>
      <c r="I284" s="4"/>
      <c r="J284" s="4"/>
      <c r="K284" s="4">
        <v>209</v>
      </c>
      <c r="L284" s="4">
        <v>23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ht="13" x14ac:dyDescent="0.3">
      <c r="A285" s="4">
        <v>50</v>
      </c>
      <c r="B285" s="4">
        <v>0</v>
      </c>
      <c r="C285" s="4">
        <v>0</v>
      </c>
      <c r="D285" s="4">
        <v>1</v>
      </c>
      <c r="E285" s="4">
        <v>233</v>
      </c>
      <c r="F285" s="4">
        <f>ROUND(Source!BD260,O285)</f>
        <v>0</v>
      </c>
      <c r="G285" s="4" t="s">
        <v>143</v>
      </c>
      <c r="H285" s="4" t="s">
        <v>144</v>
      </c>
      <c r="I285" s="4"/>
      <c r="J285" s="4"/>
      <c r="K285" s="4">
        <v>233</v>
      </c>
      <c r="L285" s="4">
        <v>24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ht="13" x14ac:dyDescent="0.3">
      <c r="A286" s="4">
        <v>50</v>
      </c>
      <c r="B286" s="4">
        <v>0</v>
      </c>
      <c r="C286" s="4">
        <v>0</v>
      </c>
      <c r="D286" s="4">
        <v>1</v>
      </c>
      <c r="E286" s="4">
        <v>210</v>
      </c>
      <c r="F286" s="4">
        <f>ROUND(Source!X260,O286)</f>
        <v>322424.46999999997</v>
      </c>
      <c r="G286" s="4" t="s">
        <v>145</v>
      </c>
      <c r="H286" s="4" t="s">
        <v>146</v>
      </c>
      <c r="I286" s="4"/>
      <c r="J286" s="4"/>
      <c r="K286" s="4">
        <v>210</v>
      </c>
      <c r="L286" s="4">
        <v>25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1869380.02</v>
      </c>
      <c r="X286" s="4">
        <v>1</v>
      </c>
      <c r="Y286" s="4">
        <v>1869380.02</v>
      </c>
      <c r="Z286" s="4"/>
      <c r="AA286" s="4"/>
      <c r="AB286" s="4"/>
    </row>
    <row r="287" spans="1:28" ht="13" x14ac:dyDescent="0.3">
      <c r="A287" s="4">
        <v>50</v>
      </c>
      <c r="B287" s="4">
        <v>0</v>
      </c>
      <c r="C287" s="4">
        <v>0</v>
      </c>
      <c r="D287" s="4">
        <v>1</v>
      </c>
      <c r="E287" s="4">
        <v>211</v>
      </c>
      <c r="F287" s="4">
        <f>ROUND(Source!Y260,O287)</f>
        <v>46060.639999999999</v>
      </c>
      <c r="G287" s="4" t="s">
        <v>147</v>
      </c>
      <c r="H287" s="4" t="s">
        <v>148</v>
      </c>
      <c r="I287" s="4"/>
      <c r="J287" s="4"/>
      <c r="K287" s="4">
        <v>211</v>
      </c>
      <c r="L287" s="4">
        <v>26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267054.28999999998</v>
      </c>
      <c r="X287" s="4">
        <v>1</v>
      </c>
      <c r="Y287" s="4">
        <v>267054.28999999998</v>
      </c>
      <c r="Z287" s="4"/>
      <c r="AA287" s="4"/>
      <c r="AB287" s="4"/>
    </row>
    <row r="288" spans="1:28" ht="13" x14ac:dyDescent="0.3">
      <c r="A288" s="4">
        <v>50</v>
      </c>
      <c r="B288" s="4">
        <v>0</v>
      </c>
      <c r="C288" s="4">
        <v>0</v>
      </c>
      <c r="D288" s="4">
        <v>1</v>
      </c>
      <c r="E288" s="4">
        <v>224</v>
      </c>
      <c r="F288" s="4">
        <f>ROUND(Source!AR260,O288)</f>
        <v>1439315.21</v>
      </c>
      <c r="G288" s="4" t="s">
        <v>149</v>
      </c>
      <c r="H288" s="4" t="s">
        <v>150</v>
      </c>
      <c r="I288" s="4"/>
      <c r="J288" s="4"/>
      <c r="K288" s="4">
        <v>224</v>
      </c>
      <c r="L288" s="4">
        <v>27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5417200.9100000001</v>
      </c>
      <c r="X288" s="4">
        <v>1</v>
      </c>
      <c r="Y288" s="4">
        <v>5417200.9100000001</v>
      </c>
      <c r="Z288" s="4"/>
      <c r="AA288" s="4"/>
      <c r="AB288" s="4"/>
    </row>
    <row r="290" spans="1:206" ht="13" x14ac:dyDescent="0.3">
      <c r="A290" s="2">
        <v>51</v>
      </c>
      <c r="B290" s="2">
        <f>B195</f>
        <v>1</v>
      </c>
      <c r="C290" s="2">
        <f>A195</f>
        <v>3</v>
      </c>
      <c r="D290" s="2">
        <f>ROW(A195)</f>
        <v>195</v>
      </c>
      <c r="E290" s="2"/>
      <c r="F290" s="2" t="str">
        <f>IF(F195&lt;&gt;"",F195,"")</f>
        <v>Новая локальная смета</v>
      </c>
      <c r="G290" s="2" t="str">
        <f>IF(G195&lt;&gt;"",G195,"")</f>
        <v>Канализация</v>
      </c>
      <c r="H290" s="2">
        <v>0</v>
      </c>
      <c r="I290" s="2"/>
      <c r="J290" s="2"/>
      <c r="K290" s="2"/>
      <c r="L290" s="2"/>
      <c r="M290" s="2"/>
      <c r="N290" s="2"/>
      <c r="O290" s="2">
        <f t="shared" ref="O290:T290" si="258">ROUND(O219+O260+AB290,2)</f>
        <v>1808092.39</v>
      </c>
      <c r="P290" s="2">
        <f t="shared" si="258"/>
        <v>136346.28</v>
      </c>
      <c r="Q290" s="2">
        <f t="shared" si="258"/>
        <v>593894.94999999995</v>
      </c>
      <c r="R290" s="2">
        <f t="shared" si="258"/>
        <v>322209.05</v>
      </c>
      <c r="S290" s="2">
        <f t="shared" si="258"/>
        <v>1077851.1599999999</v>
      </c>
      <c r="T290" s="2">
        <f t="shared" si="258"/>
        <v>0</v>
      </c>
      <c r="U290" s="2">
        <f>U219+U260+AH290</f>
        <v>2275.0324999999998</v>
      </c>
      <c r="V290" s="2">
        <f>V219+V260+AI290</f>
        <v>0</v>
      </c>
      <c r="W290" s="2">
        <f>ROUND(W219+W260+AJ290,2)</f>
        <v>0</v>
      </c>
      <c r="X290" s="2">
        <f>ROUND(X219+X260+AK290,2)</f>
        <v>867426.38</v>
      </c>
      <c r="Y290" s="2">
        <f>ROUND(Y219+Y260+AL290,2)</f>
        <v>124834.02</v>
      </c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>
        <f t="shared" ref="AO290:BD290" si="259">ROUND(AO219+AO260+BX290,2)</f>
        <v>0</v>
      </c>
      <c r="AP290" s="2">
        <f t="shared" si="259"/>
        <v>0</v>
      </c>
      <c r="AQ290" s="2">
        <f t="shared" si="259"/>
        <v>0</v>
      </c>
      <c r="AR290" s="2">
        <f t="shared" si="259"/>
        <v>3148338.54</v>
      </c>
      <c r="AS290" s="2">
        <f t="shared" si="259"/>
        <v>0</v>
      </c>
      <c r="AT290" s="2">
        <f t="shared" si="259"/>
        <v>0</v>
      </c>
      <c r="AU290" s="2">
        <f t="shared" si="259"/>
        <v>3148338.54</v>
      </c>
      <c r="AV290" s="2">
        <f t="shared" si="259"/>
        <v>136346.28</v>
      </c>
      <c r="AW290" s="2">
        <f t="shared" si="259"/>
        <v>136346.28</v>
      </c>
      <c r="AX290" s="2">
        <f t="shared" si="259"/>
        <v>0</v>
      </c>
      <c r="AY290" s="2">
        <f t="shared" si="259"/>
        <v>136346.28</v>
      </c>
      <c r="AZ290" s="2">
        <f t="shared" si="259"/>
        <v>0</v>
      </c>
      <c r="BA290" s="2">
        <f t="shared" si="259"/>
        <v>0</v>
      </c>
      <c r="BB290" s="2">
        <f t="shared" si="259"/>
        <v>0</v>
      </c>
      <c r="BC290" s="2">
        <f t="shared" si="259"/>
        <v>0</v>
      </c>
      <c r="BD290" s="2">
        <f t="shared" si="259"/>
        <v>0</v>
      </c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>
        <v>0</v>
      </c>
    </row>
    <row r="292" spans="1:206" ht="13" x14ac:dyDescent="0.3">
      <c r="A292" s="4">
        <v>50</v>
      </c>
      <c r="B292" s="4">
        <v>0</v>
      </c>
      <c r="C292" s="4">
        <v>0</v>
      </c>
      <c r="D292" s="4">
        <v>1</v>
      </c>
      <c r="E292" s="4">
        <v>201</v>
      </c>
      <c r="F292" s="4">
        <f>ROUND(Source!O290,O292)</f>
        <v>1808092.39</v>
      </c>
      <c r="G292" s="4" t="s">
        <v>97</v>
      </c>
      <c r="H292" s="4" t="s">
        <v>98</v>
      </c>
      <c r="I292" s="4"/>
      <c r="J292" s="4"/>
      <c r="K292" s="4">
        <v>201</v>
      </c>
      <c r="L292" s="4">
        <v>1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5479552.3899999997</v>
      </c>
      <c r="X292" s="4">
        <v>1</v>
      </c>
      <c r="Y292" s="4">
        <v>5479552.3899999997</v>
      </c>
      <c r="Z292" s="4"/>
      <c r="AA292" s="4"/>
      <c r="AB292" s="4"/>
    </row>
    <row r="293" spans="1:206" ht="13" x14ac:dyDescent="0.3">
      <c r="A293" s="4">
        <v>50</v>
      </c>
      <c r="B293" s="4">
        <v>0</v>
      </c>
      <c r="C293" s="4">
        <v>0</v>
      </c>
      <c r="D293" s="4">
        <v>1</v>
      </c>
      <c r="E293" s="4">
        <v>202</v>
      </c>
      <c r="F293" s="4">
        <f>ROUND(Source!P290,O293)</f>
        <v>136346.28</v>
      </c>
      <c r="G293" s="4" t="s">
        <v>99</v>
      </c>
      <c r="H293" s="4" t="s">
        <v>100</v>
      </c>
      <c r="I293" s="4"/>
      <c r="J293" s="4"/>
      <c r="K293" s="4">
        <v>202</v>
      </c>
      <c r="L293" s="4">
        <v>2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136346.28</v>
      </c>
      <c r="X293" s="4">
        <v>1</v>
      </c>
      <c r="Y293" s="4">
        <v>136346.28</v>
      </c>
      <c r="Z293" s="4"/>
      <c r="AA293" s="4"/>
      <c r="AB293" s="4"/>
    </row>
    <row r="294" spans="1:206" ht="13" x14ac:dyDescent="0.3">
      <c r="A294" s="4">
        <v>50</v>
      </c>
      <c r="B294" s="4">
        <v>0</v>
      </c>
      <c r="C294" s="4">
        <v>0</v>
      </c>
      <c r="D294" s="4">
        <v>1</v>
      </c>
      <c r="E294" s="4">
        <v>222</v>
      </c>
      <c r="F294" s="4">
        <f>ROUND(Source!AO290,O294)</f>
        <v>0</v>
      </c>
      <c r="G294" s="4" t="s">
        <v>101</v>
      </c>
      <c r="H294" s="4" t="s">
        <v>102</v>
      </c>
      <c r="I294" s="4"/>
      <c r="J294" s="4"/>
      <c r="K294" s="4">
        <v>222</v>
      </c>
      <c r="L294" s="4">
        <v>3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ht="13" x14ac:dyDescent="0.3">
      <c r="A295" s="4">
        <v>50</v>
      </c>
      <c r="B295" s="4">
        <v>0</v>
      </c>
      <c r="C295" s="4">
        <v>0</v>
      </c>
      <c r="D295" s="4">
        <v>1</v>
      </c>
      <c r="E295" s="4">
        <v>225</v>
      </c>
      <c r="F295" s="4">
        <f>ROUND(Source!AV290,O295)</f>
        <v>136346.28</v>
      </c>
      <c r="G295" s="4" t="s">
        <v>103</v>
      </c>
      <c r="H295" s="4" t="s">
        <v>104</v>
      </c>
      <c r="I295" s="4"/>
      <c r="J295" s="4"/>
      <c r="K295" s="4">
        <v>225</v>
      </c>
      <c r="L295" s="4">
        <v>4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136346.28</v>
      </c>
      <c r="X295" s="4">
        <v>1</v>
      </c>
      <c r="Y295" s="4">
        <v>136346.28</v>
      </c>
      <c r="Z295" s="4"/>
      <c r="AA295" s="4"/>
      <c r="AB295" s="4"/>
    </row>
    <row r="296" spans="1:206" ht="13" x14ac:dyDescent="0.3">
      <c r="A296" s="4">
        <v>50</v>
      </c>
      <c r="B296" s="4">
        <v>0</v>
      </c>
      <c r="C296" s="4">
        <v>0</v>
      </c>
      <c r="D296" s="4">
        <v>1</v>
      </c>
      <c r="E296" s="4">
        <v>226</v>
      </c>
      <c r="F296" s="4">
        <f>ROUND(Source!AW290,O296)</f>
        <v>136346.28</v>
      </c>
      <c r="G296" s="4" t="s">
        <v>105</v>
      </c>
      <c r="H296" s="4" t="s">
        <v>106</v>
      </c>
      <c r="I296" s="4"/>
      <c r="J296" s="4"/>
      <c r="K296" s="4">
        <v>226</v>
      </c>
      <c r="L296" s="4">
        <v>5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136346.28</v>
      </c>
      <c r="X296" s="4">
        <v>1</v>
      </c>
      <c r="Y296" s="4">
        <v>136346.28</v>
      </c>
      <c r="Z296" s="4"/>
      <c r="AA296" s="4"/>
      <c r="AB296" s="4"/>
    </row>
    <row r="297" spans="1:206" ht="13" x14ac:dyDescent="0.3">
      <c r="A297" s="4">
        <v>50</v>
      </c>
      <c r="B297" s="4">
        <v>0</v>
      </c>
      <c r="C297" s="4">
        <v>0</v>
      </c>
      <c r="D297" s="4">
        <v>1</v>
      </c>
      <c r="E297" s="4">
        <v>227</v>
      </c>
      <c r="F297" s="4">
        <f>ROUND(Source!AX290,O297)</f>
        <v>0</v>
      </c>
      <c r="G297" s="4" t="s">
        <v>107</v>
      </c>
      <c r="H297" s="4" t="s">
        <v>108</v>
      </c>
      <c r="I297" s="4"/>
      <c r="J297" s="4"/>
      <c r="K297" s="4">
        <v>227</v>
      </c>
      <c r="L297" s="4">
        <v>6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ht="13" x14ac:dyDescent="0.3">
      <c r="A298" s="4">
        <v>50</v>
      </c>
      <c r="B298" s="4">
        <v>0</v>
      </c>
      <c r="C298" s="4">
        <v>0</v>
      </c>
      <c r="D298" s="4">
        <v>1</v>
      </c>
      <c r="E298" s="4">
        <v>228</v>
      </c>
      <c r="F298" s="4">
        <f>ROUND(Source!AY290,O298)</f>
        <v>136346.28</v>
      </c>
      <c r="G298" s="4" t="s">
        <v>109</v>
      </c>
      <c r="H298" s="4" t="s">
        <v>110</v>
      </c>
      <c r="I298" s="4"/>
      <c r="J298" s="4"/>
      <c r="K298" s="4">
        <v>228</v>
      </c>
      <c r="L298" s="4">
        <v>7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136346.28</v>
      </c>
      <c r="X298" s="4">
        <v>1</v>
      </c>
      <c r="Y298" s="4">
        <v>136346.28</v>
      </c>
      <c r="Z298" s="4"/>
      <c r="AA298" s="4"/>
      <c r="AB298" s="4"/>
    </row>
    <row r="299" spans="1:206" ht="13" x14ac:dyDescent="0.3">
      <c r="A299" s="4">
        <v>50</v>
      </c>
      <c r="B299" s="4">
        <v>0</v>
      </c>
      <c r="C299" s="4">
        <v>0</v>
      </c>
      <c r="D299" s="4">
        <v>1</v>
      </c>
      <c r="E299" s="4">
        <v>216</v>
      </c>
      <c r="F299" s="4">
        <f>ROUND(Source!AP290,O299)</f>
        <v>0</v>
      </c>
      <c r="G299" s="4" t="s">
        <v>111</v>
      </c>
      <c r="H299" s="4" t="s">
        <v>112</v>
      </c>
      <c r="I299" s="4"/>
      <c r="J299" s="4"/>
      <c r="K299" s="4">
        <v>216</v>
      </c>
      <c r="L299" s="4">
        <v>8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06" ht="13" x14ac:dyDescent="0.3">
      <c r="A300" s="4">
        <v>50</v>
      </c>
      <c r="B300" s="4">
        <v>0</v>
      </c>
      <c r="C300" s="4">
        <v>0</v>
      </c>
      <c r="D300" s="4">
        <v>1</v>
      </c>
      <c r="E300" s="4">
        <v>223</v>
      </c>
      <c r="F300" s="4">
        <f>ROUND(Source!AQ290,O300)</f>
        <v>0</v>
      </c>
      <c r="G300" s="4" t="s">
        <v>113</v>
      </c>
      <c r="H300" s="4" t="s">
        <v>114</v>
      </c>
      <c r="I300" s="4"/>
      <c r="J300" s="4"/>
      <c r="K300" s="4">
        <v>223</v>
      </c>
      <c r="L300" s="4">
        <v>9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06" ht="13" x14ac:dyDescent="0.3">
      <c r="A301" s="4">
        <v>50</v>
      </c>
      <c r="B301" s="4">
        <v>0</v>
      </c>
      <c r="C301" s="4">
        <v>0</v>
      </c>
      <c r="D301" s="4">
        <v>1</v>
      </c>
      <c r="E301" s="4">
        <v>229</v>
      </c>
      <c r="F301" s="4">
        <f>ROUND(Source!AZ290,O301)</f>
        <v>0</v>
      </c>
      <c r="G301" s="4" t="s">
        <v>115</v>
      </c>
      <c r="H301" s="4" t="s">
        <v>116</v>
      </c>
      <c r="I301" s="4"/>
      <c r="J301" s="4"/>
      <c r="K301" s="4">
        <v>229</v>
      </c>
      <c r="L301" s="4">
        <v>10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06" ht="13" x14ac:dyDescent="0.3">
      <c r="A302" s="4">
        <v>50</v>
      </c>
      <c r="B302" s="4">
        <v>0</v>
      </c>
      <c r="C302" s="4">
        <v>0</v>
      </c>
      <c r="D302" s="4">
        <v>1</v>
      </c>
      <c r="E302" s="4">
        <v>203</v>
      </c>
      <c r="F302" s="4">
        <f>ROUND(Source!Q290,O302)</f>
        <v>593894.94999999995</v>
      </c>
      <c r="G302" s="4" t="s">
        <v>117</v>
      </c>
      <c r="H302" s="4" t="s">
        <v>118</v>
      </c>
      <c r="I302" s="4"/>
      <c r="J302" s="4"/>
      <c r="K302" s="4">
        <v>203</v>
      </c>
      <c r="L302" s="4">
        <v>11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593894.94999999995</v>
      </c>
      <c r="X302" s="4">
        <v>1</v>
      </c>
      <c r="Y302" s="4">
        <v>593894.94999999995</v>
      </c>
      <c r="Z302" s="4"/>
      <c r="AA302" s="4"/>
      <c r="AB302" s="4"/>
    </row>
    <row r="303" spans="1:206" ht="13" x14ac:dyDescent="0.3">
      <c r="A303" s="4">
        <v>50</v>
      </c>
      <c r="B303" s="4">
        <v>0</v>
      </c>
      <c r="C303" s="4">
        <v>0</v>
      </c>
      <c r="D303" s="4">
        <v>1</v>
      </c>
      <c r="E303" s="4">
        <v>231</v>
      </c>
      <c r="F303" s="4">
        <f>ROUND(Source!BB290,O303)</f>
        <v>0</v>
      </c>
      <c r="G303" s="4" t="s">
        <v>119</v>
      </c>
      <c r="H303" s="4" t="s">
        <v>120</v>
      </c>
      <c r="I303" s="4"/>
      <c r="J303" s="4"/>
      <c r="K303" s="4">
        <v>231</v>
      </c>
      <c r="L303" s="4">
        <v>12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06" ht="13" x14ac:dyDescent="0.3">
      <c r="A304" s="4">
        <v>50</v>
      </c>
      <c r="B304" s="4">
        <v>0</v>
      </c>
      <c r="C304" s="4">
        <v>0</v>
      </c>
      <c r="D304" s="4">
        <v>1</v>
      </c>
      <c r="E304" s="4">
        <v>204</v>
      </c>
      <c r="F304" s="4">
        <f>ROUND(Source!R290,O304)</f>
        <v>322209.05</v>
      </c>
      <c r="G304" s="4" t="s">
        <v>121</v>
      </c>
      <c r="H304" s="4" t="s">
        <v>122</v>
      </c>
      <c r="I304" s="4"/>
      <c r="J304" s="4"/>
      <c r="K304" s="4">
        <v>204</v>
      </c>
      <c r="L304" s="4">
        <v>13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322209.05</v>
      </c>
      <c r="X304" s="4">
        <v>1</v>
      </c>
      <c r="Y304" s="4">
        <v>322209.05</v>
      </c>
      <c r="Z304" s="4"/>
      <c r="AA304" s="4"/>
      <c r="AB304" s="4"/>
    </row>
    <row r="305" spans="1:95" ht="13" x14ac:dyDescent="0.3">
      <c r="A305" s="4">
        <v>50</v>
      </c>
      <c r="B305" s="4">
        <v>0</v>
      </c>
      <c r="C305" s="4">
        <v>0</v>
      </c>
      <c r="D305" s="4">
        <v>1</v>
      </c>
      <c r="E305" s="4">
        <v>205</v>
      </c>
      <c r="F305" s="4">
        <f>ROUND(Source!S290,O305)</f>
        <v>1077851.1599999999</v>
      </c>
      <c r="G305" s="4" t="s">
        <v>123</v>
      </c>
      <c r="H305" s="4" t="s">
        <v>124</v>
      </c>
      <c r="I305" s="4"/>
      <c r="J305" s="4"/>
      <c r="K305" s="4">
        <v>205</v>
      </c>
      <c r="L305" s="4">
        <v>14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4749311.16</v>
      </c>
      <c r="X305" s="4">
        <v>1</v>
      </c>
      <c r="Y305" s="4">
        <v>4749311.16</v>
      </c>
      <c r="Z305" s="4"/>
      <c r="AA305" s="4"/>
      <c r="AB305" s="4"/>
    </row>
    <row r="306" spans="1:95" ht="13" x14ac:dyDescent="0.3">
      <c r="A306" s="4">
        <v>50</v>
      </c>
      <c r="B306" s="4">
        <v>0</v>
      </c>
      <c r="C306" s="4">
        <v>0</v>
      </c>
      <c r="D306" s="4">
        <v>1</v>
      </c>
      <c r="E306" s="4">
        <v>232</v>
      </c>
      <c r="F306" s="4">
        <f>ROUND(Source!BC290,O306)</f>
        <v>0</v>
      </c>
      <c r="G306" s="4" t="s">
        <v>125</v>
      </c>
      <c r="H306" s="4" t="s">
        <v>126</v>
      </c>
      <c r="I306" s="4"/>
      <c r="J306" s="4"/>
      <c r="K306" s="4">
        <v>232</v>
      </c>
      <c r="L306" s="4">
        <v>15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95" ht="13" x14ac:dyDescent="0.3">
      <c r="A307" s="4">
        <v>50</v>
      </c>
      <c r="B307" s="4">
        <v>0</v>
      </c>
      <c r="C307" s="4">
        <v>0</v>
      </c>
      <c r="D307" s="4">
        <v>1</v>
      </c>
      <c r="E307" s="4">
        <v>214</v>
      </c>
      <c r="F307" s="4">
        <f>ROUND(Source!AS290,O307)</f>
        <v>0</v>
      </c>
      <c r="G307" s="4" t="s">
        <v>127</v>
      </c>
      <c r="H307" s="4" t="s">
        <v>128</v>
      </c>
      <c r="I307" s="4"/>
      <c r="J307" s="4"/>
      <c r="K307" s="4">
        <v>214</v>
      </c>
      <c r="L307" s="4">
        <v>16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95" ht="13" x14ac:dyDescent="0.3">
      <c r="A308" s="4">
        <v>50</v>
      </c>
      <c r="B308" s="4">
        <v>0</v>
      </c>
      <c r="C308" s="4">
        <v>0</v>
      </c>
      <c r="D308" s="4">
        <v>1</v>
      </c>
      <c r="E308" s="4">
        <v>215</v>
      </c>
      <c r="F308" s="4">
        <f>ROUND(Source!AT290,O308)</f>
        <v>0</v>
      </c>
      <c r="G308" s="4" t="s">
        <v>129</v>
      </c>
      <c r="H308" s="4" t="s">
        <v>130</v>
      </c>
      <c r="I308" s="4"/>
      <c r="J308" s="4"/>
      <c r="K308" s="4">
        <v>215</v>
      </c>
      <c r="L308" s="4">
        <v>17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95" ht="13" x14ac:dyDescent="0.3">
      <c r="A309" s="4">
        <v>50</v>
      </c>
      <c r="B309" s="4">
        <v>0</v>
      </c>
      <c r="C309" s="4">
        <v>0</v>
      </c>
      <c r="D309" s="4">
        <v>1</v>
      </c>
      <c r="E309" s="4">
        <v>217</v>
      </c>
      <c r="F309" s="4">
        <f>ROUND(Source!AU290,O309)</f>
        <v>3148338.54</v>
      </c>
      <c r="G309" s="4" t="s">
        <v>131</v>
      </c>
      <c r="H309" s="4" t="s">
        <v>132</v>
      </c>
      <c r="I309" s="4"/>
      <c r="J309" s="4"/>
      <c r="K309" s="4">
        <v>217</v>
      </c>
      <c r="L309" s="4">
        <v>18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9756966.5399999991</v>
      </c>
      <c r="X309" s="4">
        <v>1</v>
      </c>
      <c r="Y309" s="4">
        <v>9756966.5399999991</v>
      </c>
      <c r="Z309" s="4"/>
      <c r="AA309" s="4"/>
      <c r="AB309" s="4"/>
    </row>
    <row r="310" spans="1:95" ht="13" x14ac:dyDescent="0.3">
      <c r="A310" s="4">
        <v>50</v>
      </c>
      <c r="B310" s="4">
        <v>0</v>
      </c>
      <c r="C310" s="4">
        <v>0</v>
      </c>
      <c r="D310" s="4">
        <v>1</v>
      </c>
      <c r="E310" s="4">
        <v>230</v>
      </c>
      <c r="F310" s="4">
        <f>ROUND(Source!BA290,O310)</f>
        <v>0</v>
      </c>
      <c r="G310" s="4" t="s">
        <v>133</v>
      </c>
      <c r="H310" s="4" t="s">
        <v>134</v>
      </c>
      <c r="I310" s="4"/>
      <c r="J310" s="4"/>
      <c r="K310" s="4">
        <v>230</v>
      </c>
      <c r="L310" s="4">
        <v>19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95" ht="13" x14ac:dyDescent="0.3">
      <c r="A311" s="4">
        <v>50</v>
      </c>
      <c r="B311" s="4">
        <v>0</v>
      </c>
      <c r="C311" s="4">
        <v>0</v>
      </c>
      <c r="D311" s="4">
        <v>1</v>
      </c>
      <c r="E311" s="4">
        <v>206</v>
      </c>
      <c r="F311" s="4">
        <f>ROUND(Source!T290,O311)</f>
        <v>0</v>
      </c>
      <c r="G311" s="4" t="s">
        <v>135</v>
      </c>
      <c r="H311" s="4" t="s">
        <v>136</v>
      </c>
      <c r="I311" s="4"/>
      <c r="J311" s="4"/>
      <c r="K311" s="4">
        <v>206</v>
      </c>
      <c r="L311" s="4">
        <v>20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95" ht="13" x14ac:dyDescent="0.3">
      <c r="A312" s="4">
        <v>50</v>
      </c>
      <c r="B312" s="4">
        <v>0</v>
      </c>
      <c r="C312" s="4">
        <v>0</v>
      </c>
      <c r="D312" s="4">
        <v>1</v>
      </c>
      <c r="E312" s="4">
        <v>207</v>
      </c>
      <c r="F312" s="4">
        <f>Source!U290</f>
        <v>2275.0324999999998</v>
      </c>
      <c r="G312" s="4" t="s">
        <v>137</v>
      </c>
      <c r="H312" s="4" t="s">
        <v>138</v>
      </c>
      <c r="I312" s="4"/>
      <c r="J312" s="4"/>
      <c r="K312" s="4">
        <v>207</v>
      </c>
      <c r="L312" s="4">
        <v>21</v>
      </c>
      <c r="M312" s="4">
        <v>3</v>
      </c>
      <c r="N312" s="4" t="s">
        <v>3</v>
      </c>
      <c r="O312" s="4">
        <v>-1</v>
      </c>
      <c r="P312" s="4"/>
      <c r="Q312" s="4"/>
      <c r="R312" s="4"/>
      <c r="S312" s="4"/>
      <c r="T312" s="4"/>
      <c r="U312" s="4"/>
      <c r="V312" s="4"/>
      <c r="W312" s="4">
        <v>10605.432499999999</v>
      </c>
      <c r="X312" s="4">
        <v>1</v>
      </c>
      <c r="Y312" s="4">
        <v>10605.432499999999</v>
      </c>
      <c r="Z312" s="4"/>
      <c r="AA312" s="4"/>
      <c r="AB312" s="4"/>
    </row>
    <row r="313" spans="1:95" ht="13" x14ac:dyDescent="0.3">
      <c r="A313" s="4">
        <v>50</v>
      </c>
      <c r="B313" s="4">
        <v>0</v>
      </c>
      <c r="C313" s="4">
        <v>0</v>
      </c>
      <c r="D313" s="4">
        <v>1</v>
      </c>
      <c r="E313" s="4">
        <v>208</v>
      </c>
      <c r="F313" s="4">
        <f>Source!V290</f>
        <v>0</v>
      </c>
      <c r="G313" s="4" t="s">
        <v>139</v>
      </c>
      <c r="H313" s="4" t="s">
        <v>140</v>
      </c>
      <c r="I313" s="4"/>
      <c r="J313" s="4"/>
      <c r="K313" s="4">
        <v>208</v>
      </c>
      <c r="L313" s="4">
        <v>22</v>
      </c>
      <c r="M313" s="4">
        <v>3</v>
      </c>
      <c r="N313" s="4" t="s">
        <v>3</v>
      </c>
      <c r="O313" s="4">
        <v>-1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95" ht="13" x14ac:dyDescent="0.3">
      <c r="A314" s="4">
        <v>50</v>
      </c>
      <c r="B314" s="4">
        <v>0</v>
      </c>
      <c r="C314" s="4">
        <v>0</v>
      </c>
      <c r="D314" s="4">
        <v>1</v>
      </c>
      <c r="E314" s="4">
        <v>209</v>
      </c>
      <c r="F314" s="4">
        <f>ROUND(Source!W290,O314)</f>
        <v>0</v>
      </c>
      <c r="G314" s="4" t="s">
        <v>141</v>
      </c>
      <c r="H314" s="4" t="s">
        <v>142</v>
      </c>
      <c r="I314" s="4"/>
      <c r="J314" s="4"/>
      <c r="K314" s="4">
        <v>209</v>
      </c>
      <c r="L314" s="4">
        <v>23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95" ht="13" x14ac:dyDescent="0.3">
      <c r="A315" s="4">
        <v>50</v>
      </c>
      <c r="B315" s="4">
        <v>0</v>
      </c>
      <c r="C315" s="4">
        <v>0</v>
      </c>
      <c r="D315" s="4">
        <v>1</v>
      </c>
      <c r="E315" s="4">
        <v>233</v>
      </c>
      <c r="F315" s="4">
        <f>ROUND(Source!BD290,O315)</f>
        <v>0</v>
      </c>
      <c r="G315" s="4" t="s">
        <v>143</v>
      </c>
      <c r="H315" s="4" t="s">
        <v>144</v>
      </c>
      <c r="I315" s="4"/>
      <c r="J315" s="4"/>
      <c r="K315" s="4">
        <v>233</v>
      </c>
      <c r="L315" s="4">
        <v>24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95" ht="13" x14ac:dyDescent="0.3">
      <c r="A316" s="4">
        <v>50</v>
      </c>
      <c r="B316" s="4">
        <v>0</v>
      </c>
      <c r="C316" s="4">
        <v>0</v>
      </c>
      <c r="D316" s="4">
        <v>1</v>
      </c>
      <c r="E316" s="4">
        <v>210</v>
      </c>
      <c r="F316" s="4">
        <f>ROUND(Source!X290,O316)</f>
        <v>867426.38</v>
      </c>
      <c r="G316" s="4" t="s">
        <v>145</v>
      </c>
      <c r="H316" s="4" t="s">
        <v>146</v>
      </c>
      <c r="I316" s="4"/>
      <c r="J316" s="4"/>
      <c r="K316" s="4">
        <v>210</v>
      </c>
      <c r="L316" s="4">
        <v>25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3437448.38</v>
      </c>
      <c r="X316" s="4">
        <v>1</v>
      </c>
      <c r="Y316" s="4">
        <v>3437448.38</v>
      </c>
      <c r="Z316" s="4"/>
      <c r="AA316" s="4"/>
      <c r="AB316" s="4"/>
    </row>
    <row r="317" spans="1:95" ht="13" x14ac:dyDescent="0.3">
      <c r="A317" s="4">
        <v>50</v>
      </c>
      <c r="B317" s="4">
        <v>0</v>
      </c>
      <c r="C317" s="4">
        <v>0</v>
      </c>
      <c r="D317" s="4">
        <v>1</v>
      </c>
      <c r="E317" s="4">
        <v>211</v>
      </c>
      <c r="F317" s="4">
        <f>ROUND(Source!Y290,O317)</f>
        <v>124834.02</v>
      </c>
      <c r="G317" s="4" t="s">
        <v>147</v>
      </c>
      <c r="H317" s="4" t="s">
        <v>148</v>
      </c>
      <c r="I317" s="4"/>
      <c r="J317" s="4"/>
      <c r="K317" s="4">
        <v>211</v>
      </c>
      <c r="L317" s="4">
        <v>26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491980.02</v>
      </c>
      <c r="X317" s="4">
        <v>1</v>
      </c>
      <c r="Y317" s="4">
        <v>491980.02</v>
      </c>
      <c r="Z317" s="4"/>
      <c r="AA317" s="4"/>
      <c r="AB317" s="4"/>
    </row>
    <row r="318" spans="1:95" ht="13" x14ac:dyDescent="0.3">
      <c r="A318" s="4">
        <v>50</v>
      </c>
      <c r="B318" s="4">
        <v>0</v>
      </c>
      <c r="C318" s="4">
        <v>0</v>
      </c>
      <c r="D318" s="4">
        <v>1</v>
      </c>
      <c r="E318" s="4">
        <v>224</v>
      </c>
      <c r="F318" s="4">
        <f>ROUND(Source!AR290,O318)</f>
        <v>3148338.54</v>
      </c>
      <c r="G318" s="4" t="s">
        <v>149</v>
      </c>
      <c r="H318" s="4" t="s">
        <v>150</v>
      </c>
      <c r="I318" s="4"/>
      <c r="J318" s="4"/>
      <c r="K318" s="4">
        <v>224</v>
      </c>
      <c r="L318" s="4">
        <v>27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9756966.5399999991</v>
      </c>
      <c r="X318" s="4">
        <v>1</v>
      </c>
      <c r="Y318" s="4">
        <v>9756966.5399999991</v>
      </c>
      <c r="Z318" s="4"/>
      <c r="AA318" s="4"/>
      <c r="AB318" s="4"/>
    </row>
    <row r="320" spans="1:95" ht="13" x14ac:dyDescent="0.3">
      <c r="A320" s="1">
        <v>3</v>
      </c>
      <c r="B320" s="1">
        <v>1</v>
      </c>
      <c r="C320" s="1"/>
      <c r="D320" s="1">
        <f>ROW(A795)</f>
        <v>795</v>
      </c>
      <c r="E320" s="1"/>
      <c r="F320" s="1" t="s">
        <v>229</v>
      </c>
      <c r="G320" s="1" t="s">
        <v>263</v>
      </c>
      <c r="H320" s="1" t="s">
        <v>3</v>
      </c>
      <c r="I320" s="1">
        <v>0</v>
      </c>
      <c r="J320" s="1" t="s">
        <v>3</v>
      </c>
      <c r="K320" s="1">
        <v>-1</v>
      </c>
      <c r="L320" s="1" t="s">
        <v>229</v>
      </c>
      <c r="M320" s="1" t="s">
        <v>3</v>
      </c>
      <c r="N320" s="1"/>
      <c r="O320" s="1"/>
      <c r="P320" s="1"/>
      <c r="Q320" s="1"/>
      <c r="R320" s="1"/>
      <c r="S320" s="1">
        <v>0</v>
      </c>
      <c r="T320" s="1"/>
      <c r="U320" s="1" t="s">
        <v>3</v>
      </c>
      <c r="V320" s="1">
        <v>0</v>
      </c>
      <c r="W320" s="1"/>
      <c r="X320" s="1"/>
      <c r="Y320" s="1"/>
      <c r="Z320" s="1"/>
      <c r="AA320" s="1"/>
      <c r="AB320" s="1" t="s">
        <v>3</v>
      </c>
      <c r="AC320" s="1" t="s">
        <v>3</v>
      </c>
      <c r="AD320" s="1" t="s">
        <v>3</v>
      </c>
      <c r="AE320" s="1" t="s">
        <v>3</v>
      </c>
      <c r="AF320" s="1" t="s">
        <v>3</v>
      </c>
      <c r="AG320" s="1" t="s">
        <v>3</v>
      </c>
      <c r="AH320" s="1"/>
      <c r="AI320" s="1"/>
      <c r="AJ320" s="1"/>
      <c r="AK320" s="1"/>
      <c r="AL320" s="1"/>
      <c r="AM320" s="1"/>
      <c r="AN320" s="1"/>
      <c r="AO320" s="1"/>
      <c r="AP320" s="1" t="s">
        <v>3</v>
      </c>
      <c r="AQ320" s="1" t="s">
        <v>3</v>
      </c>
      <c r="AR320" s="1" t="s">
        <v>3</v>
      </c>
      <c r="AS320" s="1"/>
      <c r="AT320" s="1"/>
      <c r="AU320" s="1"/>
      <c r="AV320" s="1"/>
      <c r="AW320" s="1"/>
      <c r="AX320" s="1"/>
      <c r="AY320" s="1"/>
      <c r="AZ320" s="1" t="s">
        <v>3</v>
      </c>
      <c r="BA320" s="1"/>
      <c r="BB320" s="1" t="s">
        <v>3</v>
      </c>
      <c r="BC320" s="1" t="s">
        <v>3</v>
      </c>
      <c r="BD320" s="1" t="s">
        <v>3</v>
      </c>
      <c r="BE320" s="1" t="s">
        <v>3</v>
      </c>
      <c r="BF320" s="1" t="s">
        <v>3</v>
      </c>
      <c r="BG320" s="1" t="s">
        <v>3</v>
      </c>
      <c r="BH320" s="1" t="s">
        <v>3</v>
      </c>
      <c r="BI320" s="1" t="s">
        <v>3</v>
      </c>
      <c r="BJ320" s="1" t="s">
        <v>3</v>
      </c>
      <c r="BK320" s="1" t="s">
        <v>3</v>
      </c>
      <c r="BL320" s="1" t="s">
        <v>3</v>
      </c>
      <c r="BM320" s="1" t="s">
        <v>3</v>
      </c>
      <c r="BN320" s="1" t="s">
        <v>3</v>
      </c>
      <c r="BO320" s="1" t="s">
        <v>3</v>
      </c>
      <c r="BP320" s="1" t="s">
        <v>3</v>
      </c>
      <c r="BQ320" s="1"/>
      <c r="BR320" s="1"/>
      <c r="BS320" s="1"/>
      <c r="BT320" s="1"/>
      <c r="BU320" s="1"/>
      <c r="BV320" s="1"/>
      <c r="BW320" s="1"/>
      <c r="BX320" s="1">
        <v>0</v>
      </c>
      <c r="BY320" s="1"/>
      <c r="BZ320" s="1"/>
      <c r="CA320" s="1"/>
      <c r="CB320" s="1"/>
      <c r="CC320" s="1"/>
      <c r="CD320" s="1"/>
      <c r="CE320" s="1"/>
      <c r="CF320" s="1">
        <v>0</v>
      </c>
      <c r="CG320" s="1">
        <v>0</v>
      </c>
      <c r="CH320" s="1"/>
      <c r="CI320" s="1" t="s">
        <v>3</v>
      </c>
      <c r="CJ320" s="1" t="s">
        <v>3</v>
      </c>
      <c r="CK320" t="s">
        <v>3</v>
      </c>
      <c r="CL320" t="s">
        <v>3</v>
      </c>
      <c r="CM320" t="s">
        <v>3</v>
      </c>
      <c r="CN320" t="s">
        <v>3</v>
      </c>
      <c r="CO320" t="s">
        <v>3</v>
      </c>
      <c r="CP320" t="s">
        <v>3</v>
      </c>
      <c r="CQ320" t="s">
        <v>3</v>
      </c>
    </row>
    <row r="322" spans="1:245" ht="13" x14ac:dyDescent="0.3">
      <c r="A322" s="2">
        <v>52</v>
      </c>
      <c r="B322" s="2">
        <f t="shared" ref="B322:G322" si="260">B795</f>
        <v>1</v>
      </c>
      <c r="C322" s="2">
        <f t="shared" si="260"/>
        <v>3</v>
      </c>
      <c r="D322" s="2">
        <f t="shared" si="260"/>
        <v>320</v>
      </c>
      <c r="E322" s="2">
        <f t="shared" si="260"/>
        <v>0</v>
      </c>
      <c r="F322" s="2" t="str">
        <f t="shared" si="260"/>
        <v>Новая локальная смета</v>
      </c>
      <c r="G322" s="2" t="str">
        <f t="shared" si="260"/>
        <v>Сети электроснабжения и освещения</v>
      </c>
      <c r="H322" s="2"/>
      <c r="I322" s="2"/>
      <c r="J322" s="2"/>
      <c r="K322" s="2"/>
      <c r="L322" s="2"/>
      <c r="M322" s="2"/>
      <c r="N322" s="2"/>
      <c r="O322" s="2">
        <f t="shared" ref="O322:AT322" si="261">O795</f>
        <v>5276378.32</v>
      </c>
      <c r="P322" s="2">
        <f t="shared" si="261"/>
        <v>239412.96</v>
      </c>
      <c r="Q322" s="2">
        <f t="shared" si="261"/>
        <v>2608651.5699999998</v>
      </c>
      <c r="R322" s="2">
        <f t="shared" si="261"/>
        <v>1622805.26</v>
      </c>
      <c r="S322" s="2">
        <f t="shared" si="261"/>
        <v>2428313.79</v>
      </c>
      <c r="T322" s="2">
        <f t="shared" si="261"/>
        <v>0</v>
      </c>
      <c r="U322" s="2">
        <f t="shared" si="261"/>
        <v>4490.0326735999997</v>
      </c>
      <c r="V322" s="2">
        <f t="shared" si="261"/>
        <v>0</v>
      </c>
      <c r="W322" s="2">
        <f t="shared" si="261"/>
        <v>0</v>
      </c>
      <c r="X322" s="2">
        <f t="shared" si="261"/>
        <v>1699819.62</v>
      </c>
      <c r="Y322" s="2">
        <f t="shared" si="261"/>
        <v>242831.44</v>
      </c>
      <c r="Z322" s="2">
        <f t="shared" si="261"/>
        <v>0</v>
      </c>
      <c r="AA322" s="2">
        <f t="shared" si="261"/>
        <v>0</v>
      </c>
      <c r="AB322" s="2">
        <f t="shared" si="261"/>
        <v>0</v>
      </c>
      <c r="AC322" s="2">
        <f t="shared" si="261"/>
        <v>0</v>
      </c>
      <c r="AD322" s="2">
        <f t="shared" si="261"/>
        <v>0</v>
      </c>
      <c r="AE322" s="2">
        <f t="shared" si="261"/>
        <v>0</v>
      </c>
      <c r="AF322" s="2">
        <f t="shared" si="261"/>
        <v>0</v>
      </c>
      <c r="AG322" s="2">
        <f t="shared" si="261"/>
        <v>0</v>
      </c>
      <c r="AH322" s="2">
        <f t="shared" si="261"/>
        <v>0</v>
      </c>
      <c r="AI322" s="2">
        <f t="shared" si="261"/>
        <v>0</v>
      </c>
      <c r="AJ322" s="2">
        <f t="shared" si="261"/>
        <v>0</v>
      </c>
      <c r="AK322" s="2">
        <f t="shared" si="261"/>
        <v>0</v>
      </c>
      <c r="AL322" s="2">
        <f t="shared" si="261"/>
        <v>0</v>
      </c>
      <c r="AM322" s="2">
        <f t="shared" si="261"/>
        <v>0</v>
      </c>
      <c r="AN322" s="2">
        <f t="shared" si="261"/>
        <v>0</v>
      </c>
      <c r="AO322" s="2">
        <f t="shared" si="261"/>
        <v>0</v>
      </c>
      <c r="AP322" s="2">
        <f t="shared" si="261"/>
        <v>0</v>
      </c>
      <c r="AQ322" s="2">
        <f t="shared" si="261"/>
        <v>0</v>
      </c>
      <c r="AR322" s="2">
        <f t="shared" si="261"/>
        <v>8971659.0999999996</v>
      </c>
      <c r="AS322" s="2">
        <f t="shared" si="261"/>
        <v>0</v>
      </c>
      <c r="AT322" s="2">
        <f t="shared" si="261"/>
        <v>0</v>
      </c>
      <c r="AU322" s="2">
        <f t="shared" ref="AU322:BZ322" si="262">AU795</f>
        <v>8971659.0999999996</v>
      </c>
      <c r="AV322" s="2">
        <f t="shared" si="262"/>
        <v>239412.96</v>
      </c>
      <c r="AW322" s="2">
        <f t="shared" si="262"/>
        <v>239412.96</v>
      </c>
      <c r="AX322" s="2">
        <f t="shared" si="262"/>
        <v>0</v>
      </c>
      <c r="AY322" s="2">
        <f t="shared" si="262"/>
        <v>239412.96</v>
      </c>
      <c r="AZ322" s="2">
        <f t="shared" si="262"/>
        <v>0</v>
      </c>
      <c r="BA322" s="2">
        <f t="shared" si="262"/>
        <v>0</v>
      </c>
      <c r="BB322" s="2">
        <f t="shared" si="262"/>
        <v>0</v>
      </c>
      <c r="BC322" s="2">
        <f t="shared" si="262"/>
        <v>0</v>
      </c>
      <c r="BD322" s="2">
        <f t="shared" si="262"/>
        <v>0</v>
      </c>
      <c r="BE322" s="2">
        <f t="shared" si="262"/>
        <v>0</v>
      </c>
      <c r="BF322" s="2">
        <f t="shared" si="262"/>
        <v>0</v>
      </c>
      <c r="BG322" s="2">
        <f t="shared" si="262"/>
        <v>0</v>
      </c>
      <c r="BH322" s="2">
        <f t="shared" si="262"/>
        <v>0</v>
      </c>
      <c r="BI322" s="2">
        <f t="shared" si="262"/>
        <v>0</v>
      </c>
      <c r="BJ322" s="2">
        <f t="shared" si="262"/>
        <v>0</v>
      </c>
      <c r="BK322" s="2">
        <f t="shared" si="262"/>
        <v>0</v>
      </c>
      <c r="BL322" s="2">
        <f t="shared" si="262"/>
        <v>0</v>
      </c>
      <c r="BM322" s="2">
        <f t="shared" si="262"/>
        <v>0</v>
      </c>
      <c r="BN322" s="2">
        <f t="shared" si="262"/>
        <v>0</v>
      </c>
      <c r="BO322" s="2">
        <f t="shared" si="262"/>
        <v>0</v>
      </c>
      <c r="BP322" s="2">
        <f t="shared" si="262"/>
        <v>0</v>
      </c>
      <c r="BQ322" s="2">
        <f t="shared" si="262"/>
        <v>0</v>
      </c>
      <c r="BR322" s="2">
        <f t="shared" si="262"/>
        <v>0</v>
      </c>
      <c r="BS322" s="2">
        <f t="shared" si="262"/>
        <v>0</v>
      </c>
      <c r="BT322" s="2">
        <f t="shared" si="262"/>
        <v>0</v>
      </c>
      <c r="BU322" s="2">
        <f t="shared" si="262"/>
        <v>0</v>
      </c>
      <c r="BV322" s="2">
        <f t="shared" si="262"/>
        <v>0</v>
      </c>
      <c r="BW322" s="2">
        <f t="shared" si="262"/>
        <v>0</v>
      </c>
      <c r="BX322" s="2">
        <f t="shared" si="262"/>
        <v>0</v>
      </c>
      <c r="BY322" s="2">
        <f t="shared" si="262"/>
        <v>0</v>
      </c>
      <c r="BZ322" s="2">
        <f t="shared" si="262"/>
        <v>0</v>
      </c>
      <c r="CA322" s="2">
        <f t="shared" ref="CA322:DF322" si="263">CA795</f>
        <v>0</v>
      </c>
      <c r="CB322" s="2">
        <f t="shared" si="263"/>
        <v>0</v>
      </c>
      <c r="CC322" s="2">
        <f t="shared" si="263"/>
        <v>0</v>
      </c>
      <c r="CD322" s="2">
        <f t="shared" si="263"/>
        <v>0</v>
      </c>
      <c r="CE322" s="2">
        <f t="shared" si="263"/>
        <v>0</v>
      </c>
      <c r="CF322" s="2">
        <f t="shared" si="263"/>
        <v>0</v>
      </c>
      <c r="CG322" s="2">
        <f t="shared" si="263"/>
        <v>0</v>
      </c>
      <c r="CH322" s="2">
        <f t="shared" si="263"/>
        <v>0</v>
      </c>
      <c r="CI322" s="2">
        <f t="shared" si="263"/>
        <v>0</v>
      </c>
      <c r="CJ322" s="2">
        <f t="shared" si="263"/>
        <v>0</v>
      </c>
      <c r="CK322" s="2">
        <f t="shared" si="263"/>
        <v>0</v>
      </c>
      <c r="CL322" s="2">
        <f t="shared" si="263"/>
        <v>0</v>
      </c>
      <c r="CM322" s="2">
        <f t="shared" si="263"/>
        <v>0</v>
      </c>
      <c r="CN322" s="2">
        <f t="shared" si="263"/>
        <v>0</v>
      </c>
      <c r="CO322" s="2">
        <f t="shared" si="263"/>
        <v>0</v>
      </c>
      <c r="CP322" s="2">
        <f t="shared" si="263"/>
        <v>0</v>
      </c>
      <c r="CQ322" s="2">
        <f t="shared" si="263"/>
        <v>0</v>
      </c>
      <c r="CR322" s="2">
        <f t="shared" si="263"/>
        <v>0</v>
      </c>
      <c r="CS322" s="2">
        <f t="shared" si="263"/>
        <v>0</v>
      </c>
      <c r="CT322" s="2">
        <f t="shared" si="263"/>
        <v>0</v>
      </c>
      <c r="CU322" s="2">
        <f t="shared" si="263"/>
        <v>0</v>
      </c>
      <c r="CV322" s="2">
        <f t="shared" si="263"/>
        <v>0</v>
      </c>
      <c r="CW322" s="2">
        <f t="shared" si="263"/>
        <v>0</v>
      </c>
      <c r="CX322" s="2">
        <f t="shared" si="263"/>
        <v>0</v>
      </c>
      <c r="CY322" s="2">
        <f t="shared" si="263"/>
        <v>0</v>
      </c>
      <c r="CZ322" s="2">
        <f t="shared" si="263"/>
        <v>0</v>
      </c>
      <c r="DA322" s="2">
        <f t="shared" si="263"/>
        <v>0</v>
      </c>
      <c r="DB322" s="2">
        <f t="shared" si="263"/>
        <v>0</v>
      </c>
      <c r="DC322" s="2">
        <f t="shared" si="263"/>
        <v>0</v>
      </c>
      <c r="DD322" s="2">
        <f t="shared" si="263"/>
        <v>0</v>
      </c>
      <c r="DE322" s="2">
        <f t="shared" si="263"/>
        <v>0</v>
      </c>
      <c r="DF322" s="2">
        <f t="shared" si="263"/>
        <v>0</v>
      </c>
      <c r="DG322" s="3">
        <f t="shared" ref="DG322:EL322" si="264">DG795</f>
        <v>0</v>
      </c>
      <c r="DH322" s="3">
        <f t="shared" si="264"/>
        <v>0</v>
      </c>
      <c r="DI322" s="3">
        <f t="shared" si="264"/>
        <v>0</v>
      </c>
      <c r="DJ322" s="3">
        <f t="shared" si="264"/>
        <v>0</v>
      </c>
      <c r="DK322" s="3">
        <f t="shared" si="264"/>
        <v>0</v>
      </c>
      <c r="DL322" s="3">
        <f t="shared" si="264"/>
        <v>0</v>
      </c>
      <c r="DM322" s="3">
        <f t="shared" si="264"/>
        <v>0</v>
      </c>
      <c r="DN322" s="3">
        <f t="shared" si="264"/>
        <v>0</v>
      </c>
      <c r="DO322" s="3">
        <f t="shared" si="264"/>
        <v>0</v>
      </c>
      <c r="DP322" s="3">
        <f t="shared" si="264"/>
        <v>0</v>
      </c>
      <c r="DQ322" s="3">
        <f t="shared" si="264"/>
        <v>0</v>
      </c>
      <c r="DR322" s="3">
        <f t="shared" si="264"/>
        <v>0</v>
      </c>
      <c r="DS322" s="3">
        <f t="shared" si="264"/>
        <v>0</v>
      </c>
      <c r="DT322" s="3">
        <f t="shared" si="264"/>
        <v>0</v>
      </c>
      <c r="DU322" s="3">
        <f t="shared" si="264"/>
        <v>0</v>
      </c>
      <c r="DV322" s="3">
        <f t="shared" si="264"/>
        <v>0</v>
      </c>
      <c r="DW322" s="3">
        <f t="shared" si="264"/>
        <v>0</v>
      </c>
      <c r="DX322" s="3">
        <f t="shared" si="264"/>
        <v>0</v>
      </c>
      <c r="DY322" s="3">
        <f t="shared" si="264"/>
        <v>0</v>
      </c>
      <c r="DZ322" s="3">
        <f t="shared" si="264"/>
        <v>0</v>
      </c>
      <c r="EA322" s="3">
        <f t="shared" si="264"/>
        <v>0</v>
      </c>
      <c r="EB322" s="3">
        <f t="shared" si="264"/>
        <v>0</v>
      </c>
      <c r="EC322" s="3">
        <f t="shared" si="264"/>
        <v>0</v>
      </c>
      <c r="ED322" s="3">
        <f t="shared" si="264"/>
        <v>0</v>
      </c>
      <c r="EE322" s="3">
        <f t="shared" si="264"/>
        <v>0</v>
      </c>
      <c r="EF322" s="3">
        <f t="shared" si="264"/>
        <v>0</v>
      </c>
      <c r="EG322" s="3">
        <f t="shared" si="264"/>
        <v>0</v>
      </c>
      <c r="EH322" s="3">
        <f t="shared" si="264"/>
        <v>0</v>
      </c>
      <c r="EI322" s="3">
        <f t="shared" si="264"/>
        <v>0</v>
      </c>
      <c r="EJ322" s="3">
        <f t="shared" si="264"/>
        <v>0</v>
      </c>
      <c r="EK322" s="3">
        <f t="shared" si="264"/>
        <v>0</v>
      </c>
      <c r="EL322" s="3">
        <f t="shared" si="264"/>
        <v>0</v>
      </c>
      <c r="EM322" s="3">
        <f t="shared" ref="EM322:FR322" si="265">EM795</f>
        <v>0</v>
      </c>
      <c r="EN322" s="3">
        <f t="shared" si="265"/>
        <v>0</v>
      </c>
      <c r="EO322" s="3">
        <f t="shared" si="265"/>
        <v>0</v>
      </c>
      <c r="EP322" s="3">
        <f t="shared" si="265"/>
        <v>0</v>
      </c>
      <c r="EQ322" s="3">
        <f t="shared" si="265"/>
        <v>0</v>
      </c>
      <c r="ER322" s="3">
        <f t="shared" si="265"/>
        <v>0</v>
      </c>
      <c r="ES322" s="3">
        <f t="shared" si="265"/>
        <v>0</v>
      </c>
      <c r="ET322" s="3">
        <f t="shared" si="265"/>
        <v>0</v>
      </c>
      <c r="EU322" s="3">
        <f t="shared" si="265"/>
        <v>0</v>
      </c>
      <c r="EV322" s="3">
        <f t="shared" si="265"/>
        <v>0</v>
      </c>
      <c r="EW322" s="3">
        <f t="shared" si="265"/>
        <v>0</v>
      </c>
      <c r="EX322" s="3">
        <f t="shared" si="265"/>
        <v>0</v>
      </c>
      <c r="EY322" s="3">
        <f t="shared" si="265"/>
        <v>0</v>
      </c>
      <c r="EZ322" s="3">
        <f t="shared" si="265"/>
        <v>0</v>
      </c>
      <c r="FA322" s="3">
        <f t="shared" si="265"/>
        <v>0</v>
      </c>
      <c r="FB322" s="3">
        <f t="shared" si="265"/>
        <v>0</v>
      </c>
      <c r="FC322" s="3">
        <f t="shared" si="265"/>
        <v>0</v>
      </c>
      <c r="FD322" s="3">
        <f t="shared" si="265"/>
        <v>0</v>
      </c>
      <c r="FE322" s="3">
        <f t="shared" si="265"/>
        <v>0</v>
      </c>
      <c r="FF322" s="3">
        <f t="shared" si="265"/>
        <v>0</v>
      </c>
      <c r="FG322" s="3">
        <f t="shared" si="265"/>
        <v>0</v>
      </c>
      <c r="FH322" s="3">
        <f t="shared" si="265"/>
        <v>0</v>
      </c>
      <c r="FI322" s="3">
        <f t="shared" si="265"/>
        <v>0</v>
      </c>
      <c r="FJ322" s="3">
        <f t="shared" si="265"/>
        <v>0</v>
      </c>
      <c r="FK322" s="3">
        <f t="shared" si="265"/>
        <v>0</v>
      </c>
      <c r="FL322" s="3">
        <f t="shared" si="265"/>
        <v>0</v>
      </c>
      <c r="FM322" s="3">
        <f t="shared" si="265"/>
        <v>0</v>
      </c>
      <c r="FN322" s="3">
        <f t="shared" si="265"/>
        <v>0</v>
      </c>
      <c r="FO322" s="3">
        <f t="shared" si="265"/>
        <v>0</v>
      </c>
      <c r="FP322" s="3">
        <f t="shared" si="265"/>
        <v>0</v>
      </c>
      <c r="FQ322" s="3">
        <f t="shared" si="265"/>
        <v>0</v>
      </c>
      <c r="FR322" s="3">
        <f t="shared" si="265"/>
        <v>0</v>
      </c>
      <c r="FS322" s="3">
        <f t="shared" ref="FS322:GX322" si="266">FS795</f>
        <v>0</v>
      </c>
      <c r="FT322" s="3">
        <f t="shared" si="266"/>
        <v>0</v>
      </c>
      <c r="FU322" s="3">
        <f t="shared" si="266"/>
        <v>0</v>
      </c>
      <c r="FV322" s="3">
        <f t="shared" si="266"/>
        <v>0</v>
      </c>
      <c r="FW322" s="3">
        <f t="shared" si="266"/>
        <v>0</v>
      </c>
      <c r="FX322" s="3">
        <f t="shared" si="266"/>
        <v>0</v>
      </c>
      <c r="FY322" s="3">
        <f t="shared" si="266"/>
        <v>0</v>
      </c>
      <c r="FZ322" s="3">
        <f t="shared" si="266"/>
        <v>0</v>
      </c>
      <c r="GA322" s="3">
        <f t="shared" si="266"/>
        <v>0</v>
      </c>
      <c r="GB322" s="3">
        <f t="shared" si="266"/>
        <v>0</v>
      </c>
      <c r="GC322" s="3">
        <f t="shared" si="266"/>
        <v>0</v>
      </c>
      <c r="GD322" s="3">
        <f t="shared" si="266"/>
        <v>0</v>
      </c>
      <c r="GE322" s="3">
        <f t="shared" si="266"/>
        <v>0</v>
      </c>
      <c r="GF322" s="3">
        <f t="shared" si="266"/>
        <v>0</v>
      </c>
      <c r="GG322" s="3">
        <f t="shared" si="266"/>
        <v>0</v>
      </c>
      <c r="GH322" s="3">
        <f t="shared" si="266"/>
        <v>0</v>
      </c>
      <c r="GI322" s="3">
        <f t="shared" si="266"/>
        <v>0</v>
      </c>
      <c r="GJ322" s="3">
        <f t="shared" si="266"/>
        <v>0</v>
      </c>
      <c r="GK322" s="3">
        <f t="shared" si="266"/>
        <v>0</v>
      </c>
      <c r="GL322" s="3">
        <f t="shared" si="266"/>
        <v>0</v>
      </c>
      <c r="GM322" s="3">
        <f t="shared" si="266"/>
        <v>0</v>
      </c>
      <c r="GN322" s="3">
        <f t="shared" si="266"/>
        <v>0</v>
      </c>
      <c r="GO322" s="3">
        <f t="shared" si="266"/>
        <v>0</v>
      </c>
      <c r="GP322" s="3">
        <f t="shared" si="266"/>
        <v>0</v>
      </c>
      <c r="GQ322" s="3">
        <f t="shared" si="266"/>
        <v>0</v>
      </c>
      <c r="GR322" s="3">
        <f t="shared" si="266"/>
        <v>0</v>
      </c>
      <c r="GS322" s="3">
        <f t="shared" si="266"/>
        <v>0</v>
      </c>
      <c r="GT322" s="3">
        <f t="shared" si="266"/>
        <v>0</v>
      </c>
      <c r="GU322" s="3">
        <f t="shared" si="266"/>
        <v>0</v>
      </c>
      <c r="GV322" s="3">
        <f t="shared" si="266"/>
        <v>0</v>
      </c>
      <c r="GW322" s="3">
        <f t="shared" si="266"/>
        <v>0</v>
      </c>
      <c r="GX322" s="3">
        <f t="shared" si="266"/>
        <v>0</v>
      </c>
    </row>
    <row r="324" spans="1:245" ht="13" x14ac:dyDescent="0.3">
      <c r="A324" s="1">
        <v>4</v>
      </c>
      <c r="B324" s="1">
        <v>1</v>
      </c>
      <c r="C324" s="1"/>
      <c r="D324" s="1">
        <f>ROW(A332)</f>
        <v>332</v>
      </c>
      <c r="E324" s="1"/>
      <c r="F324" s="1" t="s">
        <v>231</v>
      </c>
      <c r="G324" s="1" t="s">
        <v>264</v>
      </c>
      <c r="H324" s="1" t="s">
        <v>3</v>
      </c>
      <c r="I324" s="1">
        <v>0</v>
      </c>
      <c r="J324" s="1"/>
      <c r="K324" s="1">
        <v>0</v>
      </c>
      <c r="L324" s="1"/>
      <c r="M324" s="1" t="s">
        <v>3</v>
      </c>
      <c r="N324" s="1"/>
      <c r="O324" s="1"/>
      <c r="P324" s="1"/>
      <c r="Q324" s="1"/>
      <c r="R324" s="1"/>
      <c r="S324" s="1">
        <v>0</v>
      </c>
      <c r="T324" s="1"/>
      <c r="U324" s="1" t="s">
        <v>3</v>
      </c>
      <c r="V324" s="1">
        <v>0</v>
      </c>
      <c r="W324" s="1"/>
      <c r="X324" s="1"/>
      <c r="Y324" s="1"/>
      <c r="Z324" s="1"/>
      <c r="AA324" s="1"/>
      <c r="AB324" s="1" t="s">
        <v>3</v>
      </c>
      <c r="AC324" s="1" t="s">
        <v>3</v>
      </c>
      <c r="AD324" s="1" t="s">
        <v>3</v>
      </c>
      <c r="AE324" s="1" t="s">
        <v>3</v>
      </c>
      <c r="AF324" s="1" t="s">
        <v>3</v>
      </c>
      <c r="AG324" s="1" t="s">
        <v>3</v>
      </c>
      <c r="AH324" s="1"/>
      <c r="AI324" s="1"/>
      <c r="AJ324" s="1"/>
      <c r="AK324" s="1"/>
      <c r="AL324" s="1"/>
      <c r="AM324" s="1"/>
      <c r="AN324" s="1"/>
      <c r="AO324" s="1"/>
      <c r="AP324" s="1" t="s">
        <v>3</v>
      </c>
      <c r="AQ324" s="1" t="s">
        <v>3</v>
      </c>
      <c r="AR324" s="1" t="s">
        <v>3</v>
      </c>
      <c r="AS324" s="1"/>
      <c r="AT324" s="1"/>
      <c r="AU324" s="1"/>
      <c r="AV324" s="1"/>
      <c r="AW324" s="1"/>
      <c r="AX324" s="1"/>
      <c r="AY324" s="1"/>
      <c r="AZ324" s="1" t="s">
        <v>3</v>
      </c>
      <c r="BA324" s="1"/>
      <c r="BB324" s="1" t="s">
        <v>3</v>
      </c>
      <c r="BC324" s="1" t="s">
        <v>3</v>
      </c>
      <c r="BD324" s="1" t="s">
        <v>3</v>
      </c>
      <c r="BE324" s="1" t="s">
        <v>3</v>
      </c>
      <c r="BF324" s="1" t="s">
        <v>3</v>
      </c>
      <c r="BG324" s="1" t="s">
        <v>3</v>
      </c>
      <c r="BH324" s="1" t="s">
        <v>3</v>
      </c>
      <c r="BI324" s="1" t="s">
        <v>3</v>
      </c>
      <c r="BJ324" s="1" t="s">
        <v>3</v>
      </c>
      <c r="BK324" s="1" t="s">
        <v>3</v>
      </c>
      <c r="BL324" s="1" t="s">
        <v>3</v>
      </c>
      <c r="BM324" s="1" t="s">
        <v>3</v>
      </c>
      <c r="BN324" s="1" t="s">
        <v>3</v>
      </c>
      <c r="BO324" s="1" t="s">
        <v>3</v>
      </c>
      <c r="BP324" s="1" t="s">
        <v>3</v>
      </c>
      <c r="BQ324" s="1"/>
      <c r="BR324" s="1"/>
      <c r="BS324" s="1"/>
      <c r="BT324" s="1"/>
      <c r="BU324" s="1"/>
      <c r="BV324" s="1"/>
      <c r="BW324" s="1"/>
      <c r="BX324" s="1">
        <v>0</v>
      </c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>
        <v>0</v>
      </c>
    </row>
    <row r="326" spans="1:245" ht="13" x14ac:dyDescent="0.3">
      <c r="A326" s="2">
        <v>52</v>
      </c>
      <c r="B326" s="2">
        <f t="shared" ref="B326:G326" si="267">B332</f>
        <v>1</v>
      </c>
      <c r="C326" s="2">
        <f t="shared" si="267"/>
        <v>4</v>
      </c>
      <c r="D326" s="2">
        <f t="shared" si="267"/>
        <v>324</v>
      </c>
      <c r="E326" s="2">
        <f t="shared" si="267"/>
        <v>0</v>
      </c>
      <c r="F326" s="2" t="str">
        <f t="shared" si="267"/>
        <v>Новый раздел</v>
      </c>
      <c r="G326" s="2" t="str">
        <f t="shared" si="267"/>
        <v>Наружные и внутриплощадочные сети электроснабжения 10кВ</v>
      </c>
      <c r="H326" s="2"/>
      <c r="I326" s="2"/>
      <c r="J326" s="2"/>
      <c r="K326" s="2"/>
      <c r="L326" s="2"/>
      <c r="M326" s="2"/>
      <c r="N326" s="2"/>
      <c r="O326" s="2">
        <f t="shared" ref="O326:AT326" si="268">O332</f>
        <v>161388.92000000001</v>
      </c>
      <c r="P326" s="2">
        <f t="shared" si="268"/>
        <v>0</v>
      </c>
      <c r="Q326" s="2">
        <f t="shared" si="268"/>
        <v>0</v>
      </c>
      <c r="R326" s="2">
        <f t="shared" si="268"/>
        <v>0</v>
      </c>
      <c r="S326" s="2">
        <f t="shared" si="268"/>
        <v>161388.92000000001</v>
      </c>
      <c r="T326" s="2">
        <f t="shared" si="268"/>
        <v>0</v>
      </c>
      <c r="U326" s="2">
        <f t="shared" si="268"/>
        <v>346.70016000000004</v>
      </c>
      <c r="V326" s="2">
        <f t="shared" si="268"/>
        <v>0</v>
      </c>
      <c r="W326" s="2">
        <f t="shared" si="268"/>
        <v>0</v>
      </c>
      <c r="X326" s="2">
        <f t="shared" si="268"/>
        <v>112972.24</v>
      </c>
      <c r="Y326" s="2">
        <f t="shared" si="268"/>
        <v>16138.89</v>
      </c>
      <c r="Z326" s="2">
        <f t="shared" si="268"/>
        <v>0</v>
      </c>
      <c r="AA326" s="2">
        <f t="shared" si="268"/>
        <v>0</v>
      </c>
      <c r="AB326" s="2">
        <f t="shared" si="268"/>
        <v>161388.92000000001</v>
      </c>
      <c r="AC326" s="2">
        <f t="shared" si="268"/>
        <v>0</v>
      </c>
      <c r="AD326" s="2">
        <f t="shared" si="268"/>
        <v>0</v>
      </c>
      <c r="AE326" s="2">
        <f t="shared" si="268"/>
        <v>0</v>
      </c>
      <c r="AF326" s="2">
        <f t="shared" si="268"/>
        <v>161388.92000000001</v>
      </c>
      <c r="AG326" s="2">
        <f t="shared" si="268"/>
        <v>0</v>
      </c>
      <c r="AH326" s="2">
        <f t="shared" si="268"/>
        <v>346.70016000000004</v>
      </c>
      <c r="AI326" s="2">
        <f t="shared" si="268"/>
        <v>0</v>
      </c>
      <c r="AJ326" s="2">
        <f t="shared" si="268"/>
        <v>0</v>
      </c>
      <c r="AK326" s="2">
        <f t="shared" si="268"/>
        <v>112972.24</v>
      </c>
      <c r="AL326" s="2">
        <f t="shared" si="268"/>
        <v>16138.89</v>
      </c>
      <c r="AM326" s="2">
        <f t="shared" si="268"/>
        <v>0</v>
      </c>
      <c r="AN326" s="2">
        <f t="shared" si="268"/>
        <v>0</v>
      </c>
      <c r="AO326" s="2">
        <f t="shared" si="268"/>
        <v>0</v>
      </c>
      <c r="AP326" s="2">
        <f t="shared" si="268"/>
        <v>0</v>
      </c>
      <c r="AQ326" s="2">
        <f t="shared" si="268"/>
        <v>0</v>
      </c>
      <c r="AR326" s="2">
        <f t="shared" si="268"/>
        <v>290500.05</v>
      </c>
      <c r="AS326" s="2">
        <f t="shared" si="268"/>
        <v>0</v>
      </c>
      <c r="AT326" s="2">
        <f t="shared" si="268"/>
        <v>0</v>
      </c>
      <c r="AU326" s="2">
        <f t="shared" ref="AU326:BZ326" si="269">AU332</f>
        <v>290500.05</v>
      </c>
      <c r="AV326" s="2">
        <f t="shared" si="269"/>
        <v>0</v>
      </c>
      <c r="AW326" s="2">
        <f t="shared" si="269"/>
        <v>0</v>
      </c>
      <c r="AX326" s="2">
        <f t="shared" si="269"/>
        <v>0</v>
      </c>
      <c r="AY326" s="2">
        <f t="shared" si="269"/>
        <v>0</v>
      </c>
      <c r="AZ326" s="2">
        <f t="shared" si="269"/>
        <v>0</v>
      </c>
      <c r="BA326" s="2">
        <f t="shared" si="269"/>
        <v>0</v>
      </c>
      <c r="BB326" s="2">
        <f t="shared" si="269"/>
        <v>0</v>
      </c>
      <c r="BC326" s="2">
        <f t="shared" si="269"/>
        <v>0</v>
      </c>
      <c r="BD326" s="2">
        <f t="shared" si="269"/>
        <v>0</v>
      </c>
      <c r="BE326" s="2">
        <f t="shared" si="269"/>
        <v>0</v>
      </c>
      <c r="BF326" s="2">
        <f t="shared" si="269"/>
        <v>0</v>
      </c>
      <c r="BG326" s="2">
        <f t="shared" si="269"/>
        <v>0</v>
      </c>
      <c r="BH326" s="2">
        <f t="shared" si="269"/>
        <v>0</v>
      </c>
      <c r="BI326" s="2">
        <f t="shared" si="269"/>
        <v>0</v>
      </c>
      <c r="BJ326" s="2">
        <f t="shared" si="269"/>
        <v>0</v>
      </c>
      <c r="BK326" s="2">
        <f t="shared" si="269"/>
        <v>0</v>
      </c>
      <c r="BL326" s="2">
        <f t="shared" si="269"/>
        <v>0</v>
      </c>
      <c r="BM326" s="2">
        <f t="shared" si="269"/>
        <v>0</v>
      </c>
      <c r="BN326" s="2">
        <f t="shared" si="269"/>
        <v>0</v>
      </c>
      <c r="BO326" s="2">
        <f t="shared" si="269"/>
        <v>0</v>
      </c>
      <c r="BP326" s="2">
        <f t="shared" si="269"/>
        <v>0</v>
      </c>
      <c r="BQ326" s="2">
        <f t="shared" si="269"/>
        <v>0</v>
      </c>
      <c r="BR326" s="2">
        <f t="shared" si="269"/>
        <v>0</v>
      </c>
      <c r="BS326" s="2">
        <f t="shared" si="269"/>
        <v>0</v>
      </c>
      <c r="BT326" s="2">
        <f t="shared" si="269"/>
        <v>0</v>
      </c>
      <c r="BU326" s="2">
        <f t="shared" si="269"/>
        <v>0</v>
      </c>
      <c r="BV326" s="2">
        <f t="shared" si="269"/>
        <v>0</v>
      </c>
      <c r="BW326" s="2">
        <f t="shared" si="269"/>
        <v>0</v>
      </c>
      <c r="BX326" s="2">
        <f t="shared" si="269"/>
        <v>0</v>
      </c>
      <c r="BY326" s="2">
        <f t="shared" si="269"/>
        <v>0</v>
      </c>
      <c r="BZ326" s="2">
        <f t="shared" si="269"/>
        <v>0</v>
      </c>
      <c r="CA326" s="2">
        <f t="shared" ref="CA326:DF326" si="270">CA332</f>
        <v>290500.05</v>
      </c>
      <c r="CB326" s="2">
        <f t="shared" si="270"/>
        <v>0</v>
      </c>
      <c r="CC326" s="2">
        <f t="shared" si="270"/>
        <v>0</v>
      </c>
      <c r="CD326" s="2">
        <f t="shared" si="270"/>
        <v>290500.05</v>
      </c>
      <c r="CE326" s="2">
        <f t="shared" si="270"/>
        <v>0</v>
      </c>
      <c r="CF326" s="2">
        <f t="shared" si="270"/>
        <v>0</v>
      </c>
      <c r="CG326" s="2">
        <f t="shared" si="270"/>
        <v>0</v>
      </c>
      <c r="CH326" s="2">
        <f t="shared" si="270"/>
        <v>0</v>
      </c>
      <c r="CI326" s="2">
        <f t="shared" si="270"/>
        <v>0</v>
      </c>
      <c r="CJ326" s="2">
        <f t="shared" si="270"/>
        <v>0</v>
      </c>
      <c r="CK326" s="2">
        <f t="shared" si="270"/>
        <v>0</v>
      </c>
      <c r="CL326" s="2">
        <f t="shared" si="270"/>
        <v>0</v>
      </c>
      <c r="CM326" s="2">
        <f t="shared" si="270"/>
        <v>0</v>
      </c>
      <c r="CN326" s="2">
        <f t="shared" si="270"/>
        <v>0</v>
      </c>
      <c r="CO326" s="2">
        <f t="shared" si="270"/>
        <v>0</v>
      </c>
      <c r="CP326" s="2">
        <f t="shared" si="270"/>
        <v>0</v>
      </c>
      <c r="CQ326" s="2">
        <f t="shared" si="270"/>
        <v>0</v>
      </c>
      <c r="CR326" s="2">
        <f t="shared" si="270"/>
        <v>0</v>
      </c>
      <c r="CS326" s="2">
        <f t="shared" si="270"/>
        <v>0</v>
      </c>
      <c r="CT326" s="2">
        <f t="shared" si="270"/>
        <v>0</v>
      </c>
      <c r="CU326" s="2">
        <f t="shared" si="270"/>
        <v>0</v>
      </c>
      <c r="CV326" s="2">
        <f t="shared" si="270"/>
        <v>0</v>
      </c>
      <c r="CW326" s="2">
        <f t="shared" si="270"/>
        <v>0</v>
      </c>
      <c r="CX326" s="2">
        <f t="shared" si="270"/>
        <v>0</v>
      </c>
      <c r="CY326" s="2">
        <f t="shared" si="270"/>
        <v>0</v>
      </c>
      <c r="CZ326" s="2">
        <f t="shared" si="270"/>
        <v>0</v>
      </c>
      <c r="DA326" s="2">
        <f t="shared" si="270"/>
        <v>0</v>
      </c>
      <c r="DB326" s="2">
        <f t="shared" si="270"/>
        <v>0</v>
      </c>
      <c r="DC326" s="2">
        <f t="shared" si="270"/>
        <v>0</v>
      </c>
      <c r="DD326" s="2">
        <f t="shared" si="270"/>
        <v>0</v>
      </c>
      <c r="DE326" s="2">
        <f t="shared" si="270"/>
        <v>0</v>
      </c>
      <c r="DF326" s="2">
        <f t="shared" si="270"/>
        <v>0</v>
      </c>
      <c r="DG326" s="3">
        <f t="shared" ref="DG326:EL326" si="271">DG332</f>
        <v>0</v>
      </c>
      <c r="DH326" s="3">
        <f t="shared" si="271"/>
        <v>0</v>
      </c>
      <c r="DI326" s="3">
        <f t="shared" si="271"/>
        <v>0</v>
      </c>
      <c r="DJ326" s="3">
        <f t="shared" si="271"/>
        <v>0</v>
      </c>
      <c r="DK326" s="3">
        <f t="shared" si="271"/>
        <v>0</v>
      </c>
      <c r="DL326" s="3">
        <f t="shared" si="271"/>
        <v>0</v>
      </c>
      <c r="DM326" s="3">
        <f t="shared" si="271"/>
        <v>0</v>
      </c>
      <c r="DN326" s="3">
        <f t="shared" si="271"/>
        <v>0</v>
      </c>
      <c r="DO326" s="3">
        <f t="shared" si="271"/>
        <v>0</v>
      </c>
      <c r="DP326" s="3">
        <f t="shared" si="271"/>
        <v>0</v>
      </c>
      <c r="DQ326" s="3">
        <f t="shared" si="271"/>
        <v>0</v>
      </c>
      <c r="DR326" s="3">
        <f t="shared" si="271"/>
        <v>0</v>
      </c>
      <c r="DS326" s="3">
        <f t="shared" si="271"/>
        <v>0</v>
      </c>
      <c r="DT326" s="3">
        <f t="shared" si="271"/>
        <v>0</v>
      </c>
      <c r="DU326" s="3">
        <f t="shared" si="271"/>
        <v>0</v>
      </c>
      <c r="DV326" s="3">
        <f t="shared" si="271"/>
        <v>0</v>
      </c>
      <c r="DW326" s="3">
        <f t="shared" si="271"/>
        <v>0</v>
      </c>
      <c r="DX326" s="3">
        <f t="shared" si="271"/>
        <v>0</v>
      </c>
      <c r="DY326" s="3">
        <f t="shared" si="271"/>
        <v>0</v>
      </c>
      <c r="DZ326" s="3">
        <f t="shared" si="271"/>
        <v>0</v>
      </c>
      <c r="EA326" s="3">
        <f t="shared" si="271"/>
        <v>0</v>
      </c>
      <c r="EB326" s="3">
        <f t="shared" si="271"/>
        <v>0</v>
      </c>
      <c r="EC326" s="3">
        <f t="shared" si="271"/>
        <v>0</v>
      </c>
      <c r="ED326" s="3">
        <f t="shared" si="271"/>
        <v>0</v>
      </c>
      <c r="EE326" s="3">
        <f t="shared" si="271"/>
        <v>0</v>
      </c>
      <c r="EF326" s="3">
        <f t="shared" si="271"/>
        <v>0</v>
      </c>
      <c r="EG326" s="3">
        <f t="shared" si="271"/>
        <v>0</v>
      </c>
      <c r="EH326" s="3">
        <f t="shared" si="271"/>
        <v>0</v>
      </c>
      <c r="EI326" s="3">
        <f t="shared" si="271"/>
        <v>0</v>
      </c>
      <c r="EJ326" s="3">
        <f t="shared" si="271"/>
        <v>0</v>
      </c>
      <c r="EK326" s="3">
        <f t="shared" si="271"/>
        <v>0</v>
      </c>
      <c r="EL326" s="3">
        <f t="shared" si="271"/>
        <v>0</v>
      </c>
      <c r="EM326" s="3">
        <f t="shared" ref="EM326:FR326" si="272">EM332</f>
        <v>0</v>
      </c>
      <c r="EN326" s="3">
        <f t="shared" si="272"/>
        <v>0</v>
      </c>
      <c r="EO326" s="3">
        <f t="shared" si="272"/>
        <v>0</v>
      </c>
      <c r="EP326" s="3">
        <f t="shared" si="272"/>
        <v>0</v>
      </c>
      <c r="EQ326" s="3">
        <f t="shared" si="272"/>
        <v>0</v>
      </c>
      <c r="ER326" s="3">
        <f t="shared" si="272"/>
        <v>0</v>
      </c>
      <c r="ES326" s="3">
        <f t="shared" si="272"/>
        <v>0</v>
      </c>
      <c r="ET326" s="3">
        <f t="shared" si="272"/>
        <v>0</v>
      </c>
      <c r="EU326" s="3">
        <f t="shared" si="272"/>
        <v>0</v>
      </c>
      <c r="EV326" s="3">
        <f t="shared" si="272"/>
        <v>0</v>
      </c>
      <c r="EW326" s="3">
        <f t="shared" si="272"/>
        <v>0</v>
      </c>
      <c r="EX326" s="3">
        <f t="shared" si="272"/>
        <v>0</v>
      </c>
      <c r="EY326" s="3">
        <f t="shared" si="272"/>
        <v>0</v>
      </c>
      <c r="EZ326" s="3">
        <f t="shared" si="272"/>
        <v>0</v>
      </c>
      <c r="FA326" s="3">
        <f t="shared" si="272"/>
        <v>0</v>
      </c>
      <c r="FB326" s="3">
        <f t="shared" si="272"/>
        <v>0</v>
      </c>
      <c r="FC326" s="3">
        <f t="shared" si="272"/>
        <v>0</v>
      </c>
      <c r="FD326" s="3">
        <f t="shared" si="272"/>
        <v>0</v>
      </c>
      <c r="FE326" s="3">
        <f t="shared" si="272"/>
        <v>0</v>
      </c>
      <c r="FF326" s="3">
        <f t="shared" si="272"/>
        <v>0</v>
      </c>
      <c r="FG326" s="3">
        <f t="shared" si="272"/>
        <v>0</v>
      </c>
      <c r="FH326" s="3">
        <f t="shared" si="272"/>
        <v>0</v>
      </c>
      <c r="FI326" s="3">
        <f t="shared" si="272"/>
        <v>0</v>
      </c>
      <c r="FJ326" s="3">
        <f t="shared" si="272"/>
        <v>0</v>
      </c>
      <c r="FK326" s="3">
        <f t="shared" si="272"/>
        <v>0</v>
      </c>
      <c r="FL326" s="3">
        <f t="shared" si="272"/>
        <v>0</v>
      </c>
      <c r="FM326" s="3">
        <f t="shared" si="272"/>
        <v>0</v>
      </c>
      <c r="FN326" s="3">
        <f t="shared" si="272"/>
        <v>0</v>
      </c>
      <c r="FO326" s="3">
        <f t="shared" si="272"/>
        <v>0</v>
      </c>
      <c r="FP326" s="3">
        <f t="shared" si="272"/>
        <v>0</v>
      </c>
      <c r="FQ326" s="3">
        <f t="shared" si="272"/>
        <v>0</v>
      </c>
      <c r="FR326" s="3">
        <f t="shared" si="272"/>
        <v>0</v>
      </c>
      <c r="FS326" s="3">
        <f t="shared" ref="FS326:GX326" si="273">FS332</f>
        <v>0</v>
      </c>
      <c r="FT326" s="3">
        <f t="shared" si="273"/>
        <v>0</v>
      </c>
      <c r="FU326" s="3">
        <f t="shared" si="273"/>
        <v>0</v>
      </c>
      <c r="FV326" s="3">
        <f t="shared" si="273"/>
        <v>0</v>
      </c>
      <c r="FW326" s="3">
        <f t="shared" si="273"/>
        <v>0</v>
      </c>
      <c r="FX326" s="3">
        <f t="shared" si="273"/>
        <v>0</v>
      </c>
      <c r="FY326" s="3">
        <f t="shared" si="273"/>
        <v>0</v>
      </c>
      <c r="FZ326" s="3">
        <f t="shared" si="273"/>
        <v>0</v>
      </c>
      <c r="GA326" s="3">
        <f t="shared" si="273"/>
        <v>0</v>
      </c>
      <c r="GB326" s="3">
        <f t="shared" si="273"/>
        <v>0</v>
      </c>
      <c r="GC326" s="3">
        <f t="shared" si="273"/>
        <v>0</v>
      </c>
      <c r="GD326" s="3">
        <f t="shared" si="273"/>
        <v>0</v>
      </c>
      <c r="GE326" s="3">
        <f t="shared" si="273"/>
        <v>0</v>
      </c>
      <c r="GF326" s="3">
        <f t="shared" si="273"/>
        <v>0</v>
      </c>
      <c r="GG326" s="3">
        <f t="shared" si="273"/>
        <v>0</v>
      </c>
      <c r="GH326" s="3">
        <f t="shared" si="273"/>
        <v>0</v>
      </c>
      <c r="GI326" s="3">
        <f t="shared" si="273"/>
        <v>0</v>
      </c>
      <c r="GJ326" s="3">
        <f t="shared" si="273"/>
        <v>0</v>
      </c>
      <c r="GK326" s="3">
        <f t="shared" si="273"/>
        <v>0</v>
      </c>
      <c r="GL326" s="3">
        <f t="shared" si="273"/>
        <v>0</v>
      </c>
      <c r="GM326" s="3">
        <f t="shared" si="273"/>
        <v>0</v>
      </c>
      <c r="GN326" s="3">
        <f t="shared" si="273"/>
        <v>0</v>
      </c>
      <c r="GO326" s="3">
        <f t="shared" si="273"/>
        <v>0</v>
      </c>
      <c r="GP326" s="3">
        <f t="shared" si="273"/>
        <v>0</v>
      </c>
      <c r="GQ326" s="3">
        <f t="shared" si="273"/>
        <v>0</v>
      </c>
      <c r="GR326" s="3">
        <f t="shared" si="273"/>
        <v>0</v>
      </c>
      <c r="GS326" s="3">
        <f t="shared" si="273"/>
        <v>0</v>
      </c>
      <c r="GT326" s="3">
        <f t="shared" si="273"/>
        <v>0</v>
      </c>
      <c r="GU326" s="3">
        <f t="shared" si="273"/>
        <v>0</v>
      </c>
      <c r="GV326" s="3">
        <f t="shared" si="273"/>
        <v>0</v>
      </c>
      <c r="GW326" s="3">
        <f t="shared" si="273"/>
        <v>0</v>
      </c>
      <c r="GX326" s="3">
        <f t="shared" si="273"/>
        <v>0</v>
      </c>
    </row>
    <row r="328" spans="1:245" x14ac:dyDescent="0.25">
      <c r="A328">
        <v>17</v>
      </c>
      <c r="B328">
        <v>1</v>
      </c>
      <c r="C328">
        <f>ROW(SmtRes!A302)</f>
        <v>302</v>
      </c>
      <c r="D328">
        <f>ROW(EtalonRes!A302)</f>
        <v>302</v>
      </c>
      <c r="E328" t="s">
        <v>12</v>
      </c>
      <c r="F328" t="s">
        <v>265</v>
      </c>
      <c r="G328" t="s">
        <v>266</v>
      </c>
      <c r="H328" t="s">
        <v>23</v>
      </c>
      <c r="I328">
        <f>ROUND((3693+992+1114+20+13002+14498+6771+1782)/1000,9)</f>
        <v>41.872</v>
      </c>
      <c r="J328">
        <v>0</v>
      </c>
      <c r="K328">
        <f>ROUND((3693+992+1114+20+13002+14498+6771+1782)/1000,9)</f>
        <v>41.872</v>
      </c>
      <c r="O328">
        <f>ROUND(CP328,2)</f>
        <v>161388.92000000001</v>
      </c>
      <c r="P328">
        <f>ROUND(CQ328*I328,2)</f>
        <v>0</v>
      </c>
      <c r="Q328">
        <f>ROUND(CR328*I328,2)</f>
        <v>0</v>
      </c>
      <c r="R328">
        <f>ROUND(CS328*I328,2)</f>
        <v>0</v>
      </c>
      <c r="S328">
        <f>ROUND(CT328*I328,2)</f>
        <v>161388.92000000001</v>
      </c>
      <c r="T328">
        <f>ROUND(CU328*I328,2)</f>
        <v>0</v>
      </c>
      <c r="U328">
        <f>CV328*I328</f>
        <v>346.70016000000004</v>
      </c>
      <c r="V328">
        <f>CW328*I328</f>
        <v>0</v>
      </c>
      <c r="W328">
        <f>ROUND(CX328*I328,2)</f>
        <v>0</v>
      </c>
      <c r="X328">
        <f t="shared" ref="X328:Y330" si="274">ROUND(CY328,2)</f>
        <v>112972.24</v>
      </c>
      <c r="Y328">
        <f t="shared" si="274"/>
        <v>16138.89</v>
      </c>
      <c r="AA328">
        <v>62809021</v>
      </c>
      <c r="AB328">
        <f>ROUND((AC328+AD328+AF328),6)</f>
        <v>3854.34</v>
      </c>
      <c r="AC328">
        <f>ROUND(((ES328*18)),6)</f>
        <v>0</v>
      </c>
      <c r="AD328">
        <f>ROUND(((((ET328*18))-((EU328*18)))+AE328),6)</f>
        <v>0</v>
      </c>
      <c r="AE328">
        <f>ROUND(((EU328*18)),6)</f>
        <v>0</v>
      </c>
      <c r="AF328">
        <f>ROUND(((EV328*18)),6)</f>
        <v>3854.34</v>
      </c>
      <c r="AG328">
        <f>ROUND((AP328),6)</f>
        <v>0</v>
      </c>
      <c r="AH328">
        <f>((EW328*18))</f>
        <v>8.2800000000000011</v>
      </c>
      <c r="AI328">
        <f>((EX328*18))</f>
        <v>0</v>
      </c>
      <c r="AJ328">
        <f>(AS328)</f>
        <v>0</v>
      </c>
      <c r="AK328">
        <v>214.13</v>
      </c>
      <c r="AL328">
        <v>0</v>
      </c>
      <c r="AM328">
        <v>0</v>
      </c>
      <c r="AN328">
        <v>0</v>
      </c>
      <c r="AO328">
        <v>214.13</v>
      </c>
      <c r="AP328">
        <v>0</v>
      </c>
      <c r="AQ328">
        <v>0.46</v>
      </c>
      <c r="AR328">
        <v>0</v>
      </c>
      <c r="AS328">
        <v>0</v>
      </c>
      <c r="AT328">
        <v>70</v>
      </c>
      <c r="AU328">
        <v>10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1</v>
      </c>
      <c r="BD328" t="s">
        <v>3</v>
      </c>
      <c r="BE328" t="s">
        <v>3</v>
      </c>
      <c r="BF328" t="s">
        <v>3</v>
      </c>
      <c r="BG328" t="s">
        <v>3</v>
      </c>
      <c r="BH328">
        <v>0</v>
      </c>
      <c r="BI328">
        <v>4</v>
      </c>
      <c r="BJ328" t="s">
        <v>267</v>
      </c>
      <c r="BM328">
        <v>0</v>
      </c>
      <c r="BN328">
        <v>0</v>
      </c>
      <c r="BO328" t="s">
        <v>3</v>
      </c>
      <c r="BP328">
        <v>0</v>
      </c>
      <c r="BQ328">
        <v>1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70</v>
      </c>
      <c r="CA328">
        <v>10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>(P328+Q328+S328)</f>
        <v>161388.92000000001</v>
      </c>
      <c r="CQ328">
        <f>(AC328*BC328*AW328)</f>
        <v>0</v>
      </c>
      <c r="CR328">
        <f>(((((ET328*18))*BB328-((EU328*18))*BS328)+AE328*BS328)*AV328)</f>
        <v>0</v>
      </c>
      <c r="CS328">
        <f>(AE328*BS328*AV328)</f>
        <v>0</v>
      </c>
      <c r="CT328">
        <f>(AF328*BA328*AV328)</f>
        <v>3854.34</v>
      </c>
      <c r="CU328">
        <f>AG328</f>
        <v>0</v>
      </c>
      <c r="CV328">
        <f>(AH328*AV328)</f>
        <v>8.2800000000000011</v>
      </c>
      <c r="CW328">
        <f t="shared" ref="CW328:CX330" si="275">AI328</f>
        <v>0</v>
      </c>
      <c r="CX328">
        <f t="shared" si="275"/>
        <v>0</v>
      </c>
      <c r="CY328">
        <f>((S328*BZ328)/100)</f>
        <v>112972.24400000001</v>
      </c>
      <c r="CZ328">
        <f>((S328*CA328)/100)</f>
        <v>16138.892000000002</v>
      </c>
      <c r="DC328" t="s">
        <v>3</v>
      </c>
      <c r="DD328" t="s">
        <v>152</v>
      </c>
      <c r="DE328" t="s">
        <v>152</v>
      </c>
      <c r="DF328" t="s">
        <v>152</v>
      </c>
      <c r="DG328" t="s">
        <v>152</v>
      </c>
      <c r="DH328" t="s">
        <v>3</v>
      </c>
      <c r="DI328" t="s">
        <v>152</v>
      </c>
      <c r="DJ328" t="s">
        <v>152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1003</v>
      </c>
      <c r="DV328" t="s">
        <v>23</v>
      </c>
      <c r="DW328" t="s">
        <v>23</v>
      </c>
      <c r="DX328">
        <v>1000</v>
      </c>
      <c r="DZ328" t="s">
        <v>3</v>
      </c>
      <c r="EA328" t="s">
        <v>3</v>
      </c>
      <c r="EB328" t="s">
        <v>3</v>
      </c>
      <c r="EC328" t="s">
        <v>3</v>
      </c>
      <c r="EE328">
        <v>62591707</v>
      </c>
      <c r="EF328">
        <v>1</v>
      </c>
      <c r="EG328" t="s">
        <v>18</v>
      </c>
      <c r="EH328">
        <v>0</v>
      </c>
      <c r="EI328" t="s">
        <v>3</v>
      </c>
      <c r="EJ328">
        <v>4</v>
      </c>
      <c r="EK328">
        <v>0</v>
      </c>
      <c r="EL328" t="s">
        <v>19</v>
      </c>
      <c r="EM328" t="s">
        <v>20</v>
      </c>
      <c r="EO328" t="s">
        <v>3</v>
      </c>
      <c r="EQ328">
        <v>0</v>
      </c>
      <c r="ER328">
        <v>214.13</v>
      </c>
      <c r="ES328">
        <v>0</v>
      </c>
      <c r="ET328">
        <v>0</v>
      </c>
      <c r="EU328">
        <v>0</v>
      </c>
      <c r="EV328">
        <v>214.13</v>
      </c>
      <c r="EW328">
        <v>0.46</v>
      </c>
      <c r="EX328">
        <v>0</v>
      </c>
      <c r="EY328">
        <v>0</v>
      </c>
      <c r="FQ328">
        <v>0</v>
      </c>
      <c r="FR328">
        <v>0</v>
      </c>
      <c r="FS328">
        <v>0</v>
      </c>
      <c r="FX328">
        <v>70</v>
      </c>
      <c r="FY328">
        <v>10</v>
      </c>
      <c r="GA328" t="s">
        <v>3</v>
      </c>
      <c r="GD328">
        <v>0</v>
      </c>
      <c r="GF328">
        <v>1003623260</v>
      </c>
      <c r="GG328">
        <v>2</v>
      </c>
      <c r="GH328">
        <v>1</v>
      </c>
      <c r="GI328">
        <v>-2</v>
      </c>
      <c r="GJ328">
        <v>0</v>
      </c>
      <c r="GK328">
        <f>ROUND(R328*(R12)/100,2)</f>
        <v>0</v>
      </c>
      <c r="GL328">
        <f>ROUND(IF(AND(BH328=3,BI328=3,FS328&lt;&gt;0),P328,0),2)</f>
        <v>0</v>
      </c>
      <c r="GM328">
        <f>ROUND(O328+X328+Y328+GK328,2)+GX328</f>
        <v>290500.05</v>
      </c>
      <c r="GN328">
        <f>IF(OR(BI328=0,BI328=1),GM328-GX328,0)</f>
        <v>0</v>
      </c>
      <c r="GO328">
        <f>IF(BI328=2,GM328-GX328,0)</f>
        <v>0</v>
      </c>
      <c r="GP328">
        <f>IF(BI328=4,GM328-GX328,0)</f>
        <v>290500.05</v>
      </c>
      <c r="GR328">
        <v>0</v>
      </c>
      <c r="GS328">
        <v>3</v>
      </c>
      <c r="GT328">
        <v>0</v>
      </c>
      <c r="GU328" t="s">
        <v>3</v>
      </c>
      <c r="GV328">
        <f>ROUND((GT328),6)</f>
        <v>0</v>
      </c>
      <c r="GW328">
        <v>1</v>
      </c>
      <c r="GX328">
        <f>ROUND(HC328*I328,2)</f>
        <v>0</v>
      </c>
      <c r="HA328">
        <v>0</v>
      </c>
      <c r="HB328">
        <v>0</v>
      </c>
      <c r="HC328">
        <f>GV328*GW328</f>
        <v>0</v>
      </c>
      <c r="HE328" t="s">
        <v>3</v>
      </c>
      <c r="HF328" t="s">
        <v>3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HS328">
        <v>0</v>
      </c>
      <c r="IK328">
        <v>0</v>
      </c>
    </row>
    <row r="329" spans="1:245" x14ac:dyDescent="0.25">
      <c r="A329">
        <v>17</v>
      </c>
      <c r="B329">
        <v>1</v>
      </c>
      <c r="C329">
        <f>ROW(SmtRes!A303)</f>
        <v>303</v>
      </c>
      <c r="D329">
        <f>ROW(EtalonRes!A303)</f>
        <v>303</v>
      </c>
      <c r="E329" t="s">
        <v>3</v>
      </c>
      <c r="F329" t="s">
        <v>268</v>
      </c>
      <c r="G329" t="s">
        <v>269</v>
      </c>
      <c r="H329" t="s">
        <v>270</v>
      </c>
      <c r="I329">
        <v>8</v>
      </c>
      <c r="J329">
        <v>0</v>
      </c>
      <c r="K329">
        <v>8</v>
      </c>
      <c r="O329">
        <f>ROUND(CP329,2)</f>
        <v>44192.88</v>
      </c>
      <c r="P329">
        <f>ROUND(CQ329*I329,2)</f>
        <v>0</v>
      </c>
      <c r="Q329">
        <f>ROUND(CR329*I329,2)</f>
        <v>0</v>
      </c>
      <c r="R329">
        <f>ROUND(CS329*I329,2)</f>
        <v>0</v>
      </c>
      <c r="S329">
        <f>ROUND(CT329*I329,2)</f>
        <v>44192.88</v>
      </c>
      <c r="T329">
        <f>ROUND(CU329*I329,2)</f>
        <v>0</v>
      </c>
      <c r="U329">
        <f>CV329*I329</f>
        <v>73.680000000000007</v>
      </c>
      <c r="V329">
        <f>CW329*I329</f>
        <v>0</v>
      </c>
      <c r="W329">
        <f>ROUND(CX329*I329,2)</f>
        <v>0</v>
      </c>
      <c r="X329">
        <f t="shared" si="274"/>
        <v>30935.02</v>
      </c>
      <c r="Y329">
        <f t="shared" si="274"/>
        <v>4419.29</v>
      </c>
      <c r="AA329">
        <v>-1</v>
      </c>
      <c r="AB329">
        <f>ROUND((AC329+AD329+AF329),6)</f>
        <v>5524.11</v>
      </c>
      <c r="AC329">
        <f>ROUND((ES329),6)</f>
        <v>0</v>
      </c>
      <c r="AD329">
        <f>ROUND((((ET329)-(EU329))+AE329),6)</f>
        <v>0</v>
      </c>
      <c r="AE329">
        <f>ROUND((EU329),6)</f>
        <v>0</v>
      </c>
      <c r="AF329">
        <f>ROUND((EV329),6)</f>
        <v>5524.11</v>
      </c>
      <c r="AG329">
        <f>ROUND((AP329),6)</f>
        <v>0</v>
      </c>
      <c r="AH329">
        <f>(EW329)</f>
        <v>9.2100000000000009</v>
      </c>
      <c r="AI329">
        <f>(EX329)</f>
        <v>0</v>
      </c>
      <c r="AJ329">
        <f>(AS329)</f>
        <v>0</v>
      </c>
      <c r="AK329">
        <v>5524.11</v>
      </c>
      <c r="AL329">
        <v>0</v>
      </c>
      <c r="AM329">
        <v>0</v>
      </c>
      <c r="AN329">
        <v>0</v>
      </c>
      <c r="AO329">
        <v>5524.11</v>
      </c>
      <c r="AP329">
        <v>0</v>
      </c>
      <c r="AQ329">
        <v>9.2100000000000009</v>
      </c>
      <c r="AR329">
        <v>0</v>
      </c>
      <c r="AS329">
        <v>0</v>
      </c>
      <c r="AT329">
        <v>70</v>
      </c>
      <c r="AU329">
        <v>10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0</v>
      </c>
      <c r="BI329">
        <v>4</v>
      </c>
      <c r="BJ329" t="s">
        <v>271</v>
      </c>
      <c r="BM329">
        <v>0</v>
      </c>
      <c r="BN329">
        <v>0</v>
      </c>
      <c r="BO329" t="s">
        <v>3</v>
      </c>
      <c r="BP329">
        <v>0</v>
      </c>
      <c r="BQ329">
        <v>1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70</v>
      </c>
      <c r="CA329">
        <v>10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>(P329+Q329+S329)</f>
        <v>44192.88</v>
      </c>
      <c r="CQ329">
        <f>(AC329*BC329*AW329)</f>
        <v>0</v>
      </c>
      <c r="CR329">
        <f>((((ET329)*BB329-(EU329)*BS329)+AE329*BS329)*AV329)</f>
        <v>0</v>
      </c>
      <c r="CS329">
        <f>(AE329*BS329*AV329)</f>
        <v>0</v>
      </c>
      <c r="CT329">
        <f>(AF329*BA329*AV329)</f>
        <v>5524.11</v>
      </c>
      <c r="CU329">
        <f>AG329</f>
        <v>0</v>
      </c>
      <c r="CV329">
        <f>(AH329*AV329)</f>
        <v>9.2100000000000009</v>
      </c>
      <c r="CW329">
        <f t="shared" si="275"/>
        <v>0</v>
      </c>
      <c r="CX329">
        <f t="shared" si="275"/>
        <v>0</v>
      </c>
      <c r="CY329">
        <f>((S329*BZ329)/100)</f>
        <v>30935.015999999996</v>
      </c>
      <c r="CZ329">
        <f>((S329*CA329)/100)</f>
        <v>4419.2879999999996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270</v>
      </c>
      <c r="DW329" t="s">
        <v>270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62591707</v>
      </c>
      <c r="EF329">
        <v>1</v>
      </c>
      <c r="EG329" t="s">
        <v>18</v>
      </c>
      <c r="EH329">
        <v>0</v>
      </c>
      <c r="EI329" t="s">
        <v>3</v>
      </c>
      <c r="EJ329">
        <v>4</v>
      </c>
      <c r="EK329">
        <v>0</v>
      </c>
      <c r="EL329" t="s">
        <v>19</v>
      </c>
      <c r="EM329" t="s">
        <v>20</v>
      </c>
      <c r="EO329" t="s">
        <v>3</v>
      </c>
      <c r="EQ329">
        <v>1024</v>
      </c>
      <c r="ER329">
        <v>5524.11</v>
      </c>
      <c r="ES329">
        <v>0</v>
      </c>
      <c r="ET329">
        <v>0</v>
      </c>
      <c r="EU329">
        <v>0</v>
      </c>
      <c r="EV329">
        <v>5524.11</v>
      </c>
      <c r="EW329">
        <v>9.2100000000000009</v>
      </c>
      <c r="EX329">
        <v>0</v>
      </c>
      <c r="EY329">
        <v>0</v>
      </c>
      <c r="FQ329">
        <v>0</v>
      </c>
      <c r="FR329">
        <v>0</v>
      </c>
      <c r="FS329">
        <v>0</v>
      </c>
      <c r="FX329">
        <v>70</v>
      </c>
      <c r="FY329">
        <v>10</v>
      </c>
      <c r="GA329" t="s">
        <v>3</v>
      </c>
      <c r="GD329">
        <v>0</v>
      </c>
      <c r="GF329">
        <v>-1240945967</v>
      </c>
      <c r="GG329">
        <v>2</v>
      </c>
      <c r="GH329">
        <v>1</v>
      </c>
      <c r="GI329">
        <v>-2</v>
      </c>
      <c r="GJ329">
        <v>0</v>
      </c>
      <c r="GK329">
        <f>ROUND(R329*(R12)/100,2)</f>
        <v>0</v>
      </c>
      <c r="GL329">
        <f>ROUND(IF(AND(BH329=3,BI329=3,FS329&lt;&gt;0),P329,0),2)</f>
        <v>0</v>
      </c>
      <c r="GM329">
        <f>ROUND(O329+X329+Y329+GK329,2)+GX329</f>
        <v>79547.19</v>
      </c>
      <c r="GN329">
        <f>IF(OR(BI329=0,BI329=1),GM329-GX329,0)</f>
        <v>0</v>
      </c>
      <c r="GO329">
        <f>IF(BI329=2,GM329-GX329,0)</f>
        <v>0</v>
      </c>
      <c r="GP329">
        <f>IF(BI329=4,GM329-GX329,0)</f>
        <v>79547.19</v>
      </c>
      <c r="GR329">
        <v>0</v>
      </c>
      <c r="GS329">
        <v>3</v>
      </c>
      <c r="GT329">
        <v>0</v>
      </c>
      <c r="GU329" t="s">
        <v>3</v>
      </c>
      <c r="GV329">
        <f>ROUND((GT329),6)</f>
        <v>0</v>
      </c>
      <c r="GW329">
        <v>1</v>
      </c>
      <c r="GX329">
        <f>ROUND(HC329*I329,2)</f>
        <v>0</v>
      </c>
      <c r="HA329">
        <v>0</v>
      </c>
      <c r="HB329">
        <v>0</v>
      </c>
      <c r="HC329">
        <f>GV329*GW329</f>
        <v>0</v>
      </c>
      <c r="HE329" t="s">
        <v>3</v>
      </c>
      <c r="HF329" t="s">
        <v>3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45" x14ac:dyDescent="0.25">
      <c r="A330">
        <v>17</v>
      </c>
      <c r="B330">
        <v>1</v>
      </c>
      <c r="C330">
        <f>ROW(SmtRes!A304)</f>
        <v>304</v>
      </c>
      <c r="D330">
        <f>ROW(EtalonRes!A304)</f>
        <v>304</v>
      </c>
      <c r="E330" t="s">
        <v>3</v>
      </c>
      <c r="F330" t="s">
        <v>272</v>
      </c>
      <c r="G330" t="s">
        <v>273</v>
      </c>
      <c r="H330" t="s">
        <v>270</v>
      </c>
      <c r="I330">
        <v>8</v>
      </c>
      <c r="J330">
        <v>0</v>
      </c>
      <c r="K330">
        <v>8</v>
      </c>
      <c r="O330">
        <f>ROUND(CP330,2)</f>
        <v>27579.200000000001</v>
      </c>
      <c r="P330">
        <f>ROUND(CQ330*I330,2)</f>
        <v>0</v>
      </c>
      <c r="Q330">
        <f>ROUND(CR330*I330,2)</f>
        <v>0</v>
      </c>
      <c r="R330">
        <f>ROUND(CS330*I330,2)</f>
        <v>0</v>
      </c>
      <c r="S330">
        <f>ROUND(CT330*I330,2)</f>
        <v>27579.200000000001</v>
      </c>
      <c r="T330">
        <f>ROUND(CU330*I330,2)</f>
        <v>0</v>
      </c>
      <c r="U330">
        <f>CV330*I330</f>
        <v>43.2</v>
      </c>
      <c r="V330">
        <f>CW330*I330</f>
        <v>0</v>
      </c>
      <c r="W330">
        <f>ROUND(CX330*I330,2)</f>
        <v>0</v>
      </c>
      <c r="X330">
        <f t="shared" si="274"/>
        <v>19305.439999999999</v>
      </c>
      <c r="Y330">
        <f t="shared" si="274"/>
        <v>2757.92</v>
      </c>
      <c r="AA330">
        <v>-1</v>
      </c>
      <c r="AB330">
        <f>ROUND((AC330+AD330+AF330),6)</f>
        <v>3447.4</v>
      </c>
      <c r="AC330">
        <f>ROUND((ES330),6)</f>
        <v>0</v>
      </c>
      <c r="AD330">
        <f>ROUND((((ET330)-(EU330))+AE330),6)</f>
        <v>0</v>
      </c>
      <c r="AE330">
        <f>ROUND((EU330),6)</f>
        <v>0</v>
      </c>
      <c r="AF330">
        <f>ROUND((EV330),6)</f>
        <v>3447.4</v>
      </c>
      <c r="AG330">
        <f>ROUND((AP330),6)</f>
        <v>0</v>
      </c>
      <c r="AH330">
        <f>(EW330)</f>
        <v>5.4</v>
      </c>
      <c r="AI330">
        <f>(EX330)</f>
        <v>0</v>
      </c>
      <c r="AJ330">
        <f>(AS330)</f>
        <v>0</v>
      </c>
      <c r="AK330">
        <v>3447.4</v>
      </c>
      <c r="AL330">
        <v>0</v>
      </c>
      <c r="AM330">
        <v>0</v>
      </c>
      <c r="AN330">
        <v>0</v>
      </c>
      <c r="AO330">
        <v>3447.4</v>
      </c>
      <c r="AP330">
        <v>0</v>
      </c>
      <c r="AQ330">
        <v>5.4</v>
      </c>
      <c r="AR330">
        <v>0</v>
      </c>
      <c r="AS330">
        <v>0</v>
      </c>
      <c r="AT330">
        <v>70</v>
      </c>
      <c r="AU330">
        <v>10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4</v>
      </c>
      <c r="BJ330" t="s">
        <v>274</v>
      </c>
      <c r="BM330">
        <v>0</v>
      </c>
      <c r="BN330">
        <v>0</v>
      </c>
      <c r="BO330" t="s">
        <v>3</v>
      </c>
      <c r="BP330">
        <v>0</v>
      </c>
      <c r="BQ330">
        <v>1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70</v>
      </c>
      <c r="CA330">
        <v>10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>(P330+Q330+S330)</f>
        <v>27579.200000000001</v>
      </c>
      <c r="CQ330">
        <f>(AC330*BC330*AW330)</f>
        <v>0</v>
      </c>
      <c r="CR330">
        <f>((((ET330)*BB330-(EU330)*BS330)+AE330*BS330)*AV330)</f>
        <v>0</v>
      </c>
      <c r="CS330">
        <f>(AE330*BS330*AV330)</f>
        <v>0</v>
      </c>
      <c r="CT330">
        <f>(AF330*BA330*AV330)</f>
        <v>3447.4</v>
      </c>
      <c r="CU330">
        <f>AG330</f>
        <v>0</v>
      </c>
      <c r="CV330">
        <f>(AH330*AV330)</f>
        <v>5.4</v>
      </c>
      <c r="CW330">
        <f t="shared" si="275"/>
        <v>0</v>
      </c>
      <c r="CX330">
        <f t="shared" si="275"/>
        <v>0</v>
      </c>
      <c r="CY330">
        <f>((S330*BZ330)/100)</f>
        <v>19305.439999999999</v>
      </c>
      <c r="CZ330">
        <f>((S330*CA330)/100)</f>
        <v>2757.92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1013</v>
      </c>
      <c r="DV330" t="s">
        <v>270</v>
      </c>
      <c r="DW330" t="s">
        <v>270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62591707</v>
      </c>
      <c r="EF330">
        <v>1</v>
      </c>
      <c r="EG330" t="s">
        <v>18</v>
      </c>
      <c r="EH330">
        <v>0</v>
      </c>
      <c r="EI330" t="s">
        <v>3</v>
      </c>
      <c r="EJ330">
        <v>4</v>
      </c>
      <c r="EK330">
        <v>0</v>
      </c>
      <c r="EL330" t="s">
        <v>19</v>
      </c>
      <c r="EM330" t="s">
        <v>20</v>
      </c>
      <c r="EO330" t="s">
        <v>3</v>
      </c>
      <c r="EQ330">
        <v>1024</v>
      </c>
      <c r="ER330">
        <v>3447.4</v>
      </c>
      <c r="ES330">
        <v>0</v>
      </c>
      <c r="ET330">
        <v>0</v>
      </c>
      <c r="EU330">
        <v>0</v>
      </c>
      <c r="EV330">
        <v>3447.4</v>
      </c>
      <c r="EW330">
        <v>5.4</v>
      </c>
      <c r="EX330">
        <v>0</v>
      </c>
      <c r="EY330">
        <v>0</v>
      </c>
      <c r="FQ330">
        <v>0</v>
      </c>
      <c r="FR330">
        <v>0</v>
      </c>
      <c r="FS330">
        <v>0</v>
      </c>
      <c r="FX330">
        <v>70</v>
      </c>
      <c r="FY330">
        <v>10</v>
      </c>
      <c r="GA330" t="s">
        <v>3</v>
      </c>
      <c r="GD330">
        <v>0</v>
      </c>
      <c r="GF330">
        <v>1471563252</v>
      </c>
      <c r="GG330">
        <v>2</v>
      </c>
      <c r="GH330">
        <v>1</v>
      </c>
      <c r="GI330">
        <v>-2</v>
      </c>
      <c r="GJ330">
        <v>0</v>
      </c>
      <c r="GK330">
        <f>ROUND(R330*(R12)/100,2)</f>
        <v>0</v>
      </c>
      <c r="GL330">
        <f>ROUND(IF(AND(BH330=3,BI330=3,FS330&lt;&gt;0),P330,0),2)</f>
        <v>0</v>
      </c>
      <c r="GM330">
        <f>ROUND(O330+X330+Y330+GK330,2)+GX330</f>
        <v>49642.559999999998</v>
      </c>
      <c r="GN330">
        <f>IF(OR(BI330=0,BI330=1),GM330-GX330,0)</f>
        <v>0</v>
      </c>
      <c r="GO330">
        <f>IF(BI330=2,GM330-GX330,0)</f>
        <v>0</v>
      </c>
      <c r="GP330">
        <f>IF(BI330=4,GM330-GX330,0)</f>
        <v>49642.559999999998</v>
      </c>
      <c r="GR330">
        <v>0</v>
      </c>
      <c r="GS330">
        <v>3</v>
      </c>
      <c r="GT330">
        <v>0</v>
      </c>
      <c r="GU330" t="s">
        <v>3</v>
      </c>
      <c r="GV330">
        <f>ROUND((GT330),6)</f>
        <v>0</v>
      </c>
      <c r="GW330">
        <v>1</v>
      </c>
      <c r="GX330">
        <f>ROUND(HC330*I330,2)</f>
        <v>0</v>
      </c>
      <c r="HA330">
        <v>0</v>
      </c>
      <c r="HB330">
        <v>0</v>
      </c>
      <c r="HC330">
        <f>GV330*GW330</f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HS330">
        <v>0</v>
      </c>
      <c r="IK330">
        <v>0</v>
      </c>
    </row>
    <row r="332" spans="1:245" ht="13" x14ac:dyDescent="0.3">
      <c r="A332" s="2">
        <v>51</v>
      </c>
      <c r="B332" s="2">
        <f>B324</f>
        <v>1</v>
      </c>
      <c r="C332" s="2">
        <f>A324</f>
        <v>4</v>
      </c>
      <c r="D332" s="2">
        <f>ROW(A324)</f>
        <v>324</v>
      </c>
      <c r="E332" s="2"/>
      <c r="F332" s="2" t="str">
        <f>IF(F324&lt;&gt;"",F324,"")</f>
        <v>Новый раздел</v>
      </c>
      <c r="G332" s="2" t="str">
        <f>IF(G324&lt;&gt;"",G324,"")</f>
        <v>Наружные и внутриплощадочные сети электроснабжения 10кВ</v>
      </c>
      <c r="H332" s="2">
        <v>0</v>
      </c>
      <c r="I332" s="2"/>
      <c r="J332" s="2"/>
      <c r="K332" s="2"/>
      <c r="L332" s="2"/>
      <c r="M332" s="2"/>
      <c r="N332" s="2"/>
      <c r="O332" s="2">
        <f t="shared" ref="O332:T332" si="276">ROUND(AB332,2)</f>
        <v>161388.92000000001</v>
      </c>
      <c r="P332" s="2">
        <f t="shared" si="276"/>
        <v>0</v>
      </c>
      <c r="Q332" s="2">
        <f t="shared" si="276"/>
        <v>0</v>
      </c>
      <c r="R332" s="2">
        <f t="shared" si="276"/>
        <v>0</v>
      </c>
      <c r="S332" s="2">
        <f t="shared" si="276"/>
        <v>161388.92000000001</v>
      </c>
      <c r="T332" s="2">
        <f t="shared" si="276"/>
        <v>0</v>
      </c>
      <c r="U332" s="2">
        <f>AH332</f>
        <v>346.70016000000004</v>
      </c>
      <c r="V332" s="2">
        <f>AI332</f>
        <v>0</v>
      </c>
      <c r="W332" s="2">
        <f>ROUND(AJ332,2)</f>
        <v>0</v>
      </c>
      <c r="X332" s="2">
        <f>ROUND(AK332,2)</f>
        <v>112972.24</v>
      </c>
      <c r="Y332" s="2">
        <f>ROUND(AL332,2)</f>
        <v>16138.89</v>
      </c>
      <c r="Z332" s="2"/>
      <c r="AA332" s="2"/>
      <c r="AB332" s="2">
        <f>ROUND(SUMIF(AA328:AA330,"=62809021",O328:O330),2)</f>
        <v>161388.92000000001</v>
      </c>
      <c r="AC332" s="2">
        <f>ROUND(SUMIF(AA328:AA330,"=62809021",P328:P330),2)</f>
        <v>0</v>
      </c>
      <c r="AD332" s="2">
        <f>ROUND(SUMIF(AA328:AA330,"=62809021",Q328:Q330),2)</f>
        <v>0</v>
      </c>
      <c r="AE332" s="2">
        <f>ROUND(SUMIF(AA328:AA330,"=62809021",R328:R330),2)</f>
        <v>0</v>
      </c>
      <c r="AF332" s="2">
        <f>ROUND(SUMIF(AA328:AA330,"=62809021",S328:S330),2)</f>
        <v>161388.92000000001</v>
      </c>
      <c r="AG332" s="2">
        <f>ROUND(SUMIF(AA328:AA330,"=62809021",T328:T330),2)</f>
        <v>0</v>
      </c>
      <c r="AH332" s="2">
        <f>SUMIF(AA328:AA330,"=62809021",U328:U330)</f>
        <v>346.70016000000004</v>
      </c>
      <c r="AI332" s="2">
        <f>SUMIF(AA328:AA330,"=62809021",V328:V330)</f>
        <v>0</v>
      </c>
      <c r="AJ332" s="2">
        <f>ROUND(SUMIF(AA328:AA330,"=62809021",W328:W330),2)</f>
        <v>0</v>
      </c>
      <c r="AK332" s="2">
        <f>ROUND(SUMIF(AA328:AA330,"=62809021",X328:X330),2)</f>
        <v>112972.24</v>
      </c>
      <c r="AL332" s="2">
        <f>ROUND(SUMIF(AA328:AA330,"=62809021",Y328:Y330),2)</f>
        <v>16138.89</v>
      </c>
      <c r="AM332" s="2"/>
      <c r="AN332" s="2"/>
      <c r="AO332" s="2">
        <f t="shared" ref="AO332:BD332" si="277">ROUND(BX332,2)</f>
        <v>0</v>
      </c>
      <c r="AP332" s="2">
        <f t="shared" si="277"/>
        <v>0</v>
      </c>
      <c r="AQ332" s="2">
        <f t="shared" si="277"/>
        <v>0</v>
      </c>
      <c r="AR332" s="2">
        <f t="shared" si="277"/>
        <v>290500.05</v>
      </c>
      <c r="AS332" s="2">
        <f t="shared" si="277"/>
        <v>0</v>
      </c>
      <c r="AT332" s="2">
        <f t="shared" si="277"/>
        <v>0</v>
      </c>
      <c r="AU332" s="2">
        <f t="shared" si="277"/>
        <v>290500.05</v>
      </c>
      <c r="AV332" s="2">
        <f t="shared" si="277"/>
        <v>0</v>
      </c>
      <c r="AW332" s="2">
        <f t="shared" si="277"/>
        <v>0</v>
      </c>
      <c r="AX332" s="2">
        <f t="shared" si="277"/>
        <v>0</v>
      </c>
      <c r="AY332" s="2">
        <f t="shared" si="277"/>
        <v>0</v>
      </c>
      <c r="AZ332" s="2">
        <f t="shared" si="277"/>
        <v>0</v>
      </c>
      <c r="BA332" s="2">
        <f t="shared" si="277"/>
        <v>0</v>
      </c>
      <c r="BB332" s="2">
        <f t="shared" si="277"/>
        <v>0</v>
      </c>
      <c r="BC332" s="2">
        <f t="shared" si="277"/>
        <v>0</v>
      </c>
      <c r="BD332" s="2">
        <f t="shared" si="277"/>
        <v>0</v>
      </c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>
        <f>ROUND(SUMIF(AA328:AA330,"=62809021",FQ328:FQ330),2)</f>
        <v>0</v>
      </c>
      <c r="BY332" s="2">
        <f>ROUND(SUMIF(AA328:AA330,"=62809021",FR328:FR330),2)</f>
        <v>0</v>
      </c>
      <c r="BZ332" s="2">
        <f>ROUND(SUMIF(AA328:AA330,"=62809021",GL328:GL330),2)</f>
        <v>0</v>
      </c>
      <c r="CA332" s="2">
        <f>ROUND(SUMIF(AA328:AA330,"=62809021",GM328:GM330),2)</f>
        <v>290500.05</v>
      </c>
      <c r="CB332" s="2">
        <f>ROUND(SUMIF(AA328:AA330,"=62809021",GN328:GN330),2)</f>
        <v>0</v>
      </c>
      <c r="CC332" s="2">
        <f>ROUND(SUMIF(AA328:AA330,"=62809021",GO328:GO330),2)</f>
        <v>0</v>
      </c>
      <c r="CD332" s="2">
        <f>ROUND(SUMIF(AA328:AA330,"=62809021",GP328:GP330),2)</f>
        <v>290500.05</v>
      </c>
      <c r="CE332" s="2">
        <f>AC332-BX332</f>
        <v>0</v>
      </c>
      <c r="CF332" s="2">
        <f>AC332-BY332</f>
        <v>0</v>
      </c>
      <c r="CG332" s="2">
        <f>BX332-BZ332</f>
        <v>0</v>
      </c>
      <c r="CH332" s="2">
        <f>AC332-BX332-BY332+BZ332</f>
        <v>0</v>
      </c>
      <c r="CI332" s="2">
        <f>BY332-BZ332</f>
        <v>0</v>
      </c>
      <c r="CJ332" s="2">
        <f>ROUND(SUMIF(AA328:AA330,"=62809021",GX328:GX330),2)</f>
        <v>0</v>
      </c>
      <c r="CK332" s="2">
        <f>ROUND(SUMIF(AA328:AA330,"=62809021",GY328:GY330),2)</f>
        <v>0</v>
      </c>
      <c r="CL332" s="2">
        <f>ROUND(SUMIF(AA328:AA330,"=62809021",GZ328:GZ330),2)</f>
        <v>0</v>
      </c>
      <c r="CM332" s="2">
        <f>ROUND(SUMIF(AA328:AA330,"=62809021",HD328:HD330),2)</f>
        <v>0</v>
      </c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>
        <v>0</v>
      </c>
    </row>
    <row r="334" spans="1:245" ht="13" x14ac:dyDescent="0.3">
      <c r="A334" s="4">
        <v>50</v>
      </c>
      <c r="B334" s="4">
        <v>0</v>
      </c>
      <c r="C334" s="4">
        <v>0</v>
      </c>
      <c r="D334" s="4">
        <v>1</v>
      </c>
      <c r="E334" s="4">
        <v>201</v>
      </c>
      <c r="F334" s="4">
        <f>ROUND(Source!O332,O334)</f>
        <v>161388.92000000001</v>
      </c>
      <c r="G334" s="4" t="s">
        <v>97</v>
      </c>
      <c r="H334" s="4" t="s">
        <v>98</v>
      </c>
      <c r="I334" s="4"/>
      <c r="J334" s="4"/>
      <c r="K334" s="4">
        <v>201</v>
      </c>
      <c r="L334" s="4">
        <v>1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161388.92000000001</v>
      </c>
      <c r="X334" s="4">
        <v>1</v>
      </c>
      <c r="Y334" s="4">
        <v>161388.92000000001</v>
      </c>
      <c r="Z334" s="4"/>
      <c r="AA334" s="4"/>
      <c r="AB334" s="4"/>
    </row>
    <row r="335" spans="1:245" ht="13" x14ac:dyDescent="0.3">
      <c r="A335" s="4">
        <v>50</v>
      </c>
      <c r="B335" s="4">
        <v>0</v>
      </c>
      <c r="C335" s="4">
        <v>0</v>
      </c>
      <c r="D335" s="4">
        <v>1</v>
      </c>
      <c r="E335" s="4">
        <v>202</v>
      </c>
      <c r="F335" s="4">
        <f>ROUND(Source!P332,O335)</f>
        <v>0</v>
      </c>
      <c r="G335" s="4" t="s">
        <v>99</v>
      </c>
      <c r="H335" s="4" t="s">
        <v>100</v>
      </c>
      <c r="I335" s="4"/>
      <c r="J335" s="4"/>
      <c r="K335" s="4">
        <v>202</v>
      </c>
      <c r="L335" s="4">
        <v>2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ht="13" x14ac:dyDescent="0.3">
      <c r="A336" s="4">
        <v>50</v>
      </c>
      <c r="B336" s="4">
        <v>0</v>
      </c>
      <c r="C336" s="4">
        <v>0</v>
      </c>
      <c r="D336" s="4">
        <v>1</v>
      </c>
      <c r="E336" s="4">
        <v>222</v>
      </c>
      <c r="F336" s="4">
        <f>ROUND(Source!AO332,O336)</f>
        <v>0</v>
      </c>
      <c r="G336" s="4" t="s">
        <v>101</v>
      </c>
      <c r="H336" s="4" t="s">
        <v>102</v>
      </c>
      <c r="I336" s="4"/>
      <c r="J336" s="4"/>
      <c r="K336" s="4">
        <v>222</v>
      </c>
      <c r="L336" s="4">
        <v>3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ht="13" x14ac:dyDescent="0.3">
      <c r="A337" s="4">
        <v>50</v>
      </c>
      <c r="B337" s="4">
        <v>0</v>
      </c>
      <c r="C337" s="4">
        <v>0</v>
      </c>
      <c r="D337" s="4">
        <v>1</v>
      </c>
      <c r="E337" s="4">
        <v>225</v>
      </c>
      <c r="F337" s="4">
        <f>ROUND(Source!AV332,O337)</f>
        <v>0</v>
      </c>
      <c r="G337" s="4" t="s">
        <v>103</v>
      </c>
      <c r="H337" s="4" t="s">
        <v>104</v>
      </c>
      <c r="I337" s="4"/>
      <c r="J337" s="4"/>
      <c r="K337" s="4">
        <v>225</v>
      </c>
      <c r="L337" s="4">
        <v>4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ht="13" x14ac:dyDescent="0.3">
      <c r="A338" s="4">
        <v>50</v>
      </c>
      <c r="B338" s="4">
        <v>0</v>
      </c>
      <c r="C338" s="4">
        <v>0</v>
      </c>
      <c r="D338" s="4">
        <v>1</v>
      </c>
      <c r="E338" s="4">
        <v>226</v>
      </c>
      <c r="F338" s="4">
        <f>ROUND(Source!AW332,O338)</f>
        <v>0</v>
      </c>
      <c r="G338" s="4" t="s">
        <v>105</v>
      </c>
      <c r="H338" s="4" t="s">
        <v>106</v>
      </c>
      <c r="I338" s="4"/>
      <c r="J338" s="4"/>
      <c r="K338" s="4">
        <v>226</v>
      </c>
      <c r="L338" s="4">
        <v>5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ht="13" x14ac:dyDescent="0.3">
      <c r="A339" s="4">
        <v>50</v>
      </c>
      <c r="B339" s="4">
        <v>0</v>
      </c>
      <c r="C339" s="4">
        <v>0</v>
      </c>
      <c r="D339" s="4">
        <v>1</v>
      </c>
      <c r="E339" s="4">
        <v>227</v>
      </c>
      <c r="F339" s="4">
        <f>ROUND(Source!AX332,O339)</f>
        <v>0</v>
      </c>
      <c r="G339" s="4" t="s">
        <v>107</v>
      </c>
      <c r="H339" s="4" t="s">
        <v>108</v>
      </c>
      <c r="I339" s="4"/>
      <c r="J339" s="4"/>
      <c r="K339" s="4">
        <v>227</v>
      </c>
      <c r="L339" s="4">
        <v>6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ht="13" x14ac:dyDescent="0.3">
      <c r="A340" s="4">
        <v>50</v>
      </c>
      <c r="B340" s="4">
        <v>0</v>
      </c>
      <c r="C340" s="4">
        <v>0</v>
      </c>
      <c r="D340" s="4">
        <v>1</v>
      </c>
      <c r="E340" s="4">
        <v>228</v>
      </c>
      <c r="F340" s="4">
        <f>ROUND(Source!AY332,O340)</f>
        <v>0</v>
      </c>
      <c r="G340" s="4" t="s">
        <v>109</v>
      </c>
      <c r="H340" s="4" t="s">
        <v>110</v>
      </c>
      <c r="I340" s="4"/>
      <c r="J340" s="4"/>
      <c r="K340" s="4">
        <v>228</v>
      </c>
      <c r="L340" s="4">
        <v>7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ht="13" x14ac:dyDescent="0.3">
      <c r="A341" s="4">
        <v>50</v>
      </c>
      <c r="B341" s="4">
        <v>0</v>
      </c>
      <c r="C341" s="4">
        <v>0</v>
      </c>
      <c r="D341" s="4">
        <v>1</v>
      </c>
      <c r="E341" s="4">
        <v>216</v>
      </c>
      <c r="F341" s="4">
        <f>ROUND(Source!AP332,O341)</f>
        <v>0</v>
      </c>
      <c r="G341" s="4" t="s">
        <v>111</v>
      </c>
      <c r="H341" s="4" t="s">
        <v>112</v>
      </c>
      <c r="I341" s="4"/>
      <c r="J341" s="4"/>
      <c r="K341" s="4">
        <v>216</v>
      </c>
      <c r="L341" s="4">
        <v>8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ht="13" x14ac:dyDescent="0.3">
      <c r="A342" s="4">
        <v>50</v>
      </c>
      <c r="B342" s="4">
        <v>0</v>
      </c>
      <c r="C342" s="4">
        <v>0</v>
      </c>
      <c r="D342" s="4">
        <v>1</v>
      </c>
      <c r="E342" s="4">
        <v>223</v>
      </c>
      <c r="F342" s="4">
        <f>ROUND(Source!AQ332,O342)</f>
        <v>0</v>
      </c>
      <c r="G342" s="4" t="s">
        <v>113</v>
      </c>
      <c r="H342" s="4" t="s">
        <v>114</v>
      </c>
      <c r="I342" s="4"/>
      <c r="J342" s="4"/>
      <c r="K342" s="4">
        <v>223</v>
      </c>
      <c r="L342" s="4">
        <v>9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ht="13" x14ac:dyDescent="0.3">
      <c r="A343" s="4">
        <v>50</v>
      </c>
      <c r="B343" s="4">
        <v>0</v>
      </c>
      <c r="C343" s="4">
        <v>0</v>
      </c>
      <c r="D343" s="4">
        <v>1</v>
      </c>
      <c r="E343" s="4">
        <v>229</v>
      </c>
      <c r="F343" s="4">
        <f>ROUND(Source!AZ332,O343)</f>
        <v>0</v>
      </c>
      <c r="G343" s="4" t="s">
        <v>115</v>
      </c>
      <c r="H343" s="4" t="s">
        <v>116</v>
      </c>
      <c r="I343" s="4"/>
      <c r="J343" s="4"/>
      <c r="K343" s="4">
        <v>229</v>
      </c>
      <c r="L343" s="4">
        <v>10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ht="13" x14ac:dyDescent="0.3">
      <c r="A344" s="4">
        <v>50</v>
      </c>
      <c r="B344" s="4">
        <v>0</v>
      </c>
      <c r="C344" s="4">
        <v>0</v>
      </c>
      <c r="D344" s="4">
        <v>1</v>
      </c>
      <c r="E344" s="4">
        <v>203</v>
      </c>
      <c r="F344" s="4">
        <f>ROUND(Source!Q332,O344)</f>
        <v>0</v>
      </c>
      <c r="G344" s="4" t="s">
        <v>117</v>
      </c>
      <c r="H344" s="4" t="s">
        <v>118</v>
      </c>
      <c r="I344" s="4"/>
      <c r="J344" s="4"/>
      <c r="K344" s="4">
        <v>203</v>
      </c>
      <c r="L344" s="4">
        <v>11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ht="13" x14ac:dyDescent="0.3">
      <c r="A345" s="4">
        <v>50</v>
      </c>
      <c r="B345" s="4">
        <v>0</v>
      </c>
      <c r="C345" s="4">
        <v>0</v>
      </c>
      <c r="D345" s="4">
        <v>1</v>
      </c>
      <c r="E345" s="4">
        <v>231</v>
      </c>
      <c r="F345" s="4">
        <f>ROUND(Source!BB332,O345)</f>
        <v>0</v>
      </c>
      <c r="G345" s="4" t="s">
        <v>119</v>
      </c>
      <c r="H345" s="4" t="s">
        <v>120</v>
      </c>
      <c r="I345" s="4"/>
      <c r="J345" s="4"/>
      <c r="K345" s="4">
        <v>231</v>
      </c>
      <c r="L345" s="4">
        <v>12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ht="13" x14ac:dyDescent="0.3">
      <c r="A346" s="4">
        <v>50</v>
      </c>
      <c r="B346" s="4">
        <v>0</v>
      </c>
      <c r="C346" s="4">
        <v>0</v>
      </c>
      <c r="D346" s="4">
        <v>1</v>
      </c>
      <c r="E346" s="4">
        <v>204</v>
      </c>
      <c r="F346" s="4">
        <f>ROUND(Source!R332,O346)</f>
        <v>0</v>
      </c>
      <c r="G346" s="4" t="s">
        <v>121</v>
      </c>
      <c r="H346" s="4" t="s">
        <v>122</v>
      </c>
      <c r="I346" s="4"/>
      <c r="J346" s="4"/>
      <c r="K346" s="4">
        <v>204</v>
      </c>
      <c r="L346" s="4">
        <v>13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ht="13" x14ac:dyDescent="0.3">
      <c r="A347" s="4">
        <v>50</v>
      </c>
      <c r="B347" s="4">
        <v>0</v>
      </c>
      <c r="C347" s="4">
        <v>0</v>
      </c>
      <c r="D347" s="4">
        <v>1</v>
      </c>
      <c r="E347" s="4">
        <v>205</v>
      </c>
      <c r="F347" s="4">
        <f>ROUND(Source!S332,O347)</f>
        <v>161388.92000000001</v>
      </c>
      <c r="G347" s="4" t="s">
        <v>123</v>
      </c>
      <c r="H347" s="4" t="s">
        <v>124</v>
      </c>
      <c r="I347" s="4"/>
      <c r="J347" s="4"/>
      <c r="K347" s="4">
        <v>205</v>
      </c>
      <c r="L347" s="4">
        <v>14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161388.92000000001</v>
      </c>
      <c r="X347" s="4">
        <v>1</v>
      </c>
      <c r="Y347" s="4">
        <v>161388.92000000001</v>
      </c>
      <c r="Z347" s="4"/>
      <c r="AA347" s="4"/>
      <c r="AB347" s="4"/>
    </row>
    <row r="348" spans="1:28" ht="13" x14ac:dyDescent="0.3">
      <c r="A348" s="4">
        <v>50</v>
      </c>
      <c r="B348" s="4">
        <v>0</v>
      </c>
      <c r="C348" s="4">
        <v>0</v>
      </c>
      <c r="D348" s="4">
        <v>1</v>
      </c>
      <c r="E348" s="4">
        <v>232</v>
      </c>
      <c r="F348" s="4">
        <f>ROUND(Source!BC332,O348)</f>
        <v>0</v>
      </c>
      <c r="G348" s="4" t="s">
        <v>125</v>
      </c>
      <c r="H348" s="4" t="s">
        <v>126</v>
      </c>
      <c r="I348" s="4"/>
      <c r="J348" s="4"/>
      <c r="K348" s="4">
        <v>232</v>
      </c>
      <c r="L348" s="4">
        <v>15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ht="13" x14ac:dyDescent="0.3">
      <c r="A349" s="4">
        <v>50</v>
      </c>
      <c r="B349" s="4">
        <v>0</v>
      </c>
      <c r="C349" s="4">
        <v>0</v>
      </c>
      <c r="D349" s="4">
        <v>1</v>
      </c>
      <c r="E349" s="4">
        <v>214</v>
      </c>
      <c r="F349" s="4">
        <f>ROUND(Source!AS332,O349)</f>
        <v>0</v>
      </c>
      <c r="G349" s="4" t="s">
        <v>127</v>
      </c>
      <c r="H349" s="4" t="s">
        <v>128</v>
      </c>
      <c r="I349" s="4"/>
      <c r="J349" s="4"/>
      <c r="K349" s="4">
        <v>214</v>
      </c>
      <c r="L349" s="4">
        <v>16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ht="13" x14ac:dyDescent="0.3">
      <c r="A350" s="4">
        <v>50</v>
      </c>
      <c r="B350" s="4">
        <v>0</v>
      </c>
      <c r="C350" s="4">
        <v>0</v>
      </c>
      <c r="D350" s="4">
        <v>1</v>
      </c>
      <c r="E350" s="4">
        <v>215</v>
      </c>
      <c r="F350" s="4">
        <f>ROUND(Source!AT332,O350)</f>
        <v>0</v>
      </c>
      <c r="G350" s="4" t="s">
        <v>129</v>
      </c>
      <c r="H350" s="4" t="s">
        <v>130</v>
      </c>
      <c r="I350" s="4"/>
      <c r="J350" s="4"/>
      <c r="K350" s="4">
        <v>215</v>
      </c>
      <c r="L350" s="4">
        <v>17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ht="13" x14ac:dyDescent="0.3">
      <c r="A351" s="4">
        <v>50</v>
      </c>
      <c r="B351" s="4">
        <v>0</v>
      </c>
      <c r="C351" s="4">
        <v>0</v>
      </c>
      <c r="D351" s="4">
        <v>1</v>
      </c>
      <c r="E351" s="4">
        <v>217</v>
      </c>
      <c r="F351" s="4">
        <f>ROUND(Source!AU332,O351)</f>
        <v>290500.05</v>
      </c>
      <c r="G351" s="4" t="s">
        <v>131</v>
      </c>
      <c r="H351" s="4" t="s">
        <v>132</v>
      </c>
      <c r="I351" s="4"/>
      <c r="J351" s="4"/>
      <c r="K351" s="4">
        <v>217</v>
      </c>
      <c r="L351" s="4">
        <v>18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290500.05</v>
      </c>
      <c r="X351" s="4">
        <v>1</v>
      </c>
      <c r="Y351" s="4">
        <v>290500.05</v>
      </c>
      <c r="Z351" s="4"/>
      <c r="AA351" s="4"/>
      <c r="AB351" s="4"/>
    </row>
    <row r="352" spans="1:28" ht="13" x14ac:dyDescent="0.3">
      <c r="A352" s="4">
        <v>50</v>
      </c>
      <c r="B352" s="4">
        <v>0</v>
      </c>
      <c r="C352" s="4">
        <v>0</v>
      </c>
      <c r="D352" s="4">
        <v>1</v>
      </c>
      <c r="E352" s="4">
        <v>230</v>
      </c>
      <c r="F352" s="4">
        <f>ROUND(Source!BA332,O352)</f>
        <v>0</v>
      </c>
      <c r="G352" s="4" t="s">
        <v>133</v>
      </c>
      <c r="H352" s="4" t="s">
        <v>134</v>
      </c>
      <c r="I352" s="4"/>
      <c r="J352" s="4"/>
      <c r="K352" s="4">
        <v>230</v>
      </c>
      <c r="L352" s="4">
        <v>19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ht="13" x14ac:dyDescent="0.3">
      <c r="A353" s="4">
        <v>50</v>
      </c>
      <c r="B353" s="4">
        <v>0</v>
      </c>
      <c r="C353" s="4">
        <v>0</v>
      </c>
      <c r="D353" s="4">
        <v>1</v>
      </c>
      <c r="E353" s="4">
        <v>206</v>
      </c>
      <c r="F353" s="4">
        <f>ROUND(Source!T332,O353)</f>
        <v>0</v>
      </c>
      <c r="G353" s="4" t="s">
        <v>135</v>
      </c>
      <c r="H353" s="4" t="s">
        <v>136</v>
      </c>
      <c r="I353" s="4"/>
      <c r="J353" s="4"/>
      <c r="K353" s="4">
        <v>206</v>
      </c>
      <c r="L353" s="4">
        <v>20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ht="13" x14ac:dyDescent="0.3">
      <c r="A354" s="4">
        <v>50</v>
      </c>
      <c r="B354" s="4">
        <v>0</v>
      </c>
      <c r="C354" s="4">
        <v>0</v>
      </c>
      <c r="D354" s="4">
        <v>1</v>
      </c>
      <c r="E354" s="4">
        <v>207</v>
      </c>
      <c r="F354" s="4">
        <f>Source!U332</f>
        <v>346.70016000000004</v>
      </c>
      <c r="G354" s="4" t="s">
        <v>137</v>
      </c>
      <c r="H354" s="4" t="s">
        <v>138</v>
      </c>
      <c r="I354" s="4"/>
      <c r="J354" s="4"/>
      <c r="K354" s="4">
        <v>207</v>
      </c>
      <c r="L354" s="4">
        <v>21</v>
      </c>
      <c r="M354" s="4">
        <v>3</v>
      </c>
      <c r="N354" s="4" t="s">
        <v>3</v>
      </c>
      <c r="O354" s="4">
        <v>-1</v>
      </c>
      <c r="P354" s="4"/>
      <c r="Q354" s="4"/>
      <c r="R354" s="4"/>
      <c r="S354" s="4"/>
      <c r="T354" s="4"/>
      <c r="U354" s="4"/>
      <c r="V354" s="4"/>
      <c r="W354" s="4">
        <v>346.70015999999998</v>
      </c>
      <c r="X354" s="4">
        <v>1</v>
      </c>
      <c r="Y354" s="4">
        <v>346.70015999999998</v>
      </c>
      <c r="Z354" s="4"/>
      <c r="AA354" s="4"/>
      <c r="AB354" s="4"/>
    </row>
    <row r="355" spans="1:245" ht="13" x14ac:dyDescent="0.3">
      <c r="A355" s="4">
        <v>50</v>
      </c>
      <c r="B355" s="4">
        <v>0</v>
      </c>
      <c r="C355" s="4">
        <v>0</v>
      </c>
      <c r="D355" s="4">
        <v>1</v>
      </c>
      <c r="E355" s="4">
        <v>208</v>
      </c>
      <c r="F355" s="4">
        <f>Source!V332</f>
        <v>0</v>
      </c>
      <c r="G355" s="4" t="s">
        <v>139</v>
      </c>
      <c r="H355" s="4" t="s">
        <v>140</v>
      </c>
      <c r="I355" s="4"/>
      <c r="J355" s="4"/>
      <c r="K355" s="4">
        <v>208</v>
      </c>
      <c r="L355" s="4">
        <v>22</v>
      </c>
      <c r="M355" s="4">
        <v>3</v>
      </c>
      <c r="N355" s="4" t="s">
        <v>3</v>
      </c>
      <c r="O355" s="4">
        <v>-1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45" ht="13" x14ac:dyDescent="0.3">
      <c r="A356" s="4">
        <v>50</v>
      </c>
      <c r="B356" s="4">
        <v>0</v>
      </c>
      <c r="C356" s="4">
        <v>0</v>
      </c>
      <c r="D356" s="4">
        <v>1</v>
      </c>
      <c r="E356" s="4">
        <v>209</v>
      </c>
      <c r="F356" s="4">
        <f>ROUND(Source!W332,O356)</f>
        <v>0</v>
      </c>
      <c r="G356" s="4" t="s">
        <v>141</v>
      </c>
      <c r="H356" s="4" t="s">
        <v>142</v>
      </c>
      <c r="I356" s="4"/>
      <c r="J356" s="4"/>
      <c r="K356" s="4">
        <v>209</v>
      </c>
      <c r="L356" s="4">
        <v>23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45" ht="13" x14ac:dyDescent="0.3">
      <c r="A357" s="4">
        <v>50</v>
      </c>
      <c r="B357" s="4">
        <v>0</v>
      </c>
      <c r="C357" s="4">
        <v>0</v>
      </c>
      <c r="D357" s="4">
        <v>1</v>
      </c>
      <c r="E357" s="4">
        <v>233</v>
      </c>
      <c r="F357" s="4">
        <f>ROUND(Source!BD332,O357)</f>
        <v>0</v>
      </c>
      <c r="G357" s="4" t="s">
        <v>143</v>
      </c>
      <c r="H357" s="4" t="s">
        <v>144</v>
      </c>
      <c r="I357" s="4"/>
      <c r="J357" s="4"/>
      <c r="K357" s="4">
        <v>233</v>
      </c>
      <c r="L357" s="4">
        <v>24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45" ht="13" x14ac:dyDescent="0.3">
      <c r="A358" s="4">
        <v>50</v>
      </c>
      <c r="B358" s="4">
        <v>0</v>
      </c>
      <c r="C358" s="4">
        <v>0</v>
      </c>
      <c r="D358" s="4">
        <v>1</v>
      </c>
      <c r="E358" s="4">
        <v>210</v>
      </c>
      <c r="F358" s="4">
        <f>ROUND(Source!X332,O358)</f>
        <v>112972.24</v>
      </c>
      <c r="G358" s="4" t="s">
        <v>145</v>
      </c>
      <c r="H358" s="4" t="s">
        <v>146</v>
      </c>
      <c r="I358" s="4"/>
      <c r="J358" s="4"/>
      <c r="K358" s="4">
        <v>210</v>
      </c>
      <c r="L358" s="4">
        <v>25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112972.24</v>
      </c>
      <c r="X358" s="4">
        <v>1</v>
      </c>
      <c r="Y358" s="4">
        <v>112972.24</v>
      </c>
      <c r="Z358" s="4"/>
      <c r="AA358" s="4"/>
      <c r="AB358" s="4"/>
    </row>
    <row r="359" spans="1:245" ht="13" x14ac:dyDescent="0.3">
      <c r="A359" s="4">
        <v>50</v>
      </c>
      <c r="B359" s="4">
        <v>0</v>
      </c>
      <c r="C359" s="4">
        <v>0</v>
      </c>
      <c r="D359" s="4">
        <v>1</v>
      </c>
      <c r="E359" s="4">
        <v>211</v>
      </c>
      <c r="F359" s="4">
        <f>ROUND(Source!Y332,O359)</f>
        <v>16138.89</v>
      </c>
      <c r="G359" s="4" t="s">
        <v>147</v>
      </c>
      <c r="H359" s="4" t="s">
        <v>148</v>
      </c>
      <c r="I359" s="4"/>
      <c r="J359" s="4"/>
      <c r="K359" s="4">
        <v>211</v>
      </c>
      <c r="L359" s="4">
        <v>26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16138.89</v>
      </c>
      <c r="X359" s="4">
        <v>1</v>
      </c>
      <c r="Y359" s="4">
        <v>16138.89</v>
      </c>
      <c r="Z359" s="4"/>
      <c r="AA359" s="4"/>
      <c r="AB359" s="4"/>
    </row>
    <row r="360" spans="1:245" ht="13" x14ac:dyDescent="0.3">
      <c r="A360" s="4">
        <v>50</v>
      </c>
      <c r="B360" s="4">
        <v>0</v>
      </c>
      <c r="C360" s="4">
        <v>0</v>
      </c>
      <c r="D360" s="4">
        <v>1</v>
      </c>
      <c r="E360" s="4">
        <v>224</v>
      </c>
      <c r="F360" s="4">
        <f>ROUND(Source!AR332,O360)</f>
        <v>290500.05</v>
      </c>
      <c r="G360" s="4" t="s">
        <v>149</v>
      </c>
      <c r="H360" s="4" t="s">
        <v>150</v>
      </c>
      <c r="I360" s="4"/>
      <c r="J360" s="4"/>
      <c r="K360" s="4">
        <v>224</v>
      </c>
      <c r="L360" s="4">
        <v>27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290500.05</v>
      </c>
      <c r="X360" s="4">
        <v>1</v>
      </c>
      <c r="Y360" s="4">
        <v>290500.05</v>
      </c>
      <c r="Z360" s="4"/>
      <c r="AA360" s="4"/>
      <c r="AB360" s="4"/>
    </row>
    <row r="362" spans="1:245" ht="13" x14ac:dyDescent="0.3">
      <c r="A362" s="1">
        <v>4</v>
      </c>
      <c r="B362" s="1">
        <v>1</v>
      </c>
      <c r="C362" s="1"/>
      <c r="D362" s="1">
        <f>ROW(A376)</f>
        <v>376</v>
      </c>
      <c r="E362" s="1"/>
      <c r="F362" s="1" t="s">
        <v>231</v>
      </c>
      <c r="G362" s="1" t="s">
        <v>275</v>
      </c>
      <c r="H362" s="1" t="s">
        <v>3</v>
      </c>
      <c r="I362" s="1">
        <v>0</v>
      </c>
      <c r="J362" s="1"/>
      <c r="K362" s="1">
        <v>-1</v>
      </c>
      <c r="L362" s="1"/>
      <c r="M362" s="1" t="s">
        <v>3</v>
      </c>
      <c r="N362" s="1"/>
      <c r="O362" s="1"/>
      <c r="P362" s="1"/>
      <c r="Q362" s="1"/>
      <c r="R362" s="1"/>
      <c r="S362" s="1">
        <v>0</v>
      </c>
      <c r="T362" s="1"/>
      <c r="U362" s="1" t="s">
        <v>3</v>
      </c>
      <c r="V362" s="1">
        <v>0</v>
      </c>
      <c r="W362" s="1"/>
      <c r="X362" s="1"/>
      <c r="Y362" s="1"/>
      <c r="Z362" s="1"/>
      <c r="AA362" s="1"/>
      <c r="AB362" s="1" t="s">
        <v>3</v>
      </c>
      <c r="AC362" s="1" t="s">
        <v>3</v>
      </c>
      <c r="AD362" s="1" t="s">
        <v>3</v>
      </c>
      <c r="AE362" s="1" t="s">
        <v>3</v>
      </c>
      <c r="AF362" s="1" t="s">
        <v>3</v>
      </c>
      <c r="AG362" s="1" t="s">
        <v>3</v>
      </c>
      <c r="AH362" s="1"/>
      <c r="AI362" s="1"/>
      <c r="AJ362" s="1"/>
      <c r="AK362" s="1"/>
      <c r="AL362" s="1"/>
      <c r="AM362" s="1"/>
      <c r="AN362" s="1"/>
      <c r="AO362" s="1"/>
      <c r="AP362" s="1" t="s">
        <v>3</v>
      </c>
      <c r="AQ362" s="1" t="s">
        <v>3</v>
      </c>
      <c r="AR362" s="1" t="s">
        <v>3</v>
      </c>
      <c r="AS362" s="1"/>
      <c r="AT362" s="1"/>
      <c r="AU362" s="1"/>
      <c r="AV362" s="1"/>
      <c r="AW362" s="1"/>
      <c r="AX362" s="1"/>
      <c r="AY362" s="1"/>
      <c r="AZ362" s="1" t="s">
        <v>3</v>
      </c>
      <c r="BA362" s="1"/>
      <c r="BB362" s="1" t="s">
        <v>3</v>
      </c>
      <c r="BC362" s="1" t="s">
        <v>3</v>
      </c>
      <c r="BD362" s="1" t="s">
        <v>3</v>
      </c>
      <c r="BE362" s="1" t="s">
        <v>3</v>
      </c>
      <c r="BF362" s="1" t="s">
        <v>3</v>
      </c>
      <c r="BG362" s="1" t="s">
        <v>3</v>
      </c>
      <c r="BH362" s="1" t="s">
        <v>3</v>
      </c>
      <c r="BI362" s="1" t="s">
        <v>3</v>
      </c>
      <c r="BJ362" s="1" t="s">
        <v>3</v>
      </c>
      <c r="BK362" s="1" t="s">
        <v>3</v>
      </c>
      <c r="BL362" s="1" t="s">
        <v>3</v>
      </c>
      <c r="BM362" s="1" t="s">
        <v>3</v>
      </c>
      <c r="BN362" s="1" t="s">
        <v>3</v>
      </c>
      <c r="BO362" s="1" t="s">
        <v>3</v>
      </c>
      <c r="BP362" s="1" t="s">
        <v>3</v>
      </c>
      <c r="BQ362" s="1"/>
      <c r="BR362" s="1"/>
      <c r="BS362" s="1"/>
      <c r="BT362" s="1"/>
      <c r="BU362" s="1"/>
      <c r="BV362" s="1"/>
      <c r="BW362" s="1"/>
      <c r="BX362" s="1">
        <v>0</v>
      </c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>
        <v>0</v>
      </c>
    </row>
    <row r="364" spans="1:245" ht="13" x14ac:dyDescent="0.3">
      <c r="A364" s="2">
        <v>52</v>
      </c>
      <c r="B364" s="2">
        <f t="shared" ref="B364:G364" si="278">B376</f>
        <v>1</v>
      </c>
      <c r="C364" s="2">
        <f t="shared" si="278"/>
        <v>4</v>
      </c>
      <c r="D364" s="2">
        <f t="shared" si="278"/>
        <v>362</v>
      </c>
      <c r="E364" s="2">
        <f t="shared" si="278"/>
        <v>0</v>
      </c>
      <c r="F364" s="2" t="str">
        <f t="shared" si="278"/>
        <v>Новый раздел</v>
      </c>
      <c r="G364" s="2" t="str">
        <f t="shared" si="278"/>
        <v>ЭС 0,4 кВ</v>
      </c>
      <c r="H364" s="2"/>
      <c r="I364" s="2"/>
      <c r="J364" s="2"/>
      <c r="K364" s="2"/>
      <c r="L364" s="2"/>
      <c r="M364" s="2"/>
      <c r="N364" s="2"/>
      <c r="O364" s="2">
        <f t="shared" ref="O364:AT364" si="279">O376</f>
        <v>546685.34</v>
      </c>
      <c r="P364" s="2">
        <f t="shared" si="279"/>
        <v>3068.22</v>
      </c>
      <c r="Q364" s="2">
        <f t="shared" si="279"/>
        <v>0</v>
      </c>
      <c r="R364" s="2">
        <f t="shared" si="279"/>
        <v>0</v>
      </c>
      <c r="S364" s="2">
        <f t="shared" si="279"/>
        <v>543617.12</v>
      </c>
      <c r="T364" s="2">
        <f t="shared" si="279"/>
        <v>0</v>
      </c>
      <c r="U364" s="2">
        <f t="shared" si="279"/>
        <v>1087.4912736000001</v>
      </c>
      <c r="V364" s="2">
        <f t="shared" si="279"/>
        <v>0</v>
      </c>
      <c r="W364" s="2">
        <f t="shared" si="279"/>
        <v>0</v>
      </c>
      <c r="X364" s="2">
        <f t="shared" si="279"/>
        <v>380531.99</v>
      </c>
      <c r="Y364" s="2">
        <f t="shared" si="279"/>
        <v>54361.72</v>
      </c>
      <c r="Z364" s="2">
        <f t="shared" si="279"/>
        <v>0</v>
      </c>
      <c r="AA364" s="2">
        <f t="shared" si="279"/>
        <v>0</v>
      </c>
      <c r="AB364" s="2">
        <f t="shared" si="279"/>
        <v>546685.34</v>
      </c>
      <c r="AC364" s="2">
        <f t="shared" si="279"/>
        <v>3068.22</v>
      </c>
      <c r="AD364" s="2">
        <f t="shared" si="279"/>
        <v>0</v>
      </c>
      <c r="AE364" s="2">
        <f t="shared" si="279"/>
        <v>0</v>
      </c>
      <c r="AF364" s="2">
        <f t="shared" si="279"/>
        <v>543617.12</v>
      </c>
      <c r="AG364" s="2">
        <f t="shared" si="279"/>
        <v>0</v>
      </c>
      <c r="AH364" s="2">
        <f t="shared" si="279"/>
        <v>1087.4912736000001</v>
      </c>
      <c r="AI364" s="2">
        <f t="shared" si="279"/>
        <v>0</v>
      </c>
      <c r="AJ364" s="2">
        <f t="shared" si="279"/>
        <v>0</v>
      </c>
      <c r="AK364" s="2">
        <f t="shared" si="279"/>
        <v>380531.99</v>
      </c>
      <c r="AL364" s="2">
        <f t="shared" si="279"/>
        <v>54361.72</v>
      </c>
      <c r="AM364" s="2">
        <f t="shared" si="279"/>
        <v>0</v>
      </c>
      <c r="AN364" s="2">
        <f t="shared" si="279"/>
        <v>0</v>
      </c>
      <c r="AO364" s="2">
        <f t="shared" si="279"/>
        <v>0</v>
      </c>
      <c r="AP364" s="2">
        <f t="shared" si="279"/>
        <v>0</v>
      </c>
      <c r="AQ364" s="2">
        <f t="shared" si="279"/>
        <v>0</v>
      </c>
      <c r="AR364" s="2">
        <f t="shared" si="279"/>
        <v>981579.05</v>
      </c>
      <c r="AS364" s="2">
        <f t="shared" si="279"/>
        <v>0</v>
      </c>
      <c r="AT364" s="2">
        <f t="shared" si="279"/>
        <v>0</v>
      </c>
      <c r="AU364" s="2">
        <f t="shared" ref="AU364:BZ364" si="280">AU376</f>
        <v>981579.05</v>
      </c>
      <c r="AV364" s="2">
        <f t="shared" si="280"/>
        <v>3068.22</v>
      </c>
      <c r="AW364" s="2">
        <f t="shared" si="280"/>
        <v>3068.22</v>
      </c>
      <c r="AX364" s="2">
        <f t="shared" si="280"/>
        <v>0</v>
      </c>
      <c r="AY364" s="2">
        <f t="shared" si="280"/>
        <v>3068.22</v>
      </c>
      <c r="AZ364" s="2">
        <f t="shared" si="280"/>
        <v>0</v>
      </c>
      <c r="BA364" s="2">
        <f t="shared" si="280"/>
        <v>0</v>
      </c>
      <c r="BB364" s="2">
        <f t="shared" si="280"/>
        <v>0</v>
      </c>
      <c r="BC364" s="2">
        <f t="shared" si="280"/>
        <v>0</v>
      </c>
      <c r="BD364" s="2">
        <f t="shared" si="280"/>
        <v>0</v>
      </c>
      <c r="BE364" s="2">
        <f t="shared" si="280"/>
        <v>0</v>
      </c>
      <c r="BF364" s="2">
        <f t="shared" si="280"/>
        <v>0</v>
      </c>
      <c r="BG364" s="2">
        <f t="shared" si="280"/>
        <v>0</v>
      </c>
      <c r="BH364" s="2">
        <f t="shared" si="280"/>
        <v>0</v>
      </c>
      <c r="BI364" s="2">
        <f t="shared" si="280"/>
        <v>0</v>
      </c>
      <c r="BJ364" s="2">
        <f t="shared" si="280"/>
        <v>0</v>
      </c>
      <c r="BK364" s="2">
        <f t="shared" si="280"/>
        <v>0</v>
      </c>
      <c r="BL364" s="2">
        <f t="shared" si="280"/>
        <v>0</v>
      </c>
      <c r="BM364" s="2">
        <f t="shared" si="280"/>
        <v>0</v>
      </c>
      <c r="BN364" s="2">
        <f t="shared" si="280"/>
        <v>0</v>
      </c>
      <c r="BO364" s="2">
        <f t="shared" si="280"/>
        <v>0</v>
      </c>
      <c r="BP364" s="2">
        <f t="shared" si="280"/>
        <v>0</v>
      </c>
      <c r="BQ364" s="2">
        <f t="shared" si="280"/>
        <v>0</v>
      </c>
      <c r="BR364" s="2">
        <f t="shared" si="280"/>
        <v>0</v>
      </c>
      <c r="BS364" s="2">
        <f t="shared" si="280"/>
        <v>0</v>
      </c>
      <c r="BT364" s="2">
        <f t="shared" si="280"/>
        <v>0</v>
      </c>
      <c r="BU364" s="2">
        <f t="shared" si="280"/>
        <v>0</v>
      </c>
      <c r="BV364" s="2">
        <f t="shared" si="280"/>
        <v>0</v>
      </c>
      <c r="BW364" s="2">
        <f t="shared" si="280"/>
        <v>0</v>
      </c>
      <c r="BX364" s="2">
        <f t="shared" si="280"/>
        <v>0</v>
      </c>
      <c r="BY364" s="2">
        <f t="shared" si="280"/>
        <v>0</v>
      </c>
      <c r="BZ364" s="2">
        <f t="shared" si="280"/>
        <v>0</v>
      </c>
      <c r="CA364" s="2">
        <f t="shared" ref="CA364:DF364" si="281">CA376</f>
        <v>981579.05</v>
      </c>
      <c r="CB364" s="2">
        <f t="shared" si="281"/>
        <v>0</v>
      </c>
      <c r="CC364" s="2">
        <f t="shared" si="281"/>
        <v>0</v>
      </c>
      <c r="CD364" s="2">
        <f t="shared" si="281"/>
        <v>981579.05</v>
      </c>
      <c r="CE364" s="2">
        <f t="shared" si="281"/>
        <v>3068.22</v>
      </c>
      <c r="CF364" s="2">
        <f t="shared" si="281"/>
        <v>3068.22</v>
      </c>
      <c r="CG364" s="2">
        <f t="shared" si="281"/>
        <v>0</v>
      </c>
      <c r="CH364" s="2">
        <f t="shared" si="281"/>
        <v>3068.22</v>
      </c>
      <c r="CI364" s="2">
        <f t="shared" si="281"/>
        <v>0</v>
      </c>
      <c r="CJ364" s="2">
        <f t="shared" si="281"/>
        <v>0</v>
      </c>
      <c r="CK364" s="2">
        <f t="shared" si="281"/>
        <v>0</v>
      </c>
      <c r="CL364" s="2">
        <f t="shared" si="281"/>
        <v>0</v>
      </c>
      <c r="CM364" s="2">
        <f t="shared" si="281"/>
        <v>0</v>
      </c>
      <c r="CN364" s="2">
        <f t="shared" si="281"/>
        <v>0</v>
      </c>
      <c r="CO364" s="2">
        <f t="shared" si="281"/>
        <v>0</v>
      </c>
      <c r="CP364" s="2">
        <f t="shared" si="281"/>
        <v>0</v>
      </c>
      <c r="CQ364" s="2">
        <f t="shared" si="281"/>
        <v>0</v>
      </c>
      <c r="CR364" s="2">
        <f t="shared" si="281"/>
        <v>0</v>
      </c>
      <c r="CS364" s="2">
        <f t="shared" si="281"/>
        <v>0</v>
      </c>
      <c r="CT364" s="2">
        <f t="shared" si="281"/>
        <v>0</v>
      </c>
      <c r="CU364" s="2">
        <f t="shared" si="281"/>
        <v>0</v>
      </c>
      <c r="CV364" s="2">
        <f t="shared" si="281"/>
        <v>0</v>
      </c>
      <c r="CW364" s="2">
        <f t="shared" si="281"/>
        <v>0</v>
      </c>
      <c r="CX364" s="2">
        <f t="shared" si="281"/>
        <v>0</v>
      </c>
      <c r="CY364" s="2">
        <f t="shared" si="281"/>
        <v>0</v>
      </c>
      <c r="CZ364" s="2">
        <f t="shared" si="281"/>
        <v>0</v>
      </c>
      <c r="DA364" s="2">
        <f t="shared" si="281"/>
        <v>0</v>
      </c>
      <c r="DB364" s="2">
        <f t="shared" si="281"/>
        <v>0</v>
      </c>
      <c r="DC364" s="2">
        <f t="shared" si="281"/>
        <v>0</v>
      </c>
      <c r="DD364" s="2">
        <f t="shared" si="281"/>
        <v>0</v>
      </c>
      <c r="DE364" s="2">
        <f t="shared" si="281"/>
        <v>0</v>
      </c>
      <c r="DF364" s="2">
        <f t="shared" si="281"/>
        <v>0</v>
      </c>
      <c r="DG364" s="3">
        <f t="shared" ref="DG364:EL364" si="282">DG376</f>
        <v>0</v>
      </c>
      <c r="DH364" s="3">
        <f t="shared" si="282"/>
        <v>0</v>
      </c>
      <c r="DI364" s="3">
        <f t="shared" si="282"/>
        <v>0</v>
      </c>
      <c r="DJ364" s="3">
        <f t="shared" si="282"/>
        <v>0</v>
      </c>
      <c r="DK364" s="3">
        <f t="shared" si="282"/>
        <v>0</v>
      </c>
      <c r="DL364" s="3">
        <f t="shared" si="282"/>
        <v>0</v>
      </c>
      <c r="DM364" s="3">
        <f t="shared" si="282"/>
        <v>0</v>
      </c>
      <c r="DN364" s="3">
        <f t="shared" si="282"/>
        <v>0</v>
      </c>
      <c r="DO364" s="3">
        <f t="shared" si="282"/>
        <v>0</v>
      </c>
      <c r="DP364" s="3">
        <f t="shared" si="282"/>
        <v>0</v>
      </c>
      <c r="DQ364" s="3">
        <f t="shared" si="282"/>
        <v>0</v>
      </c>
      <c r="DR364" s="3">
        <f t="shared" si="282"/>
        <v>0</v>
      </c>
      <c r="DS364" s="3">
        <f t="shared" si="282"/>
        <v>0</v>
      </c>
      <c r="DT364" s="3">
        <f t="shared" si="282"/>
        <v>0</v>
      </c>
      <c r="DU364" s="3">
        <f t="shared" si="282"/>
        <v>0</v>
      </c>
      <c r="DV364" s="3">
        <f t="shared" si="282"/>
        <v>0</v>
      </c>
      <c r="DW364" s="3">
        <f t="shared" si="282"/>
        <v>0</v>
      </c>
      <c r="DX364" s="3">
        <f t="shared" si="282"/>
        <v>0</v>
      </c>
      <c r="DY364" s="3">
        <f t="shared" si="282"/>
        <v>0</v>
      </c>
      <c r="DZ364" s="3">
        <f t="shared" si="282"/>
        <v>0</v>
      </c>
      <c r="EA364" s="3">
        <f t="shared" si="282"/>
        <v>0</v>
      </c>
      <c r="EB364" s="3">
        <f t="shared" si="282"/>
        <v>0</v>
      </c>
      <c r="EC364" s="3">
        <f t="shared" si="282"/>
        <v>0</v>
      </c>
      <c r="ED364" s="3">
        <f t="shared" si="282"/>
        <v>0</v>
      </c>
      <c r="EE364" s="3">
        <f t="shared" si="282"/>
        <v>0</v>
      </c>
      <c r="EF364" s="3">
        <f t="shared" si="282"/>
        <v>0</v>
      </c>
      <c r="EG364" s="3">
        <f t="shared" si="282"/>
        <v>0</v>
      </c>
      <c r="EH364" s="3">
        <f t="shared" si="282"/>
        <v>0</v>
      </c>
      <c r="EI364" s="3">
        <f t="shared" si="282"/>
        <v>0</v>
      </c>
      <c r="EJ364" s="3">
        <f t="shared" si="282"/>
        <v>0</v>
      </c>
      <c r="EK364" s="3">
        <f t="shared" si="282"/>
        <v>0</v>
      </c>
      <c r="EL364" s="3">
        <f t="shared" si="282"/>
        <v>0</v>
      </c>
      <c r="EM364" s="3">
        <f t="shared" ref="EM364:FR364" si="283">EM376</f>
        <v>0</v>
      </c>
      <c r="EN364" s="3">
        <f t="shared" si="283"/>
        <v>0</v>
      </c>
      <c r="EO364" s="3">
        <f t="shared" si="283"/>
        <v>0</v>
      </c>
      <c r="EP364" s="3">
        <f t="shared" si="283"/>
        <v>0</v>
      </c>
      <c r="EQ364" s="3">
        <f t="shared" si="283"/>
        <v>0</v>
      </c>
      <c r="ER364" s="3">
        <f t="shared" si="283"/>
        <v>0</v>
      </c>
      <c r="ES364" s="3">
        <f t="shared" si="283"/>
        <v>0</v>
      </c>
      <c r="ET364" s="3">
        <f t="shared" si="283"/>
        <v>0</v>
      </c>
      <c r="EU364" s="3">
        <f t="shared" si="283"/>
        <v>0</v>
      </c>
      <c r="EV364" s="3">
        <f t="shared" si="283"/>
        <v>0</v>
      </c>
      <c r="EW364" s="3">
        <f t="shared" si="283"/>
        <v>0</v>
      </c>
      <c r="EX364" s="3">
        <f t="shared" si="283"/>
        <v>0</v>
      </c>
      <c r="EY364" s="3">
        <f t="shared" si="283"/>
        <v>0</v>
      </c>
      <c r="EZ364" s="3">
        <f t="shared" si="283"/>
        <v>0</v>
      </c>
      <c r="FA364" s="3">
        <f t="shared" si="283"/>
        <v>0</v>
      </c>
      <c r="FB364" s="3">
        <f t="shared" si="283"/>
        <v>0</v>
      </c>
      <c r="FC364" s="3">
        <f t="shared" si="283"/>
        <v>0</v>
      </c>
      <c r="FD364" s="3">
        <f t="shared" si="283"/>
        <v>0</v>
      </c>
      <c r="FE364" s="3">
        <f t="shared" si="283"/>
        <v>0</v>
      </c>
      <c r="FF364" s="3">
        <f t="shared" si="283"/>
        <v>0</v>
      </c>
      <c r="FG364" s="3">
        <f t="shared" si="283"/>
        <v>0</v>
      </c>
      <c r="FH364" s="3">
        <f t="shared" si="283"/>
        <v>0</v>
      </c>
      <c r="FI364" s="3">
        <f t="shared" si="283"/>
        <v>0</v>
      </c>
      <c r="FJ364" s="3">
        <f t="shared" si="283"/>
        <v>0</v>
      </c>
      <c r="FK364" s="3">
        <f t="shared" si="283"/>
        <v>0</v>
      </c>
      <c r="FL364" s="3">
        <f t="shared" si="283"/>
        <v>0</v>
      </c>
      <c r="FM364" s="3">
        <f t="shared" si="283"/>
        <v>0</v>
      </c>
      <c r="FN364" s="3">
        <f t="shared" si="283"/>
        <v>0</v>
      </c>
      <c r="FO364" s="3">
        <f t="shared" si="283"/>
        <v>0</v>
      </c>
      <c r="FP364" s="3">
        <f t="shared" si="283"/>
        <v>0</v>
      </c>
      <c r="FQ364" s="3">
        <f t="shared" si="283"/>
        <v>0</v>
      </c>
      <c r="FR364" s="3">
        <f t="shared" si="283"/>
        <v>0</v>
      </c>
      <c r="FS364" s="3">
        <f t="shared" ref="FS364:GX364" si="284">FS376</f>
        <v>0</v>
      </c>
      <c r="FT364" s="3">
        <f t="shared" si="284"/>
        <v>0</v>
      </c>
      <c r="FU364" s="3">
        <f t="shared" si="284"/>
        <v>0</v>
      </c>
      <c r="FV364" s="3">
        <f t="shared" si="284"/>
        <v>0</v>
      </c>
      <c r="FW364" s="3">
        <f t="shared" si="284"/>
        <v>0</v>
      </c>
      <c r="FX364" s="3">
        <f t="shared" si="284"/>
        <v>0</v>
      </c>
      <c r="FY364" s="3">
        <f t="shared" si="284"/>
        <v>0</v>
      </c>
      <c r="FZ364" s="3">
        <f t="shared" si="284"/>
        <v>0</v>
      </c>
      <c r="GA364" s="3">
        <f t="shared" si="284"/>
        <v>0</v>
      </c>
      <c r="GB364" s="3">
        <f t="shared" si="284"/>
        <v>0</v>
      </c>
      <c r="GC364" s="3">
        <f t="shared" si="284"/>
        <v>0</v>
      </c>
      <c r="GD364" s="3">
        <f t="shared" si="284"/>
        <v>0</v>
      </c>
      <c r="GE364" s="3">
        <f t="shared" si="284"/>
        <v>0</v>
      </c>
      <c r="GF364" s="3">
        <f t="shared" si="284"/>
        <v>0</v>
      </c>
      <c r="GG364" s="3">
        <f t="shared" si="284"/>
        <v>0</v>
      </c>
      <c r="GH364" s="3">
        <f t="shared" si="284"/>
        <v>0</v>
      </c>
      <c r="GI364" s="3">
        <f t="shared" si="284"/>
        <v>0</v>
      </c>
      <c r="GJ364" s="3">
        <f t="shared" si="284"/>
        <v>0</v>
      </c>
      <c r="GK364" s="3">
        <f t="shared" si="284"/>
        <v>0</v>
      </c>
      <c r="GL364" s="3">
        <f t="shared" si="284"/>
        <v>0</v>
      </c>
      <c r="GM364" s="3">
        <f t="shared" si="284"/>
        <v>0</v>
      </c>
      <c r="GN364" s="3">
        <f t="shared" si="284"/>
        <v>0</v>
      </c>
      <c r="GO364" s="3">
        <f t="shared" si="284"/>
        <v>0</v>
      </c>
      <c r="GP364" s="3">
        <f t="shared" si="284"/>
        <v>0</v>
      </c>
      <c r="GQ364" s="3">
        <f t="shared" si="284"/>
        <v>0</v>
      </c>
      <c r="GR364" s="3">
        <f t="shared" si="284"/>
        <v>0</v>
      </c>
      <c r="GS364" s="3">
        <f t="shared" si="284"/>
        <v>0</v>
      </c>
      <c r="GT364" s="3">
        <f t="shared" si="284"/>
        <v>0</v>
      </c>
      <c r="GU364" s="3">
        <f t="shared" si="284"/>
        <v>0</v>
      </c>
      <c r="GV364" s="3">
        <f t="shared" si="284"/>
        <v>0</v>
      </c>
      <c r="GW364" s="3">
        <f t="shared" si="284"/>
        <v>0</v>
      </c>
      <c r="GX364" s="3">
        <f t="shared" si="284"/>
        <v>0</v>
      </c>
    </row>
    <row r="366" spans="1:245" x14ac:dyDescent="0.25">
      <c r="A366">
        <v>17</v>
      </c>
      <c r="B366">
        <v>1</v>
      </c>
      <c r="C366">
        <f>ROW(SmtRes!A305)</f>
        <v>305</v>
      </c>
      <c r="D366">
        <f>ROW(EtalonRes!A305)</f>
        <v>305</v>
      </c>
      <c r="E366" t="s">
        <v>38</v>
      </c>
      <c r="F366" t="s">
        <v>265</v>
      </c>
      <c r="G366" t="s">
        <v>266</v>
      </c>
      <c r="H366" t="s">
        <v>23</v>
      </c>
      <c r="I366">
        <f>ROUND((5512+8145+87+24541+1111+24+9513+1090+753+2240+172+3+24+47+191+646+12+552+156+165+378+175+201+796+445+510+435.28+95.03+455+40+112+41+37+3887.21+15+29+49+2410+109+1102.6+84+78+48+816+295+270+60+64+80+50)/1000,9)</f>
        <v>68.151120000000006</v>
      </c>
      <c r="J366">
        <v>0</v>
      </c>
      <c r="K366">
        <f>ROUND((5512+8145+87+24541+1111+24+9513+1090+753+2240+172+3+24+47+191+646+12+552+156+165+378+175+201+796+445+510+435.28+95.03+455+40+112+41+37+3887.21+15+29+49+2410+109+1102.6+84+78+48+816+295+270+60+64+80+50)/1000,9)</f>
        <v>68.151120000000006</v>
      </c>
      <c r="O366">
        <f t="shared" ref="O366:O374" si="285">ROUND(CP366,2)</f>
        <v>262677.59000000003</v>
      </c>
      <c r="P366">
        <f t="shared" ref="P366:P374" si="286">ROUND(CQ366*I366,2)</f>
        <v>0</v>
      </c>
      <c r="Q366">
        <f t="shared" ref="Q366:Q374" si="287">ROUND(CR366*I366,2)</f>
        <v>0</v>
      </c>
      <c r="R366">
        <f t="shared" ref="R366:R374" si="288">ROUND(CS366*I366,2)</f>
        <v>0</v>
      </c>
      <c r="S366">
        <f t="shared" ref="S366:S374" si="289">ROUND(CT366*I366,2)</f>
        <v>262677.59000000003</v>
      </c>
      <c r="T366">
        <f t="shared" ref="T366:T374" si="290">ROUND(CU366*I366,2)</f>
        <v>0</v>
      </c>
      <c r="U366">
        <f t="shared" ref="U366:U374" si="291">CV366*I366</f>
        <v>564.29127360000018</v>
      </c>
      <c r="V366">
        <f t="shared" ref="V366:V374" si="292">CW366*I366</f>
        <v>0</v>
      </c>
      <c r="W366">
        <f t="shared" ref="W366:W374" si="293">ROUND(CX366*I366,2)</f>
        <v>0</v>
      </c>
      <c r="X366">
        <f t="shared" ref="X366:X374" si="294">ROUND(CY366,2)</f>
        <v>183874.31</v>
      </c>
      <c r="Y366">
        <f t="shared" ref="Y366:Y374" si="295">ROUND(CZ366,2)</f>
        <v>26267.759999999998</v>
      </c>
      <c r="AA366">
        <v>62809021</v>
      </c>
      <c r="AB366">
        <f t="shared" ref="AB366:AB374" si="296">ROUND((AC366+AD366+AF366),6)</f>
        <v>3854.34</v>
      </c>
      <c r="AC366">
        <f>ROUND(((ES366*18)),6)</f>
        <v>0</v>
      </c>
      <c r="AD366">
        <f>ROUND(((((ET366*18))-((EU366*18)))+AE366),6)</f>
        <v>0</v>
      </c>
      <c r="AE366">
        <f>ROUND(((EU366*18)),6)</f>
        <v>0</v>
      </c>
      <c r="AF366">
        <f>ROUND(((EV366*18)),6)</f>
        <v>3854.34</v>
      </c>
      <c r="AG366">
        <f t="shared" ref="AG366:AG374" si="297">ROUND((AP366),6)</f>
        <v>0</v>
      </c>
      <c r="AH366">
        <f>((EW366*18))</f>
        <v>8.2800000000000011</v>
      </c>
      <c r="AI366">
        <f>((EX366*18))</f>
        <v>0</v>
      </c>
      <c r="AJ366">
        <f t="shared" ref="AJ366:AJ374" si="298">(AS366)</f>
        <v>0</v>
      </c>
      <c r="AK366">
        <v>214.13</v>
      </c>
      <c r="AL366">
        <v>0</v>
      </c>
      <c r="AM366">
        <v>0</v>
      </c>
      <c r="AN366">
        <v>0</v>
      </c>
      <c r="AO366">
        <v>214.13</v>
      </c>
      <c r="AP366">
        <v>0</v>
      </c>
      <c r="AQ366">
        <v>0.46</v>
      </c>
      <c r="AR366">
        <v>0</v>
      </c>
      <c r="AS366">
        <v>0</v>
      </c>
      <c r="AT366">
        <v>70</v>
      </c>
      <c r="AU366">
        <v>10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4</v>
      </c>
      <c r="BJ366" t="s">
        <v>267</v>
      </c>
      <c r="BM366">
        <v>0</v>
      </c>
      <c r="BN366">
        <v>0</v>
      </c>
      <c r="BO366" t="s">
        <v>3</v>
      </c>
      <c r="BP366">
        <v>0</v>
      </c>
      <c r="BQ366">
        <v>1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70</v>
      </c>
      <c r="CA366">
        <v>10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ref="CP366:CP374" si="299">(P366+Q366+S366)</f>
        <v>262677.59000000003</v>
      </c>
      <c r="CQ366">
        <f t="shared" ref="CQ366:CQ374" si="300">(AC366*BC366*AW366)</f>
        <v>0</v>
      </c>
      <c r="CR366">
        <f>(((((ET366*18))*BB366-((EU366*18))*BS366)+AE366*BS366)*AV366)</f>
        <v>0</v>
      </c>
      <c r="CS366">
        <f t="shared" ref="CS366:CS374" si="301">(AE366*BS366*AV366)</f>
        <v>0</v>
      </c>
      <c r="CT366">
        <f t="shared" ref="CT366:CT374" si="302">(AF366*BA366*AV366)</f>
        <v>3854.34</v>
      </c>
      <c r="CU366">
        <f t="shared" ref="CU366:CU374" si="303">AG366</f>
        <v>0</v>
      </c>
      <c r="CV366">
        <f t="shared" ref="CV366:CV374" si="304">(AH366*AV366)</f>
        <v>8.2800000000000011</v>
      </c>
      <c r="CW366">
        <f t="shared" ref="CW366:CW374" si="305">AI366</f>
        <v>0</v>
      </c>
      <c r="CX366">
        <f t="shared" ref="CX366:CX374" si="306">AJ366</f>
        <v>0</v>
      </c>
      <c r="CY366">
        <f t="shared" ref="CY366:CY374" si="307">((S366*BZ366)/100)</f>
        <v>183874.31299999999</v>
      </c>
      <c r="CZ366">
        <f t="shared" ref="CZ366:CZ374" si="308">((S366*CA366)/100)</f>
        <v>26267.759000000005</v>
      </c>
      <c r="DC366" t="s">
        <v>3</v>
      </c>
      <c r="DD366" t="s">
        <v>152</v>
      </c>
      <c r="DE366" t="s">
        <v>152</v>
      </c>
      <c r="DF366" t="s">
        <v>152</v>
      </c>
      <c r="DG366" t="s">
        <v>152</v>
      </c>
      <c r="DH366" t="s">
        <v>3</v>
      </c>
      <c r="DI366" t="s">
        <v>152</v>
      </c>
      <c r="DJ366" t="s">
        <v>152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1003</v>
      </c>
      <c r="DV366" t="s">
        <v>23</v>
      </c>
      <c r="DW366" t="s">
        <v>23</v>
      </c>
      <c r="DX366">
        <v>1000</v>
      </c>
      <c r="DZ366" t="s">
        <v>3</v>
      </c>
      <c r="EA366" t="s">
        <v>3</v>
      </c>
      <c r="EB366" t="s">
        <v>3</v>
      </c>
      <c r="EC366" t="s">
        <v>3</v>
      </c>
      <c r="EE366">
        <v>62591707</v>
      </c>
      <c r="EF366">
        <v>1</v>
      </c>
      <c r="EG366" t="s">
        <v>18</v>
      </c>
      <c r="EH366">
        <v>0</v>
      </c>
      <c r="EI366" t="s">
        <v>3</v>
      </c>
      <c r="EJ366">
        <v>4</v>
      </c>
      <c r="EK366">
        <v>0</v>
      </c>
      <c r="EL366" t="s">
        <v>19</v>
      </c>
      <c r="EM366" t="s">
        <v>20</v>
      </c>
      <c r="EO366" t="s">
        <v>3</v>
      </c>
      <c r="EQ366">
        <v>0</v>
      </c>
      <c r="ER366">
        <v>214.13</v>
      </c>
      <c r="ES366">
        <v>0</v>
      </c>
      <c r="ET366">
        <v>0</v>
      </c>
      <c r="EU366">
        <v>0</v>
      </c>
      <c r="EV366">
        <v>214.13</v>
      </c>
      <c r="EW366">
        <v>0.46</v>
      </c>
      <c r="EX366">
        <v>0</v>
      </c>
      <c r="EY366">
        <v>0</v>
      </c>
      <c r="FQ366">
        <v>0</v>
      </c>
      <c r="FR366">
        <v>0</v>
      </c>
      <c r="FS366">
        <v>0</v>
      </c>
      <c r="FX366">
        <v>70</v>
      </c>
      <c r="FY366">
        <v>10</v>
      </c>
      <c r="GA366" t="s">
        <v>3</v>
      </c>
      <c r="GD366">
        <v>0</v>
      </c>
      <c r="GF366">
        <v>1003623260</v>
      </c>
      <c r="GG366">
        <v>2</v>
      </c>
      <c r="GH366">
        <v>1</v>
      </c>
      <c r="GI366">
        <v>-2</v>
      </c>
      <c r="GJ366">
        <v>0</v>
      </c>
      <c r="GK366">
        <f>ROUND(R366*(R12)/100,2)</f>
        <v>0</v>
      </c>
      <c r="GL366">
        <f t="shared" ref="GL366:GL374" si="309">ROUND(IF(AND(BH366=3,BI366=3,FS366&lt;&gt;0),P366,0),2)</f>
        <v>0</v>
      </c>
      <c r="GM366">
        <f t="shared" ref="GM366:GM374" si="310">ROUND(O366+X366+Y366+GK366,2)+GX366</f>
        <v>472819.66</v>
      </c>
      <c r="GN366">
        <f t="shared" ref="GN366:GN374" si="311">IF(OR(BI366=0,BI366=1),GM366-GX366,0)</f>
        <v>0</v>
      </c>
      <c r="GO366">
        <f t="shared" ref="GO366:GO374" si="312">IF(BI366=2,GM366-GX366,0)</f>
        <v>0</v>
      </c>
      <c r="GP366">
        <f t="shared" ref="GP366:GP374" si="313">IF(BI366=4,GM366-GX366,0)</f>
        <v>472819.66</v>
      </c>
      <c r="GR366">
        <v>0</v>
      </c>
      <c r="GS366">
        <v>3</v>
      </c>
      <c r="GT366">
        <v>0</v>
      </c>
      <c r="GU366" t="s">
        <v>3</v>
      </c>
      <c r="GV366">
        <f t="shared" ref="GV366:GV374" si="314">ROUND((GT366),6)</f>
        <v>0</v>
      </c>
      <c r="GW366">
        <v>1</v>
      </c>
      <c r="GX366">
        <f t="shared" ref="GX366:GX374" si="315">ROUND(HC366*I366,2)</f>
        <v>0</v>
      </c>
      <c r="HA366">
        <v>0</v>
      </c>
      <c r="HB366">
        <v>0</v>
      </c>
      <c r="HC366">
        <f t="shared" ref="HC366:HC374" si="316">GV366*GW366</f>
        <v>0</v>
      </c>
      <c r="HE366" t="s">
        <v>3</v>
      </c>
      <c r="HF366" t="s">
        <v>3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HS366">
        <v>0</v>
      </c>
      <c r="IK366">
        <v>0</v>
      </c>
    </row>
    <row r="367" spans="1:245" x14ac:dyDescent="0.25">
      <c r="A367">
        <v>17</v>
      </c>
      <c r="B367">
        <v>1</v>
      </c>
      <c r="C367">
        <f>ROW(SmtRes!A308)</f>
        <v>308</v>
      </c>
      <c r="D367">
        <f>ROW(EtalonRes!A308)</f>
        <v>308</v>
      </c>
      <c r="E367" t="s">
        <v>42</v>
      </c>
      <c r="F367" t="s">
        <v>276</v>
      </c>
      <c r="G367" t="s">
        <v>277</v>
      </c>
      <c r="H367" t="s">
        <v>15</v>
      </c>
      <c r="I367">
        <f>ROUND(24+9+33+7+1+4+3,9)</f>
        <v>81</v>
      </c>
      <c r="J367">
        <v>0</v>
      </c>
      <c r="K367">
        <f>ROUND(24+9+33+7+1+4+3,9)</f>
        <v>81</v>
      </c>
      <c r="O367">
        <f t="shared" si="285"/>
        <v>78542.460000000006</v>
      </c>
      <c r="P367">
        <f t="shared" si="286"/>
        <v>247.86</v>
      </c>
      <c r="Q367">
        <f t="shared" si="287"/>
        <v>0</v>
      </c>
      <c r="R367">
        <f t="shared" si="288"/>
        <v>0</v>
      </c>
      <c r="S367">
        <f t="shared" si="289"/>
        <v>78294.600000000006</v>
      </c>
      <c r="T367">
        <f t="shared" si="290"/>
        <v>0</v>
      </c>
      <c r="U367">
        <f t="shared" si="291"/>
        <v>145.80000000000001</v>
      </c>
      <c r="V367">
        <f t="shared" si="292"/>
        <v>0</v>
      </c>
      <c r="W367">
        <f t="shared" si="293"/>
        <v>0</v>
      </c>
      <c r="X367">
        <f t="shared" si="294"/>
        <v>54806.22</v>
      </c>
      <c r="Y367">
        <f t="shared" si="295"/>
        <v>7829.46</v>
      </c>
      <c r="AA367">
        <v>62809021</v>
      </c>
      <c r="AB367">
        <f t="shared" si="296"/>
        <v>969.66</v>
      </c>
      <c r="AC367">
        <f>ROUND(((ES367*18)),6)</f>
        <v>3.06</v>
      </c>
      <c r="AD367">
        <f>ROUND(((((ET367*18))-((EU367*18)))+AE367),6)</f>
        <v>0</v>
      </c>
      <c r="AE367">
        <f>ROUND(((EU367*18)),6)</f>
        <v>0</v>
      </c>
      <c r="AF367">
        <f>ROUND(((EV367*18)),6)</f>
        <v>966.6</v>
      </c>
      <c r="AG367">
        <f t="shared" si="297"/>
        <v>0</v>
      </c>
      <c r="AH367">
        <f>((EW367*18))</f>
        <v>1.8</v>
      </c>
      <c r="AI367">
        <f>((EX367*18))</f>
        <v>0</v>
      </c>
      <c r="AJ367">
        <f t="shared" si="298"/>
        <v>0</v>
      </c>
      <c r="AK367">
        <v>53.87</v>
      </c>
      <c r="AL367">
        <v>0.17</v>
      </c>
      <c r="AM367">
        <v>0</v>
      </c>
      <c r="AN367">
        <v>0</v>
      </c>
      <c r="AO367">
        <v>53.7</v>
      </c>
      <c r="AP367">
        <v>0</v>
      </c>
      <c r="AQ367">
        <v>0.1</v>
      </c>
      <c r="AR367">
        <v>0</v>
      </c>
      <c r="AS367">
        <v>0</v>
      </c>
      <c r="AT367">
        <v>70</v>
      </c>
      <c r="AU367">
        <v>10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4</v>
      </c>
      <c r="BJ367" t="s">
        <v>278</v>
      </c>
      <c r="BM367">
        <v>0</v>
      </c>
      <c r="BN367">
        <v>0</v>
      </c>
      <c r="BO367" t="s">
        <v>3</v>
      </c>
      <c r="BP367">
        <v>0</v>
      </c>
      <c r="BQ367">
        <v>1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70</v>
      </c>
      <c r="CA367">
        <v>10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99"/>
        <v>78542.460000000006</v>
      </c>
      <c r="CQ367">
        <f t="shared" si="300"/>
        <v>3.06</v>
      </c>
      <c r="CR367">
        <f>(((((ET367*18))*BB367-((EU367*18))*BS367)+AE367*BS367)*AV367)</f>
        <v>0</v>
      </c>
      <c r="CS367">
        <f t="shared" si="301"/>
        <v>0</v>
      </c>
      <c r="CT367">
        <f t="shared" si="302"/>
        <v>966.6</v>
      </c>
      <c r="CU367">
        <f t="shared" si="303"/>
        <v>0</v>
      </c>
      <c r="CV367">
        <f t="shared" si="304"/>
        <v>1.8</v>
      </c>
      <c r="CW367">
        <f t="shared" si="305"/>
        <v>0</v>
      </c>
      <c r="CX367">
        <f t="shared" si="306"/>
        <v>0</v>
      </c>
      <c r="CY367">
        <f t="shared" si="307"/>
        <v>54806.22</v>
      </c>
      <c r="CZ367">
        <f t="shared" si="308"/>
        <v>7829.46</v>
      </c>
      <c r="DC367" t="s">
        <v>3</v>
      </c>
      <c r="DD367" t="s">
        <v>152</v>
      </c>
      <c r="DE367" t="s">
        <v>152</v>
      </c>
      <c r="DF367" t="s">
        <v>152</v>
      </c>
      <c r="DG367" t="s">
        <v>152</v>
      </c>
      <c r="DH367" t="s">
        <v>3</v>
      </c>
      <c r="DI367" t="s">
        <v>152</v>
      </c>
      <c r="DJ367" t="s">
        <v>152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1010</v>
      </c>
      <c r="DV367" t="s">
        <v>15</v>
      </c>
      <c r="DW367" t="s">
        <v>15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62591707</v>
      </c>
      <c r="EF367">
        <v>1</v>
      </c>
      <c r="EG367" t="s">
        <v>18</v>
      </c>
      <c r="EH367">
        <v>0</v>
      </c>
      <c r="EI367" t="s">
        <v>3</v>
      </c>
      <c r="EJ367">
        <v>4</v>
      </c>
      <c r="EK367">
        <v>0</v>
      </c>
      <c r="EL367" t="s">
        <v>19</v>
      </c>
      <c r="EM367" t="s">
        <v>20</v>
      </c>
      <c r="EO367" t="s">
        <v>3</v>
      </c>
      <c r="EQ367">
        <v>0</v>
      </c>
      <c r="ER367">
        <v>53.87</v>
      </c>
      <c r="ES367">
        <v>0.17</v>
      </c>
      <c r="ET367">
        <v>0</v>
      </c>
      <c r="EU367">
        <v>0</v>
      </c>
      <c r="EV367">
        <v>53.7</v>
      </c>
      <c r="EW367">
        <v>0.1</v>
      </c>
      <c r="EX367">
        <v>0</v>
      </c>
      <c r="EY367">
        <v>0</v>
      </c>
      <c r="FQ367">
        <v>0</v>
      </c>
      <c r="FR367">
        <v>0</v>
      </c>
      <c r="FS367">
        <v>0</v>
      </c>
      <c r="FX367">
        <v>70</v>
      </c>
      <c r="FY367">
        <v>10</v>
      </c>
      <c r="GA367" t="s">
        <v>3</v>
      </c>
      <c r="GD367">
        <v>0</v>
      </c>
      <c r="GF367">
        <v>-1399655641</v>
      </c>
      <c r="GG367">
        <v>2</v>
      </c>
      <c r="GH367">
        <v>1</v>
      </c>
      <c r="GI367">
        <v>-2</v>
      </c>
      <c r="GJ367">
        <v>0</v>
      </c>
      <c r="GK367">
        <f>ROUND(R367*(R12)/100,2)</f>
        <v>0</v>
      </c>
      <c r="GL367">
        <f t="shared" si="309"/>
        <v>0</v>
      </c>
      <c r="GM367">
        <f t="shared" si="310"/>
        <v>141178.14000000001</v>
      </c>
      <c r="GN367">
        <f t="shared" si="311"/>
        <v>0</v>
      </c>
      <c r="GO367">
        <f t="shared" si="312"/>
        <v>0</v>
      </c>
      <c r="GP367">
        <f t="shared" si="313"/>
        <v>141178.14000000001</v>
      </c>
      <c r="GR367">
        <v>0</v>
      </c>
      <c r="GS367">
        <v>3</v>
      </c>
      <c r="GT367">
        <v>0</v>
      </c>
      <c r="GU367" t="s">
        <v>3</v>
      </c>
      <c r="GV367">
        <f t="shared" si="314"/>
        <v>0</v>
      </c>
      <c r="GW367">
        <v>1</v>
      </c>
      <c r="GX367">
        <f t="shared" si="315"/>
        <v>0</v>
      </c>
      <c r="HA367">
        <v>0</v>
      </c>
      <c r="HB367">
        <v>0</v>
      </c>
      <c r="HC367">
        <f t="shared" si="316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HS367">
        <v>0</v>
      </c>
      <c r="IK367">
        <v>0</v>
      </c>
    </row>
    <row r="368" spans="1:245" x14ac:dyDescent="0.25">
      <c r="A368">
        <v>17</v>
      </c>
      <c r="B368">
        <v>1</v>
      </c>
      <c r="C368">
        <f>ROW(SmtRes!A313)</f>
        <v>313</v>
      </c>
      <c r="D368">
        <f>ROW(EtalonRes!A313)</f>
        <v>313</v>
      </c>
      <c r="E368" t="s">
        <v>46</v>
      </c>
      <c r="F368" t="s">
        <v>279</v>
      </c>
      <c r="G368" t="s">
        <v>280</v>
      </c>
      <c r="H368" t="s">
        <v>15</v>
      </c>
      <c r="I368">
        <v>81</v>
      </c>
      <c r="J368">
        <v>0</v>
      </c>
      <c r="K368">
        <v>81</v>
      </c>
      <c r="O368">
        <f t="shared" si="285"/>
        <v>132529.76999999999</v>
      </c>
      <c r="P368">
        <f t="shared" si="286"/>
        <v>2050.92</v>
      </c>
      <c r="Q368">
        <f t="shared" si="287"/>
        <v>0</v>
      </c>
      <c r="R368">
        <f t="shared" si="288"/>
        <v>0</v>
      </c>
      <c r="S368">
        <f t="shared" si="289"/>
        <v>130478.85</v>
      </c>
      <c r="T368">
        <f t="shared" si="290"/>
        <v>0</v>
      </c>
      <c r="U368">
        <f t="shared" si="291"/>
        <v>243</v>
      </c>
      <c r="V368">
        <f t="shared" si="292"/>
        <v>0</v>
      </c>
      <c r="W368">
        <f t="shared" si="293"/>
        <v>0</v>
      </c>
      <c r="X368">
        <f t="shared" si="294"/>
        <v>91335.2</v>
      </c>
      <c r="Y368">
        <f t="shared" si="295"/>
        <v>13047.89</v>
      </c>
      <c r="AA368">
        <v>62809021</v>
      </c>
      <c r="AB368">
        <f t="shared" si="296"/>
        <v>1636.17</v>
      </c>
      <c r="AC368">
        <f>ROUND((ES368),6)</f>
        <v>25.32</v>
      </c>
      <c r="AD368">
        <f>ROUND((((ET368)-(EU368))+AE368),6)</f>
        <v>0</v>
      </c>
      <c r="AE368">
        <f>ROUND((EU368),6)</f>
        <v>0</v>
      </c>
      <c r="AF368">
        <f>ROUND((EV368),6)</f>
        <v>1610.85</v>
      </c>
      <c r="AG368">
        <f t="shared" si="297"/>
        <v>0</v>
      </c>
      <c r="AH368">
        <f>(EW368)</f>
        <v>3</v>
      </c>
      <c r="AI368">
        <f>(EX368)</f>
        <v>0</v>
      </c>
      <c r="AJ368">
        <f t="shared" si="298"/>
        <v>0</v>
      </c>
      <c r="AK368">
        <v>1636.17</v>
      </c>
      <c r="AL368">
        <v>25.32</v>
      </c>
      <c r="AM368">
        <v>0</v>
      </c>
      <c r="AN368">
        <v>0</v>
      </c>
      <c r="AO368">
        <v>1610.85</v>
      </c>
      <c r="AP368">
        <v>0</v>
      </c>
      <c r="AQ368">
        <v>3</v>
      </c>
      <c r="AR368">
        <v>0</v>
      </c>
      <c r="AS368">
        <v>0</v>
      </c>
      <c r="AT368">
        <v>70</v>
      </c>
      <c r="AU368">
        <v>10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4</v>
      </c>
      <c r="BJ368" t="s">
        <v>281</v>
      </c>
      <c r="BM368">
        <v>0</v>
      </c>
      <c r="BN368">
        <v>0</v>
      </c>
      <c r="BO368" t="s">
        <v>3</v>
      </c>
      <c r="BP368">
        <v>0</v>
      </c>
      <c r="BQ368">
        <v>1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70</v>
      </c>
      <c r="CA368">
        <v>10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299"/>
        <v>132529.77000000002</v>
      </c>
      <c r="CQ368">
        <f t="shared" si="300"/>
        <v>25.32</v>
      </c>
      <c r="CR368">
        <f>((((ET368)*BB368-(EU368)*BS368)+AE368*BS368)*AV368)</f>
        <v>0</v>
      </c>
      <c r="CS368">
        <f t="shared" si="301"/>
        <v>0</v>
      </c>
      <c r="CT368">
        <f t="shared" si="302"/>
        <v>1610.85</v>
      </c>
      <c r="CU368">
        <f t="shared" si="303"/>
        <v>0</v>
      </c>
      <c r="CV368">
        <f t="shared" si="304"/>
        <v>3</v>
      </c>
      <c r="CW368">
        <f t="shared" si="305"/>
        <v>0</v>
      </c>
      <c r="CX368">
        <f t="shared" si="306"/>
        <v>0</v>
      </c>
      <c r="CY368">
        <f t="shared" si="307"/>
        <v>91335.195000000007</v>
      </c>
      <c r="CZ368">
        <f t="shared" si="308"/>
        <v>13047.885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1010</v>
      </c>
      <c r="DV368" t="s">
        <v>15</v>
      </c>
      <c r="DW368" t="s">
        <v>15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62591707</v>
      </c>
      <c r="EF368">
        <v>1</v>
      </c>
      <c r="EG368" t="s">
        <v>18</v>
      </c>
      <c r="EH368">
        <v>0</v>
      </c>
      <c r="EI368" t="s">
        <v>3</v>
      </c>
      <c r="EJ368">
        <v>4</v>
      </c>
      <c r="EK368">
        <v>0</v>
      </c>
      <c r="EL368" t="s">
        <v>19</v>
      </c>
      <c r="EM368" t="s">
        <v>20</v>
      </c>
      <c r="EO368" t="s">
        <v>3</v>
      </c>
      <c r="EQ368">
        <v>0</v>
      </c>
      <c r="ER368">
        <v>1636.17</v>
      </c>
      <c r="ES368">
        <v>25.32</v>
      </c>
      <c r="ET368">
        <v>0</v>
      </c>
      <c r="EU368">
        <v>0</v>
      </c>
      <c r="EV368">
        <v>1610.85</v>
      </c>
      <c r="EW368">
        <v>3</v>
      </c>
      <c r="EX368">
        <v>0</v>
      </c>
      <c r="EY368">
        <v>0</v>
      </c>
      <c r="FQ368">
        <v>0</v>
      </c>
      <c r="FR368">
        <v>0</v>
      </c>
      <c r="FS368">
        <v>0</v>
      </c>
      <c r="FX368">
        <v>70</v>
      </c>
      <c r="FY368">
        <v>10</v>
      </c>
      <c r="GA368" t="s">
        <v>3</v>
      </c>
      <c r="GD368">
        <v>0</v>
      </c>
      <c r="GF368">
        <v>-1876654224</v>
      </c>
      <c r="GG368">
        <v>2</v>
      </c>
      <c r="GH368">
        <v>1</v>
      </c>
      <c r="GI368">
        <v>-2</v>
      </c>
      <c r="GJ368">
        <v>0</v>
      </c>
      <c r="GK368">
        <f>ROUND(R368*(R12)/100,2)</f>
        <v>0</v>
      </c>
      <c r="GL368">
        <f t="shared" si="309"/>
        <v>0</v>
      </c>
      <c r="GM368">
        <f t="shared" si="310"/>
        <v>236912.86</v>
      </c>
      <c r="GN368">
        <f t="shared" si="311"/>
        <v>0</v>
      </c>
      <c r="GO368">
        <f t="shared" si="312"/>
        <v>0</v>
      </c>
      <c r="GP368">
        <f t="shared" si="313"/>
        <v>236912.86</v>
      </c>
      <c r="GR368">
        <v>0</v>
      </c>
      <c r="GS368">
        <v>3</v>
      </c>
      <c r="GT368">
        <v>0</v>
      </c>
      <c r="GU368" t="s">
        <v>3</v>
      </c>
      <c r="GV368">
        <f t="shared" si="314"/>
        <v>0</v>
      </c>
      <c r="GW368">
        <v>1</v>
      </c>
      <c r="GX368">
        <f t="shared" si="315"/>
        <v>0</v>
      </c>
      <c r="HA368">
        <v>0</v>
      </c>
      <c r="HB368">
        <v>0</v>
      </c>
      <c r="HC368">
        <f t="shared" si="316"/>
        <v>0</v>
      </c>
      <c r="HE368" t="s">
        <v>3</v>
      </c>
      <c r="HF368" t="s">
        <v>3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HS368">
        <v>0</v>
      </c>
      <c r="IK368">
        <v>0</v>
      </c>
    </row>
    <row r="369" spans="1:245" x14ac:dyDescent="0.25">
      <c r="A369">
        <v>17</v>
      </c>
      <c r="B369">
        <v>1</v>
      </c>
      <c r="C369">
        <f>ROW(SmtRes!A316)</f>
        <v>316</v>
      </c>
      <c r="D369">
        <f>ROW(EtalonRes!A316)</f>
        <v>316</v>
      </c>
      <c r="E369" t="s">
        <v>50</v>
      </c>
      <c r="F369" t="s">
        <v>282</v>
      </c>
      <c r="G369" t="s">
        <v>283</v>
      </c>
      <c r="H369" t="s">
        <v>15</v>
      </c>
      <c r="I369">
        <f>ROUND(4+2+8,9)</f>
        <v>14</v>
      </c>
      <c r="J369">
        <v>0</v>
      </c>
      <c r="K369">
        <f>ROUND(4+2+8,9)</f>
        <v>14</v>
      </c>
      <c r="O369">
        <f t="shared" si="285"/>
        <v>27122.76</v>
      </c>
      <c r="P369">
        <f t="shared" si="286"/>
        <v>60.48</v>
      </c>
      <c r="Q369">
        <f t="shared" si="287"/>
        <v>0</v>
      </c>
      <c r="R369">
        <f t="shared" si="288"/>
        <v>0</v>
      </c>
      <c r="S369">
        <f t="shared" si="289"/>
        <v>27062.28</v>
      </c>
      <c r="T369">
        <f t="shared" si="290"/>
        <v>0</v>
      </c>
      <c r="U369">
        <f t="shared" si="291"/>
        <v>50.4</v>
      </c>
      <c r="V369">
        <f t="shared" si="292"/>
        <v>0</v>
      </c>
      <c r="W369">
        <f t="shared" si="293"/>
        <v>0</v>
      </c>
      <c r="X369">
        <f t="shared" si="294"/>
        <v>18943.599999999999</v>
      </c>
      <c r="Y369">
        <f t="shared" si="295"/>
        <v>2706.23</v>
      </c>
      <c r="AA369">
        <v>62809021</v>
      </c>
      <c r="AB369">
        <f t="shared" si="296"/>
        <v>1937.34</v>
      </c>
      <c r="AC369">
        <f>ROUND(((ES369*18)),6)</f>
        <v>4.32</v>
      </c>
      <c r="AD369">
        <f>ROUND(((((ET369*18))-((EU369*18)))+AE369),6)</f>
        <v>0</v>
      </c>
      <c r="AE369">
        <f>ROUND(((EU369*18)),6)</f>
        <v>0</v>
      </c>
      <c r="AF369">
        <f>ROUND(((EV369*18)),6)</f>
        <v>1933.02</v>
      </c>
      <c r="AG369">
        <f t="shared" si="297"/>
        <v>0</v>
      </c>
      <c r="AH369">
        <f>((EW369*18))</f>
        <v>3.6</v>
      </c>
      <c r="AI369">
        <f>((EX369*18))</f>
        <v>0</v>
      </c>
      <c r="AJ369">
        <f t="shared" si="298"/>
        <v>0</v>
      </c>
      <c r="AK369">
        <v>107.63</v>
      </c>
      <c r="AL369">
        <v>0.24</v>
      </c>
      <c r="AM369">
        <v>0</v>
      </c>
      <c r="AN369">
        <v>0</v>
      </c>
      <c r="AO369">
        <v>107.39</v>
      </c>
      <c r="AP369">
        <v>0</v>
      </c>
      <c r="AQ369">
        <v>0.2</v>
      </c>
      <c r="AR369">
        <v>0</v>
      </c>
      <c r="AS369">
        <v>0</v>
      </c>
      <c r="AT369">
        <v>70</v>
      </c>
      <c r="AU369">
        <v>10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4</v>
      </c>
      <c r="BJ369" t="s">
        <v>284</v>
      </c>
      <c r="BM369">
        <v>0</v>
      </c>
      <c r="BN369">
        <v>0</v>
      </c>
      <c r="BO369" t="s">
        <v>3</v>
      </c>
      <c r="BP369">
        <v>0</v>
      </c>
      <c r="BQ369">
        <v>1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70</v>
      </c>
      <c r="CA369">
        <v>10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99"/>
        <v>27122.76</v>
      </c>
      <c r="CQ369">
        <f t="shared" si="300"/>
        <v>4.32</v>
      </c>
      <c r="CR369">
        <f>(((((ET369*18))*BB369-((EU369*18))*BS369)+AE369*BS369)*AV369)</f>
        <v>0</v>
      </c>
      <c r="CS369">
        <f t="shared" si="301"/>
        <v>0</v>
      </c>
      <c r="CT369">
        <f t="shared" si="302"/>
        <v>1933.02</v>
      </c>
      <c r="CU369">
        <f t="shared" si="303"/>
        <v>0</v>
      </c>
      <c r="CV369">
        <f t="shared" si="304"/>
        <v>3.6</v>
      </c>
      <c r="CW369">
        <f t="shared" si="305"/>
        <v>0</v>
      </c>
      <c r="CX369">
        <f t="shared" si="306"/>
        <v>0</v>
      </c>
      <c r="CY369">
        <f t="shared" si="307"/>
        <v>18943.595999999998</v>
      </c>
      <c r="CZ369">
        <f t="shared" si="308"/>
        <v>2706.2280000000001</v>
      </c>
      <c r="DC369" t="s">
        <v>3</v>
      </c>
      <c r="DD369" t="s">
        <v>152</v>
      </c>
      <c r="DE369" t="s">
        <v>152</v>
      </c>
      <c r="DF369" t="s">
        <v>152</v>
      </c>
      <c r="DG369" t="s">
        <v>152</v>
      </c>
      <c r="DH369" t="s">
        <v>3</v>
      </c>
      <c r="DI369" t="s">
        <v>152</v>
      </c>
      <c r="DJ369" t="s">
        <v>152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1010</v>
      </c>
      <c r="DV369" t="s">
        <v>15</v>
      </c>
      <c r="DW369" t="s">
        <v>15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62591707</v>
      </c>
      <c r="EF369">
        <v>1</v>
      </c>
      <c r="EG369" t="s">
        <v>18</v>
      </c>
      <c r="EH369">
        <v>0</v>
      </c>
      <c r="EI369" t="s">
        <v>3</v>
      </c>
      <c r="EJ369">
        <v>4</v>
      </c>
      <c r="EK369">
        <v>0</v>
      </c>
      <c r="EL369" t="s">
        <v>19</v>
      </c>
      <c r="EM369" t="s">
        <v>20</v>
      </c>
      <c r="EO369" t="s">
        <v>3</v>
      </c>
      <c r="EQ369">
        <v>0</v>
      </c>
      <c r="ER369">
        <v>107.63</v>
      </c>
      <c r="ES369">
        <v>0.24</v>
      </c>
      <c r="ET369">
        <v>0</v>
      </c>
      <c r="EU369">
        <v>0</v>
      </c>
      <c r="EV369">
        <v>107.39</v>
      </c>
      <c r="EW369">
        <v>0.2</v>
      </c>
      <c r="EX369">
        <v>0</v>
      </c>
      <c r="EY369">
        <v>0</v>
      </c>
      <c r="FQ369">
        <v>0</v>
      </c>
      <c r="FR369">
        <v>0</v>
      </c>
      <c r="FS369">
        <v>0</v>
      </c>
      <c r="FX369">
        <v>70</v>
      </c>
      <c r="FY369">
        <v>10</v>
      </c>
      <c r="GA369" t="s">
        <v>3</v>
      </c>
      <c r="GD369">
        <v>0</v>
      </c>
      <c r="GF369">
        <v>-1093402679</v>
      </c>
      <c r="GG369">
        <v>2</v>
      </c>
      <c r="GH369">
        <v>1</v>
      </c>
      <c r="GI369">
        <v>-2</v>
      </c>
      <c r="GJ369">
        <v>0</v>
      </c>
      <c r="GK369">
        <f>ROUND(R369*(R12)/100,2)</f>
        <v>0</v>
      </c>
      <c r="GL369">
        <f t="shared" si="309"/>
        <v>0</v>
      </c>
      <c r="GM369">
        <f t="shared" si="310"/>
        <v>48772.59</v>
      </c>
      <c r="GN369">
        <f t="shared" si="311"/>
        <v>0</v>
      </c>
      <c r="GO369">
        <f t="shared" si="312"/>
        <v>0</v>
      </c>
      <c r="GP369">
        <f t="shared" si="313"/>
        <v>48772.59</v>
      </c>
      <c r="GR369">
        <v>0</v>
      </c>
      <c r="GS369">
        <v>3</v>
      </c>
      <c r="GT369">
        <v>0</v>
      </c>
      <c r="GU369" t="s">
        <v>3</v>
      </c>
      <c r="GV369">
        <f t="shared" si="314"/>
        <v>0</v>
      </c>
      <c r="GW369">
        <v>1</v>
      </c>
      <c r="GX369">
        <f t="shared" si="315"/>
        <v>0</v>
      </c>
      <c r="HA369">
        <v>0</v>
      </c>
      <c r="HB369">
        <v>0</v>
      </c>
      <c r="HC369">
        <f t="shared" si="316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HS369">
        <v>0</v>
      </c>
      <c r="IK369">
        <v>0</v>
      </c>
    </row>
    <row r="370" spans="1:245" x14ac:dyDescent="0.25">
      <c r="A370">
        <v>17</v>
      </c>
      <c r="B370">
        <v>1</v>
      </c>
      <c r="C370">
        <f>ROW(SmtRes!A321)</f>
        <v>321</v>
      </c>
      <c r="D370">
        <f>ROW(EtalonRes!A321)</f>
        <v>321</v>
      </c>
      <c r="E370" t="s">
        <v>55</v>
      </c>
      <c r="F370" t="s">
        <v>285</v>
      </c>
      <c r="G370" t="s">
        <v>286</v>
      </c>
      <c r="H370" t="s">
        <v>15</v>
      </c>
      <c r="I370">
        <v>14</v>
      </c>
      <c r="J370">
        <v>0</v>
      </c>
      <c r="K370">
        <v>14</v>
      </c>
      <c r="O370">
        <f t="shared" si="285"/>
        <v>45812.76</v>
      </c>
      <c r="P370">
        <f t="shared" si="286"/>
        <v>708.96</v>
      </c>
      <c r="Q370">
        <f t="shared" si="287"/>
        <v>0</v>
      </c>
      <c r="R370">
        <f t="shared" si="288"/>
        <v>0</v>
      </c>
      <c r="S370">
        <f t="shared" si="289"/>
        <v>45103.8</v>
      </c>
      <c r="T370">
        <f t="shared" si="290"/>
        <v>0</v>
      </c>
      <c r="U370">
        <f t="shared" si="291"/>
        <v>84</v>
      </c>
      <c r="V370">
        <f t="shared" si="292"/>
        <v>0</v>
      </c>
      <c r="W370">
        <f t="shared" si="293"/>
        <v>0</v>
      </c>
      <c r="X370">
        <f t="shared" si="294"/>
        <v>31572.66</v>
      </c>
      <c r="Y370">
        <f t="shared" si="295"/>
        <v>4510.38</v>
      </c>
      <c r="AA370">
        <v>62809021</v>
      </c>
      <c r="AB370">
        <f t="shared" si="296"/>
        <v>3272.34</v>
      </c>
      <c r="AC370">
        <f>ROUND((ES370),6)</f>
        <v>50.64</v>
      </c>
      <c r="AD370">
        <f>ROUND((((ET370)-(EU370))+AE370),6)</f>
        <v>0</v>
      </c>
      <c r="AE370">
        <f>ROUND((EU370),6)</f>
        <v>0</v>
      </c>
      <c r="AF370">
        <f>ROUND((EV370),6)</f>
        <v>3221.7</v>
      </c>
      <c r="AG370">
        <f t="shared" si="297"/>
        <v>0</v>
      </c>
      <c r="AH370">
        <f>(EW370)</f>
        <v>6</v>
      </c>
      <c r="AI370">
        <f>(EX370)</f>
        <v>0</v>
      </c>
      <c r="AJ370">
        <f t="shared" si="298"/>
        <v>0</v>
      </c>
      <c r="AK370">
        <v>3272.34</v>
      </c>
      <c r="AL370">
        <v>50.64</v>
      </c>
      <c r="AM370">
        <v>0</v>
      </c>
      <c r="AN370">
        <v>0</v>
      </c>
      <c r="AO370">
        <v>3221.7</v>
      </c>
      <c r="AP370">
        <v>0</v>
      </c>
      <c r="AQ370">
        <v>6</v>
      </c>
      <c r="AR370">
        <v>0</v>
      </c>
      <c r="AS370">
        <v>0</v>
      </c>
      <c r="AT370">
        <v>70</v>
      </c>
      <c r="AU370">
        <v>10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4</v>
      </c>
      <c r="BJ370" t="s">
        <v>287</v>
      </c>
      <c r="BM370">
        <v>0</v>
      </c>
      <c r="BN370">
        <v>0</v>
      </c>
      <c r="BO370" t="s">
        <v>3</v>
      </c>
      <c r="BP370">
        <v>0</v>
      </c>
      <c r="BQ370">
        <v>1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70</v>
      </c>
      <c r="CA370">
        <v>10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299"/>
        <v>45812.76</v>
      </c>
      <c r="CQ370">
        <f t="shared" si="300"/>
        <v>50.64</v>
      </c>
      <c r="CR370">
        <f>((((ET370)*BB370-(EU370)*BS370)+AE370*BS370)*AV370)</f>
        <v>0</v>
      </c>
      <c r="CS370">
        <f t="shared" si="301"/>
        <v>0</v>
      </c>
      <c r="CT370">
        <f t="shared" si="302"/>
        <v>3221.7</v>
      </c>
      <c r="CU370">
        <f t="shared" si="303"/>
        <v>0</v>
      </c>
      <c r="CV370">
        <f t="shared" si="304"/>
        <v>6</v>
      </c>
      <c r="CW370">
        <f t="shared" si="305"/>
        <v>0</v>
      </c>
      <c r="CX370">
        <f t="shared" si="306"/>
        <v>0</v>
      </c>
      <c r="CY370">
        <f t="shared" si="307"/>
        <v>31572.66</v>
      </c>
      <c r="CZ370">
        <f t="shared" si="308"/>
        <v>4510.38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1010</v>
      </c>
      <c r="DV370" t="s">
        <v>15</v>
      </c>
      <c r="DW370" t="s">
        <v>15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62591707</v>
      </c>
      <c r="EF370">
        <v>1</v>
      </c>
      <c r="EG370" t="s">
        <v>18</v>
      </c>
      <c r="EH370">
        <v>0</v>
      </c>
      <c r="EI370" t="s">
        <v>3</v>
      </c>
      <c r="EJ370">
        <v>4</v>
      </c>
      <c r="EK370">
        <v>0</v>
      </c>
      <c r="EL370" t="s">
        <v>19</v>
      </c>
      <c r="EM370" t="s">
        <v>20</v>
      </c>
      <c r="EO370" t="s">
        <v>3</v>
      </c>
      <c r="EQ370">
        <v>0</v>
      </c>
      <c r="ER370">
        <v>3272.34</v>
      </c>
      <c r="ES370">
        <v>50.64</v>
      </c>
      <c r="ET370">
        <v>0</v>
      </c>
      <c r="EU370">
        <v>0</v>
      </c>
      <c r="EV370">
        <v>3221.7</v>
      </c>
      <c r="EW370">
        <v>6</v>
      </c>
      <c r="EX370">
        <v>0</v>
      </c>
      <c r="EY370">
        <v>0</v>
      </c>
      <c r="FQ370">
        <v>0</v>
      </c>
      <c r="FR370">
        <v>0</v>
      </c>
      <c r="FS370">
        <v>0</v>
      </c>
      <c r="FX370">
        <v>70</v>
      </c>
      <c r="FY370">
        <v>10</v>
      </c>
      <c r="GA370" t="s">
        <v>3</v>
      </c>
      <c r="GD370">
        <v>0</v>
      </c>
      <c r="GF370">
        <v>-1674234207</v>
      </c>
      <c r="GG370">
        <v>2</v>
      </c>
      <c r="GH370">
        <v>1</v>
      </c>
      <c r="GI370">
        <v>-2</v>
      </c>
      <c r="GJ370">
        <v>0</v>
      </c>
      <c r="GK370">
        <f>ROUND(R370*(R12)/100,2)</f>
        <v>0</v>
      </c>
      <c r="GL370">
        <f t="shared" si="309"/>
        <v>0</v>
      </c>
      <c r="GM370">
        <f t="shared" si="310"/>
        <v>81895.8</v>
      </c>
      <c r="GN370">
        <f t="shared" si="311"/>
        <v>0</v>
      </c>
      <c r="GO370">
        <f t="shared" si="312"/>
        <v>0</v>
      </c>
      <c r="GP370">
        <f t="shared" si="313"/>
        <v>81895.8</v>
      </c>
      <c r="GR370">
        <v>0</v>
      </c>
      <c r="GS370">
        <v>3</v>
      </c>
      <c r="GT370">
        <v>0</v>
      </c>
      <c r="GU370" t="s">
        <v>3</v>
      </c>
      <c r="GV370">
        <f t="shared" si="314"/>
        <v>0</v>
      </c>
      <c r="GW370">
        <v>1</v>
      </c>
      <c r="GX370">
        <f t="shared" si="315"/>
        <v>0</v>
      </c>
      <c r="HA370">
        <v>0</v>
      </c>
      <c r="HB370">
        <v>0</v>
      </c>
      <c r="HC370">
        <f t="shared" si="316"/>
        <v>0</v>
      </c>
      <c r="HE370" t="s">
        <v>3</v>
      </c>
      <c r="HF370" t="s">
        <v>3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HS370">
        <v>0</v>
      </c>
      <c r="IK370">
        <v>0</v>
      </c>
    </row>
    <row r="371" spans="1:245" x14ac:dyDescent="0.25">
      <c r="A371">
        <v>17</v>
      </c>
      <c r="B371">
        <v>1</v>
      </c>
      <c r="C371">
        <f>ROW(SmtRes!A325)</f>
        <v>325</v>
      </c>
      <c r="D371">
        <f>ROW(EtalonRes!A325)</f>
        <v>325</v>
      </c>
      <c r="E371" t="s">
        <v>3</v>
      </c>
      <c r="F371" t="s">
        <v>288</v>
      </c>
      <c r="G371" t="s">
        <v>289</v>
      </c>
      <c r="H371" t="s">
        <v>15</v>
      </c>
      <c r="I371">
        <v>3</v>
      </c>
      <c r="J371">
        <v>0</v>
      </c>
      <c r="K371">
        <v>3</v>
      </c>
      <c r="O371">
        <f t="shared" si="285"/>
        <v>1747.5</v>
      </c>
      <c r="P371">
        <f t="shared" si="286"/>
        <v>16.350000000000001</v>
      </c>
      <c r="Q371">
        <f t="shared" si="287"/>
        <v>0</v>
      </c>
      <c r="R371">
        <f t="shared" si="288"/>
        <v>0</v>
      </c>
      <c r="S371">
        <f t="shared" si="289"/>
        <v>1731.15</v>
      </c>
      <c r="T371">
        <f t="shared" si="290"/>
        <v>0</v>
      </c>
      <c r="U371">
        <f t="shared" si="291"/>
        <v>3</v>
      </c>
      <c r="V371">
        <f t="shared" si="292"/>
        <v>0</v>
      </c>
      <c r="W371">
        <f t="shared" si="293"/>
        <v>0</v>
      </c>
      <c r="X371">
        <f t="shared" si="294"/>
        <v>1211.81</v>
      </c>
      <c r="Y371">
        <f t="shared" si="295"/>
        <v>173.12</v>
      </c>
      <c r="AA371">
        <v>-1</v>
      </c>
      <c r="AB371">
        <f t="shared" si="296"/>
        <v>582.5</v>
      </c>
      <c r="AC371">
        <f>ROUND(((ES371*5)),6)</f>
        <v>5.45</v>
      </c>
      <c r="AD371">
        <f>ROUND(((((ET371*5))-((EU371*5)))+AE371),6)</f>
        <v>0</v>
      </c>
      <c r="AE371">
        <f>ROUND(((EU371*5)),6)</f>
        <v>0</v>
      </c>
      <c r="AF371">
        <f>ROUND(((EV371*5)),6)</f>
        <v>577.04999999999995</v>
      </c>
      <c r="AG371">
        <f t="shared" si="297"/>
        <v>0</v>
      </c>
      <c r="AH371">
        <f>((EW371*5))</f>
        <v>1</v>
      </c>
      <c r="AI371">
        <f>((EX371*5))</f>
        <v>0</v>
      </c>
      <c r="AJ371">
        <f t="shared" si="298"/>
        <v>0</v>
      </c>
      <c r="AK371">
        <v>116.5</v>
      </c>
      <c r="AL371">
        <v>1.0900000000000001</v>
      </c>
      <c r="AM371">
        <v>0</v>
      </c>
      <c r="AN371">
        <v>0</v>
      </c>
      <c r="AO371">
        <v>115.41</v>
      </c>
      <c r="AP371">
        <v>0</v>
      </c>
      <c r="AQ371">
        <v>0.2</v>
      </c>
      <c r="AR371">
        <v>0</v>
      </c>
      <c r="AS371">
        <v>0</v>
      </c>
      <c r="AT371">
        <v>70</v>
      </c>
      <c r="AU371">
        <v>10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4</v>
      </c>
      <c r="BJ371" t="s">
        <v>290</v>
      </c>
      <c r="BM371">
        <v>0</v>
      </c>
      <c r="BN371">
        <v>0</v>
      </c>
      <c r="BO371" t="s">
        <v>3</v>
      </c>
      <c r="BP371">
        <v>0</v>
      </c>
      <c r="BQ371">
        <v>1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70</v>
      </c>
      <c r="CA371">
        <v>10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299"/>
        <v>1747.5</v>
      </c>
      <c r="CQ371">
        <f t="shared" si="300"/>
        <v>5.45</v>
      </c>
      <c r="CR371">
        <f>(((((ET371*5))*BB371-((EU371*5))*BS371)+AE371*BS371)*AV371)</f>
        <v>0</v>
      </c>
      <c r="CS371">
        <f t="shared" si="301"/>
        <v>0</v>
      </c>
      <c r="CT371">
        <f t="shared" si="302"/>
        <v>577.04999999999995</v>
      </c>
      <c r="CU371">
        <f t="shared" si="303"/>
        <v>0</v>
      </c>
      <c r="CV371">
        <f t="shared" si="304"/>
        <v>1</v>
      </c>
      <c r="CW371">
        <f t="shared" si="305"/>
        <v>0</v>
      </c>
      <c r="CX371">
        <f t="shared" si="306"/>
        <v>0</v>
      </c>
      <c r="CY371">
        <f t="shared" si="307"/>
        <v>1211.8050000000001</v>
      </c>
      <c r="CZ371">
        <f t="shared" si="308"/>
        <v>173.11500000000001</v>
      </c>
      <c r="DC371" t="s">
        <v>3</v>
      </c>
      <c r="DD371" t="s">
        <v>291</v>
      </c>
      <c r="DE371" t="s">
        <v>291</v>
      </c>
      <c r="DF371" t="s">
        <v>291</v>
      </c>
      <c r="DG371" t="s">
        <v>291</v>
      </c>
      <c r="DH371" t="s">
        <v>3</v>
      </c>
      <c r="DI371" t="s">
        <v>291</v>
      </c>
      <c r="DJ371" t="s">
        <v>291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1010</v>
      </c>
      <c r="DV371" t="s">
        <v>15</v>
      </c>
      <c r="DW371" t="s">
        <v>15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62591707</v>
      </c>
      <c r="EF371">
        <v>1</v>
      </c>
      <c r="EG371" t="s">
        <v>18</v>
      </c>
      <c r="EH371">
        <v>0</v>
      </c>
      <c r="EI371" t="s">
        <v>3</v>
      </c>
      <c r="EJ371">
        <v>4</v>
      </c>
      <c r="EK371">
        <v>0</v>
      </c>
      <c r="EL371" t="s">
        <v>19</v>
      </c>
      <c r="EM371" t="s">
        <v>20</v>
      </c>
      <c r="EO371" t="s">
        <v>3</v>
      </c>
      <c r="EQ371">
        <v>1024</v>
      </c>
      <c r="ER371">
        <v>116.5</v>
      </c>
      <c r="ES371">
        <v>1.0900000000000001</v>
      </c>
      <c r="ET371">
        <v>0</v>
      </c>
      <c r="EU371">
        <v>0</v>
      </c>
      <c r="EV371">
        <v>115.41</v>
      </c>
      <c r="EW371">
        <v>0.2</v>
      </c>
      <c r="EX371">
        <v>0</v>
      </c>
      <c r="EY371">
        <v>0</v>
      </c>
      <c r="FQ371">
        <v>0</v>
      </c>
      <c r="FR371">
        <v>0</v>
      </c>
      <c r="FS371">
        <v>0</v>
      </c>
      <c r="FX371">
        <v>70</v>
      </c>
      <c r="FY371">
        <v>10</v>
      </c>
      <c r="GA371" t="s">
        <v>3</v>
      </c>
      <c r="GD371">
        <v>0</v>
      </c>
      <c r="GF371">
        <v>-1364943986</v>
      </c>
      <c r="GG371">
        <v>2</v>
      </c>
      <c r="GH371">
        <v>1</v>
      </c>
      <c r="GI371">
        <v>-2</v>
      </c>
      <c r="GJ371">
        <v>0</v>
      </c>
      <c r="GK371">
        <f>ROUND(R371*(R12)/100,2)</f>
        <v>0</v>
      </c>
      <c r="GL371">
        <f t="shared" si="309"/>
        <v>0</v>
      </c>
      <c r="GM371">
        <f t="shared" si="310"/>
        <v>3132.43</v>
      </c>
      <c r="GN371">
        <f t="shared" si="311"/>
        <v>0</v>
      </c>
      <c r="GO371">
        <f t="shared" si="312"/>
        <v>0</v>
      </c>
      <c r="GP371">
        <f t="shared" si="313"/>
        <v>3132.43</v>
      </c>
      <c r="GR371">
        <v>0</v>
      </c>
      <c r="GS371">
        <v>3</v>
      </c>
      <c r="GT371">
        <v>0</v>
      </c>
      <c r="GU371" t="s">
        <v>3</v>
      </c>
      <c r="GV371">
        <f t="shared" si="314"/>
        <v>0</v>
      </c>
      <c r="GW371">
        <v>1</v>
      </c>
      <c r="GX371">
        <f t="shared" si="315"/>
        <v>0</v>
      </c>
      <c r="HA371">
        <v>0</v>
      </c>
      <c r="HB371">
        <v>0</v>
      </c>
      <c r="HC371">
        <f t="shared" si="316"/>
        <v>0</v>
      </c>
      <c r="HE371" t="s">
        <v>3</v>
      </c>
      <c r="HF371" t="s">
        <v>3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HS371">
        <v>0</v>
      </c>
      <c r="IK371">
        <v>0</v>
      </c>
    </row>
    <row r="372" spans="1:245" x14ac:dyDescent="0.25">
      <c r="A372">
        <v>17</v>
      </c>
      <c r="B372">
        <v>1</v>
      </c>
      <c r="C372">
        <f>ROW(SmtRes!A331)</f>
        <v>331</v>
      </c>
      <c r="D372">
        <f>ROW(EtalonRes!A331)</f>
        <v>331</v>
      </c>
      <c r="E372" t="s">
        <v>3</v>
      </c>
      <c r="F372" t="s">
        <v>292</v>
      </c>
      <c r="G372" t="s">
        <v>293</v>
      </c>
      <c r="H372" t="s">
        <v>15</v>
      </c>
      <c r="I372">
        <v>3</v>
      </c>
      <c r="J372">
        <v>0</v>
      </c>
      <c r="K372">
        <v>3</v>
      </c>
      <c r="O372">
        <f t="shared" si="285"/>
        <v>31668.93</v>
      </c>
      <c r="P372">
        <f t="shared" si="286"/>
        <v>509.85</v>
      </c>
      <c r="Q372">
        <f t="shared" si="287"/>
        <v>0</v>
      </c>
      <c r="R372">
        <f t="shared" si="288"/>
        <v>0</v>
      </c>
      <c r="S372">
        <f t="shared" si="289"/>
        <v>31159.08</v>
      </c>
      <c r="T372">
        <f t="shared" si="290"/>
        <v>0</v>
      </c>
      <c r="U372">
        <f t="shared" si="291"/>
        <v>54</v>
      </c>
      <c r="V372">
        <f t="shared" si="292"/>
        <v>0</v>
      </c>
      <c r="W372">
        <f t="shared" si="293"/>
        <v>0</v>
      </c>
      <c r="X372">
        <f t="shared" si="294"/>
        <v>21811.360000000001</v>
      </c>
      <c r="Y372">
        <f t="shared" si="295"/>
        <v>3115.91</v>
      </c>
      <c r="AA372">
        <v>-1</v>
      </c>
      <c r="AB372">
        <f t="shared" si="296"/>
        <v>10556.31</v>
      </c>
      <c r="AC372">
        <f>ROUND(((ES372*3)),6)</f>
        <v>169.95</v>
      </c>
      <c r="AD372">
        <f>ROUND(((((ET372*3))-((EU372*3)))+AE372),6)</f>
        <v>0</v>
      </c>
      <c r="AE372">
        <f>ROUND(((EU372*3)),6)</f>
        <v>0</v>
      </c>
      <c r="AF372">
        <f>ROUND(((EV372*3)),6)</f>
        <v>10386.36</v>
      </c>
      <c r="AG372">
        <f t="shared" si="297"/>
        <v>0</v>
      </c>
      <c r="AH372">
        <f>((EW372*3))</f>
        <v>18</v>
      </c>
      <c r="AI372">
        <f>((EX372*3))</f>
        <v>0</v>
      </c>
      <c r="AJ372">
        <f t="shared" si="298"/>
        <v>0</v>
      </c>
      <c r="AK372">
        <v>3518.77</v>
      </c>
      <c r="AL372">
        <v>56.65</v>
      </c>
      <c r="AM372">
        <v>0</v>
      </c>
      <c r="AN372">
        <v>0</v>
      </c>
      <c r="AO372">
        <v>3462.12</v>
      </c>
      <c r="AP372">
        <v>0</v>
      </c>
      <c r="AQ372">
        <v>6</v>
      </c>
      <c r="AR372">
        <v>0</v>
      </c>
      <c r="AS372">
        <v>0</v>
      </c>
      <c r="AT372">
        <v>70</v>
      </c>
      <c r="AU372">
        <v>10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0</v>
      </c>
      <c r="BI372">
        <v>4</v>
      </c>
      <c r="BJ372" t="s">
        <v>294</v>
      </c>
      <c r="BM372">
        <v>0</v>
      </c>
      <c r="BN372">
        <v>0</v>
      </c>
      <c r="BO372" t="s">
        <v>3</v>
      </c>
      <c r="BP372">
        <v>0</v>
      </c>
      <c r="BQ372">
        <v>1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70</v>
      </c>
      <c r="CA372">
        <v>10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299"/>
        <v>31668.93</v>
      </c>
      <c r="CQ372">
        <f t="shared" si="300"/>
        <v>169.95</v>
      </c>
      <c r="CR372">
        <f>(((((ET372*3))*BB372-((EU372*3))*BS372)+AE372*BS372)*AV372)</f>
        <v>0</v>
      </c>
      <c r="CS372">
        <f t="shared" si="301"/>
        <v>0</v>
      </c>
      <c r="CT372">
        <f t="shared" si="302"/>
        <v>10386.36</v>
      </c>
      <c r="CU372">
        <f t="shared" si="303"/>
        <v>0</v>
      </c>
      <c r="CV372">
        <f t="shared" si="304"/>
        <v>18</v>
      </c>
      <c r="CW372">
        <f t="shared" si="305"/>
        <v>0</v>
      </c>
      <c r="CX372">
        <f t="shared" si="306"/>
        <v>0</v>
      </c>
      <c r="CY372">
        <f t="shared" si="307"/>
        <v>21811.356</v>
      </c>
      <c r="CZ372">
        <f t="shared" si="308"/>
        <v>3115.9080000000004</v>
      </c>
      <c r="DC372" t="s">
        <v>3</v>
      </c>
      <c r="DD372" t="s">
        <v>54</v>
      </c>
      <c r="DE372" t="s">
        <v>54</v>
      </c>
      <c r="DF372" t="s">
        <v>54</v>
      </c>
      <c r="DG372" t="s">
        <v>54</v>
      </c>
      <c r="DH372" t="s">
        <v>3</v>
      </c>
      <c r="DI372" t="s">
        <v>54</v>
      </c>
      <c r="DJ372" t="s">
        <v>54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1010</v>
      </c>
      <c r="DV372" t="s">
        <v>15</v>
      </c>
      <c r="DW372" t="s">
        <v>15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62591707</v>
      </c>
      <c r="EF372">
        <v>1</v>
      </c>
      <c r="EG372" t="s">
        <v>18</v>
      </c>
      <c r="EH372">
        <v>0</v>
      </c>
      <c r="EI372" t="s">
        <v>3</v>
      </c>
      <c r="EJ372">
        <v>4</v>
      </c>
      <c r="EK372">
        <v>0</v>
      </c>
      <c r="EL372" t="s">
        <v>19</v>
      </c>
      <c r="EM372" t="s">
        <v>20</v>
      </c>
      <c r="EO372" t="s">
        <v>3</v>
      </c>
      <c r="EQ372">
        <v>1024</v>
      </c>
      <c r="ER372">
        <v>3518.77</v>
      </c>
      <c r="ES372">
        <v>56.65</v>
      </c>
      <c r="ET372">
        <v>0</v>
      </c>
      <c r="EU372">
        <v>0</v>
      </c>
      <c r="EV372">
        <v>3462.12</v>
      </c>
      <c r="EW372">
        <v>6</v>
      </c>
      <c r="EX372">
        <v>0</v>
      </c>
      <c r="EY372">
        <v>0</v>
      </c>
      <c r="FQ372">
        <v>0</v>
      </c>
      <c r="FR372">
        <v>0</v>
      </c>
      <c r="FS372">
        <v>0</v>
      </c>
      <c r="FX372">
        <v>70</v>
      </c>
      <c r="FY372">
        <v>10</v>
      </c>
      <c r="GA372" t="s">
        <v>3</v>
      </c>
      <c r="GD372">
        <v>0</v>
      </c>
      <c r="GF372">
        <v>1548281282</v>
      </c>
      <c r="GG372">
        <v>2</v>
      </c>
      <c r="GH372">
        <v>1</v>
      </c>
      <c r="GI372">
        <v>-2</v>
      </c>
      <c r="GJ372">
        <v>0</v>
      </c>
      <c r="GK372">
        <f>ROUND(R372*(R12)/100,2)</f>
        <v>0</v>
      </c>
      <c r="GL372">
        <f t="shared" si="309"/>
        <v>0</v>
      </c>
      <c r="GM372">
        <f t="shared" si="310"/>
        <v>56596.2</v>
      </c>
      <c r="GN372">
        <f t="shared" si="311"/>
        <v>0</v>
      </c>
      <c r="GO372">
        <f t="shared" si="312"/>
        <v>0</v>
      </c>
      <c r="GP372">
        <f t="shared" si="313"/>
        <v>56596.2</v>
      </c>
      <c r="GR372">
        <v>0</v>
      </c>
      <c r="GS372">
        <v>3</v>
      </c>
      <c r="GT372">
        <v>0</v>
      </c>
      <c r="GU372" t="s">
        <v>3</v>
      </c>
      <c r="GV372">
        <f t="shared" si="314"/>
        <v>0</v>
      </c>
      <c r="GW372">
        <v>1</v>
      </c>
      <c r="GX372">
        <f t="shared" si="315"/>
        <v>0</v>
      </c>
      <c r="HA372">
        <v>0</v>
      </c>
      <c r="HB372">
        <v>0</v>
      </c>
      <c r="HC372">
        <f t="shared" si="316"/>
        <v>0</v>
      </c>
      <c r="HE372" t="s">
        <v>3</v>
      </c>
      <c r="HF372" t="s">
        <v>3</v>
      </c>
      <c r="HM372" t="s">
        <v>3</v>
      </c>
      <c r="HN372" t="s">
        <v>3</v>
      </c>
      <c r="HO372" t="s">
        <v>3</v>
      </c>
      <c r="HP372" t="s">
        <v>3</v>
      </c>
      <c r="HQ372" t="s">
        <v>3</v>
      </c>
      <c r="HS372">
        <v>0</v>
      </c>
      <c r="IK372">
        <v>0</v>
      </c>
    </row>
    <row r="373" spans="1:245" x14ac:dyDescent="0.25">
      <c r="A373">
        <v>17</v>
      </c>
      <c r="B373">
        <v>1</v>
      </c>
      <c r="C373">
        <f>ROW(SmtRes!A332)</f>
        <v>332</v>
      </c>
      <c r="D373">
        <f>ROW(EtalonRes!A332)</f>
        <v>332</v>
      </c>
      <c r="E373" t="s">
        <v>3</v>
      </c>
      <c r="F373" t="s">
        <v>268</v>
      </c>
      <c r="G373" t="s">
        <v>269</v>
      </c>
      <c r="H373" t="s">
        <v>270</v>
      </c>
      <c r="I373">
        <v>49</v>
      </c>
      <c r="J373">
        <v>0</v>
      </c>
      <c r="K373">
        <v>49</v>
      </c>
      <c r="O373">
        <f t="shared" si="285"/>
        <v>270681.39</v>
      </c>
      <c r="P373">
        <f t="shared" si="286"/>
        <v>0</v>
      </c>
      <c r="Q373">
        <f t="shared" si="287"/>
        <v>0</v>
      </c>
      <c r="R373">
        <f t="shared" si="288"/>
        <v>0</v>
      </c>
      <c r="S373">
        <f t="shared" si="289"/>
        <v>270681.39</v>
      </c>
      <c r="T373">
        <f t="shared" si="290"/>
        <v>0</v>
      </c>
      <c r="U373">
        <f t="shared" si="291"/>
        <v>451.29</v>
      </c>
      <c r="V373">
        <f t="shared" si="292"/>
        <v>0</v>
      </c>
      <c r="W373">
        <f t="shared" si="293"/>
        <v>0</v>
      </c>
      <c r="X373">
        <f t="shared" si="294"/>
        <v>189476.97</v>
      </c>
      <c r="Y373">
        <f t="shared" si="295"/>
        <v>27068.14</v>
      </c>
      <c r="AA373">
        <v>-1</v>
      </c>
      <c r="AB373">
        <f t="shared" si="296"/>
        <v>5524.11</v>
      </c>
      <c r="AC373">
        <f>ROUND((ES373),6)</f>
        <v>0</v>
      </c>
      <c r="AD373">
        <f>ROUND((((ET373)-(EU373))+AE373),6)</f>
        <v>0</v>
      </c>
      <c r="AE373">
        <f>ROUND((EU373),6)</f>
        <v>0</v>
      </c>
      <c r="AF373">
        <f>ROUND((EV373),6)</f>
        <v>5524.11</v>
      </c>
      <c r="AG373">
        <f t="shared" si="297"/>
        <v>0</v>
      </c>
      <c r="AH373">
        <f>(EW373)</f>
        <v>9.2100000000000009</v>
      </c>
      <c r="AI373">
        <f>(EX373)</f>
        <v>0</v>
      </c>
      <c r="AJ373">
        <f t="shared" si="298"/>
        <v>0</v>
      </c>
      <c r="AK373">
        <v>5524.11</v>
      </c>
      <c r="AL373">
        <v>0</v>
      </c>
      <c r="AM373">
        <v>0</v>
      </c>
      <c r="AN373">
        <v>0</v>
      </c>
      <c r="AO373">
        <v>5524.11</v>
      </c>
      <c r="AP373">
        <v>0</v>
      </c>
      <c r="AQ373">
        <v>9.2100000000000009</v>
      </c>
      <c r="AR373">
        <v>0</v>
      </c>
      <c r="AS373">
        <v>0</v>
      </c>
      <c r="AT373">
        <v>70</v>
      </c>
      <c r="AU373">
        <v>10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4</v>
      </c>
      <c r="BJ373" t="s">
        <v>271</v>
      </c>
      <c r="BM373">
        <v>0</v>
      </c>
      <c r="BN373">
        <v>0</v>
      </c>
      <c r="BO373" t="s">
        <v>3</v>
      </c>
      <c r="BP373">
        <v>0</v>
      </c>
      <c r="BQ373">
        <v>1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70</v>
      </c>
      <c r="CA373">
        <v>10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299"/>
        <v>270681.39</v>
      </c>
      <c r="CQ373">
        <f t="shared" si="300"/>
        <v>0</v>
      </c>
      <c r="CR373">
        <f>((((ET373)*BB373-(EU373)*BS373)+AE373*BS373)*AV373)</f>
        <v>0</v>
      </c>
      <c r="CS373">
        <f t="shared" si="301"/>
        <v>0</v>
      </c>
      <c r="CT373">
        <f t="shared" si="302"/>
        <v>5524.11</v>
      </c>
      <c r="CU373">
        <f t="shared" si="303"/>
        <v>0</v>
      </c>
      <c r="CV373">
        <f t="shared" si="304"/>
        <v>9.2100000000000009</v>
      </c>
      <c r="CW373">
        <f t="shared" si="305"/>
        <v>0</v>
      </c>
      <c r="CX373">
        <f t="shared" si="306"/>
        <v>0</v>
      </c>
      <c r="CY373">
        <f t="shared" si="307"/>
        <v>189476.973</v>
      </c>
      <c r="CZ373">
        <f t="shared" si="308"/>
        <v>27068.139000000003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270</v>
      </c>
      <c r="DW373" t="s">
        <v>270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62591707</v>
      </c>
      <c r="EF373">
        <v>1</v>
      </c>
      <c r="EG373" t="s">
        <v>18</v>
      </c>
      <c r="EH373">
        <v>0</v>
      </c>
      <c r="EI373" t="s">
        <v>3</v>
      </c>
      <c r="EJ373">
        <v>4</v>
      </c>
      <c r="EK373">
        <v>0</v>
      </c>
      <c r="EL373" t="s">
        <v>19</v>
      </c>
      <c r="EM373" t="s">
        <v>20</v>
      </c>
      <c r="EO373" t="s">
        <v>3</v>
      </c>
      <c r="EQ373">
        <v>1024</v>
      </c>
      <c r="ER373">
        <v>5524.11</v>
      </c>
      <c r="ES373">
        <v>0</v>
      </c>
      <c r="ET373">
        <v>0</v>
      </c>
      <c r="EU373">
        <v>0</v>
      </c>
      <c r="EV373">
        <v>5524.11</v>
      </c>
      <c r="EW373">
        <v>9.2100000000000009</v>
      </c>
      <c r="EX373">
        <v>0</v>
      </c>
      <c r="EY373">
        <v>0</v>
      </c>
      <c r="FQ373">
        <v>0</v>
      </c>
      <c r="FR373">
        <v>0</v>
      </c>
      <c r="FS373">
        <v>0</v>
      </c>
      <c r="FX373">
        <v>70</v>
      </c>
      <c r="FY373">
        <v>10</v>
      </c>
      <c r="GA373" t="s">
        <v>3</v>
      </c>
      <c r="GD373">
        <v>0</v>
      </c>
      <c r="GF373">
        <v>-1240945967</v>
      </c>
      <c r="GG373">
        <v>2</v>
      </c>
      <c r="GH373">
        <v>1</v>
      </c>
      <c r="GI373">
        <v>-2</v>
      </c>
      <c r="GJ373">
        <v>0</v>
      </c>
      <c r="GK373">
        <f>ROUND(R373*(R12)/100,2)</f>
        <v>0</v>
      </c>
      <c r="GL373">
        <f t="shared" si="309"/>
        <v>0</v>
      </c>
      <c r="GM373">
        <f t="shared" si="310"/>
        <v>487226.5</v>
      </c>
      <c r="GN373">
        <f t="shared" si="311"/>
        <v>0</v>
      </c>
      <c r="GO373">
        <f t="shared" si="312"/>
        <v>0</v>
      </c>
      <c r="GP373">
        <f t="shared" si="313"/>
        <v>487226.5</v>
      </c>
      <c r="GR373">
        <v>0</v>
      </c>
      <c r="GS373">
        <v>3</v>
      </c>
      <c r="GT373">
        <v>0</v>
      </c>
      <c r="GU373" t="s">
        <v>3</v>
      </c>
      <c r="GV373">
        <f t="shared" si="314"/>
        <v>0</v>
      </c>
      <c r="GW373">
        <v>1</v>
      </c>
      <c r="GX373">
        <f t="shared" si="315"/>
        <v>0</v>
      </c>
      <c r="HA373">
        <v>0</v>
      </c>
      <c r="HB373">
        <v>0</v>
      </c>
      <c r="HC373">
        <f t="shared" si="316"/>
        <v>0</v>
      </c>
      <c r="HE373" t="s">
        <v>3</v>
      </c>
      <c r="HF373" t="s">
        <v>3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HS373">
        <v>0</v>
      </c>
      <c r="IK373">
        <v>0</v>
      </c>
    </row>
    <row r="374" spans="1:245" x14ac:dyDescent="0.25">
      <c r="A374">
        <v>17</v>
      </c>
      <c r="B374">
        <v>1</v>
      </c>
      <c r="C374">
        <f>ROW(SmtRes!A333)</f>
        <v>333</v>
      </c>
      <c r="D374">
        <f>ROW(EtalonRes!A333)</f>
        <v>333</v>
      </c>
      <c r="E374" t="s">
        <v>3</v>
      </c>
      <c r="F374" t="s">
        <v>272</v>
      </c>
      <c r="G374" t="s">
        <v>273</v>
      </c>
      <c r="H374" t="s">
        <v>270</v>
      </c>
      <c r="I374">
        <v>49</v>
      </c>
      <c r="J374">
        <v>0</v>
      </c>
      <c r="K374">
        <v>49</v>
      </c>
      <c r="O374">
        <f t="shared" si="285"/>
        <v>168922.6</v>
      </c>
      <c r="P374">
        <f t="shared" si="286"/>
        <v>0</v>
      </c>
      <c r="Q374">
        <f t="shared" si="287"/>
        <v>0</v>
      </c>
      <c r="R374">
        <f t="shared" si="288"/>
        <v>0</v>
      </c>
      <c r="S374">
        <f t="shared" si="289"/>
        <v>168922.6</v>
      </c>
      <c r="T374">
        <f t="shared" si="290"/>
        <v>0</v>
      </c>
      <c r="U374">
        <f t="shared" si="291"/>
        <v>264.60000000000002</v>
      </c>
      <c r="V374">
        <f t="shared" si="292"/>
        <v>0</v>
      </c>
      <c r="W374">
        <f t="shared" si="293"/>
        <v>0</v>
      </c>
      <c r="X374">
        <f t="shared" si="294"/>
        <v>118245.82</v>
      </c>
      <c r="Y374">
        <f t="shared" si="295"/>
        <v>16892.259999999998</v>
      </c>
      <c r="AA374">
        <v>-1</v>
      </c>
      <c r="AB374">
        <f t="shared" si="296"/>
        <v>3447.4</v>
      </c>
      <c r="AC374">
        <f>ROUND((ES374),6)</f>
        <v>0</v>
      </c>
      <c r="AD374">
        <f>ROUND((((ET374)-(EU374))+AE374),6)</f>
        <v>0</v>
      </c>
      <c r="AE374">
        <f>ROUND((EU374),6)</f>
        <v>0</v>
      </c>
      <c r="AF374">
        <f>ROUND((EV374),6)</f>
        <v>3447.4</v>
      </c>
      <c r="AG374">
        <f t="shared" si="297"/>
        <v>0</v>
      </c>
      <c r="AH374">
        <f>(EW374)</f>
        <v>5.4</v>
      </c>
      <c r="AI374">
        <f>(EX374)</f>
        <v>0</v>
      </c>
      <c r="AJ374">
        <f t="shared" si="298"/>
        <v>0</v>
      </c>
      <c r="AK374">
        <v>3447.4</v>
      </c>
      <c r="AL374">
        <v>0</v>
      </c>
      <c r="AM374">
        <v>0</v>
      </c>
      <c r="AN374">
        <v>0</v>
      </c>
      <c r="AO374">
        <v>3447.4</v>
      </c>
      <c r="AP374">
        <v>0</v>
      </c>
      <c r="AQ374">
        <v>5.4</v>
      </c>
      <c r="AR374">
        <v>0</v>
      </c>
      <c r="AS374">
        <v>0</v>
      </c>
      <c r="AT374">
        <v>70</v>
      </c>
      <c r="AU374">
        <v>10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0</v>
      </c>
      <c r="BI374">
        <v>4</v>
      </c>
      <c r="BJ374" t="s">
        <v>274</v>
      </c>
      <c r="BM374">
        <v>0</v>
      </c>
      <c r="BN374">
        <v>0</v>
      </c>
      <c r="BO374" t="s">
        <v>3</v>
      </c>
      <c r="BP374">
        <v>0</v>
      </c>
      <c r="BQ374">
        <v>1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70</v>
      </c>
      <c r="CA374">
        <v>10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299"/>
        <v>168922.6</v>
      </c>
      <c r="CQ374">
        <f t="shared" si="300"/>
        <v>0</v>
      </c>
      <c r="CR374">
        <f>((((ET374)*BB374-(EU374)*BS374)+AE374*BS374)*AV374)</f>
        <v>0</v>
      </c>
      <c r="CS374">
        <f t="shared" si="301"/>
        <v>0</v>
      </c>
      <c r="CT374">
        <f t="shared" si="302"/>
        <v>3447.4</v>
      </c>
      <c r="CU374">
        <f t="shared" si="303"/>
        <v>0</v>
      </c>
      <c r="CV374">
        <f t="shared" si="304"/>
        <v>5.4</v>
      </c>
      <c r="CW374">
        <f t="shared" si="305"/>
        <v>0</v>
      </c>
      <c r="CX374">
        <f t="shared" si="306"/>
        <v>0</v>
      </c>
      <c r="CY374">
        <f t="shared" si="307"/>
        <v>118245.82</v>
      </c>
      <c r="CZ374">
        <f t="shared" si="308"/>
        <v>16892.259999999998</v>
      </c>
      <c r="DC374" t="s">
        <v>3</v>
      </c>
      <c r="DD374" t="s">
        <v>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1013</v>
      </c>
      <c r="DV374" t="s">
        <v>270</v>
      </c>
      <c r="DW374" t="s">
        <v>270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62591707</v>
      </c>
      <c r="EF374">
        <v>1</v>
      </c>
      <c r="EG374" t="s">
        <v>18</v>
      </c>
      <c r="EH374">
        <v>0</v>
      </c>
      <c r="EI374" t="s">
        <v>3</v>
      </c>
      <c r="EJ374">
        <v>4</v>
      </c>
      <c r="EK374">
        <v>0</v>
      </c>
      <c r="EL374" t="s">
        <v>19</v>
      </c>
      <c r="EM374" t="s">
        <v>20</v>
      </c>
      <c r="EO374" t="s">
        <v>3</v>
      </c>
      <c r="EQ374">
        <v>1024</v>
      </c>
      <c r="ER374">
        <v>3447.4</v>
      </c>
      <c r="ES374">
        <v>0</v>
      </c>
      <c r="ET374">
        <v>0</v>
      </c>
      <c r="EU374">
        <v>0</v>
      </c>
      <c r="EV374">
        <v>3447.4</v>
      </c>
      <c r="EW374">
        <v>5.4</v>
      </c>
      <c r="EX374">
        <v>0</v>
      </c>
      <c r="EY374">
        <v>0</v>
      </c>
      <c r="FQ374">
        <v>0</v>
      </c>
      <c r="FR374">
        <v>0</v>
      </c>
      <c r="FS374">
        <v>0</v>
      </c>
      <c r="FX374">
        <v>70</v>
      </c>
      <c r="FY374">
        <v>10</v>
      </c>
      <c r="GA374" t="s">
        <v>3</v>
      </c>
      <c r="GD374">
        <v>0</v>
      </c>
      <c r="GF374">
        <v>1471563252</v>
      </c>
      <c r="GG374">
        <v>2</v>
      </c>
      <c r="GH374">
        <v>1</v>
      </c>
      <c r="GI374">
        <v>-2</v>
      </c>
      <c r="GJ374">
        <v>0</v>
      </c>
      <c r="GK374">
        <f>ROUND(R374*(R12)/100,2)</f>
        <v>0</v>
      </c>
      <c r="GL374">
        <f t="shared" si="309"/>
        <v>0</v>
      </c>
      <c r="GM374">
        <f t="shared" si="310"/>
        <v>304060.68</v>
      </c>
      <c r="GN374">
        <f t="shared" si="311"/>
        <v>0</v>
      </c>
      <c r="GO374">
        <f t="shared" si="312"/>
        <v>0</v>
      </c>
      <c r="GP374">
        <f t="shared" si="313"/>
        <v>304060.68</v>
      </c>
      <c r="GR374">
        <v>0</v>
      </c>
      <c r="GS374">
        <v>3</v>
      </c>
      <c r="GT374">
        <v>0</v>
      </c>
      <c r="GU374" t="s">
        <v>3</v>
      </c>
      <c r="GV374">
        <f t="shared" si="314"/>
        <v>0</v>
      </c>
      <c r="GW374">
        <v>1</v>
      </c>
      <c r="GX374">
        <f t="shared" si="315"/>
        <v>0</v>
      </c>
      <c r="HA374">
        <v>0</v>
      </c>
      <c r="HB374">
        <v>0</v>
      </c>
      <c r="HC374">
        <f t="shared" si="316"/>
        <v>0</v>
      </c>
      <c r="HE374" t="s">
        <v>3</v>
      </c>
      <c r="HF374" t="s">
        <v>3</v>
      </c>
      <c r="HM374" t="s">
        <v>3</v>
      </c>
      <c r="HN374" t="s">
        <v>3</v>
      </c>
      <c r="HO374" t="s">
        <v>3</v>
      </c>
      <c r="HP374" t="s">
        <v>3</v>
      </c>
      <c r="HQ374" t="s">
        <v>3</v>
      </c>
      <c r="HS374">
        <v>0</v>
      </c>
      <c r="IK374">
        <v>0</v>
      </c>
    </row>
    <row r="376" spans="1:245" ht="13" x14ac:dyDescent="0.3">
      <c r="A376" s="2">
        <v>51</v>
      </c>
      <c r="B376" s="2">
        <f>B362</f>
        <v>1</v>
      </c>
      <c r="C376" s="2">
        <f>A362</f>
        <v>4</v>
      </c>
      <c r="D376" s="2">
        <f>ROW(A362)</f>
        <v>362</v>
      </c>
      <c r="E376" s="2"/>
      <c r="F376" s="2" t="str">
        <f>IF(F362&lt;&gt;"",F362,"")</f>
        <v>Новый раздел</v>
      </c>
      <c r="G376" s="2" t="str">
        <f>IF(G362&lt;&gt;"",G362,"")</f>
        <v>ЭС 0,4 кВ</v>
      </c>
      <c r="H376" s="2">
        <v>0</v>
      </c>
      <c r="I376" s="2"/>
      <c r="J376" s="2"/>
      <c r="K376" s="2"/>
      <c r="L376" s="2"/>
      <c r="M376" s="2"/>
      <c r="N376" s="2"/>
      <c r="O376" s="2">
        <f t="shared" ref="O376:T376" si="317">ROUND(AB376,2)</f>
        <v>546685.34</v>
      </c>
      <c r="P376" s="2">
        <f t="shared" si="317"/>
        <v>3068.22</v>
      </c>
      <c r="Q376" s="2">
        <f t="shared" si="317"/>
        <v>0</v>
      </c>
      <c r="R376" s="2">
        <f t="shared" si="317"/>
        <v>0</v>
      </c>
      <c r="S376" s="2">
        <f t="shared" si="317"/>
        <v>543617.12</v>
      </c>
      <c r="T376" s="2">
        <f t="shared" si="317"/>
        <v>0</v>
      </c>
      <c r="U376" s="2">
        <f>AH376</f>
        <v>1087.4912736000001</v>
      </c>
      <c r="V376" s="2">
        <f>AI376</f>
        <v>0</v>
      </c>
      <c r="W376" s="2">
        <f>ROUND(AJ376,2)</f>
        <v>0</v>
      </c>
      <c r="X376" s="2">
        <f>ROUND(AK376,2)</f>
        <v>380531.99</v>
      </c>
      <c r="Y376" s="2">
        <f>ROUND(AL376,2)</f>
        <v>54361.72</v>
      </c>
      <c r="Z376" s="2"/>
      <c r="AA376" s="2"/>
      <c r="AB376" s="2">
        <f>ROUND(SUMIF(AA366:AA374,"=62809021",O366:O374),2)</f>
        <v>546685.34</v>
      </c>
      <c r="AC376" s="2">
        <f>ROUND(SUMIF(AA366:AA374,"=62809021",P366:P374),2)</f>
        <v>3068.22</v>
      </c>
      <c r="AD376" s="2">
        <f>ROUND(SUMIF(AA366:AA374,"=62809021",Q366:Q374),2)</f>
        <v>0</v>
      </c>
      <c r="AE376" s="2">
        <f>ROUND(SUMIF(AA366:AA374,"=62809021",R366:R374),2)</f>
        <v>0</v>
      </c>
      <c r="AF376" s="2">
        <f>ROUND(SUMIF(AA366:AA374,"=62809021",S366:S374),2)</f>
        <v>543617.12</v>
      </c>
      <c r="AG376" s="2">
        <f>ROUND(SUMIF(AA366:AA374,"=62809021",T366:T374),2)</f>
        <v>0</v>
      </c>
      <c r="AH376" s="2">
        <f>SUMIF(AA366:AA374,"=62809021",U366:U374)</f>
        <v>1087.4912736000001</v>
      </c>
      <c r="AI376" s="2">
        <f>SUMIF(AA366:AA374,"=62809021",V366:V374)</f>
        <v>0</v>
      </c>
      <c r="AJ376" s="2">
        <f>ROUND(SUMIF(AA366:AA374,"=62809021",W366:W374),2)</f>
        <v>0</v>
      </c>
      <c r="AK376" s="2">
        <f>ROUND(SUMIF(AA366:AA374,"=62809021",X366:X374),2)</f>
        <v>380531.99</v>
      </c>
      <c r="AL376" s="2">
        <f>ROUND(SUMIF(AA366:AA374,"=62809021",Y366:Y374),2)</f>
        <v>54361.72</v>
      </c>
      <c r="AM376" s="2"/>
      <c r="AN376" s="2"/>
      <c r="AO376" s="2">
        <f t="shared" ref="AO376:BD376" si="318">ROUND(BX376,2)</f>
        <v>0</v>
      </c>
      <c r="AP376" s="2">
        <f t="shared" si="318"/>
        <v>0</v>
      </c>
      <c r="AQ376" s="2">
        <f t="shared" si="318"/>
        <v>0</v>
      </c>
      <c r="AR376" s="2">
        <f t="shared" si="318"/>
        <v>981579.05</v>
      </c>
      <c r="AS376" s="2">
        <f t="shared" si="318"/>
        <v>0</v>
      </c>
      <c r="AT376" s="2">
        <f t="shared" si="318"/>
        <v>0</v>
      </c>
      <c r="AU376" s="2">
        <f t="shared" si="318"/>
        <v>981579.05</v>
      </c>
      <c r="AV376" s="2">
        <f t="shared" si="318"/>
        <v>3068.22</v>
      </c>
      <c r="AW376" s="2">
        <f t="shared" si="318"/>
        <v>3068.22</v>
      </c>
      <c r="AX376" s="2">
        <f t="shared" si="318"/>
        <v>0</v>
      </c>
      <c r="AY376" s="2">
        <f t="shared" si="318"/>
        <v>3068.22</v>
      </c>
      <c r="AZ376" s="2">
        <f t="shared" si="318"/>
        <v>0</v>
      </c>
      <c r="BA376" s="2">
        <f t="shared" si="318"/>
        <v>0</v>
      </c>
      <c r="BB376" s="2">
        <f t="shared" si="318"/>
        <v>0</v>
      </c>
      <c r="BC376" s="2">
        <f t="shared" si="318"/>
        <v>0</v>
      </c>
      <c r="BD376" s="2">
        <f t="shared" si="318"/>
        <v>0</v>
      </c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>
        <f>ROUND(SUMIF(AA366:AA374,"=62809021",FQ366:FQ374),2)</f>
        <v>0</v>
      </c>
      <c r="BY376" s="2">
        <f>ROUND(SUMIF(AA366:AA374,"=62809021",FR366:FR374),2)</f>
        <v>0</v>
      </c>
      <c r="BZ376" s="2">
        <f>ROUND(SUMIF(AA366:AA374,"=62809021",GL366:GL374),2)</f>
        <v>0</v>
      </c>
      <c r="CA376" s="2">
        <f>ROUND(SUMIF(AA366:AA374,"=62809021",GM366:GM374),2)</f>
        <v>981579.05</v>
      </c>
      <c r="CB376" s="2">
        <f>ROUND(SUMIF(AA366:AA374,"=62809021",GN366:GN374),2)</f>
        <v>0</v>
      </c>
      <c r="CC376" s="2">
        <f>ROUND(SUMIF(AA366:AA374,"=62809021",GO366:GO374),2)</f>
        <v>0</v>
      </c>
      <c r="CD376" s="2">
        <f>ROUND(SUMIF(AA366:AA374,"=62809021",GP366:GP374),2)</f>
        <v>981579.05</v>
      </c>
      <c r="CE376" s="2">
        <f>AC376-BX376</f>
        <v>3068.22</v>
      </c>
      <c r="CF376" s="2">
        <f>AC376-BY376</f>
        <v>3068.22</v>
      </c>
      <c r="CG376" s="2">
        <f>BX376-BZ376</f>
        <v>0</v>
      </c>
      <c r="CH376" s="2">
        <f>AC376-BX376-BY376+BZ376</f>
        <v>3068.22</v>
      </c>
      <c r="CI376" s="2">
        <f>BY376-BZ376</f>
        <v>0</v>
      </c>
      <c r="CJ376" s="2">
        <f>ROUND(SUMIF(AA366:AA374,"=62809021",GX366:GX374),2)</f>
        <v>0</v>
      </c>
      <c r="CK376" s="2">
        <f>ROUND(SUMIF(AA366:AA374,"=62809021",GY366:GY374),2)</f>
        <v>0</v>
      </c>
      <c r="CL376" s="2">
        <f>ROUND(SUMIF(AA366:AA374,"=62809021",GZ366:GZ374),2)</f>
        <v>0</v>
      </c>
      <c r="CM376" s="2">
        <f>ROUND(SUMIF(AA366:AA374,"=62809021",HD366:HD374),2)</f>
        <v>0</v>
      </c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>
        <v>0</v>
      </c>
    </row>
    <row r="378" spans="1:245" ht="13" x14ac:dyDescent="0.3">
      <c r="A378" s="4">
        <v>50</v>
      </c>
      <c r="B378" s="4">
        <v>0</v>
      </c>
      <c r="C378" s="4">
        <v>0</v>
      </c>
      <c r="D378" s="4">
        <v>1</v>
      </c>
      <c r="E378" s="4">
        <v>201</v>
      </c>
      <c r="F378" s="4">
        <f>ROUND(Source!O376,O378)</f>
        <v>546685.34</v>
      </c>
      <c r="G378" s="4" t="s">
        <v>97</v>
      </c>
      <c r="H378" s="4" t="s">
        <v>98</v>
      </c>
      <c r="I378" s="4"/>
      <c r="J378" s="4"/>
      <c r="K378" s="4">
        <v>201</v>
      </c>
      <c r="L378" s="4">
        <v>1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546685.34</v>
      </c>
      <c r="X378" s="4">
        <v>1</v>
      </c>
      <c r="Y378" s="4">
        <v>546685.34</v>
      </c>
      <c r="Z378" s="4"/>
      <c r="AA378" s="4"/>
      <c r="AB378" s="4"/>
    </row>
    <row r="379" spans="1:245" ht="13" x14ac:dyDescent="0.3">
      <c r="A379" s="4">
        <v>50</v>
      </c>
      <c r="B379" s="4">
        <v>0</v>
      </c>
      <c r="C379" s="4">
        <v>0</v>
      </c>
      <c r="D379" s="4">
        <v>1</v>
      </c>
      <c r="E379" s="4">
        <v>202</v>
      </c>
      <c r="F379" s="4">
        <f>ROUND(Source!P376,O379)</f>
        <v>3068.22</v>
      </c>
      <c r="G379" s="4" t="s">
        <v>99</v>
      </c>
      <c r="H379" s="4" t="s">
        <v>100</v>
      </c>
      <c r="I379" s="4"/>
      <c r="J379" s="4"/>
      <c r="K379" s="4">
        <v>202</v>
      </c>
      <c r="L379" s="4">
        <v>2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3068.22</v>
      </c>
      <c r="X379" s="4">
        <v>1</v>
      </c>
      <c r="Y379" s="4">
        <v>3068.22</v>
      </c>
      <c r="Z379" s="4"/>
      <c r="AA379" s="4"/>
      <c r="AB379" s="4"/>
    </row>
    <row r="380" spans="1:245" ht="13" x14ac:dyDescent="0.3">
      <c r="A380" s="4">
        <v>50</v>
      </c>
      <c r="B380" s="4">
        <v>0</v>
      </c>
      <c r="C380" s="4">
        <v>0</v>
      </c>
      <c r="D380" s="4">
        <v>1</v>
      </c>
      <c r="E380" s="4">
        <v>222</v>
      </c>
      <c r="F380" s="4">
        <f>ROUND(Source!AO376,O380)</f>
        <v>0</v>
      </c>
      <c r="G380" s="4" t="s">
        <v>101</v>
      </c>
      <c r="H380" s="4" t="s">
        <v>102</v>
      </c>
      <c r="I380" s="4"/>
      <c r="J380" s="4"/>
      <c r="K380" s="4">
        <v>222</v>
      </c>
      <c r="L380" s="4">
        <v>3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45" ht="13" x14ac:dyDescent="0.3">
      <c r="A381" s="4">
        <v>50</v>
      </c>
      <c r="B381" s="4">
        <v>0</v>
      </c>
      <c r="C381" s="4">
        <v>0</v>
      </c>
      <c r="D381" s="4">
        <v>1</v>
      </c>
      <c r="E381" s="4">
        <v>225</v>
      </c>
      <c r="F381" s="4">
        <f>ROUND(Source!AV376,O381)</f>
        <v>3068.22</v>
      </c>
      <c r="G381" s="4" t="s">
        <v>103</v>
      </c>
      <c r="H381" s="4" t="s">
        <v>104</v>
      </c>
      <c r="I381" s="4"/>
      <c r="J381" s="4"/>
      <c r="K381" s="4">
        <v>225</v>
      </c>
      <c r="L381" s="4">
        <v>4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3068.22</v>
      </c>
      <c r="X381" s="4">
        <v>1</v>
      </c>
      <c r="Y381" s="4">
        <v>3068.22</v>
      </c>
      <c r="Z381" s="4"/>
      <c r="AA381" s="4"/>
      <c r="AB381" s="4"/>
    </row>
    <row r="382" spans="1:245" ht="13" x14ac:dyDescent="0.3">
      <c r="A382" s="4">
        <v>50</v>
      </c>
      <c r="B382" s="4">
        <v>0</v>
      </c>
      <c r="C382" s="4">
        <v>0</v>
      </c>
      <c r="D382" s="4">
        <v>1</v>
      </c>
      <c r="E382" s="4">
        <v>226</v>
      </c>
      <c r="F382" s="4">
        <f>ROUND(Source!AW376,O382)</f>
        <v>3068.22</v>
      </c>
      <c r="G382" s="4" t="s">
        <v>105</v>
      </c>
      <c r="H382" s="4" t="s">
        <v>106</v>
      </c>
      <c r="I382" s="4"/>
      <c r="J382" s="4"/>
      <c r="K382" s="4">
        <v>226</v>
      </c>
      <c r="L382" s="4">
        <v>5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3068.22</v>
      </c>
      <c r="X382" s="4">
        <v>1</v>
      </c>
      <c r="Y382" s="4">
        <v>3068.22</v>
      </c>
      <c r="Z382" s="4"/>
      <c r="AA382" s="4"/>
      <c r="AB382" s="4"/>
    </row>
    <row r="383" spans="1:245" ht="13" x14ac:dyDescent="0.3">
      <c r="A383" s="4">
        <v>50</v>
      </c>
      <c r="B383" s="4">
        <v>0</v>
      </c>
      <c r="C383" s="4">
        <v>0</v>
      </c>
      <c r="D383" s="4">
        <v>1</v>
      </c>
      <c r="E383" s="4">
        <v>227</v>
      </c>
      <c r="F383" s="4">
        <f>ROUND(Source!AX376,O383)</f>
        <v>0</v>
      </c>
      <c r="G383" s="4" t="s">
        <v>107</v>
      </c>
      <c r="H383" s="4" t="s">
        <v>108</v>
      </c>
      <c r="I383" s="4"/>
      <c r="J383" s="4"/>
      <c r="K383" s="4">
        <v>227</v>
      </c>
      <c r="L383" s="4">
        <v>6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45" ht="13" x14ac:dyDescent="0.3">
      <c r="A384" s="4">
        <v>50</v>
      </c>
      <c r="B384" s="4">
        <v>0</v>
      </c>
      <c r="C384" s="4">
        <v>0</v>
      </c>
      <c r="D384" s="4">
        <v>1</v>
      </c>
      <c r="E384" s="4">
        <v>228</v>
      </c>
      <c r="F384" s="4">
        <f>ROUND(Source!AY376,O384)</f>
        <v>3068.22</v>
      </c>
      <c r="G384" s="4" t="s">
        <v>109</v>
      </c>
      <c r="H384" s="4" t="s">
        <v>110</v>
      </c>
      <c r="I384" s="4"/>
      <c r="J384" s="4"/>
      <c r="K384" s="4">
        <v>228</v>
      </c>
      <c r="L384" s="4">
        <v>7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3068.22</v>
      </c>
      <c r="X384" s="4">
        <v>1</v>
      </c>
      <c r="Y384" s="4">
        <v>3068.22</v>
      </c>
      <c r="Z384" s="4"/>
      <c r="AA384" s="4"/>
      <c r="AB384" s="4"/>
    </row>
    <row r="385" spans="1:28" ht="13" x14ac:dyDescent="0.3">
      <c r="A385" s="4">
        <v>50</v>
      </c>
      <c r="B385" s="4">
        <v>0</v>
      </c>
      <c r="C385" s="4">
        <v>0</v>
      </c>
      <c r="D385" s="4">
        <v>1</v>
      </c>
      <c r="E385" s="4">
        <v>216</v>
      </c>
      <c r="F385" s="4">
        <f>ROUND(Source!AP376,O385)</f>
        <v>0</v>
      </c>
      <c r="G385" s="4" t="s">
        <v>111</v>
      </c>
      <c r="H385" s="4" t="s">
        <v>112</v>
      </c>
      <c r="I385" s="4"/>
      <c r="J385" s="4"/>
      <c r="K385" s="4">
        <v>216</v>
      </c>
      <c r="L385" s="4">
        <v>8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ht="13" x14ac:dyDescent="0.3">
      <c r="A386" s="4">
        <v>50</v>
      </c>
      <c r="B386" s="4">
        <v>0</v>
      </c>
      <c r="C386" s="4">
        <v>0</v>
      </c>
      <c r="D386" s="4">
        <v>1</v>
      </c>
      <c r="E386" s="4">
        <v>223</v>
      </c>
      <c r="F386" s="4">
        <f>ROUND(Source!AQ376,O386)</f>
        <v>0</v>
      </c>
      <c r="G386" s="4" t="s">
        <v>113</v>
      </c>
      <c r="H386" s="4" t="s">
        <v>114</v>
      </c>
      <c r="I386" s="4"/>
      <c r="J386" s="4"/>
      <c r="K386" s="4">
        <v>223</v>
      </c>
      <c r="L386" s="4">
        <v>9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ht="13" x14ac:dyDescent="0.3">
      <c r="A387" s="4">
        <v>50</v>
      </c>
      <c r="B387" s="4">
        <v>0</v>
      </c>
      <c r="C387" s="4">
        <v>0</v>
      </c>
      <c r="D387" s="4">
        <v>1</v>
      </c>
      <c r="E387" s="4">
        <v>229</v>
      </c>
      <c r="F387" s="4">
        <f>ROUND(Source!AZ376,O387)</f>
        <v>0</v>
      </c>
      <c r="G387" s="4" t="s">
        <v>115</v>
      </c>
      <c r="H387" s="4" t="s">
        <v>116</v>
      </c>
      <c r="I387" s="4"/>
      <c r="J387" s="4"/>
      <c r="K387" s="4">
        <v>229</v>
      </c>
      <c r="L387" s="4">
        <v>10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ht="13" x14ac:dyDescent="0.3">
      <c r="A388" s="4">
        <v>50</v>
      </c>
      <c r="B388" s="4">
        <v>0</v>
      </c>
      <c r="C388" s="4">
        <v>0</v>
      </c>
      <c r="D388" s="4">
        <v>1</v>
      </c>
      <c r="E388" s="4">
        <v>203</v>
      </c>
      <c r="F388" s="4">
        <f>ROUND(Source!Q376,O388)</f>
        <v>0</v>
      </c>
      <c r="G388" s="4" t="s">
        <v>117</v>
      </c>
      <c r="H388" s="4" t="s">
        <v>118</v>
      </c>
      <c r="I388" s="4"/>
      <c r="J388" s="4"/>
      <c r="K388" s="4">
        <v>203</v>
      </c>
      <c r="L388" s="4">
        <v>11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ht="13" x14ac:dyDescent="0.3">
      <c r="A389" s="4">
        <v>50</v>
      </c>
      <c r="B389" s="4">
        <v>0</v>
      </c>
      <c r="C389" s="4">
        <v>0</v>
      </c>
      <c r="D389" s="4">
        <v>1</v>
      </c>
      <c r="E389" s="4">
        <v>231</v>
      </c>
      <c r="F389" s="4">
        <f>ROUND(Source!BB376,O389)</f>
        <v>0</v>
      </c>
      <c r="G389" s="4" t="s">
        <v>119</v>
      </c>
      <c r="H389" s="4" t="s">
        <v>120</v>
      </c>
      <c r="I389" s="4"/>
      <c r="J389" s="4"/>
      <c r="K389" s="4">
        <v>231</v>
      </c>
      <c r="L389" s="4">
        <v>12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ht="13" x14ac:dyDescent="0.3">
      <c r="A390" s="4">
        <v>50</v>
      </c>
      <c r="B390" s="4">
        <v>0</v>
      </c>
      <c r="C390" s="4">
        <v>0</v>
      </c>
      <c r="D390" s="4">
        <v>1</v>
      </c>
      <c r="E390" s="4">
        <v>204</v>
      </c>
      <c r="F390" s="4">
        <f>ROUND(Source!R376,O390)</f>
        <v>0</v>
      </c>
      <c r="G390" s="4" t="s">
        <v>121</v>
      </c>
      <c r="H390" s="4" t="s">
        <v>122</v>
      </c>
      <c r="I390" s="4"/>
      <c r="J390" s="4"/>
      <c r="K390" s="4">
        <v>204</v>
      </c>
      <c r="L390" s="4">
        <v>13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ht="13" x14ac:dyDescent="0.3">
      <c r="A391" s="4">
        <v>50</v>
      </c>
      <c r="B391" s="4">
        <v>0</v>
      </c>
      <c r="C391" s="4">
        <v>0</v>
      </c>
      <c r="D391" s="4">
        <v>1</v>
      </c>
      <c r="E391" s="4">
        <v>205</v>
      </c>
      <c r="F391" s="4">
        <f>ROUND(Source!S376,O391)</f>
        <v>543617.12</v>
      </c>
      <c r="G391" s="4" t="s">
        <v>123</v>
      </c>
      <c r="H391" s="4" t="s">
        <v>124</v>
      </c>
      <c r="I391" s="4"/>
      <c r="J391" s="4"/>
      <c r="K391" s="4">
        <v>205</v>
      </c>
      <c r="L391" s="4">
        <v>14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543617.12</v>
      </c>
      <c r="X391" s="4">
        <v>1</v>
      </c>
      <c r="Y391" s="4">
        <v>543617.12</v>
      </c>
      <c r="Z391" s="4"/>
      <c r="AA391" s="4"/>
      <c r="AB391" s="4"/>
    </row>
    <row r="392" spans="1:28" ht="13" x14ac:dyDescent="0.3">
      <c r="A392" s="4">
        <v>50</v>
      </c>
      <c r="B392" s="4">
        <v>0</v>
      </c>
      <c r="C392" s="4">
        <v>0</v>
      </c>
      <c r="D392" s="4">
        <v>1</v>
      </c>
      <c r="E392" s="4">
        <v>232</v>
      </c>
      <c r="F392" s="4">
        <f>ROUND(Source!BC376,O392)</f>
        <v>0</v>
      </c>
      <c r="G392" s="4" t="s">
        <v>125</v>
      </c>
      <c r="H392" s="4" t="s">
        <v>126</v>
      </c>
      <c r="I392" s="4"/>
      <c r="J392" s="4"/>
      <c r="K392" s="4">
        <v>232</v>
      </c>
      <c r="L392" s="4">
        <v>15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ht="13" x14ac:dyDescent="0.3">
      <c r="A393" s="4">
        <v>50</v>
      </c>
      <c r="B393" s="4">
        <v>0</v>
      </c>
      <c r="C393" s="4">
        <v>0</v>
      </c>
      <c r="D393" s="4">
        <v>1</v>
      </c>
      <c r="E393" s="4">
        <v>214</v>
      </c>
      <c r="F393" s="4">
        <f>ROUND(Source!AS376,O393)</f>
        <v>0</v>
      </c>
      <c r="G393" s="4" t="s">
        <v>127</v>
      </c>
      <c r="H393" s="4" t="s">
        <v>128</v>
      </c>
      <c r="I393" s="4"/>
      <c r="J393" s="4"/>
      <c r="K393" s="4">
        <v>214</v>
      </c>
      <c r="L393" s="4">
        <v>16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ht="13" x14ac:dyDescent="0.3">
      <c r="A394" s="4">
        <v>50</v>
      </c>
      <c r="B394" s="4">
        <v>0</v>
      </c>
      <c r="C394" s="4">
        <v>0</v>
      </c>
      <c r="D394" s="4">
        <v>1</v>
      </c>
      <c r="E394" s="4">
        <v>215</v>
      </c>
      <c r="F394" s="4">
        <f>ROUND(Source!AT376,O394)</f>
        <v>0</v>
      </c>
      <c r="G394" s="4" t="s">
        <v>129</v>
      </c>
      <c r="H394" s="4" t="s">
        <v>130</v>
      </c>
      <c r="I394" s="4"/>
      <c r="J394" s="4"/>
      <c r="K394" s="4">
        <v>215</v>
      </c>
      <c r="L394" s="4">
        <v>17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ht="13" x14ac:dyDescent="0.3">
      <c r="A395" s="4">
        <v>50</v>
      </c>
      <c r="B395" s="4">
        <v>0</v>
      </c>
      <c r="C395" s="4">
        <v>0</v>
      </c>
      <c r="D395" s="4">
        <v>1</v>
      </c>
      <c r="E395" s="4">
        <v>217</v>
      </c>
      <c r="F395" s="4">
        <f>ROUND(Source!AU376,O395)</f>
        <v>981579.05</v>
      </c>
      <c r="G395" s="4" t="s">
        <v>131</v>
      </c>
      <c r="H395" s="4" t="s">
        <v>132</v>
      </c>
      <c r="I395" s="4"/>
      <c r="J395" s="4"/>
      <c r="K395" s="4">
        <v>217</v>
      </c>
      <c r="L395" s="4">
        <v>18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981579.05</v>
      </c>
      <c r="X395" s="4">
        <v>1</v>
      </c>
      <c r="Y395" s="4">
        <v>981579.05</v>
      </c>
      <c r="Z395" s="4"/>
      <c r="AA395" s="4"/>
      <c r="AB395" s="4"/>
    </row>
    <row r="396" spans="1:28" ht="13" x14ac:dyDescent="0.3">
      <c r="A396" s="4">
        <v>50</v>
      </c>
      <c r="B396" s="4">
        <v>0</v>
      </c>
      <c r="C396" s="4">
        <v>0</v>
      </c>
      <c r="D396" s="4">
        <v>1</v>
      </c>
      <c r="E396" s="4">
        <v>230</v>
      </c>
      <c r="F396" s="4">
        <f>ROUND(Source!BA376,O396)</f>
        <v>0</v>
      </c>
      <c r="G396" s="4" t="s">
        <v>133</v>
      </c>
      <c r="H396" s="4" t="s">
        <v>134</v>
      </c>
      <c r="I396" s="4"/>
      <c r="J396" s="4"/>
      <c r="K396" s="4">
        <v>230</v>
      </c>
      <c r="L396" s="4">
        <v>19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ht="13" x14ac:dyDescent="0.3">
      <c r="A397" s="4">
        <v>50</v>
      </c>
      <c r="B397" s="4">
        <v>0</v>
      </c>
      <c r="C397" s="4">
        <v>0</v>
      </c>
      <c r="D397" s="4">
        <v>1</v>
      </c>
      <c r="E397" s="4">
        <v>206</v>
      </c>
      <c r="F397" s="4">
        <f>ROUND(Source!T376,O397)</f>
        <v>0</v>
      </c>
      <c r="G397" s="4" t="s">
        <v>135</v>
      </c>
      <c r="H397" s="4" t="s">
        <v>136</v>
      </c>
      <c r="I397" s="4"/>
      <c r="J397" s="4"/>
      <c r="K397" s="4">
        <v>206</v>
      </c>
      <c r="L397" s="4">
        <v>20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ht="13" x14ac:dyDescent="0.3">
      <c r="A398" s="4">
        <v>50</v>
      </c>
      <c r="B398" s="4">
        <v>0</v>
      </c>
      <c r="C398" s="4">
        <v>0</v>
      </c>
      <c r="D398" s="4">
        <v>1</v>
      </c>
      <c r="E398" s="4">
        <v>207</v>
      </c>
      <c r="F398" s="4">
        <f>Source!U376</f>
        <v>1087.4912736000001</v>
      </c>
      <c r="G398" s="4" t="s">
        <v>137</v>
      </c>
      <c r="H398" s="4" t="s">
        <v>138</v>
      </c>
      <c r="I398" s="4"/>
      <c r="J398" s="4"/>
      <c r="K398" s="4">
        <v>207</v>
      </c>
      <c r="L398" s="4">
        <v>21</v>
      </c>
      <c r="M398" s="4">
        <v>3</v>
      </c>
      <c r="N398" s="4" t="s">
        <v>3</v>
      </c>
      <c r="O398" s="4">
        <v>-1</v>
      </c>
      <c r="P398" s="4"/>
      <c r="Q398" s="4"/>
      <c r="R398" s="4"/>
      <c r="S398" s="4"/>
      <c r="T398" s="4"/>
      <c r="U398" s="4"/>
      <c r="V398" s="4"/>
      <c r="W398" s="4">
        <v>1087.4912736000001</v>
      </c>
      <c r="X398" s="4">
        <v>1</v>
      </c>
      <c r="Y398" s="4">
        <v>1087.4912736000001</v>
      </c>
      <c r="Z398" s="4"/>
      <c r="AA398" s="4"/>
      <c r="AB398" s="4"/>
    </row>
    <row r="399" spans="1:28" ht="13" x14ac:dyDescent="0.3">
      <c r="A399" s="4">
        <v>50</v>
      </c>
      <c r="B399" s="4">
        <v>0</v>
      </c>
      <c r="C399" s="4">
        <v>0</v>
      </c>
      <c r="D399" s="4">
        <v>1</v>
      </c>
      <c r="E399" s="4">
        <v>208</v>
      </c>
      <c r="F399" s="4">
        <f>Source!V376</f>
        <v>0</v>
      </c>
      <c r="G399" s="4" t="s">
        <v>139</v>
      </c>
      <c r="H399" s="4" t="s">
        <v>140</v>
      </c>
      <c r="I399" s="4"/>
      <c r="J399" s="4"/>
      <c r="K399" s="4">
        <v>208</v>
      </c>
      <c r="L399" s="4">
        <v>22</v>
      </c>
      <c r="M399" s="4">
        <v>3</v>
      </c>
      <c r="N399" s="4" t="s">
        <v>3</v>
      </c>
      <c r="O399" s="4">
        <v>-1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ht="13" x14ac:dyDescent="0.3">
      <c r="A400" s="4">
        <v>50</v>
      </c>
      <c r="B400" s="4">
        <v>0</v>
      </c>
      <c r="C400" s="4">
        <v>0</v>
      </c>
      <c r="D400" s="4">
        <v>1</v>
      </c>
      <c r="E400" s="4">
        <v>209</v>
      </c>
      <c r="F400" s="4">
        <f>ROUND(Source!W376,O400)</f>
        <v>0</v>
      </c>
      <c r="G400" s="4" t="s">
        <v>141</v>
      </c>
      <c r="H400" s="4" t="s">
        <v>142</v>
      </c>
      <c r="I400" s="4"/>
      <c r="J400" s="4"/>
      <c r="K400" s="4">
        <v>209</v>
      </c>
      <c r="L400" s="4">
        <v>23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45" ht="13" x14ac:dyDescent="0.3">
      <c r="A401" s="4">
        <v>50</v>
      </c>
      <c r="B401" s="4">
        <v>0</v>
      </c>
      <c r="C401" s="4">
        <v>0</v>
      </c>
      <c r="D401" s="4">
        <v>1</v>
      </c>
      <c r="E401" s="4">
        <v>233</v>
      </c>
      <c r="F401" s="4">
        <f>ROUND(Source!BD376,O401)</f>
        <v>0</v>
      </c>
      <c r="G401" s="4" t="s">
        <v>143</v>
      </c>
      <c r="H401" s="4" t="s">
        <v>144</v>
      </c>
      <c r="I401" s="4"/>
      <c r="J401" s="4"/>
      <c r="K401" s="4">
        <v>233</v>
      </c>
      <c r="L401" s="4">
        <v>24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45" ht="13" x14ac:dyDescent="0.3">
      <c r="A402" s="4">
        <v>50</v>
      </c>
      <c r="B402" s="4">
        <v>0</v>
      </c>
      <c r="C402" s="4">
        <v>0</v>
      </c>
      <c r="D402" s="4">
        <v>1</v>
      </c>
      <c r="E402" s="4">
        <v>210</v>
      </c>
      <c r="F402" s="4">
        <f>ROUND(Source!X376,O402)</f>
        <v>380531.99</v>
      </c>
      <c r="G402" s="4" t="s">
        <v>145</v>
      </c>
      <c r="H402" s="4" t="s">
        <v>146</v>
      </c>
      <c r="I402" s="4"/>
      <c r="J402" s="4"/>
      <c r="K402" s="4">
        <v>210</v>
      </c>
      <c r="L402" s="4">
        <v>25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380531.99</v>
      </c>
      <c r="X402" s="4">
        <v>1</v>
      </c>
      <c r="Y402" s="4">
        <v>380531.99</v>
      </c>
      <c r="Z402" s="4"/>
      <c r="AA402" s="4"/>
      <c r="AB402" s="4"/>
    </row>
    <row r="403" spans="1:245" ht="13" x14ac:dyDescent="0.3">
      <c r="A403" s="4">
        <v>50</v>
      </c>
      <c r="B403" s="4">
        <v>0</v>
      </c>
      <c r="C403" s="4">
        <v>0</v>
      </c>
      <c r="D403" s="4">
        <v>1</v>
      </c>
      <c r="E403" s="4">
        <v>211</v>
      </c>
      <c r="F403" s="4">
        <f>ROUND(Source!Y376,O403)</f>
        <v>54361.72</v>
      </c>
      <c r="G403" s="4" t="s">
        <v>147</v>
      </c>
      <c r="H403" s="4" t="s">
        <v>148</v>
      </c>
      <c r="I403" s="4"/>
      <c r="J403" s="4"/>
      <c r="K403" s="4">
        <v>211</v>
      </c>
      <c r="L403" s="4">
        <v>26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54361.72</v>
      </c>
      <c r="X403" s="4">
        <v>1</v>
      </c>
      <c r="Y403" s="4">
        <v>54361.72</v>
      </c>
      <c r="Z403" s="4"/>
      <c r="AA403" s="4"/>
      <c r="AB403" s="4"/>
    </row>
    <row r="404" spans="1:245" ht="13" x14ac:dyDescent="0.3">
      <c r="A404" s="4">
        <v>50</v>
      </c>
      <c r="B404" s="4">
        <v>0</v>
      </c>
      <c r="C404" s="4">
        <v>0</v>
      </c>
      <c r="D404" s="4">
        <v>1</v>
      </c>
      <c r="E404" s="4">
        <v>224</v>
      </c>
      <c r="F404" s="4">
        <f>ROUND(Source!AR376,O404)</f>
        <v>981579.05</v>
      </c>
      <c r="G404" s="4" t="s">
        <v>149</v>
      </c>
      <c r="H404" s="4" t="s">
        <v>150</v>
      </c>
      <c r="I404" s="4"/>
      <c r="J404" s="4"/>
      <c r="K404" s="4">
        <v>224</v>
      </c>
      <c r="L404" s="4">
        <v>27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981579.05</v>
      </c>
      <c r="X404" s="4">
        <v>1</v>
      </c>
      <c r="Y404" s="4">
        <v>981579.05</v>
      </c>
      <c r="Z404" s="4"/>
      <c r="AA404" s="4"/>
      <c r="AB404" s="4"/>
    </row>
    <row r="406" spans="1:245" ht="13" x14ac:dyDescent="0.3">
      <c r="A406" s="1">
        <v>4</v>
      </c>
      <c r="B406" s="1">
        <v>1</v>
      </c>
      <c r="C406" s="1"/>
      <c r="D406" s="1">
        <f>ROW(A418)</f>
        <v>418</v>
      </c>
      <c r="E406" s="1"/>
      <c r="F406" s="1" t="s">
        <v>231</v>
      </c>
      <c r="G406" s="1" t="s">
        <v>295</v>
      </c>
      <c r="H406" s="1" t="s">
        <v>3</v>
      </c>
      <c r="I406" s="1">
        <v>0</v>
      </c>
      <c r="J406" s="1"/>
      <c r="K406" s="1">
        <v>0</v>
      </c>
      <c r="L406" s="1"/>
      <c r="M406" s="1" t="s">
        <v>3</v>
      </c>
      <c r="N406" s="1"/>
      <c r="O406" s="1"/>
      <c r="P406" s="1"/>
      <c r="Q406" s="1"/>
      <c r="R406" s="1"/>
      <c r="S406" s="1">
        <v>0</v>
      </c>
      <c r="T406" s="1"/>
      <c r="U406" s="1" t="s">
        <v>3</v>
      </c>
      <c r="V406" s="1">
        <v>0</v>
      </c>
      <c r="W406" s="1"/>
      <c r="X406" s="1"/>
      <c r="Y406" s="1"/>
      <c r="Z406" s="1"/>
      <c r="AA406" s="1"/>
      <c r="AB406" s="1" t="s">
        <v>3</v>
      </c>
      <c r="AC406" s="1" t="s">
        <v>3</v>
      </c>
      <c r="AD406" s="1" t="s">
        <v>3</v>
      </c>
      <c r="AE406" s="1" t="s">
        <v>3</v>
      </c>
      <c r="AF406" s="1" t="s">
        <v>3</v>
      </c>
      <c r="AG406" s="1" t="s">
        <v>3</v>
      </c>
      <c r="AH406" s="1"/>
      <c r="AI406" s="1"/>
      <c r="AJ406" s="1"/>
      <c r="AK406" s="1"/>
      <c r="AL406" s="1"/>
      <c r="AM406" s="1"/>
      <c r="AN406" s="1"/>
      <c r="AO406" s="1"/>
      <c r="AP406" s="1" t="s">
        <v>3</v>
      </c>
      <c r="AQ406" s="1" t="s">
        <v>3</v>
      </c>
      <c r="AR406" s="1" t="s">
        <v>3</v>
      </c>
      <c r="AS406" s="1"/>
      <c r="AT406" s="1"/>
      <c r="AU406" s="1"/>
      <c r="AV406" s="1"/>
      <c r="AW406" s="1"/>
      <c r="AX406" s="1"/>
      <c r="AY406" s="1"/>
      <c r="AZ406" s="1" t="s">
        <v>3</v>
      </c>
      <c r="BA406" s="1"/>
      <c r="BB406" s="1" t="s">
        <v>3</v>
      </c>
      <c r="BC406" s="1" t="s">
        <v>3</v>
      </c>
      <c r="BD406" s="1" t="s">
        <v>3</v>
      </c>
      <c r="BE406" s="1" t="s">
        <v>3</v>
      </c>
      <c r="BF406" s="1" t="s">
        <v>3</v>
      </c>
      <c r="BG406" s="1" t="s">
        <v>3</v>
      </c>
      <c r="BH406" s="1" t="s">
        <v>3</v>
      </c>
      <c r="BI406" s="1" t="s">
        <v>3</v>
      </c>
      <c r="BJ406" s="1" t="s">
        <v>3</v>
      </c>
      <c r="BK406" s="1" t="s">
        <v>3</v>
      </c>
      <c r="BL406" s="1" t="s">
        <v>3</v>
      </c>
      <c r="BM406" s="1" t="s">
        <v>3</v>
      </c>
      <c r="BN406" s="1" t="s">
        <v>3</v>
      </c>
      <c r="BO406" s="1" t="s">
        <v>3</v>
      </c>
      <c r="BP406" s="1" t="s">
        <v>3</v>
      </c>
      <c r="BQ406" s="1"/>
      <c r="BR406" s="1"/>
      <c r="BS406" s="1"/>
      <c r="BT406" s="1"/>
      <c r="BU406" s="1"/>
      <c r="BV406" s="1"/>
      <c r="BW406" s="1"/>
      <c r="BX406" s="1">
        <v>0</v>
      </c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>
        <v>0</v>
      </c>
    </row>
    <row r="408" spans="1:245" ht="13" x14ac:dyDescent="0.3">
      <c r="A408" s="2">
        <v>52</v>
      </c>
      <c r="B408" s="2">
        <f t="shared" ref="B408:G408" si="319">B418</f>
        <v>1</v>
      </c>
      <c r="C408" s="2">
        <f t="shared" si="319"/>
        <v>4</v>
      </c>
      <c r="D408" s="2">
        <f t="shared" si="319"/>
        <v>406</v>
      </c>
      <c r="E408" s="2">
        <f t="shared" si="319"/>
        <v>0</v>
      </c>
      <c r="F408" s="2" t="str">
        <f t="shared" si="319"/>
        <v>Новый раздел</v>
      </c>
      <c r="G408" s="2" t="str">
        <f t="shared" si="319"/>
        <v>ЭН</v>
      </c>
      <c r="H408" s="2"/>
      <c r="I408" s="2"/>
      <c r="J408" s="2"/>
      <c r="K408" s="2"/>
      <c r="L408" s="2"/>
      <c r="M408" s="2"/>
      <c r="N408" s="2"/>
      <c r="O408" s="2">
        <f t="shared" ref="O408:AT408" si="320">O418</f>
        <v>3732095.88</v>
      </c>
      <c r="P408" s="2">
        <f t="shared" si="320"/>
        <v>2050</v>
      </c>
      <c r="Q408" s="2">
        <f t="shared" si="320"/>
        <v>2607983.7799999998</v>
      </c>
      <c r="R408" s="2">
        <f t="shared" si="320"/>
        <v>1622441.92</v>
      </c>
      <c r="S408" s="2">
        <f t="shared" si="320"/>
        <v>1122062.1000000001</v>
      </c>
      <c r="T408" s="2">
        <f t="shared" si="320"/>
        <v>0</v>
      </c>
      <c r="U408" s="2">
        <f t="shared" si="320"/>
        <v>2095.8192399999998</v>
      </c>
      <c r="V408" s="2">
        <f t="shared" si="320"/>
        <v>0</v>
      </c>
      <c r="W408" s="2">
        <f t="shared" si="320"/>
        <v>0</v>
      </c>
      <c r="X408" s="2">
        <f t="shared" si="320"/>
        <v>785443.47</v>
      </c>
      <c r="Y408" s="2">
        <f t="shared" si="320"/>
        <v>112206.21</v>
      </c>
      <c r="Z408" s="2">
        <f t="shared" si="320"/>
        <v>0</v>
      </c>
      <c r="AA408" s="2">
        <f t="shared" si="320"/>
        <v>0</v>
      </c>
      <c r="AB408" s="2">
        <f t="shared" si="320"/>
        <v>3732095.88</v>
      </c>
      <c r="AC408" s="2">
        <f t="shared" si="320"/>
        <v>2050</v>
      </c>
      <c r="AD408" s="2">
        <f t="shared" si="320"/>
        <v>2607983.7799999998</v>
      </c>
      <c r="AE408" s="2">
        <f t="shared" si="320"/>
        <v>1622441.92</v>
      </c>
      <c r="AF408" s="2">
        <f t="shared" si="320"/>
        <v>1122062.1000000001</v>
      </c>
      <c r="AG408" s="2">
        <f t="shared" si="320"/>
        <v>0</v>
      </c>
      <c r="AH408" s="2">
        <f t="shared" si="320"/>
        <v>2095.8192399999998</v>
      </c>
      <c r="AI408" s="2">
        <f t="shared" si="320"/>
        <v>0</v>
      </c>
      <c r="AJ408" s="2">
        <f t="shared" si="320"/>
        <v>0</v>
      </c>
      <c r="AK408" s="2">
        <f t="shared" si="320"/>
        <v>785443.47</v>
      </c>
      <c r="AL408" s="2">
        <f t="shared" si="320"/>
        <v>112206.21</v>
      </c>
      <c r="AM408" s="2">
        <f t="shared" si="320"/>
        <v>0</v>
      </c>
      <c r="AN408" s="2">
        <f t="shared" si="320"/>
        <v>0</v>
      </c>
      <c r="AO408" s="2">
        <f t="shared" si="320"/>
        <v>0</v>
      </c>
      <c r="AP408" s="2">
        <f t="shared" si="320"/>
        <v>0</v>
      </c>
      <c r="AQ408" s="2">
        <f t="shared" si="320"/>
        <v>0</v>
      </c>
      <c r="AR408" s="2">
        <f t="shared" si="320"/>
        <v>6381982.8399999999</v>
      </c>
      <c r="AS408" s="2">
        <f t="shared" si="320"/>
        <v>0</v>
      </c>
      <c r="AT408" s="2">
        <f t="shared" si="320"/>
        <v>0</v>
      </c>
      <c r="AU408" s="2">
        <f t="shared" ref="AU408:BZ408" si="321">AU418</f>
        <v>6381982.8399999999</v>
      </c>
      <c r="AV408" s="2">
        <f t="shared" si="321"/>
        <v>2050</v>
      </c>
      <c r="AW408" s="2">
        <f t="shared" si="321"/>
        <v>2050</v>
      </c>
      <c r="AX408" s="2">
        <f t="shared" si="321"/>
        <v>0</v>
      </c>
      <c r="AY408" s="2">
        <f t="shared" si="321"/>
        <v>2050</v>
      </c>
      <c r="AZ408" s="2">
        <f t="shared" si="321"/>
        <v>0</v>
      </c>
      <c r="BA408" s="2">
        <f t="shared" si="321"/>
        <v>0</v>
      </c>
      <c r="BB408" s="2">
        <f t="shared" si="321"/>
        <v>0</v>
      </c>
      <c r="BC408" s="2">
        <f t="shared" si="321"/>
        <v>0</v>
      </c>
      <c r="BD408" s="2">
        <f t="shared" si="321"/>
        <v>0</v>
      </c>
      <c r="BE408" s="2">
        <f t="shared" si="321"/>
        <v>0</v>
      </c>
      <c r="BF408" s="2">
        <f t="shared" si="321"/>
        <v>0</v>
      </c>
      <c r="BG408" s="2">
        <f t="shared" si="321"/>
        <v>0</v>
      </c>
      <c r="BH408" s="2">
        <f t="shared" si="321"/>
        <v>0</v>
      </c>
      <c r="BI408" s="2">
        <f t="shared" si="321"/>
        <v>0</v>
      </c>
      <c r="BJ408" s="2">
        <f t="shared" si="321"/>
        <v>0</v>
      </c>
      <c r="BK408" s="2">
        <f t="shared" si="321"/>
        <v>0</v>
      </c>
      <c r="BL408" s="2">
        <f t="shared" si="321"/>
        <v>0</v>
      </c>
      <c r="BM408" s="2">
        <f t="shared" si="321"/>
        <v>0</v>
      </c>
      <c r="BN408" s="2">
        <f t="shared" si="321"/>
        <v>0</v>
      </c>
      <c r="BO408" s="2">
        <f t="shared" si="321"/>
        <v>0</v>
      </c>
      <c r="BP408" s="2">
        <f t="shared" si="321"/>
        <v>0</v>
      </c>
      <c r="BQ408" s="2">
        <f t="shared" si="321"/>
        <v>0</v>
      </c>
      <c r="BR408" s="2">
        <f t="shared" si="321"/>
        <v>0</v>
      </c>
      <c r="BS408" s="2">
        <f t="shared" si="321"/>
        <v>0</v>
      </c>
      <c r="BT408" s="2">
        <f t="shared" si="321"/>
        <v>0</v>
      </c>
      <c r="BU408" s="2">
        <f t="shared" si="321"/>
        <v>0</v>
      </c>
      <c r="BV408" s="2">
        <f t="shared" si="321"/>
        <v>0</v>
      </c>
      <c r="BW408" s="2">
        <f t="shared" si="321"/>
        <v>0</v>
      </c>
      <c r="BX408" s="2">
        <f t="shared" si="321"/>
        <v>0</v>
      </c>
      <c r="BY408" s="2">
        <f t="shared" si="321"/>
        <v>0</v>
      </c>
      <c r="BZ408" s="2">
        <f t="shared" si="321"/>
        <v>0</v>
      </c>
      <c r="CA408" s="2">
        <f t="shared" ref="CA408:DF408" si="322">CA418</f>
        <v>6381982.8399999999</v>
      </c>
      <c r="CB408" s="2">
        <f t="shared" si="322"/>
        <v>0</v>
      </c>
      <c r="CC408" s="2">
        <f t="shared" si="322"/>
        <v>0</v>
      </c>
      <c r="CD408" s="2">
        <f t="shared" si="322"/>
        <v>6381982.8399999999</v>
      </c>
      <c r="CE408" s="2">
        <f t="shared" si="322"/>
        <v>2050</v>
      </c>
      <c r="CF408" s="2">
        <f t="shared" si="322"/>
        <v>2050</v>
      </c>
      <c r="CG408" s="2">
        <f t="shared" si="322"/>
        <v>0</v>
      </c>
      <c r="CH408" s="2">
        <f t="shared" si="322"/>
        <v>2050</v>
      </c>
      <c r="CI408" s="2">
        <f t="shared" si="322"/>
        <v>0</v>
      </c>
      <c r="CJ408" s="2">
        <f t="shared" si="322"/>
        <v>0</v>
      </c>
      <c r="CK408" s="2">
        <f t="shared" si="322"/>
        <v>0</v>
      </c>
      <c r="CL408" s="2">
        <f t="shared" si="322"/>
        <v>0</v>
      </c>
      <c r="CM408" s="2">
        <f t="shared" si="322"/>
        <v>0</v>
      </c>
      <c r="CN408" s="2">
        <f t="shared" si="322"/>
        <v>0</v>
      </c>
      <c r="CO408" s="2">
        <f t="shared" si="322"/>
        <v>0</v>
      </c>
      <c r="CP408" s="2">
        <f t="shared" si="322"/>
        <v>0</v>
      </c>
      <c r="CQ408" s="2">
        <f t="shared" si="322"/>
        <v>0</v>
      </c>
      <c r="CR408" s="2">
        <f t="shared" si="322"/>
        <v>0</v>
      </c>
      <c r="CS408" s="2">
        <f t="shared" si="322"/>
        <v>0</v>
      </c>
      <c r="CT408" s="2">
        <f t="shared" si="322"/>
        <v>0</v>
      </c>
      <c r="CU408" s="2">
        <f t="shared" si="322"/>
        <v>0</v>
      </c>
      <c r="CV408" s="2">
        <f t="shared" si="322"/>
        <v>0</v>
      </c>
      <c r="CW408" s="2">
        <f t="shared" si="322"/>
        <v>0</v>
      </c>
      <c r="CX408" s="2">
        <f t="shared" si="322"/>
        <v>0</v>
      </c>
      <c r="CY408" s="2">
        <f t="shared" si="322"/>
        <v>0</v>
      </c>
      <c r="CZ408" s="2">
        <f t="shared" si="322"/>
        <v>0</v>
      </c>
      <c r="DA408" s="2">
        <f t="shared" si="322"/>
        <v>0</v>
      </c>
      <c r="DB408" s="2">
        <f t="shared" si="322"/>
        <v>0</v>
      </c>
      <c r="DC408" s="2">
        <f t="shared" si="322"/>
        <v>0</v>
      </c>
      <c r="DD408" s="2">
        <f t="shared" si="322"/>
        <v>0</v>
      </c>
      <c r="DE408" s="2">
        <f t="shared" si="322"/>
        <v>0</v>
      </c>
      <c r="DF408" s="2">
        <f t="shared" si="322"/>
        <v>0</v>
      </c>
      <c r="DG408" s="3">
        <f t="shared" ref="DG408:EL408" si="323">DG418</f>
        <v>0</v>
      </c>
      <c r="DH408" s="3">
        <f t="shared" si="323"/>
        <v>0</v>
      </c>
      <c r="DI408" s="3">
        <f t="shared" si="323"/>
        <v>0</v>
      </c>
      <c r="DJ408" s="3">
        <f t="shared" si="323"/>
        <v>0</v>
      </c>
      <c r="DK408" s="3">
        <f t="shared" si="323"/>
        <v>0</v>
      </c>
      <c r="DL408" s="3">
        <f t="shared" si="323"/>
        <v>0</v>
      </c>
      <c r="DM408" s="3">
        <f t="shared" si="323"/>
        <v>0</v>
      </c>
      <c r="DN408" s="3">
        <f t="shared" si="323"/>
        <v>0</v>
      </c>
      <c r="DO408" s="3">
        <f t="shared" si="323"/>
        <v>0</v>
      </c>
      <c r="DP408" s="3">
        <f t="shared" si="323"/>
        <v>0</v>
      </c>
      <c r="DQ408" s="3">
        <f t="shared" si="323"/>
        <v>0</v>
      </c>
      <c r="DR408" s="3">
        <f t="shared" si="323"/>
        <v>0</v>
      </c>
      <c r="DS408" s="3">
        <f t="shared" si="323"/>
        <v>0</v>
      </c>
      <c r="DT408" s="3">
        <f t="shared" si="323"/>
        <v>0</v>
      </c>
      <c r="DU408" s="3">
        <f t="shared" si="323"/>
        <v>0</v>
      </c>
      <c r="DV408" s="3">
        <f t="shared" si="323"/>
        <v>0</v>
      </c>
      <c r="DW408" s="3">
        <f t="shared" si="323"/>
        <v>0</v>
      </c>
      <c r="DX408" s="3">
        <f t="shared" si="323"/>
        <v>0</v>
      </c>
      <c r="DY408" s="3">
        <f t="shared" si="323"/>
        <v>0</v>
      </c>
      <c r="DZ408" s="3">
        <f t="shared" si="323"/>
        <v>0</v>
      </c>
      <c r="EA408" s="3">
        <f t="shared" si="323"/>
        <v>0</v>
      </c>
      <c r="EB408" s="3">
        <f t="shared" si="323"/>
        <v>0</v>
      </c>
      <c r="EC408" s="3">
        <f t="shared" si="323"/>
        <v>0</v>
      </c>
      <c r="ED408" s="3">
        <f t="shared" si="323"/>
        <v>0</v>
      </c>
      <c r="EE408" s="3">
        <f t="shared" si="323"/>
        <v>0</v>
      </c>
      <c r="EF408" s="3">
        <f t="shared" si="323"/>
        <v>0</v>
      </c>
      <c r="EG408" s="3">
        <f t="shared" si="323"/>
        <v>0</v>
      </c>
      <c r="EH408" s="3">
        <f t="shared" si="323"/>
        <v>0</v>
      </c>
      <c r="EI408" s="3">
        <f t="shared" si="323"/>
        <v>0</v>
      </c>
      <c r="EJ408" s="3">
        <f t="shared" si="323"/>
        <v>0</v>
      </c>
      <c r="EK408" s="3">
        <f t="shared" si="323"/>
        <v>0</v>
      </c>
      <c r="EL408" s="3">
        <f t="shared" si="323"/>
        <v>0</v>
      </c>
      <c r="EM408" s="3">
        <f t="shared" ref="EM408:FR408" si="324">EM418</f>
        <v>0</v>
      </c>
      <c r="EN408" s="3">
        <f t="shared" si="324"/>
        <v>0</v>
      </c>
      <c r="EO408" s="3">
        <f t="shared" si="324"/>
        <v>0</v>
      </c>
      <c r="EP408" s="3">
        <f t="shared" si="324"/>
        <v>0</v>
      </c>
      <c r="EQ408" s="3">
        <f t="shared" si="324"/>
        <v>0</v>
      </c>
      <c r="ER408" s="3">
        <f t="shared" si="324"/>
        <v>0</v>
      </c>
      <c r="ES408" s="3">
        <f t="shared" si="324"/>
        <v>0</v>
      </c>
      <c r="ET408" s="3">
        <f t="shared" si="324"/>
        <v>0</v>
      </c>
      <c r="EU408" s="3">
        <f t="shared" si="324"/>
        <v>0</v>
      </c>
      <c r="EV408" s="3">
        <f t="shared" si="324"/>
        <v>0</v>
      </c>
      <c r="EW408" s="3">
        <f t="shared" si="324"/>
        <v>0</v>
      </c>
      <c r="EX408" s="3">
        <f t="shared" si="324"/>
        <v>0</v>
      </c>
      <c r="EY408" s="3">
        <f t="shared" si="324"/>
        <v>0</v>
      </c>
      <c r="EZ408" s="3">
        <f t="shared" si="324"/>
        <v>0</v>
      </c>
      <c r="FA408" s="3">
        <f t="shared" si="324"/>
        <v>0</v>
      </c>
      <c r="FB408" s="3">
        <f t="shared" si="324"/>
        <v>0</v>
      </c>
      <c r="FC408" s="3">
        <f t="shared" si="324"/>
        <v>0</v>
      </c>
      <c r="FD408" s="3">
        <f t="shared" si="324"/>
        <v>0</v>
      </c>
      <c r="FE408" s="3">
        <f t="shared" si="324"/>
        <v>0</v>
      </c>
      <c r="FF408" s="3">
        <f t="shared" si="324"/>
        <v>0</v>
      </c>
      <c r="FG408" s="3">
        <f t="shared" si="324"/>
        <v>0</v>
      </c>
      <c r="FH408" s="3">
        <f t="shared" si="324"/>
        <v>0</v>
      </c>
      <c r="FI408" s="3">
        <f t="shared" si="324"/>
        <v>0</v>
      </c>
      <c r="FJ408" s="3">
        <f t="shared" si="324"/>
        <v>0</v>
      </c>
      <c r="FK408" s="3">
        <f t="shared" si="324"/>
        <v>0</v>
      </c>
      <c r="FL408" s="3">
        <f t="shared" si="324"/>
        <v>0</v>
      </c>
      <c r="FM408" s="3">
        <f t="shared" si="324"/>
        <v>0</v>
      </c>
      <c r="FN408" s="3">
        <f t="shared" si="324"/>
        <v>0</v>
      </c>
      <c r="FO408" s="3">
        <f t="shared" si="324"/>
        <v>0</v>
      </c>
      <c r="FP408" s="3">
        <f t="shared" si="324"/>
        <v>0</v>
      </c>
      <c r="FQ408" s="3">
        <f t="shared" si="324"/>
        <v>0</v>
      </c>
      <c r="FR408" s="3">
        <f t="shared" si="324"/>
        <v>0</v>
      </c>
      <c r="FS408" s="3">
        <f t="shared" ref="FS408:GX408" si="325">FS418</f>
        <v>0</v>
      </c>
      <c r="FT408" s="3">
        <f t="shared" si="325"/>
        <v>0</v>
      </c>
      <c r="FU408" s="3">
        <f t="shared" si="325"/>
        <v>0</v>
      </c>
      <c r="FV408" s="3">
        <f t="shared" si="325"/>
        <v>0</v>
      </c>
      <c r="FW408" s="3">
        <f t="shared" si="325"/>
        <v>0</v>
      </c>
      <c r="FX408" s="3">
        <f t="shared" si="325"/>
        <v>0</v>
      </c>
      <c r="FY408" s="3">
        <f t="shared" si="325"/>
        <v>0</v>
      </c>
      <c r="FZ408" s="3">
        <f t="shared" si="325"/>
        <v>0</v>
      </c>
      <c r="GA408" s="3">
        <f t="shared" si="325"/>
        <v>0</v>
      </c>
      <c r="GB408" s="3">
        <f t="shared" si="325"/>
        <v>0</v>
      </c>
      <c r="GC408" s="3">
        <f t="shared" si="325"/>
        <v>0</v>
      </c>
      <c r="GD408" s="3">
        <f t="shared" si="325"/>
        <v>0</v>
      </c>
      <c r="GE408" s="3">
        <f t="shared" si="325"/>
        <v>0</v>
      </c>
      <c r="GF408" s="3">
        <f t="shared" si="325"/>
        <v>0</v>
      </c>
      <c r="GG408" s="3">
        <f t="shared" si="325"/>
        <v>0</v>
      </c>
      <c r="GH408" s="3">
        <f t="shared" si="325"/>
        <v>0</v>
      </c>
      <c r="GI408" s="3">
        <f t="shared" si="325"/>
        <v>0</v>
      </c>
      <c r="GJ408" s="3">
        <f t="shared" si="325"/>
        <v>0</v>
      </c>
      <c r="GK408" s="3">
        <f t="shared" si="325"/>
        <v>0</v>
      </c>
      <c r="GL408" s="3">
        <f t="shared" si="325"/>
        <v>0</v>
      </c>
      <c r="GM408" s="3">
        <f t="shared" si="325"/>
        <v>0</v>
      </c>
      <c r="GN408" s="3">
        <f t="shared" si="325"/>
        <v>0</v>
      </c>
      <c r="GO408" s="3">
        <f t="shared" si="325"/>
        <v>0</v>
      </c>
      <c r="GP408" s="3">
        <f t="shared" si="325"/>
        <v>0</v>
      </c>
      <c r="GQ408" s="3">
        <f t="shared" si="325"/>
        <v>0</v>
      </c>
      <c r="GR408" s="3">
        <f t="shared" si="325"/>
        <v>0</v>
      </c>
      <c r="GS408" s="3">
        <f t="shared" si="325"/>
        <v>0</v>
      </c>
      <c r="GT408" s="3">
        <f t="shared" si="325"/>
        <v>0</v>
      </c>
      <c r="GU408" s="3">
        <f t="shared" si="325"/>
        <v>0</v>
      </c>
      <c r="GV408" s="3">
        <f t="shared" si="325"/>
        <v>0</v>
      </c>
      <c r="GW408" s="3">
        <f t="shared" si="325"/>
        <v>0</v>
      </c>
      <c r="GX408" s="3">
        <f t="shared" si="325"/>
        <v>0</v>
      </c>
    </row>
    <row r="410" spans="1:245" x14ac:dyDescent="0.25">
      <c r="A410">
        <v>17</v>
      </c>
      <c r="B410">
        <v>1</v>
      </c>
      <c r="C410">
        <f>ROW(SmtRes!A336)</f>
        <v>336</v>
      </c>
      <c r="D410">
        <f>ROW(EtalonRes!A336)</f>
        <v>336</v>
      </c>
      <c r="E410" t="s">
        <v>59</v>
      </c>
      <c r="F410" t="s">
        <v>296</v>
      </c>
      <c r="G410" t="s">
        <v>297</v>
      </c>
      <c r="H410" t="s">
        <v>90</v>
      </c>
      <c r="I410">
        <f>ROUND((6+173+155+26+69+43+39+61+36)/10,9)</f>
        <v>60.8</v>
      </c>
      <c r="J410">
        <v>0</v>
      </c>
      <c r="K410">
        <f>ROUND((6+173+155+26+69+43+39+61+36)/10,9)</f>
        <v>60.8</v>
      </c>
      <c r="O410">
        <f t="shared" ref="O410:O416" si="326">ROUND(CP410,2)</f>
        <v>2303695.58</v>
      </c>
      <c r="P410">
        <f t="shared" ref="P410:P416" si="327">ROUND(CQ410*I410,2)</f>
        <v>47.42</v>
      </c>
      <c r="Q410">
        <f t="shared" ref="Q410:Q416" si="328">ROUND(CR410*I410,2)</f>
        <v>1694463.17</v>
      </c>
      <c r="R410">
        <f t="shared" ref="R410:R416" si="329">ROUND(CS410*I410,2)</f>
        <v>1054135.2</v>
      </c>
      <c r="S410">
        <f t="shared" ref="S410:S416" si="330">ROUND(CT410*I410,2)</f>
        <v>609184.99</v>
      </c>
      <c r="T410">
        <f t="shared" ref="T410:T416" si="331">ROUND(CU410*I410,2)</f>
        <v>0</v>
      </c>
      <c r="U410">
        <f t="shared" ref="U410:U416" si="332">CV410*I410</f>
        <v>1134.528</v>
      </c>
      <c r="V410">
        <f t="shared" ref="V410:V416" si="333">CW410*I410</f>
        <v>0</v>
      </c>
      <c r="W410">
        <f t="shared" ref="W410:W416" si="334">ROUND(CX410*I410,2)</f>
        <v>0</v>
      </c>
      <c r="X410">
        <f t="shared" ref="X410:Y416" si="335">ROUND(CY410,2)</f>
        <v>426429.49</v>
      </c>
      <c r="Y410">
        <f t="shared" si="335"/>
        <v>60918.5</v>
      </c>
      <c r="AA410">
        <v>62809021</v>
      </c>
      <c r="AB410">
        <f t="shared" ref="AB410:AB416" si="336">ROUND((AC410+AD410+AF410),6)</f>
        <v>37889.730000000003</v>
      </c>
      <c r="AC410">
        <f>ROUND(((ES410*3)),6)</f>
        <v>0.78</v>
      </c>
      <c r="AD410">
        <f>ROUND(((((ET410*3))-((EU410*3)))+AE410),6)</f>
        <v>27869.46</v>
      </c>
      <c r="AE410">
        <f>ROUND(((EU410*3)),6)</f>
        <v>17337.75</v>
      </c>
      <c r="AF410">
        <f>ROUND(((EV410*3)),6)</f>
        <v>10019.49</v>
      </c>
      <c r="AG410">
        <f t="shared" ref="AG410:AG416" si="337">ROUND((AP410),6)</f>
        <v>0</v>
      </c>
      <c r="AH410">
        <f>((EW410*3))</f>
        <v>18.66</v>
      </c>
      <c r="AI410">
        <f>((EX410*3))</f>
        <v>0</v>
      </c>
      <c r="AJ410">
        <f t="shared" ref="AJ410:AJ416" si="338">(AS410)</f>
        <v>0</v>
      </c>
      <c r="AK410">
        <v>12629.91</v>
      </c>
      <c r="AL410">
        <v>0.26</v>
      </c>
      <c r="AM410">
        <v>9289.82</v>
      </c>
      <c r="AN410">
        <v>5779.25</v>
      </c>
      <c r="AO410">
        <v>3339.83</v>
      </c>
      <c r="AP410">
        <v>0</v>
      </c>
      <c r="AQ410">
        <v>6.22</v>
      </c>
      <c r="AR410">
        <v>0</v>
      </c>
      <c r="AS410">
        <v>0</v>
      </c>
      <c r="AT410">
        <v>70</v>
      </c>
      <c r="AU410">
        <v>10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4</v>
      </c>
      <c r="BJ410" t="s">
        <v>298</v>
      </c>
      <c r="BM410">
        <v>0</v>
      </c>
      <c r="BN410">
        <v>0</v>
      </c>
      <c r="BO410" t="s">
        <v>3</v>
      </c>
      <c r="BP410">
        <v>0</v>
      </c>
      <c r="BQ410">
        <v>1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70</v>
      </c>
      <c r="CA410">
        <v>10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ref="CP410:CP416" si="339">(P410+Q410+S410)</f>
        <v>2303695.58</v>
      </c>
      <c r="CQ410">
        <f t="shared" ref="CQ410:CQ416" si="340">(AC410*BC410*AW410)</f>
        <v>0.78</v>
      </c>
      <c r="CR410">
        <f>(((((ET410*3))*BB410-((EU410*3))*BS410)+AE410*BS410)*AV410)</f>
        <v>27869.46</v>
      </c>
      <c r="CS410">
        <f t="shared" ref="CS410:CS416" si="341">(AE410*BS410*AV410)</f>
        <v>17337.75</v>
      </c>
      <c r="CT410">
        <f t="shared" ref="CT410:CT416" si="342">(AF410*BA410*AV410)</f>
        <v>10019.49</v>
      </c>
      <c r="CU410">
        <f t="shared" ref="CU410:CU416" si="343">AG410</f>
        <v>0</v>
      </c>
      <c r="CV410">
        <f t="shared" ref="CV410:CV416" si="344">(AH410*AV410)</f>
        <v>18.66</v>
      </c>
      <c r="CW410">
        <f t="shared" ref="CW410:CX416" si="345">AI410</f>
        <v>0</v>
      </c>
      <c r="CX410">
        <f t="shared" si="345"/>
        <v>0</v>
      </c>
      <c r="CY410">
        <f t="shared" ref="CY410:CY416" si="346">((S410*BZ410)/100)</f>
        <v>426429.49299999996</v>
      </c>
      <c r="CZ410">
        <f t="shared" ref="CZ410:CZ416" si="347">((S410*CA410)/100)</f>
        <v>60918.499000000003</v>
      </c>
      <c r="DC410" t="s">
        <v>3</v>
      </c>
      <c r="DD410" t="s">
        <v>54</v>
      </c>
      <c r="DE410" t="s">
        <v>54</v>
      </c>
      <c r="DF410" t="s">
        <v>54</v>
      </c>
      <c r="DG410" t="s">
        <v>54</v>
      </c>
      <c r="DH410" t="s">
        <v>3</v>
      </c>
      <c r="DI410" t="s">
        <v>54</v>
      </c>
      <c r="DJ410" t="s">
        <v>54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1010</v>
      </c>
      <c r="DV410" t="s">
        <v>90</v>
      </c>
      <c r="DW410" t="s">
        <v>90</v>
      </c>
      <c r="DX410">
        <v>10</v>
      </c>
      <c r="DZ410" t="s">
        <v>3</v>
      </c>
      <c r="EA410" t="s">
        <v>3</v>
      </c>
      <c r="EB410" t="s">
        <v>3</v>
      </c>
      <c r="EC410" t="s">
        <v>3</v>
      </c>
      <c r="EE410">
        <v>62591707</v>
      </c>
      <c r="EF410">
        <v>1</v>
      </c>
      <c r="EG410" t="s">
        <v>18</v>
      </c>
      <c r="EH410">
        <v>0</v>
      </c>
      <c r="EI410" t="s">
        <v>3</v>
      </c>
      <c r="EJ410">
        <v>4</v>
      </c>
      <c r="EK410">
        <v>0</v>
      </c>
      <c r="EL410" t="s">
        <v>19</v>
      </c>
      <c r="EM410" t="s">
        <v>20</v>
      </c>
      <c r="EO410" t="s">
        <v>3</v>
      </c>
      <c r="EQ410">
        <v>0</v>
      </c>
      <c r="ER410">
        <v>12629.91</v>
      </c>
      <c r="ES410">
        <v>0.26</v>
      </c>
      <c r="ET410">
        <v>9289.82</v>
      </c>
      <c r="EU410">
        <v>5779.25</v>
      </c>
      <c r="EV410">
        <v>3339.83</v>
      </c>
      <c r="EW410">
        <v>6.22</v>
      </c>
      <c r="EX410">
        <v>0</v>
      </c>
      <c r="EY410">
        <v>0</v>
      </c>
      <c r="FQ410">
        <v>0</v>
      </c>
      <c r="FR410">
        <v>0</v>
      </c>
      <c r="FS410">
        <v>0</v>
      </c>
      <c r="FX410">
        <v>70</v>
      </c>
      <c r="FY410">
        <v>10</v>
      </c>
      <c r="GA410" t="s">
        <v>3</v>
      </c>
      <c r="GD410">
        <v>0</v>
      </c>
      <c r="GF410">
        <v>-1180880035</v>
      </c>
      <c r="GG410">
        <v>2</v>
      </c>
      <c r="GH410">
        <v>1</v>
      </c>
      <c r="GI410">
        <v>-2</v>
      </c>
      <c r="GJ410">
        <v>0</v>
      </c>
      <c r="GK410">
        <f>ROUND(R410*(R12)/100,2)</f>
        <v>1138466.02</v>
      </c>
      <c r="GL410">
        <f t="shared" ref="GL410:GL416" si="348">ROUND(IF(AND(BH410=3,BI410=3,FS410&lt;&gt;0),P410,0),2)</f>
        <v>0</v>
      </c>
      <c r="GM410">
        <f t="shared" ref="GM410:GM416" si="349">ROUND(O410+X410+Y410+GK410,2)+GX410</f>
        <v>3929509.59</v>
      </c>
      <c r="GN410">
        <f t="shared" ref="GN410:GN416" si="350">IF(OR(BI410=0,BI410=1),GM410-GX410,0)</f>
        <v>0</v>
      </c>
      <c r="GO410">
        <f t="shared" ref="GO410:GO416" si="351">IF(BI410=2,GM410-GX410,0)</f>
        <v>0</v>
      </c>
      <c r="GP410">
        <f t="shared" ref="GP410:GP416" si="352">IF(BI410=4,GM410-GX410,0)</f>
        <v>3929509.59</v>
      </c>
      <c r="GR410">
        <v>0</v>
      </c>
      <c r="GS410">
        <v>3</v>
      </c>
      <c r="GT410">
        <v>0</v>
      </c>
      <c r="GU410" t="s">
        <v>3</v>
      </c>
      <c r="GV410">
        <f t="shared" ref="GV410:GV416" si="353">ROUND((GT410),6)</f>
        <v>0</v>
      </c>
      <c r="GW410">
        <v>1</v>
      </c>
      <c r="GX410">
        <f t="shared" ref="GX410:GX416" si="354">ROUND(HC410*I410,2)</f>
        <v>0</v>
      </c>
      <c r="HA410">
        <v>0</v>
      </c>
      <c r="HB410">
        <v>0</v>
      </c>
      <c r="HC410">
        <f t="shared" ref="HC410:HC416" si="355">GV410*GW410</f>
        <v>0</v>
      </c>
      <c r="HE410" t="s">
        <v>3</v>
      </c>
      <c r="HF410" t="s">
        <v>3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HS410">
        <v>0</v>
      </c>
      <c r="IK410">
        <v>0</v>
      </c>
    </row>
    <row r="411" spans="1:245" x14ac:dyDescent="0.25">
      <c r="A411">
        <v>17</v>
      </c>
      <c r="B411">
        <v>1</v>
      </c>
      <c r="C411">
        <f>ROW(SmtRes!A340)</f>
        <v>340</v>
      </c>
      <c r="D411">
        <f>ROW(EtalonRes!A340)</f>
        <v>340</v>
      </c>
      <c r="E411" t="s">
        <v>63</v>
      </c>
      <c r="F411" t="s">
        <v>299</v>
      </c>
      <c r="G411" t="s">
        <v>300</v>
      </c>
      <c r="H411" t="s">
        <v>90</v>
      </c>
      <c r="I411">
        <f>ROUND(608/10,9)</f>
        <v>60.8</v>
      </c>
      <c r="J411">
        <v>0</v>
      </c>
      <c r="K411">
        <f>ROUND(608/10,9)</f>
        <v>60.8</v>
      </c>
      <c r="O411">
        <f t="shared" si="326"/>
        <v>1243179.43</v>
      </c>
      <c r="P411">
        <f t="shared" si="327"/>
        <v>1234.24</v>
      </c>
      <c r="Q411">
        <f t="shared" si="328"/>
        <v>913520.61</v>
      </c>
      <c r="R411">
        <f t="shared" si="329"/>
        <v>568306.72</v>
      </c>
      <c r="S411">
        <f t="shared" si="330"/>
        <v>328424.58</v>
      </c>
      <c r="T411">
        <f t="shared" si="331"/>
        <v>0</v>
      </c>
      <c r="U411">
        <f t="shared" si="332"/>
        <v>611.64800000000002</v>
      </c>
      <c r="V411">
        <f t="shared" si="333"/>
        <v>0</v>
      </c>
      <c r="W411">
        <f t="shared" si="334"/>
        <v>0</v>
      </c>
      <c r="X411">
        <f t="shared" si="335"/>
        <v>229897.21</v>
      </c>
      <c r="Y411">
        <f t="shared" si="335"/>
        <v>32842.46</v>
      </c>
      <c r="AA411">
        <v>62809021</v>
      </c>
      <c r="AB411">
        <f t="shared" si="336"/>
        <v>20447.03</v>
      </c>
      <c r="AC411">
        <f>ROUND((ES411),6)</f>
        <v>20.3</v>
      </c>
      <c r="AD411">
        <f>ROUND((((ET411)-(EU411))+AE411),6)</f>
        <v>15025.01</v>
      </c>
      <c r="AE411">
        <f>ROUND((EU411),6)</f>
        <v>9347.15</v>
      </c>
      <c r="AF411">
        <f>ROUND((EV411),6)</f>
        <v>5401.72</v>
      </c>
      <c r="AG411">
        <f t="shared" si="337"/>
        <v>0</v>
      </c>
      <c r="AH411">
        <f>(EW411)</f>
        <v>10.06</v>
      </c>
      <c r="AI411">
        <f>(EX411)</f>
        <v>0</v>
      </c>
      <c r="AJ411">
        <f t="shared" si="338"/>
        <v>0</v>
      </c>
      <c r="AK411">
        <v>20447.03</v>
      </c>
      <c r="AL411">
        <v>20.3</v>
      </c>
      <c r="AM411">
        <v>15025.01</v>
      </c>
      <c r="AN411">
        <v>9347.15</v>
      </c>
      <c r="AO411">
        <v>5401.72</v>
      </c>
      <c r="AP411">
        <v>0</v>
      </c>
      <c r="AQ411">
        <v>10.06</v>
      </c>
      <c r="AR411">
        <v>0</v>
      </c>
      <c r="AS411">
        <v>0</v>
      </c>
      <c r="AT411">
        <v>70</v>
      </c>
      <c r="AU411">
        <v>10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4</v>
      </c>
      <c r="BJ411" t="s">
        <v>301</v>
      </c>
      <c r="BM411">
        <v>0</v>
      </c>
      <c r="BN411">
        <v>0</v>
      </c>
      <c r="BO411" t="s">
        <v>3</v>
      </c>
      <c r="BP411">
        <v>0</v>
      </c>
      <c r="BQ411">
        <v>1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70</v>
      </c>
      <c r="CA411">
        <v>10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339"/>
        <v>1243179.43</v>
      </c>
      <c r="CQ411">
        <f t="shared" si="340"/>
        <v>20.3</v>
      </c>
      <c r="CR411">
        <f>((((ET411)*BB411-(EU411)*BS411)+AE411*BS411)*AV411)</f>
        <v>15025.01</v>
      </c>
      <c r="CS411">
        <f t="shared" si="341"/>
        <v>9347.15</v>
      </c>
      <c r="CT411">
        <f t="shared" si="342"/>
        <v>5401.72</v>
      </c>
      <c r="CU411">
        <f t="shared" si="343"/>
        <v>0</v>
      </c>
      <c r="CV411">
        <f t="shared" si="344"/>
        <v>10.06</v>
      </c>
      <c r="CW411">
        <f t="shared" si="345"/>
        <v>0</v>
      </c>
      <c r="CX411">
        <f t="shared" si="345"/>
        <v>0</v>
      </c>
      <c r="CY411">
        <f t="shared" si="346"/>
        <v>229897.20600000001</v>
      </c>
      <c r="CZ411">
        <f t="shared" si="347"/>
        <v>32842.458000000006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1010</v>
      </c>
      <c r="DV411" t="s">
        <v>90</v>
      </c>
      <c r="DW411" t="s">
        <v>90</v>
      </c>
      <c r="DX411">
        <v>10</v>
      </c>
      <c r="DZ411" t="s">
        <v>3</v>
      </c>
      <c r="EA411" t="s">
        <v>3</v>
      </c>
      <c r="EB411" t="s">
        <v>3</v>
      </c>
      <c r="EC411" t="s">
        <v>3</v>
      </c>
      <c r="EE411">
        <v>62591707</v>
      </c>
      <c r="EF411">
        <v>1</v>
      </c>
      <c r="EG411" t="s">
        <v>18</v>
      </c>
      <c r="EH411">
        <v>0</v>
      </c>
      <c r="EI411" t="s">
        <v>3</v>
      </c>
      <c r="EJ411">
        <v>4</v>
      </c>
      <c r="EK411">
        <v>0</v>
      </c>
      <c r="EL411" t="s">
        <v>19</v>
      </c>
      <c r="EM411" t="s">
        <v>20</v>
      </c>
      <c r="EO411" t="s">
        <v>3</v>
      </c>
      <c r="EQ411">
        <v>0</v>
      </c>
      <c r="ER411">
        <v>20447.03</v>
      </c>
      <c r="ES411">
        <v>20.3</v>
      </c>
      <c r="ET411">
        <v>15025.01</v>
      </c>
      <c r="EU411">
        <v>9347.15</v>
      </c>
      <c r="EV411">
        <v>5401.72</v>
      </c>
      <c r="EW411">
        <v>10.06</v>
      </c>
      <c r="EX411">
        <v>0</v>
      </c>
      <c r="EY411">
        <v>0</v>
      </c>
      <c r="FQ411">
        <v>0</v>
      </c>
      <c r="FR411">
        <v>0</v>
      </c>
      <c r="FS411">
        <v>0</v>
      </c>
      <c r="FX411">
        <v>70</v>
      </c>
      <c r="FY411">
        <v>10</v>
      </c>
      <c r="GA411" t="s">
        <v>3</v>
      </c>
      <c r="GD411">
        <v>0</v>
      </c>
      <c r="GF411">
        <v>490041346</v>
      </c>
      <c r="GG411">
        <v>2</v>
      </c>
      <c r="GH411">
        <v>1</v>
      </c>
      <c r="GI411">
        <v>-2</v>
      </c>
      <c r="GJ411">
        <v>0</v>
      </c>
      <c r="GK411">
        <f>ROUND(R411*(R12)/100,2)</f>
        <v>613771.26</v>
      </c>
      <c r="GL411">
        <f t="shared" si="348"/>
        <v>0</v>
      </c>
      <c r="GM411">
        <f t="shared" si="349"/>
        <v>2119690.36</v>
      </c>
      <c r="GN411">
        <f t="shared" si="350"/>
        <v>0</v>
      </c>
      <c r="GO411">
        <f t="shared" si="351"/>
        <v>0</v>
      </c>
      <c r="GP411">
        <f t="shared" si="352"/>
        <v>2119690.36</v>
      </c>
      <c r="GR411">
        <v>0</v>
      </c>
      <c r="GS411">
        <v>3</v>
      </c>
      <c r="GT411">
        <v>0</v>
      </c>
      <c r="GU411" t="s">
        <v>3</v>
      </c>
      <c r="GV411">
        <f t="shared" si="353"/>
        <v>0</v>
      </c>
      <c r="GW411">
        <v>1</v>
      </c>
      <c r="GX411">
        <f t="shared" si="354"/>
        <v>0</v>
      </c>
      <c r="HA411">
        <v>0</v>
      </c>
      <c r="HB411">
        <v>0</v>
      </c>
      <c r="HC411">
        <f t="shared" si="355"/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HS411">
        <v>0</v>
      </c>
      <c r="IK411">
        <v>0</v>
      </c>
    </row>
    <row r="412" spans="1:245" x14ac:dyDescent="0.25">
      <c r="A412">
        <v>17</v>
      </c>
      <c r="B412">
        <v>1</v>
      </c>
      <c r="C412">
        <f>ROW(SmtRes!A343)</f>
        <v>343</v>
      </c>
      <c r="D412">
        <f>ROW(EtalonRes!A343)</f>
        <v>343</v>
      </c>
      <c r="E412" t="s">
        <v>67</v>
      </c>
      <c r="F412" t="s">
        <v>276</v>
      </c>
      <c r="G412" t="s">
        <v>277</v>
      </c>
      <c r="H412" t="s">
        <v>15</v>
      </c>
      <c r="I412">
        <v>18</v>
      </c>
      <c r="J412">
        <v>0</v>
      </c>
      <c r="K412">
        <v>18</v>
      </c>
      <c r="O412">
        <f t="shared" si="326"/>
        <v>2908.98</v>
      </c>
      <c r="P412">
        <f t="shared" si="327"/>
        <v>9.18</v>
      </c>
      <c r="Q412">
        <f t="shared" si="328"/>
        <v>0</v>
      </c>
      <c r="R412">
        <f t="shared" si="329"/>
        <v>0</v>
      </c>
      <c r="S412">
        <f t="shared" si="330"/>
        <v>2899.8</v>
      </c>
      <c r="T412">
        <f t="shared" si="331"/>
        <v>0</v>
      </c>
      <c r="U412">
        <f t="shared" si="332"/>
        <v>5.4</v>
      </c>
      <c r="V412">
        <f t="shared" si="333"/>
        <v>0</v>
      </c>
      <c r="W412">
        <f t="shared" si="334"/>
        <v>0</v>
      </c>
      <c r="X412">
        <f t="shared" si="335"/>
        <v>2029.86</v>
      </c>
      <c r="Y412">
        <f t="shared" si="335"/>
        <v>289.98</v>
      </c>
      <c r="AA412">
        <v>62809021</v>
      </c>
      <c r="AB412">
        <f t="shared" si="336"/>
        <v>161.61000000000001</v>
      </c>
      <c r="AC412">
        <f>ROUND(((ES412*3)),6)</f>
        <v>0.51</v>
      </c>
      <c r="AD412">
        <f>ROUND(((((ET412*3))-((EU412*3)))+AE412),6)</f>
        <v>0</v>
      </c>
      <c r="AE412">
        <f>ROUND(((EU412*3)),6)</f>
        <v>0</v>
      </c>
      <c r="AF412">
        <f>ROUND(((EV412*3)),6)</f>
        <v>161.1</v>
      </c>
      <c r="AG412">
        <f t="shared" si="337"/>
        <v>0</v>
      </c>
      <c r="AH412">
        <f>((EW412*3))</f>
        <v>0.30000000000000004</v>
      </c>
      <c r="AI412">
        <f>((EX412*3))</f>
        <v>0</v>
      </c>
      <c r="AJ412">
        <f t="shared" si="338"/>
        <v>0</v>
      </c>
      <c r="AK412">
        <v>53.87</v>
      </c>
      <c r="AL412">
        <v>0.17</v>
      </c>
      <c r="AM412">
        <v>0</v>
      </c>
      <c r="AN412">
        <v>0</v>
      </c>
      <c r="AO412">
        <v>53.7</v>
      </c>
      <c r="AP412">
        <v>0</v>
      </c>
      <c r="AQ412">
        <v>0.1</v>
      </c>
      <c r="AR412">
        <v>0</v>
      </c>
      <c r="AS412">
        <v>0</v>
      </c>
      <c r="AT412">
        <v>70</v>
      </c>
      <c r="AU412">
        <v>10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4</v>
      </c>
      <c r="BJ412" t="s">
        <v>278</v>
      </c>
      <c r="BM412">
        <v>0</v>
      </c>
      <c r="BN412">
        <v>0</v>
      </c>
      <c r="BO412" t="s">
        <v>3</v>
      </c>
      <c r="BP412">
        <v>0</v>
      </c>
      <c r="BQ412">
        <v>1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70</v>
      </c>
      <c r="CA412">
        <v>10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339"/>
        <v>2908.98</v>
      </c>
      <c r="CQ412">
        <f t="shared" si="340"/>
        <v>0.51</v>
      </c>
      <c r="CR412">
        <f>(((((ET412*3))*BB412-((EU412*3))*BS412)+AE412*BS412)*AV412)</f>
        <v>0</v>
      </c>
      <c r="CS412">
        <f t="shared" si="341"/>
        <v>0</v>
      </c>
      <c r="CT412">
        <f t="shared" si="342"/>
        <v>161.1</v>
      </c>
      <c r="CU412">
        <f t="shared" si="343"/>
        <v>0</v>
      </c>
      <c r="CV412">
        <f t="shared" si="344"/>
        <v>0.30000000000000004</v>
      </c>
      <c r="CW412">
        <f t="shared" si="345"/>
        <v>0</v>
      </c>
      <c r="CX412">
        <f t="shared" si="345"/>
        <v>0</v>
      </c>
      <c r="CY412">
        <f t="shared" si="346"/>
        <v>2029.86</v>
      </c>
      <c r="CZ412">
        <f t="shared" si="347"/>
        <v>289.98</v>
      </c>
      <c r="DC412" t="s">
        <v>3</v>
      </c>
      <c r="DD412" t="s">
        <v>54</v>
      </c>
      <c r="DE412" t="s">
        <v>54</v>
      </c>
      <c r="DF412" t="s">
        <v>54</v>
      </c>
      <c r="DG412" t="s">
        <v>54</v>
      </c>
      <c r="DH412" t="s">
        <v>3</v>
      </c>
      <c r="DI412" t="s">
        <v>54</v>
      </c>
      <c r="DJ412" t="s">
        <v>54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1010</v>
      </c>
      <c r="DV412" t="s">
        <v>15</v>
      </c>
      <c r="DW412" t="s">
        <v>15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62591707</v>
      </c>
      <c r="EF412">
        <v>1</v>
      </c>
      <c r="EG412" t="s">
        <v>18</v>
      </c>
      <c r="EH412">
        <v>0</v>
      </c>
      <c r="EI412" t="s">
        <v>3</v>
      </c>
      <c r="EJ412">
        <v>4</v>
      </c>
      <c r="EK412">
        <v>0</v>
      </c>
      <c r="EL412" t="s">
        <v>19</v>
      </c>
      <c r="EM412" t="s">
        <v>20</v>
      </c>
      <c r="EO412" t="s">
        <v>3</v>
      </c>
      <c r="EQ412">
        <v>0</v>
      </c>
      <c r="ER412">
        <v>53.87</v>
      </c>
      <c r="ES412">
        <v>0.17</v>
      </c>
      <c r="ET412">
        <v>0</v>
      </c>
      <c r="EU412">
        <v>0</v>
      </c>
      <c r="EV412">
        <v>53.7</v>
      </c>
      <c r="EW412">
        <v>0.1</v>
      </c>
      <c r="EX412">
        <v>0</v>
      </c>
      <c r="EY412">
        <v>0</v>
      </c>
      <c r="FQ412">
        <v>0</v>
      </c>
      <c r="FR412">
        <v>0</v>
      </c>
      <c r="FS412">
        <v>0</v>
      </c>
      <c r="FX412">
        <v>70</v>
      </c>
      <c r="FY412">
        <v>10</v>
      </c>
      <c r="GA412" t="s">
        <v>3</v>
      </c>
      <c r="GD412">
        <v>0</v>
      </c>
      <c r="GF412">
        <v>-1399655641</v>
      </c>
      <c r="GG412">
        <v>2</v>
      </c>
      <c r="GH412">
        <v>1</v>
      </c>
      <c r="GI412">
        <v>-2</v>
      </c>
      <c r="GJ412">
        <v>0</v>
      </c>
      <c r="GK412">
        <f>ROUND(R412*(R12)/100,2)</f>
        <v>0</v>
      </c>
      <c r="GL412">
        <f t="shared" si="348"/>
        <v>0</v>
      </c>
      <c r="GM412">
        <f t="shared" si="349"/>
        <v>5228.82</v>
      </c>
      <c r="GN412">
        <f t="shared" si="350"/>
        <v>0</v>
      </c>
      <c r="GO412">
        <f t="shared" si="351"/>
        <v>0</v>
      </c>
      <c r="GP412">
        <f t="shared" si="352"/>
        <v>5228.82</v>
      </c>
      <c r="GR412">
        <v>0</v>
      </c>
      <c r="GS412">
        <v>3</v>
      </c>
      <c r="GT412">
        <v>0</v>
      </c>
      <c r="GU412" t="s">
        <v>3</v>
      </c>
      <c r="GV412">
        <f t="shared" si="353"/>
        <v>0</v>
      </c>
      <c r="GW412">
        <v>1</v>
      </c>
      <c r="GX412">
        <f t="shared" si="354"/>
        <v>0</v>
      </c>
      <c r="HA412">
        <v>0</v>
      </c>
      <c r="HB412">
        <v>0</v>
      </c>
      <c r="HC412">
        <f t="shared" si="355"/>
        <v>0</v>
      </c>
      <c r="HE412" t="s">
        <v>3</v>
      </c>
      <c r="HF412" t="s">
        <v>3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HS412">
        <v>0</v>
      </c>
      <c r="IK412">
        <v>0</v>
      </c>
    </row>
    <row r="413" spans="1:245" x14ac:dyDescent="0.25">
      <c r="A413">
        <v>17</v>
      </c>
      <c r="B413">
        <v>1</v>
      </c>
      <c r="C413">
        <f>ROW(SmtRes!A348)</f>
        <v>348</v>
      </c>
      <c r="D413">
        <f>ROW(EtalonRes!A348)</f>
        <v>348</v>
      </c>
      <c r="E413" t="s">
        <v>71</v>
      </c>
      <c r="F413" t="s">
        <v>279</v>
      </c>
      <c r="G413" t="s">
        <v>280</v>
      </c>
      <c r="H413" t="s">
        <v>15</v>
      </c>
      <c r="I413">
        <v>18</v>
      </c>
      <c r="J413">
        <v>0</v>
      </c>
      <c r="K413">
        <v>18</v>
      </c>
      <c r="O413">
        <f t="shared" si="326"/>
        <v>29451.06</v>
      </c>
      <c r="P413">
        <f t="shared" si="327"/>
        <v>455.76</v>
      </c>
      <c r="Q413">
        <f t="shared" si="328"/>
        <v>0</v>
      </c>
      <c r="R413">
        <f t="shared" si="329"/>
        <v>0</v>
      </c>
      <c r="S413">
        <f t="shared" si="330"/>
        <v>28995.3</v>
      </c>
      <c r="T413">
        <f t="shared" si="331"/>
        <v>0</v>
      </c>
      <c r="U413">
        <f t="shared" si="332"/>
        <v>54</v>
      </c>
      <c r="V413">
        <f t="shared" si="333"/>
        <v>0</v>
      </c>
      <c r="W413">
        <f t="shared" si="334"/>
        <v>0</v>
      </c>
      <c r="X413">
        <f t="shared" si="335"/>
        <v>20296.71</v>
      </c>
      <c r="Y413">
        <f t="shared" si="335"/>
        <v>2899.53</v>
      </c>
      <c r="AA413">
        <v>62809021</v>
      </c>
      <c r="AB413">
        <f t="shared" si="336"/>
        <v>1636.17</v>
      </c>
      <c r="AC413">
        <f>ROUND((ES413),6)</f>
        <v>25.32</v>
      </c>
      <c r="AD413">
        <f>ROUND((((ET413)-(EU413))+AE413),6)</f>
        <v>0</v>
      </c>
      <c r="AE413">
        <f>ROUND((EU413),6)</f>
        <v>0</v>
      </c>
      <c r="AF413">
        <f>ROUND((EV413),6)</f>
        <v>1610.85</v>
      </c>
      <c r="AG413">
        <f t="shared" si="337"/>
        <v>0</v>
      </c>
      <c r="AH413">
        <f>(EW413)</f>
        <v>3</v>
      </c>
      <c r="AI413">
        <f>(EX413)</f>
        <v>0</v>
      </c>
      <c r="AJ413">
        <f t="shared" si="338"/>
        <v>0</v>
      </c>
      <c r="AK413">
        <v>1636.17</v>
      </c>
      <c r="AL413">
        <v>25.32</v>
      </c>
      <c r="AM413">
        <v>0</v>
      </c>
      <c r="AN413">
        <v>0</v>
      </c>
      <c r="AO413">
        <v>1610.85</v>
      </c>
      <c r="AP413">
        <v>0</v>
      </c>
      <c r="AQ413">
        <v>3</v>
      </c>
      <c r="AR413">
        <v>0</v>
      </c>
      <c r="AS413">
        <v>0</v>
      </c>
      <c r="AT413">
        <v>70</v>
      </c>
      <c r="AU413">
        <v>10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4</v>
      </c>
      <c r="BJ413" t="s">
        <v>281</v>
      </c>
      <c r="BM413">
        <v>0</v>
      </c>
      <c r="BN413">
        <v>0</v>
      </c>
      <c r="BO413" t="s">
        <v>3</v>
      </c>
      <c r="BP413">
        <v>0</v>
      </c>
      <c r="BQ413">
        <v>1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70</v>
      </c>
      <c r="CA413">
        <v>10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39"/>
        <v>29451.059999999998</v>
      </c>
      <c r="CQ413">
        <f t="shared" si="340"/>
        <v>25.32</v>
      </c>
      <c r="CR413">
        <f>((((ET413)*BB413-(EU413)*BS413)+AE413*BS413)*AV413)</f>
        <v>0</v>
      </c>
      <c r="CS413">
        <f t="shared" si="341"/>
        <v>0</v>
      </c>
      <c r="CT413">
        <f t="shared" si="342"/>
        <v>1610.85</v>
      </c>
      <c r="CU413">
        <f t="shared" si="343"/>
        <v>0</v>
      </c>
      <c r="CV413">
        <f t="shared" si="344"/>
        <v>3</v>
      </c>
      <c r="CW413">
        <f t="shared" si="345"/>
        <v>0</v>
      </c>
      <c r="CX413">
        <f t="shared" si="345"/>
        <v>0</v>
      </c>
      <c r="CY413">
        <f t="shared" si="346"/>
        <v>20296.71</v>
      </c>
      <c r="CZ413">
        <f t="shared" si="347"/>
        <v>2899.53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1010</v>
      </c>
      <c r="DV413" t="s">
        <v>15</v>
      </c>
      <c r="DW413" t="s">
        <v>15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62591707</v>
      </c>
      <c r="EF413">
        <v>1</v>
      </c>
      <c r="EG413" t="s">
        <v>18</v>
      </c>
      <c r="EH413">
        <v>0</v>
      </c>
      <c r="EI413" t="s">
        <v>3</v>
      </c>
      <c r="EJ413">
        <v>4</v>
      </c>
      <c r="EK413">
        <v>0</v>
      </c>
      <c r="EL413" t="s">
        <v>19</v>
      </c>
      <c r="EM413" t="s">
        <v>20</v>
      </c>
      <c r="EO413" t="s">
        <v>3</v>
      </c>
      <c r="EQ413">
        <v>0</v>
      </c>
      <c r="ER413">
        <v>1636.17</v>
      </c>
      <c r="ES413">
        <v>25.32</v>
      </c>
      <c r="ET413">
        <v>0</v>
      </c>
      <c r="EU413">
        <v>0</v>
      </c>
      <c r="EV413">
        <v>1610.85</v>
      </c>
      <c r="EW413">
        <v>3</v>
      </c>
      <c r="EX413">
        <v>0</v>
      </c>
      <c r="EY413">
        <v>0</v>
      </c>
      <c r="FQ413">
        <v>0</v>
      </c>
      <c r="FR413">
        <v>0</v>
      </c>
      <c r="FS413">
        <v>0</v>
      </c>
      <c r="FX413">
        <v>70</v>
      </c>
      <c r="FY413">
        <v>10</v>
      </c>
      <c r="GA413" t="s">
        <v>3</v>
      </c>
      <c r="GD413">
        <v>0</v>
      </c>
      <c r="GF413">
        <v>-1876654224</v>
      </c>
      <c r="GG413">
        <v>2</v>
      </c>
      <c r="GH413">
        <v>1</v>
      </c>
      <c r="GI413">
        <v>-2</v>
      </c>
      <c r="GJ413">
        <v>0</v>
      </c>
      <c r="GK413">
        <f>ROUND(R413*(R12)/100,2)</f>
        <v>0</v>
      </c>
      <c r="GL413">
        <f t="shared" si="348"/>
        <v>0</v>
      </c>
      <c r="GM413">
        <f t="shared" si="349"/>
        <v>52647.3</v>
      </c>
      <c r="GN413">
        <f t="shared" si="350"/>
        <v>0</v>
      </c>
      <c r="GO413">
        <f t="shared" si="351"/>
        <v>0</v>
      </c>
      <c r="GP413">
        <f t="shared" si="352"/>
        <v>52647.3</v>
      </c>
      <c r="GR413">
        <v>0</v>
      </c>
      <c r="GS413">
        <v>3</v>
      </c>
      <c r="GT413">
        <v>0</v>
      </c>
      <c r="GU413" t="s">
        <v>3</v>
      </c>
      <c r="GV413">
        <f t="shared" si="353"/>
        <v>0</v>
      </c>
      <c r="GW413">
        <v>1</v>
      </c>
      <c r="GX413">
        <f t="shared" si="354"/>
        <v>0</v>
      </c>
      <c r="HA413">
        <v>0</v>
      </c>
      <c r="HB413">
        <v>0</v>
      </c>
      <c r="HC413">
        <f t="shared" si="355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HS413">
        <v>0</v>
      </c>
      <c r="IK413">
        <v>0</v>
      </c>
    </row>
    <row r="414" spans="1:245" x14ac:dyDescent="0.25">
      <c r="A414">
        <v>17</v>
      </c>
      <c r="B414">
        <v>1</v>
      </c>
      <c r="C414">
        <f>ROW(SmtRes!A349)</f>
        <v>349</v>
      </c>
      <c r="D414">
        <f>ROW(EtalonRes!A349)</f>
        <v>349</v>
      </c>
      <c r="E414" t="s">
        <v>75</v>
      </c>
      <c r="F414" t="s">
        <v>265</v>
      </c>
      <c r="G414" t="s">
        <v>266</v>
      </c>
      <c r="H414" t="s">
        <v>23</v>
      </c>
      <c r="I414">
        <v>25.023499999999999</v>
      </c>
      <c r="J414">
        <v>0</v>
      </c>
      <c r="K414">
        <v>25.023499999999999</v>
      </c>
      <c r="O414">
        <f t="shared" si="326"/>
        <v>21433.13</v>
      </c>
      <c r="P414">
        <f t="shared" si="327"/>
        <v>0</v>
      </c>
      <c r="Q414">
        <f t="shared" si="328"/>
        <v>0</v>
      </c>
      <c r="R414">
        <f t="shared" si="329"/>
        <v>0</v>
      </c>
      <c r="S414">
        <f t="shared" si="330"/>
        <v>21433.13</v>
      </c>
      <c r="T414">
        <f t="shared" si="331"/>
        <v>0</v>
      </c>
      <c r="U414">
        <f t="shared" si="332"/>
        <v>46.043239999999997</v>
      </c>
      <c r="V414">
        <f t="shared" si="333"/>
        <v>0</v>
      </c>
      <c r="W414">
        <f t="shared" si="334"/>
        <v>0</v>
      </c>
      <c r="X414">
        <f t="shared" si="335"/>
        <v>15003.19</v>
      </c>
      <c r="Y414">
        <f t="shared" si="335"/>
        <v>2143.31</v>
      </c>
      <c r="AA414">
        <v>62809021</v>
      </c>
      <c r="AB414">
        <f t="shared" si="336"/>
        <v>856.52</v>
      </c>
      <c r="AC414">
        <f>ROUND(((ES414*4)),6)</f>
        <v>0</v>
      </c>
      <c r="AD414">
        <f>ROUND(((((ET414*4))-((EU414*4)))+AE414),6)</f>
        <v>0</v>
      </c>
      <c r="AE414">
        <f>ROUND(((EU414*4)),6)</f>
        <v>0</v>
      </c>
      <c r="AF414">
        <f>ROUND(((EV414*4)),6)</f>
        <v>856.52</v>
      </c>
      <c r="AG414">
        <f t="shared" si="337"/>
        <v>0</v>
      </c>
      <c r="AH414">
        <f>((EW414*4))</f>
        <v>1.84</v>
      </c>
      <c r="AI414">
        <f>((EX414*4))</f>
        <v>0</v>
      </c>
      <c r="AJ414">
        <f t="shared" si="338"/>
        <v>0</v>
      </c>
      <c r="AK414">
        <v>214.13</v>
      </c>
      <c r="AL414">
        <v>0</v>
      </c>
      <c r="AM414">
        <v>0</v>
      </c>
      <c r="AN414">
        <v>0</v>
      </c>
      <c r="AO414">
        <v>214.13</v>
      </c>
      <c r="AP414">
        <v>0</v>
      </c>
      <c r="AQ414">
        <v>0.46</v>
      </c>
      <c r="AR414">
        <v>0</v>
      </c>
      <c r="AS414">
        <v>0</v>
      </c>
      <c r="AT414">
        <v>70</v>
      </c>
      <c r="AU414">
        <v>10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4</v>
      </c>
      <c r="BJ414" t="s">
        <v>267</v>
      </c>
      <c r="BM414">
        <v>0</v>
      </c>
      <c r="BN414">
        <v>0</v>
      </c>
      <c r="BO414" t="s">
        <v>3</v>
      </c>
      <c r="BP414">
        <v>0</v>
      </c>
      <c r="BQ414">
        <v>1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70</v>
      </c>
      <c r="CA414">
        <v>10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si="339"/>
        <v>21433.13</v>
      </c>
      <c r="CQ414">
        <f t="shared" si="340"/>
        <v>0</v>
      </c>
      <c r="CR414">
        <f>(((((ET414*4))*BB414-((EU414*4))*BS414)+AE414*BS414)*AV414)</f>
        <v>0</v>
      </c>
      <c r="CS414">
        <f t="shared" si="341"/>
        <v>0</v>
      </c>
      <c r="CT414">
        <f t="shared" si="342"/>
        <v>856.52</v>
      </c>
      <c r="CU414">
        <f t="shared" si="343"/>
        <v>0</v>
      </c>
      <c r="CV414">
        <f t="shared" si="344"/>
        <v>1.84</v>
      </c>
      <c r="CW414">
        <f t="shared" si="345"/>
        <v>0</v>
      </c>
      <c r="CX414">
        <f t="shared" si="345"/>
        <v>0</v>
      </c>
      <c r="CY414">
        <f t="shared" si="346"/>
        <v>15003.191000000001</v>
      </c>
      <c r="CZ414">
        <f t="shared" si="347"/>
        <v>2143.3130000000001</v>
      </c>
      <c r="DC414" t="s">
        <v>3</v>
      </c>
      <c r="DD414" t="s">
        <v>190</v>
      </c>
      <c r="DE414" t="s">
        <v>190</v>
      </c>
      <c r="DF414" t="s">
        <v>190</v>
      </c>
      <c r="DG414" t="s">
        <v>190</v>
      </c>
      <c r="DH414" t="s">
        <v>3</v>
      </c>
      <c r="DI414" t="s">
        <v>190</v>
      </c>
      <c r="DJ414" t="s">
        <v>190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1003</v>
      </c>
      <c r="DV414" t="s">
        <v>23</v>
      </c>
      <c r="DW414" t="s">
        <v>23</v>
      </c>
      <c r="DX414">
        <v>1000</v>
      </c>
      <c r="DZ414" t="s">
        <v>3</v>
      </c>
      <c r="EA414" t="s">
        <v>3</v>
      </c>
      <c r="EB414" t="s">
        <v>3</v>
      </c>
      <c r="EC414" t="s">
        <v>3</v>
      </c>
      <c r="EE414">
        <v>62591707</v>
      </c>
      <c r="EF414">
        <v>1</v>
      </c>
      <c r="EG414" t="s">
        <v>18</v>
      </c>
      <c r="EH414">
        <v>0</v>
      </c>
      <c r="EI414" t="s">
        <v>3</v>
      </c>
      <c r="EJ414">
        <v>4</v>
      </c>
      <c r="EK414">
        <v>0</v>
      </c>
      <c r="EL414" t="s">
        <v>19</v>
      </c>
      <c r="EM414" t="s">
        <v>20</v>
      </c>
      <c r="EO414" t="s">
        <v>3</v>
      </c>
      <c r="EQ414">
        <v>0</v>
      </c>
      <c r="ER414">
        <v>214.13</v>
      </c>
      <c r="ES414">
        <v>0</v>
      </c>
      <c r="ET414">
        <v>0</v>
      </c>
      <c r="EU414">
        <v>0</v>
      </c>
      <c r="EV414">
        <v>214.13</v>
      </c>
      <c r="EW414">
        <v>0.46</v>
      </c>
      <c r="EX414">
        <v>0</v>
      </c>
      <c r="EY414">
        <v>0</v>
      </c>
      <c r="FQ414">
        <v>0</v>
      </c>
      <c r="FR414">
        <v>0</v>
      </c>
      <c r="FS414">
        <v>0</v>
      </c>
      <c r="FX414">
        <v>70</v>
      </c>
      <c r="FY414">
        <v>10</v>
      </c>
      <c r="GA414" t="s">
        <v>3</v>
      </c>
      <c r="GD414">
        <v>0</v>
      </c>
      <c r="GF414">
        <v>1003623260</v>
      </c>
      <c r="GG414">
        <v>2</v>
      </c>
      <c r="GH414">
        <v>1</v>
      </c>
      <c r="GI414">
        <v>-2</v>
      </c>
      <c r="GJ414">
        <v>0</v>
      </c>
      <c r="GK414">
        <f>ROUND(R414*(R12)/100,2)</f>
        <v>0</v>
      </c>
      <c r="GL414">
        <f t="shared" si="348"/>
        <v>0</v>
      </c>
      <c r="GM414">
        <f t="shared" si="349"/>
        <v>38579.629999999997</v>
      </c>
      <c r="GN414">
        <f t="shared" si="350"/>
        <v>0</v>
      </c>
      <c r="GO414">
        <f t="shared" si="351"/>
        <v>0</v>
      </c>
      <c r="GP414">
        <f t="shared" si="352"/>
        <v>38579.629999999997</v>
      </c>
      <c r="GR414">
        <v>0</v>
      </c>
      <c r="GS414">
        <v>3</v>
      </c>
      <c r="GT414">
        <v>0</v>
      </c>
      <c r="GU414" t="s">
        <v>3</v>
      </c>
      <c r="GV414">
        <f t="shared" si="353"/>
        <v>0</v>
      </c>
      <c r="GW414">
        <v>1</v>
      </c>
      <c r="GX414">
        <f t="shared" si="354"/>
        <v>0</v>
      </c>
      <c r="HA414">
        <v>0</v>
      </c>
      <c r="HB414">
        <v>0</v>
      </c>
      <c r="HC414">
        <f t="shared" si="355"/>
        <v>0</v>
      </c>
      <c r="HE414" t="s">
        <v>3</v>
      </c>
      <c r="HF414" t="s">
        <v>3</v>
      </c>
      <c r="HM414" t="s">
        <v>3</v>
      </c>
      <c r="HN414" t="s">
        <v>3</v>
      </c>
      <c r="HO414" t="s">
        <v>3</v>
      </c>
      <c r="HP414" t="s">
        <v>3</v>
      </c>
      <c r="HQ414" t="s">
        <v>3</v>
      </c>
      <c r="HS414">
        <v>0</v>
      </c>
      <c r="IK414">
        <v>0</v>
      </c>
    </row>
    <row r="415" spans="1:245" x14ac:dyDescent="0.25">
      <c r="A415">
        <v>17</v>
      </c>
      <c r="B415">
        <v>1</v>
      </c>
      <c r="C415">
        <f>ROW(SmtRes!A351)</f>
        <v>351</v>
      </c>
      <c r="D415">
        <f>ROW(EtalonRes!A351)</f>
        <v>351</v>
      </c>
      <c r="E415" t="s">
        <v>79</v>
      </c>
      <c r="F415" t="s">
        <v>302</v>
      </c>
      <c r="G415" t="s">
        <v>303</v>
      </c>
      <c r="H415" t="s">
        <v>15</v>
      </c>
      <c r="I415">
        <f>ROUND(117+68,9)</f>
        <v>185</v>
      </c>
      <c r="J415">
        <v>0</v>
      </c>
      <c r="K415">
        <f>ROUND(117+68,9)</f>
        <v>185</v>
      </c>
      <c r="O415">
        <f t="shared" si="326"/>
        <v>11926.95</v>
      </c>
      <c r="P415">
        <f t="shared" si="327"/>
        <v>5.55</v>
      </c>
      <c r="Q415">
        <f t="shared" si="328"/>
        <v>0</v>
      </c>
      <c r="R415">
        <f t="shared" si="329"/>
        <v>0</v>
      </c>
      <c r="S415">
        <f t="shared" si="330"/>
        <v>11921.4</v>
      </c>
      <c r="T415">
        <f t="shared" si="331"/>
        <v>0</v>
      </c>
      <c r="U415">
        <f t="shared" si="332"/>
        <v>22.2</v>
      </c>
      <c r="V415">
        <f t="shared" si="333"/>
        <v>0</v>
      </c>
      <c r="W415">
        <f t="shared" si="334"/>
        <v>0</v>
      </c>
      <c r="X415">
        <f t="shared" si="335"/>
        <v>8344.98</v>
      </c>
      <c r="Y415">
        <f t="shared" si="335"/>
        <v>1192.1400000000001</v>
      </c>
      <c r="AA415">
        <v>62809021</v>
      </c>
      <c r="AB415">
        <f t="shared" si="336"/>
        <v>64.47</v>
      </c>
      <c r="AC415">
        <f>ROUND(((ES415*3)),6)</f>
        <v>0.03</v>
      </c>
      <c r="AD415">
        <f>ROUND(((((ET415*3))-((EU415*3)))+AE415),6)</f>
        <v>0</v>
      </c>
      <c r="AE415">
        <f>ROUND(((EU415*3)),6)</f>
        <v>0</v>
      </c>
      <c r="AF415">
        <f>ROUND(((EV415*3)),6)</f>
        <v>64.44</v>
      </c>
      <c r="AG415">
        <f t="shared" si="337"/>
        <v>0</v>
      </c>
      <c r="AH415">
        <f>((EW415*3))</f>
        <v>0.12</v>
      </c>
      <c r="AI415">
        <f>((EX415*3))</f>
        <v>0</v>
      </c>
      <c r="AJ415">
        <f t="shared" si="338"/>
        <v>0</v>
      </c>
      <c r="AK415">
        <v>21.49</v>
      </c>
      <c r="AL415">
        <v>0.01</v>
      </c>
      <c r="AM415">
        <v>0</v>
      </c>
      <c r="AN415">
        <v>0</v>
      </c>
      <c r="AO415">
        <v>21.48</v>
      </c>
      <c r="AP415">
        <v>0</v>
      </c>
      <c r="AQ415">
        <v>0.04</v>
      </c>
      <c r="AR415">
        <v>0</v>
      </c>
      <c r="AS415">
        <v>0</v>
      </c>
      <c r="AT415">
        <v>70</v>
      </c>
      <c r="AU415">
        <v>10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4</v>
      </c>
      <c r="BJ415" t="s">
        <v>304</v>
      </c>
      <c r="BM415">
        <v>0</v>
      </c>
      <c r="BN415">
        <v>0</v>
      </c>
      <c r="BO415" t="s">
        <v>3</v>
      </c>
      <c r="BP415">
        <v>0</v>
      </c>
      <c r="BQ415">
        <v>1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70</v>
      </c>
      <c r="CA415">
        <v>10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39"/>
        <v>11926.949999999999</v>
      </c>
      <c r="CQ415">
        <f t="shared" si="340"/>
        <v>0.03</v>
      </c>
      <c r="CR415">
        <f>(((((ET415*3))*BB415-((EU415*3))*BS415)+AE415*BS415)*AV415)</f>
        <v>0</v>
      </c>
      <c r="CS415">
        <f t="shared" si="341"/>
        <v>0</v>
      </c>
      <c r="CT415">
        <f t="shared" si="342"/>
        <v>64.44</v>
      </c>
      <c r="CU415">
        <f t="shared" si="343"/>
        <v>0</v>
      </c>
      <c r="CV415">
        <f t="shared" si="344"/>
        <v>0.12</v>
      </c>
      <c r="CW415">
        <f t="shared" si="345"/>
        <v>0</v>
      </c>
      <c r="CX415">
        <f t="shared" si="345"/>
        <v>0</v>
      </c>
      <c r="CY415">
        <f t="shared" si="346"/>
        <v>8344.98</v>
      </c>
      <c r="CZ415">
        <f t="shared" si="347"/>
        <v>1192.1400000000001</v>
      </c>
      <c r="DC415" t="s">
        <v>3</v>
      </c>
      <c r="DD415" t="s">
        <v>54</v>
      </c>
      <c r="DE415" t="s">
        <v>54</v>
      </c>
      <c r="DF415" t="s">
        <v>54</v>
      </c>
      <c r="DG415" t="s">
        <v>54</v>
      </c>
      <c r="DH415" t="s">
        <v>3</v>
      </c>
      <c r="DI415" t="s">
        <v>54</v>
      </c>
      <c r="DJ415" t="s">
        <v>54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1010</v>
      </c>
      <c r="DV415" t="s">
        <v>15</v>
      </c>
      <c r="DW415" t="s">
        <v>15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62591707</v>
      </c>
      <c r="EF415">
        <v>1</v>
      </c>
      <c r="EG415" t="s">
        <v>18</v>
      </c>
      <c r="EH415">
        <v>0</v>
      </c>
      <c r="EI415" t="s">
        <v>3</v>
      </c>
      <c r="EJ415">
        <v>4</v>
      </c>
      <c r="EK415">
        <v>0</v>
      </c>
      <c r="EL415" t="s">
        <v>19</v>
      </c>
      <c r="EM415" t="s">
        <v>20</v>
      </c>
      <c r="EO415" t="s">
        <v>3</v>
      </c>
      <c r="EQ415">
        <v>0</v>
      </c>
      <c r="ER415">
        <v>21.49</v>
      </c>
      <c r="ES415">
        <v>0.01</v>
      </c>
      <c r="ET415">
        <v>0</v>
      </c>
      <c r="EU415">
        <v>0</v>
      </c>
      <c r="EV415">
        <v>21.48</v>
      </c>
      <c r="EW415">
        <v>0.04</v>
      </c>
      <c r="EX415">
        <v>0</v>
      </c>
      <c r="EY415">
        <v>0</v>
      </c>
      <c r="FQ415">
        <v>0</v>
      </c>
      <c r="FR415">
        <v>0</v>
      </c>
      <c r="FS415">
        <v>0</v>
      </c>
      <c r="FX415">
        <v>70</v>
      </c>
      <c r="FY415">
        <v>10</v>
      </c>
      <c r="GA415" t="s">
        <v>3</v>
      </c>
      <c r="GD415">
        <v>0</v>
      </c>
      <c r="GF415">
        <v>-468181360</v>
      </c>
      <c r="GG415">
        <v>2</v>
      </c>
      <c r="GH415">
        <v>1</v>
      </c>
      <c r="GI415">
        <v>-2</v>
      </c>
      <c r="GJ415">
        <v>0</v>
      </c>
      <c r="GK415">
        <f>ROUND(R415*(R12)/100,2)</f>
        <v>0</v>
      </c>
      <c r="GL415">
        <f t="shared" si="348"/>
        <v>0</v>
      </c>
      <c r="GM415">
        <f t="shared" si="349"/>
        <v>21464.07</v>
      </c>
      <c r="GN415">
        <f t="shared" si="350"/>
        <v>0</v>
      </c>
      <c r="GO415">
        <f t="shared" si="351"/>
        <v>0</v>
      </c>
      <c r="GP415">
        <f t="shared" si="352"/>
        <v>21464.07</v>
      </c>
      <c r="GR415">
        <v>0</v>
      </c>
      <c r="GS415">
        <v>3</v>
      </c>
      <c r="GT415">
        <v>0</v>
      </c>
      <c r="GU415" t="s">
        <v>3</v>
      </c>
      <c r="GV415">
        <f t="shared" si="353"/>
        <v>0</v>
      </c>
      <c r="GW415">
        <v>1</v>
      </c>
      <c r="GX415">
        <f t="shared" si="354"/>
        <v>0</v>
      </c>
      <c r="HA415">
        <v>0</v>
      </c>
      <c r="HB415">
        <v>0</v>
      </c>
      <c r="HC415">
        <f t="shared" si="355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HS415">
        <v>0</v>
      </c>
      <c r="IK415">
        <v>0</v>
      </c>
    </row>
    <row r="416" spans="1:245" x14ac:dyDescent="0.25">
      <c r="A416">
        <v>17</v>
      </c>
      <c r="B416">
        <v>1</v>
      </c>
      <c r="C416">
        <f>ROW(SmtRes!A354)</f>
        <v>354</v>
      </c>
      <c r="D416">
        <f>ROW(EtalonRes!A354)</f>
        <v>354</v>
      </c>
      <c r="E416" t="s">
        <v>83</v>
      </c>
      <c r="F416" t="s">
        <v>305</v>
      </c>
      <c r="G416" t="s">
        <v>306</v>
      </c>
      <c r="H416" t="s">
        <v>15</v>
      </c>
      <c r="I416">
        <f>ROUND(I415,9)</f>
        <v>185</v>
      </c>
      <c r="J416">
        <v>0</v>
      </c>
      <c r="K416">
        <f>ROUND(I415,9)</f>
        <v>185</v>
      </c>
      <c r="O416">
        <f t="shared" si="326"/>
        <v>119500.75</v>
      </c>
      <c r="P416">
        <f t="shared" si="327"/>
        <v>297.85000000000002</v>
      </c>
      <c r="Q416">
        <f t="shared" si="328"/>
        <v>0</v>
      </c>
      <c r="R416">
        <f t="shared" si="329"/>
        <v>0</v>
      </c>
      <c r="S416">
        <f t="shared" si="330"/>
        <v>119202.9</v>
      </c>
      <c r="T416">
        <f t="shared" si="331"/>
        <v>0</v>
      </c>
      <c r="U416">
        <f t="shared" si="332"/>
        <v>222</v>
      </c>
      <c r="V416">
        <f t="shared" si="333"/>
        <v>0</v>
      </c>
      <c r="W416">
        <f t="shared" si="334"/>
        <v>0</v>
      </c>
      <c r="X416">
        <f t="shared" si="335"/>
        <v>83442.03</v>
      </c>
      <c r="Y416">
        <f t="shared" si="335"/>
        <v>11920.29</v>
      </c>
      <c r="AA416">
        <v>62809021</v>
      </c>
      <c r="AB416">
        <f t="shared" si="336"/>
        <v>645.95000000000005</v>
      </c>
      <c r="AC416">
        <f>ROUND((ES416),6)</f>
        <v>1.61</v>
      </c>
      <c r="AD416">
        <f>ROUND((((ET416)-(EU416))+AE416),6)</f>
        <v>0</v>
      </c>
      <c r="AE416">
        <f>ROUND((EU416),6)</f>
        <v>0</v>
      </c>
      <c r="AF416">
        <f>ROUND((EV416),6)</f>
        <v>644.34</v>
      </c>
      <c r="AG416">
        <f t="shared" si="337"/>
        <v>0</v>
      </c>
      <c r="AH416">
        <f>(EW416)</f>
        <v>1.2</v>
      </c>
      <c r="AI416">
        <f>(EX416)</f>
        <v>0</v>
      </c>
      <c r="AJ416">
        <f t="shared" si="338"/>
        <v>0</v>
      </c>
      <c r="AK416">
        <v>645.95000000000005</v>
      </c>
      <c r="AL416">
        <v>1.61</v>
      </c>
      <c r="AM416">
        <v>0</v>
      </c>
      <c r="AN416">
        <v>0</v>
      </c>
      <c r="AO416">
        <v>644.34</v>
      </c>
      <c r="AP416">
        <v>0</v>
      </c>
      <c r="AQ416">
        <v>1.2</v>
      </c>
      <c r="AR416">
        <v>0</v>
      </c>
      <c r="AS416">
        <v>0</v>
      </c>
      <c r="AT416">
        <v>70</v>
      </c>
      <c r="AU416">
        <v>10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0</v>
      </c>
      <c r="BI416">
        <v>4</v>
      </c>
      <c r="BJ416" t="s">
        <v>307</v>
      </c>
      <c r="BM416">
        <v>0</v>
      </c>
      <c r="BN416">
        <v>0</v>
      </c>
      <c r="BO416" t="s">
        <v>3</v>
      </c>
      <c r="BP416">
        <v>0</v>
      </c>
      <c r="BQ416">
        <v>1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70</v>
      </c>
      <c r="CA416">
        <v>10</v>
      </c>
      <c r="CB416" t="s">
        <v>3</v>
      </c>
      <c r="CE416">
        <v>0</v>
      </c>
      <c r="CF416">
        <v>0</v>
      </c>
      <c r="CG416">
        <v>0</v>
      </c>
      <c r="CM416">
        <v>0</v>
      </c>
      <c r="CN416" t="s">
        <v>3</v>
      </c>
      <c r="CO416">
        <v>0</v>
      </c>
      <c r="CP416">
        <f t="shared" si="339"/>
        <v>119500.75</v>
      </c>
      <c r="CQ416">
        <f t="shared" si="340"/>
        <v>1.61</v>
      </c>
      <c r="CR416">
        <f>((((ET416)*BB416-(EU416)*BS416)+AE416*BS416)*AV416)</f>
        <v>0</v>
      </c>
      <c r="CS416">
        <f t="shared" si="341"/>
        <v>0</v>
      </c>
      <c r="CT416">
        <f t="shared" si="342"/>
        <v>644.34</v>
      </c>
      <c r="CU416">
        <f t="shared" si="343"/>
        <v>0</v>
      </c>
      <c r="CV416">
        <f t="shared" si="344"/>
        <v>1.2</v>
      </c>
      <c r="CW416">
        <f t="shared" si="345"/>
        <v>0</v>
      </c>
      <c r="CX416">
        <f t="shared" si="345"/>
        <v>0</v>
      </c>
      <c r="CY416">
        <f t="shared" si="346"/>
        <v>83442.03</v>
      </c>
      <c r="CZ416">
        <f t="shared" si="347"/>
        <v>11920.29</v>
      </c>
      <c r="DC416" t="s">
        <v>3</v>
      </c>
      <c r="DD416" t="s">
        <v>3</v>
      </c>
      <c r="DE416" t="s">
        <v>3</v>
      </c>
      <c r="DF416" t="s">
        <v>3</v>
      </c>
      <c r="DG416" t="s">
        <v>3</v>
      </c>
      <c r="DH416" t="s">
        <v>3</v>
      </c>
      <c r="DI416" t="s">
        <v>3</v>
      </c>
      <c r="DJ416" t="s">
        <v>3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1010</v>
      </c>
      <c r="DV416" t="s">
        <v>15</v>
      </c>
      <c r="DW416" t="s">
        <v>15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62591707</v>
      </c>
      <c r="EF416">
        <v>1</v>
      </c>
      <c r="EG416" t="s">
        <v>18</v>
      </c>
      <c r="EH416">
        <v>0</v>
      </c>
      <c r="EI416" t="s">
        <v>3</v>
      </c>
      <c r="EJ416">
        <v>4</v>
      </c>
      <c r="EK416">
        <v>0</v>
      </c>
      <c r="EL416" t="s">
        <v>19</v>
      </c>
      <c r="EM416" t="s">
        <v>20</v>
      </c>
      <c r="EO416" t="s">
        <v>3</v>
      </c>
      <c r="EQ416">
        <v>0</v>
      </c>
      <c r="ER416">
        <v>645.95000000000005</v>
      </c>
      <c r="ES416">
        <v>1.61</v>
      </c>
      <c r="ET416">
        <v>0</v>
      </c>
      <c r="EU416">
        <v>0</v>
      </c>
      <c r="EV416">
        <v>644.34</v>
      </c>
      <c r="EW416">
        <v>1.2</v>
      </c>
      <c r="EX416">
        <v>0</v>
      </c>
      <c r="EY416">
        <v>0</v>
      </c>
      <c r="FQ416">
        <v>0</v>
      </c>
      <c r="FR416">
        <v>0</v>
      </c>
      <c r="FS416">
        <v>0</v>
      </c>
      <c r="FX416">
        <v>70</v>
      </c>
      <c r="FY416">
        <v>10</v>
      </c>
      <c r="GA416" t="s">
        <v>3</v>
      </c>
      <c r="GD416">
        <v>0</v>
      </c>
      <c r="GF416">
        <v>-1778647125</v>
      </c>
      <c r="GG416">
        <v>2</v>
      </c>
      <c r="GH416">
        <v>1</v>
      </c>
      <c r="GI416">
        <v>-2</v>
      </c>
      <c r="GJ416">
        <v>0</v>
      </c>
      <c r="GK416">
        <f>ROUND(R416*(R12)/100,2)</f>
        <v>0</v>
      </c>
      <c r="GL416">
        <f t="shared" si="348"/>
        <v>0</v>
      </c>
      <c r="GM416">
        <f t="shared" si="349"/>
        <v>214863.07</v>
      </c>
      <c r="GN416">
        <f t="shared" si="350"/>
        <v>0</v>
      </c>
      <c r="GO416">
        <f t="shared" si="351"/>
        <v>0</v>
      </c>
      <c r="GP416">
        <f t="shared" si="352"/>
        <v>214863.07</v>
      </c>
      <c r="GR416">
        <v>0</v>
      </c>
      <c r="GS416">
        <v>3</v>
      </c>
      <c r="GT416">
        <v>0</v>
      </c>
      <c r="GU416" t="s">
        <v>3</v>
      </c>
      <c r="GV416">
        <f t="shared" si="353"/>
        <v>0</v>
      </c>
      <c r="GW416">
        <v>1</v>
      </c>
      <c r="GX416">
        <f t="shared" si="354"/>
        <v>0</v>
      </c>
      <c r="HA416">
        <v>0</v>
      </c>
      <c r="HB416">
        <v>0</v>
      </c>
      <c r="HC416">
        <f t="shared" si="355"/>
        <v>0</v>
      </c>
      <c r="HE416" t="s">
        <v>3</v>
      </c>
      <c r="HF416" t="s">
        <v>3</v>
      </c>
      <c r="HM416" t="s">
        <v>3</v>
      </c>
      <c r="HN416" t="s">
        <v>3</v>
      </c>
      <c r="HO416" t="s">
        <v>3</v>
      </c>
      <c r="HP416" t="s">
        <v>3</v>
      </c>
      <c r="HQ416" t="s">
        <v>3</v>
      </c>
      <c r="HS416">
        <v>0</v>
      </c>
      <c r="IK416">
        <v>0</v>
      </c>
    </row>
    <row r="418" spans="1:206" ht="13" x14ac:dyDescent="0.3">
      <c r="A418" s="2">
        <v>51</v>
      </c>
      <c r="B418" s="2">
        <f>B406</f>
        <v>1</v>
      </c>
      <c r="C418" s="2">
        <f>A406</f>
        <v>4</v>
      </c>
      <c r="D418" s="2">
        <f>ROW(A406)</f>
        <v>406</v>
      </c>
      <c r="E418" s="2"/>
      <c r="F418" s="2" t="str">
        <f>IF(F406&lt;&gt;"",F406,"")</f>
        <v>Новый раздел</v>
      </c>
      <c r="G418" s="2" t="str">
        <f>IF(G406&lt;&gt;"",G406,"")</f>
        <v>ЭН</v>
      </c>
      <c r="H418" s="2">
        <v>0</v>
      </c>
      <c r="I418" s="2"/>
      <c r="J418" s="2"/>
      <c r="K418" s="2"/>
      <c r="L418" s="2"/>
      <c r="M418" s="2"/>
      <c r="N418" s="2"/>
      <c r="O418" s="2">
        <f t="shared" ref="O418:T418" si="356">ROUND(AB418,2)</f>
        <v>3732095.88</v>
      </c>
      <c r="P418" s="2">
        <f t="shared" si="356"/>
        <v>2050</v>
      </c>
      <c r="Q418" s="2">
        <f t="shared" si="356"/>
        <v>2607983.7799999998</v>
      </c>
      <c r="R418" s="2">
        <f t="shared" si="356"/>
        <v>1622441.92</v>
      </c>
      <c r="S418" s="2">
        <f t="shared" si="356"/>
        <v>1122062.1000000001</v>
      </c>
      <c r="T418" s="2">
        <f t="shared" si="356"/>
        <v>0</v>
      </c>
      <c r="U418" s="2">
        <f>AH418</f>
        <v>2095.8192399999998</v>
      </c>
      <c r="V418" s="2">
        <f>AI418</f>
        <v>0</v>
      </c>
      <c r="W418" s="2">
        <f>ROUND(AJ418,2)</f>
        <v>0</v>
      </c>
      <c r="X418" s="2">
        <f>ROUND(AK418,2)</f>
        <v>785443.47</v>
      </c>
      <c r="Y418" s="2">
        <f>ROUND(AL418,2)</f>
        <v>112206.21</v>
      </c>
      <c r="Z418" s="2"/>
      <c r="AA418" s="2"/>
      <c r="AB418" s="2">
        <f>ROUND(SUMIF(AA410:AA416,"=62809021",O410:O416),2)</f>
        <v>3732095.88</v>
      </c>
      <c r="AC418" s="2">
        <f>ROUND(SUMIF(AA410:AA416,"=62809021",P410:P416),2)</f>
        <v>2050</v>
      </c>
      <c r="AD418" s="2">
        <f>ROUND(SUMIF(AA410:AA416,"=62809021",Q410:Q416),2)</f>
        <v>2607983.7799999998</v>
      </c>
      <c r="AE418" s="2">
        <f>ROUND(SUMIF(AA410:AA416,"=62809021",R410:R416),2)</f>
        <v>1622441.92</v>
      </c>
      <c r="AF418" s="2">
        <f>ROUND(SUMIF(AA410:AA416,"=62809021",S410:S416),2)</f>
        <v>1122062.1000000001</v>
      </c>
      <c r="AG418" s="2">
        <f>ROUND(SUMIF(AA410:AA416,"=62809021",T410:T416),2)</f>
        <v>0</v>
      </c>
      <c r="AH418" s="2">
        <f>SUMIF(AA410:AA416,"=62809021",U410:U416)</f>
        <v>2095.8192399999998</v>
      </c>
      <c r="AI418" s="2">
        <f>SUMIF(AA410:AA416,"=62809021",V410:V416)</f>
        <v>0</v>
      </c>
      <c r="AJ418" s="2">
        <f>ROUND(SUMIF(AA410:AA416,"=62809021",W410:W416),2)</f>
        <v>0</v>
      </c>
      <c r="AK418" s="2">
        <f>ROUND(SUMIF(AA410:AA416,"=62809021",X410:X416),2)</f>
        <v>785443.47</v>
      </c>
      <c r="AL418" s="2">
        <f>ROUND(SUMIF(AA410:AA416,"=62809021",Y410:Y416),2)</f>
        <v>112206.21</v>
      </c>
      <c r="AM418" s="2"/>
      <c r="AN418" s="2"/>
      <c r="AO418" s="2">
        <f t="shared" ref="AO418:BD418" si="357">ROUND(BX418,2)</f>
        <v>0</v>
      </c>
      <c r="AP418" s="2">
        <f t="shared" si="357"/>
        <v>0</v>
      </c>
      <c r="AQ418" s="2">
        <f t="shared" si="357"/>
        <v>0</v>
      </c>
      <c r="AR418" s="2">
        <f t="shared" si="357"/>
        <v>6381982.8399999999</v>
      </c>
      <c r="AS418" s="2">
        <f t="shared" si="357"/>
        <v>0</v>
      </c>
      <c r="AT418" s="2">
        <f t="shared" si="357"/>
        <v>0</v>
      </c>
      <c r="AU418" s="2">
        <f t="shared" si="357"/>
        <v>6381982.8399999999</v>
      </c>
      <c r="AV418" s="2">
        <f t="shared" si="357"/>
        <v>2050</v>
      </c>
      <c r="AW418" s="2">
        <f t="shared" si="357"/>
        <v>2050</v>
      </c>
      <c r="AX418" s="2">
        <f t="shared" si="357"/>
        <v>0</v>
      </c>
      <c r="AY418" s="2">
        <f t="shared" si="357"/>
        <v>2050</v>
      </c>
      <c r="AZ418" s="2">
        <f t="shared" si="357"/>
        <v>0</v>
      </c>
      <c r="BA418" s="2">
        <f t="shared" si="357"/>
        <v>0</v>
      </c>
      <c r="BB418" s="2">
        <f t="shared" si="357"/>
        <v>0</v>
      </c>
      <c r="BC418" s="2">
        <f t="shared" si="357"/>
        <v>0</v>
      </c>
      <c r="BD418" s="2">
        <f t="shared" si="357"/>
        <v>0</v>
      </c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>
        <f>ROUND(SUMIF(AA410:AA416,"=62809021",FQ410:FQ416),2)</f>
        <v>0</v>
      </c>
      <c r="BY418" s="2">
        <f>ROUND(SUMIF(AA410:AA416,"=62809021",FR410:FR416),2)</f>
        <v>0</v>
      </c>
      <c r="BZ418" s="2">
        <f>ROUND(SUMIF(AA410:AA416,"=62809021",GL410:GL416),2)</f>
        <v>0</v>
      </c>
      <c r="CA418" s="2">
        <f>ROUND(SUMIF(AA410:AA416,"=62809021",GM410:GM416),2)</f>
        <v>6381982.8399999999</v>
      </c>
      <c r="CB418" s="2">
        <f>ROUND(SUMIF(AA410:AA416,"=62809021",GN410:GN416),2)</f>
        <v>0</v>
      </c>
      <c r="CC418" s="2">
        <f>ROUND(SUMIF(AA410:AA416,"=62809021",GO410:GO416),2)</f>
        <v>0</v>
      </c>
      <c r="CD418" s="2">
        <f>ROUND(SUMIF(AA410:AA416,"=62809021",GP410:GP416),2)</f>
        <v>6381982.8399999999</v>
      </c>
      <c r="CE418" s="2">
        <f>AC418-BX418</f>
        <v>2050</v>
      </c>
      <c r="CF418" s="2">
        <f>AC418-BY418</f>
        <v>2050</v>
      </c>
      <c r="CG418" s="2">
        <f>BX418-BZ418</f>
        <v>0</v>
      </c>
      <c r="CH418" s="2">
        <f>AC418-BX418-BY418+BZ418</f>
        <v>2050</v>
      </c>
      <c r="CI418" s="2">
        <f>BY418-BZ418</f>
        <v>0</v>
      </c>
      <c r="CJ418" s="2">
        <f>ROUND(SUMIF(AA410:AA416,"=62809021",GX410:GX416),2)</f>
        <v>0</v>
      </c>
      <c r="CK418" s="2">
        <f>ROUND(SUMIF(AA410:AA416,"=62809021",GY410:GY416),2)</f>
        <v>0</v>
      </c>
      <c r="CL418" s="2">
        <f>ROUND(SUMIF(AA410:AA416,"=62809021",GZ410:GZ416),2)</f>
        <v>0</v>
      </c>
      <c r="CM418" s="2">
        <f>ROUND(SUMIF(AA410:AA416,"=62809021",HD410:HD416),2)</f>
        <v>0</v>
      </c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>
        <v>0</v>
      </c>
    </row>
    <row r="420" spans="1:206" ht="13" x14ac:dyDescent="0.3">
      <c r="A420" s="4">
        <v>50</v>
      </c>
      <c r="B420" s="4">
        <v>0</v>
      </c>
      <c r="C420" s="4">
        <v>0</v>
      </c>
      <c r="D420" s="4">
        <v>1</v>
      </c>
      <c r="E420" s="4">
        <v>201</v>
      </c>
      <c r="F420" s="4">
        <f>ROUND(Source!O418,O420)</f>
        <v>3732095.88</v>
      </c>
      <c r="G420" s="4" t="s">
        <v>97</v>
      </c>
      <c r="H420" s="4" t="s">
        <v>98</v>
      </c>
      <c r="I420" s="4"/>
      <c r="J420" s="4"/>
      <c r="K420" s="4">
        <v>201</v>
      </c>
      <c r="L420" s="4">
        <v>1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3732095.88</v>
      </c>
      <c r="X420" s="4">
        <v>1</v>
      </c>
      <c r="Y420" s="4">
        <v>3732095.88</v>
      </c>
      <c r="Z420" s="4"/>
      <c r="AA420" s="4"/>
      <c r="AB420" s="4"/>
    </row>
    <row r="421" spans="1:206" ht="13" x14ac:dyDescent="0.3">
      <c r="A421" s="4">
        <v>50</v>
      </c>
      <c r="B421" s="4">
        <v>0</v>
      </c>
      <c r="C421" s="4">
        <v>0</v>
      </c>
      <c r="D421" s="4">
        <v>1</v>
      </c>
      <c r="E421" s="4">
        <v>202</v>
      </c>
      <c r="F421" s="4">
        <f>ROUND(Source!P418,O421)</f>
        <v>2050</v>
      </c>
      <c r="G421" s="4" t="s">
        <v>99</v>
      </c>
      <c r="H421" s="4" t="s">
        <v>100</v>
      </c>
      <c r="I421" s="4"/>
      <c r="J421" s="4"/>
      <c r="K421" s="4">
        <v>202</v>
      </c>
      <c r="L421" s="4">
        <v>2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2050</v>
      </c>
      <c r="X421" s="4">
        <v>1</v>
      </c>
      <c r="Y421" s="4">
        <v>2050</v>
      </c>
      <c r="Z421" s="4"/>
      <c r="AA421" s="4"/>
      <c r="AB421" s="4"/>
    </row>
    <row r="422" spans="1:206" ht="13" x14ac:dyDescent="0.3">
      <c r="A422" s="4">
        <v>50</v>
      </c>
      <c r="B422" s="4">
        <v>0</v>
      </c>
      <c r="C422" s="4">
        <v>0</v>
      </c>
      <c r="D422" s="4">
        <v>1</v>
      </c>
      <c r="E422" s="4">
        <v>222</v>
      </c>
      <c r="F422" s="4">
        <f>ROUND(Source!AO418,O422)</f>
        <v>0</v>
      </c>
      <c r="G422" s="4" t="s">
        <v>101</v>
      </c>
      <c r="H422" s="4" t="s">
        <v>102</v>
      </c>
      <c r="I422" s="4"/>
      <c r="J422" s="4"/>
      <c r="K422" s="4">
        <v>222</v>
      </c>
      <c r="L422" s="4">
        <v>3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ht="13" x14ac:dyDescent="0.3">
      <c r="A423" s="4">
        <v>50</v>
      </c>
      <c r="B423" s="4">
        <v>0</v>
      </c>
      <c r="C423" s="4">
        <v>0</v>
      </c>
      <c r="D423" s="4">
        <v>1</v>
      </c>
      <c r="E423" s="4">
        <v>225</v>
      </c>
      <c r="F423" s="4">
        <f>ROUND(Source!AV418,O423)</f>
        <v>2050</v>
      </c>
      <c r="G423" s="4" t="s">
        <v>103</v>
      </c>
      <c r="H423" s="4" t="s">
        <v>104</v>
      </c>
      <c r="I423" s="4"/>
      <c r="J423" s="4"/>
      <c r="K423" s="4">
        <v>225</v>
      </c>
      <c r="L423" s="4">
        <v>4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2050</v>
      </c>
      <c r="X423" s="4">
        <v>1</v>
      </c>
      <c r="Y423" s="4">
        <v>2050</v>
      </c>
      <c r="Z423" s="4"/>
      <c r="AA423" s="4"/>
      <c r="AB423" s="4"/>
    </row>
    <row r="424" spans="1:206" ht="13" x14ac:dyDescent="0.3">
      <c r="A424" s="4">
        <v>50</v>
      </c>
      <c r="B424" s="4">
        <v>0</v>
      </c>
      <c r="C424" s="4">
        <v>0</v>
      </c>
      <c r="D424" s="4">
        <v>1</v>
      </c>
      <c r="E424" s="4">
        <v>226</v>
      </c>
      <c r="F424" s="4">
        <f>ROUND(Source!AW418,O424)</f>
        <v>2050</v>
      </c>
      <c r="G424" s="4" t="s">
        <v>105</v>
      </c>
      <c r="H424" s="4" t="s">
        <v>106</v>
      </c>
      <c r="I424" s="4"/>
      <c r="J424" s="4"/>
      <c r="K424" s="4">
        <v>226</v>
      </c>
      <c r="L424" s="4">
        <v>5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2050</v>
      </c>
      <c r="X424" s="4">
        <v>1</v>
      </c>
      <c r="Y424" s="4">
        <v>2050</v>
      </c>
      <c r="Z424" s="4"/>
      <c r="AA424" s="4"/>
      <c r="AB424" s="4"/>
    </row>
    <row r="425" spans="1:206" ht="13" x14ac:dyDescent="0.3">
      <c r="A425" s="4">
        <v>50</v>
      </c>
      <c r="B425" s="4">
        <v>0</v>
      </c>
      <c r="C425" s="4">
        <v>0</v>
      </c>
      <c r="D425" s="4">
        <v>1</v>
      </c>
      <c r="E425" s="4">
        <v>227</v>
      </c>
      <c r="F425" s="4">
        <f>ROUND(Source!AX418,O425)</f>
        <v>0</v>
      </c>
      <c r="G425" s="4" t="s">
        <v>107</v>
      </c>
      <c r="H425" s="4" t="s">
        <v>108</v>
      </c>
      <c r="I425" s="4"/>
      <c r="J425" s="4"/>
      <c r="K425" s="4">
        <v>227</v>
      </c>
      <c r="L425" s="4">
        <v>6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06" ht="13" x14ac:dyDescent="0.3">
      <c r="A426" s="4">
        <v>50</v>
      </c>
      <c r="B426" s="4">
        <v>0</v>
      </c>
      <c r="C426" s="4">
        <v>0</v>
      </c>
      <c r="D426" s="4">
        <v>1</v>
      </c>
      <c r="E426" s="4">
        <v>228</v>
      </c>
      <c r="F426" s="4">
        <f>ROUND(Source!AY418,O426)</f>
        <v>2050</v>
      </c>
      <c r="G426" s="4" t="s">
        <v>109</v>
      </c>
      <c r="H426" s="4" t="s">
        <v>110</v>
      </c>
      <c r="I426" s="4"/>
      <c r="J426" s="4"/>
      <c r="K426" s="4">
        <v>228</v>
      </c>
      <c r="L426" s="4">
        <v>7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2050</v>
      </c>
      <c r="X426" s="4">
        <v>1</v>
      </c>
      <c r="Y426" s="4">
        <v>2050</v>
      </c>
      <c r="Z426" s="4"/>
      <c r="AA426" s="4"/>
      <c r="AB426" s="4"/>
    </row>
    <row r="427" spans="1:206" ht="13" x14ac:dyDescent="0.3">
      <c r="A427" s="4">
        <v>50</v>
      </c>
      <c r="B427" s="4">
        <v>0</v>
      </c>
      <c r="C427" s="4">
        <v>0</v>
      </c>
      <c r="D427" s="4">
        <v>1</v>
      </c>
      <c r="E427" s="4">
        <v>216</v>
      </c>
      <c r="F427" s="4">
        <f>ROUND(Source!AP418,O427)</f>
        <v>0</v>
      </c>
      <c r="G427" s="4" t="s">
        <v>111</v>
      </c>
      <c r="H427" s="4" t="s">
        <v>112</v>
      </c>
      <c r="I427" s="4"/>
      <c r="J427" s="4"/>
      <c r="K427" s="4">
        <v>216</v>
      </c>
      <c r="L427" s="4">
        <v>8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06" ht="13" x14ac:dyDescent="0.3">
      <c r="A428" s="4">
        <v>50</v>
      </c>
      <c r="B428" s="4">
        <v>0</v>
      </c>
      <c r="C428" s="4">
        <v>0</v>
      </c>
      <c r="D428" s="4">
        <v>1</v>
      </c>
      <c r="E428" s="4">
        <v>223</v>
      </c>
      <c r="F428" s="4">
        <f>ROUND(Source!AQ418,O428)</f>
        <v>0</v>
      </c>
      <c r="G428" s="4" t="s">
        <v>113</v>
      </c>
      <c r="H428" s="4" t="s">
        <v>114</v>
      </c>
      <c r="I428" s="4"/>
      <c r="J428" s="4"/>
      <c r="K428" s="4">
        <v>223</v>
      </c>
      <c r="L428" s="4">
        <v>9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06" ht="13" x14ac:dyDescent="0.3">
      <c r="A429" s="4">
        <v>50</v>
      </c>
      <c r="B429" s="4">
        <v>0</v>
      </c>
      <c r="C429" s="4">
        <v>0</v>
      </c>
      <c r="D429" s="4">
        <v>1</v>
      </c>
      <c r="E429" s="4">
        <v>229</v>
      </c>
      <c r="F429" s="4">
        <f>ROUND(Source!AZ418,O429)</f>
        <v>0</v>
      </c>
      <c r="G429" s="4" t="s">
        <v>115</v>
      </c>
      <c r="H429" s="4" t="s">
        <v>116</v>
      </c>
      <c r="I429" s="4"/>
      <c r="J429" s="4"/>
      <c r="K429" s="4">
        <v>229</v>
      </c>
      <c r="L429" s="4">
        <v>10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06" ht="13" x14ac:dyDescent="0.3">
      <c r="A430" s="4">
        <v>50</v>
      </c>
      <c r="B430" s="4">
        <v>0</v>
      </c>
      <c r="C430" s="4">
        <v>0</v>
      </c>
      <c r="D430" s="4">
        <v>1</v>
      </c>
      <c r="E430" s="4">
        <v>203</v>
      </c>
      <c r="F430" s="4">
        <f>ROUND(Source!Q418,O430)</f>
        <v>2607983.7799999998</v>
      </c>
      <c r="G430" s="4" t="s">
        <v>117</v>
      </c>
      <c r="H430" s="4" t="s">
        <v>118</v>
      </c>
      <c r="I430" s="4"/>
      <c r="J430" s="4"/>
      <c r="K430" s="4">
        <v>203</v>
      </c>
      <c r="L430" s="4">
        <v>11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2607983.7799999998</v>
      </c>
      <c r="X430" s="4">
        <v>1</v>
      </c>
      <c r="Y430" s="4">
        <v>2607983.7799999998</v>
      </c>
      <c r="Z430" s="4"/>
      <c r="AA430" s="4"/>
      <c r="AB430" s="4"/>
    </row>
    <row r="431" spans="1:206" ht="13" x14ac:dyDescent="0.3">
      <c r="A431" s="4">
        <v>50</v>
      </c>
      <c r="B431" s="4">
        <v>0</v>
      </c>
      <c r="C431" s="4">
        <v>0</v>
      </c>
      <c r="D431" s="4">
        <v>1</v>
      </c>
      <c r="E431" s="4">
        <v>231</v>
      </c>
      <c r="F431" s="4">
        <f>ROUND(Source!BB418,O431)</f>
        <v>0</v>
      </c>
      <c r="G431" s="4" t="s">
        <v>119</v>
      </c>
      <c r="H431" s="4" t="s">
        <v>120</v>
      </c>
      <c r="I431" s="4"/>
      <c r="J431" s="4"/>
      <c r="K431" s="4">
        <v>231</v>
      </c>
      <c r="L431" s="4">
        <v>12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06" ht="13" x14ac:dyDescent="0.3">
      <c r="A432" s="4">
        <v>50</v>
      </c>
      <c r="B432" s="4">
        <v>0</v>
      </c>
      <c r="C432" s="4">
        <v>0</v>
      </c>
      <c r="D432" s="4">
        <v>1</v>
      </c>
      <c r="E432" s="4">
        <v>204</v>
      </c>
      <c r="F432" s="4">
        <f>ROUND(Source!R418,O432)</f>
        <v>1622441.92</v>
      </c>
      <c r="G432" s="4" t="s">
        <v>121</v>
      </c>
      <c r="H432" s="4" t="s">
        <v>122</v>
      </c>
      <c r="I432" s="4"/>
      <c r="J432" s="4"/>
      <c r="K432" s="4">
        <v>204</v>
      </c>
      <c r="L432" s="4">
        <v>13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1622441.92</v>
      </c>
      <c r="X432" s="4">
        <v>1</v>
      </c>
      <c r="Y432" s="4">
        <v>1622441.92</v>
      </c>
      <c r="Z432" s="4"/>
      <c r="AA432" s="4"/>
      <c r="AB432" s="4"/>
    </row>
    <row r="433" spans="1:88" ht="13" x14ac:dyDescent="0.3">
      <c r="A433" s="4">
        <v>50</v>
      </c>
      <c r="B433" s="4">
        <v>0</v>
      </c>
      <c r="C433" s="4">
        <v>0</v>
      </c>
      <c r="D433" s="4">
        <v>1</v>
      </c>
      <c r="E433" s="4">
        <v>205</v>
      </c>
      <c r="F433" s="4">
        <f>ROUND(Source!S418,O433)</f>
        <v>1122062.1000000001</v>
      </c>
      <c r="G433" s="4" t="s">
        <v>123</v>
      </c>
      <c r="H433" s="4" t="s">
        <v>124</v>
      </c>
      <c r="I433" s="4"/>
      <c r="J433" s="4"/>
      <c r="K433" s="4">
        <v>205</v>
      </c>
      <c r="L433" s="4">
        <v>14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1122062.1000000001</v>
      </c>
      <c r="X433" s="4">
        <v>1</v>
      </c>
      <c r="Y433" s="4">
        <v>1122062.1000000001</v>
      </c>
      <c r="Z433" s="4"/>
      <c r="AA433" s="4"/>
      <c r="AB433" s="4"/>
    </row>
    <row r="434" spans="1:88" ht="13" x14ac:dyDescent="0.3">
      <c r="A434" s="4">
        <v>50</v>
      </c>
      <c r="B434" s="4">
        <v>0</v>
      </c>
      <c r="C434" s="4">
        <v>0</v>
      </c>
      <c r="D434" s="4">
        <v>1</v>
      </c>
      <c r="E434" s="4">
        <v>232</v>
      </c>
      <c r="F434" s="4">
        <f>ROUND(Source!BC418,O434)</f>
        <v>0</v>
      </c>
      <c r="G434" s="4" t="s">
        <v>125</v>
      </c>
      <c r="H434" s="4" t="s">
        <v>126</v>
      </c>
      <c r="I434" s="4"/>
      <c r="J434" s="4"/>
      <c r="K434" s="4">
        <v>232</v>
      </c>
      <c r="L434" s="4">
        <v>15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88" ht="13" x14ac:dyDescent="0.3">
      <c r="A435" s="4">
        <v>50</v>
      </c>
      <c r="B435" s="4">
        <v>0</v>
      </c>
      <c r="C435" s="4">
        <v>0</v>
      </c>
      <c r="D435" s="4">
        <v>1</v>
      </c>
      <c r="E435" s="4">
        <v>214</v>
      </c>
      <c r="F435" s="4">
        <f>ROUND(Source!AS418,O435)</f>
        <v>0</v>
      </c>
      <c r="G435" s="4" t="s">
        <v>127</v>
      </c>
      <c r="H435" s="4" t="s">
        <v>128</v>
      </c>
      <c r="I435" s="4"/>
      <c r="J435" s="4"/>
      <c r="K435" s="4">
        <v>214</v>
      </c>
      <c r="L435" s="4">
        <v>16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88" ht="13" x14ac:dyDescent="0.3">
      <c r="A436" s="4">
        <v>50</v>
      </c>
      <c r="B436" s="4">
        <v>0</v>
      </c>
      <c r="C436" s="4">
        <v>0</v>
      </c>
      <c r="D436" s="4">
        <v>1</v>
      </c>
      <c r="E436" s="4">
        <v>215</v>
      </c>
      <c r="F436" s="4">
        <f>ROUND(Source!AT418,O436)</f>
        <v>0</v>
      </c>
      <c r="G436" s="4" t="s">
        <v>129</v>
      </c>
      <c r="H436" s="4" t="s">
        <v>130</v>
      </c>
      <c r="I436" s="4"/>
      <c r="J436" s="4"/>
      <c r="K436" s="4">
        <v>215</v>
      </c>
      <c r="L436" s="4">
        <v>17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88" ht="13" x14ac:dyDescent="0.3">
      <c r="A437" s="4">
        <v>50</v>
      </c>
      <c r="B437" s="4">
        <v>0</v>
      </c>
      <c r="C437" s="4">
        <v>0</v>
      </c>
      <c r="D437" s="4">
        <v>1</v>
      </c>
      <c r="E437" s="4">
        <v>217</v>
      </c>
      <c r="F437" s="4">
        <f>ROUND(Source!AU418,O437)</f>
        <v>6381982.8399999999</v>
      </c>
      <c r="G437" s="4" t="s">
        <v>131</v>
      </c>
      <c r="H437" s="4" t="s">
        <v>132</v>
      </c>
      <c r="I437" s="4"/>
      <c r="J437" s="4"/>
      <c r="K437" s="4">
        <v>217</v>
      </c>
      <c r="L437" s="4">
        <v>18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6381982.8399999999</v>
      </c>
      <c r="X437" s="4">
        <v>1</v>
      </c>
      <c r="Y437" s="4">
        <v>6381982.8399999999</v>
      </c>
      <c r="Z437" s="4"/>
      <c r="AA437" s="4"/>
      <c r="AB437" s="4"/>
    </row>
    <row r="438" spans="1:88" ht="13" x14ac:dyDescent="0.3">
      <c r="A438" s="4">
        <v>50</v>
      </c>
      <c r="B438" s="4">
        <v>0</v>
      </c>
      <c r="C438" s="4">
        <v>0</v>
      </c>
      <c r="D438" s="4">
        <v>1</v>
      </c>
      <c r="E438" s="4">
        <v>230</v>
      </c>
      <c r="F438" s="4">
        <f>ROUND(Source!BA418,O438)</f>
        <v>0</v>
      </c>
      <c r="G438" s="4" t="s">
        <v>133</v>
      </c>
      <c r="H438" s="4" t="s">
        <v>134</v>
      </c>
      <c r="I438" s="4"/>
      <c r="J438" s="4"/>
      <c r="K438" s="4">
        <v>230</v>
      </c>
      <c r="L438" s="4">
        <v>19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88" ht="13" x14ac:dyDescent="0.3">
      <c r="A439" s="4">
        <v>50</v>
      </c>
      <c r="B439" s="4">
        <v>0</v>
      </c>
      <c r="C439" s="4">
        <v>0</v>
      </c>
      <c r="D439" s="4">
        <v>1</v>
      </c>
      <c r="E439" s="4">
        <v>206</v>
      </c>
      <c r="F439" s="4">
        <f>ROUND(Source!T418,O439)</f>
        <v>0</v>
      </c>
      <c r="G439" s="4" t="s">
        <v>135</v>
      </c>
      <c r="H439" s="4" t="s">
        <v>136</v>
      </c>
      <c r="I439" s="4"/>
      <c r="J439" s="4"/>
      <c r="K439" s="4">
        <v>206</v>
      </c>
      <c r="L439" s="4">
        <v>20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88" ht="13" x14ac:dyDescent="0.3">
      <c r="A440" s="4">
        <v>50</v>
      </c>
      <c r="B440" s="4">
        <v>0</v>
      </c>
      <c r="C440" s="4">
        <v>0</v>
      </c>
      <c r="D440" s="4">
        <v>1</v>
      </c>
      <c r="E440" s="4">
        <v>207</v>
      </c>
      <c r="F440" s="4">
        <f>Source!U418</f>
        <v>2095.8192399999998</v>
      </c>
      <c r="G440" s="4" t="s">
        <v>137</v>
      </c>
      <c r="H440" s="4" t="s">
        <v>138</v>
      </c>
      <c r="I440" s="4"/>
      <c r="J440" s="4"/>
      <c r="K440" s="4">
        <v>207</v>
      </c>
      <c r="L440" s="4">
        <v>21</v>
      </c>
      <c r="M440" s="4">
        <v>3</v>
      </c>
      <c r="N440" s="4" t="s">
        <v>3</v>
      </c>
      <c r="O440" s="4">
        <v>-1</v>
      </c>
      <c r="P440" s="4"/>
      <c r="Q440" s="4"/>
      <c r="R440" s="4"/>
      <c r="S440" s="4"/>
      <c r="T440" s="4"/>
      <c r="U440" s="4"/>
      <c r="V440" s="4"/>
      <c r="W440" s="4">
        <v>2095.8192399999998</v>
      </c>
      <c r="X440" s="4">
        <v>1</v>
      </c>
      <c r="Y440" s="4">
        <v>2095.8192399999998</v>
      </c>
      <c r="Z440" s="4"/>
      <c r="AA440" s="4"/>
      <c r="AB440" s="4"/>
    </row>
    <row r="441" spans="1:88" ht="13" x14ac:dyDescent="0.3">
      <c r="A441" s="4">
        <v>50</v>
      </c>
      <c r="B441" s="4">
        <v>0</v>
      </c>
      <c r="C441" s="4">
        <v>0</v>
      </c>
      <c r="D441" s="4">
        <v>1</v>
      </c>
      <c r="E441" s="4">
        <v>208</v>
      </c>
      <c r="F441" s="4">
        <f>Source!V418</f>
        <v>0</v>
      </c>
      <c r="G441" s="4" t="s">
        <v>139</v>
      </c>
      <c r="H441" s="4" t="s">
        <v>140</v>
      </c>
      <c r="I441" s="4"/>
      <c r="J441" s="4"/>
      <c r="K441" s="4">
        <v>208</v>
      </c>
      <c r="L441" s="4">
        <v>22</v>
      </c>
      <c r="M441" s="4">
        <v>3</v>
      </c>
      <c r="N441" s="4" t="s">
        <v>3</v>
      </c>
      <c r="O441" s="4">
        <v>-1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88" ht="13" x14ac:dyDescent="0.3">
      <c r="A442" s="4">
        <v>50</v>
      </c>
      <c r="B442" s="4">
        <v>0</v>
      </c>
      <c r="C442" s="4">
        <v>0</v>
      </c>
      <c r="D442" s="4">
        <v>1</v>
      </c>
      <c r="E442" s="4">
        <v>209</v>
      </c>
      <c r="F442" s="4">
        <f>ROUND(Source!W418,O442)</f>
        <v>0</v>
      </c>
      <c r="G442" s="4" t="s">
        <v>141</v>
      </c>
      <c r="H442" s="4" t="s">
        <v>142</v>
      </c>
      <c r="I442" s="4"/>
      <c r="J442" s="4"/>
      <c r="K442" s="4">
        <v>209</v>
      </c>
      <c r="L442" s="4">
        <v>23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88" ht="13" x14ac:dyDescent="0.3">
      <c r="A443" s="4">
        <v>50</v>
      </c>
      <c r="B443" s="4">
        <v>0</v>
      </c>
      <c r="C443" s="4">
        <v>0</v>
      </c>
      <c r="D443" s="4">
        <v>1</v>
      </c>
      <c r="E443" s="4">
        <v>233</v>
      </c>
      <c r="F443" s="4">
        <f>ROUND(Source!BD418,O443)</f>
        <v>0</v>
      </c>
      <c r="G443" s="4" t="s">
        <v>143</v>
      </c>
      <c r="H443" s="4" t="s">
        <v>144</v>
      </c>
      <c r="I443" s="4"/>
      <c r="J443" s="4"/>
      <c r="K443" s="4">
        <v>233</v>
      </c>
      <c r="L443" s="4">
        <v>24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88" ht="13" x14ac:dyDescent="0.3">
      <c r="A444" s="4">
        <v>50</v>
      </c>
      <c r="B444" s="4">
        <v>0</v>
      </c>
      <c r="C444" s="4">
        <v>0</v>
      </c>
      <c r="D444" s="4">
        <v>1</v>
      </c>
      <c r="E444" s="4">
        <v>210</v>
      </c>
      <c r="F444" s="4">
        <f>ROUND(Source!X418,O444)</f>
        <v>785443.47</v>
      </c>
      <c r="G444" s="4" t="s">
        <v>145</v>
      </c>
      <c r="H444" s="4" t="s">
        <v>146</v>
      </c>
      <c r="I444" s="4"/>
      <c r="J444" s="4"/>
      <c r="K444" s="4">
        <v>210</v>
      </c>
      <c r="L444" s="4">
        <v>25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785443.47</v>
      </c>
      <c r="X444" s="4">
        <v>1</v>
      </c>
      <c r="Y444" s="4">
        <v>785443.47</v>
      </c>
      <c r="Z444" s="4"/>
      <c r="AA444" s="4"/>
      <c r="AB444" s="4"/>
    </row>
    <row r="445" spans="1:88" ht="13" x14ac:dyDescent="0.3">
      <c r="A445" s="4">
        <v>50</v>
      </c>
      <c r="B445" s="4">
        <v>0</v>
      </c>
      <c r="C445" s="4">
        <v>0</v>
      </c>
      <c r="D445" s="4">
        <v>1</v>
      </c>
      <c r="E445" s="4">
        <v>211</v>
      </c>
      <c r="F445" s="4">
        <f>ROUND(Source!Y418,O445)</f>
        <v>112206.21</v>
      </c>
      <c r="G445" s="4" t="s">
        <v>147</v>
      </c>
      <c r="H445" s="4" t="s">
        <v>148</v>
      </c>
      <c r="I445" s="4"/>
      <c r="J445" s="4"/>
      <c r="K445" s="4">
        <v>211</v>
      </c>
      <c r="L445" s="4">
        <v>26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112206.21</v>
      </c>
      <c r="X445" s="4">
        <v>1</v>
      </c>
      <c r="Y445" s="4">
        <v>112206.21</v>
      </c>
      <c r="Z445" s="4"/>
      <c r="AA445" s="4"/>
      <c r="AB445" s="4"/>
    </row>
    <row r="446" spans="1:88" ht="13" x14ac:dyDescent="0.3">
      <c r="A446" s="4">
        <v>50</v>
      </c>
      <c r="B446" s="4">
        <v>0</v>
      </c>
      <c r="C446" s="4">
        <v>0</v>
      </c>
      <c r="D446" s="4">
        <v>1</v>
      </c>
      <c r="E446" s="4">
        <v>224</v>
      </c>
      <c r="F446" s="4">
        <f>ROUND(Source!AR418,O446)</f>
        <v>6381982.8399999999</v>
      </c>
      <c r="G446" s="4" t="s">
        <v>149</v>
      </c>
      <c r="H446" s="4" t="s">
        <v>150</v>
      </c>
      <c r="I446" s="4"/>
      <c r="J446" s="4"/>
      <c r="K446" s="4">
        <v>224</v>
      </c>
      <c r="L446" s="4">
        <v>27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6381982.8399999999</v>
      </c>
      <c r="X446" s="4">
        <v>1</v>
      </c>
      <c r="Y446" s="4">
        <v>6381982.8399999999</v>
      </c>
      <c r="Z446" s="4"/>
      <c r="AA446" s="4"/>
      <c r="AB446" s="4"/>
    </row>
    <row r="448" spans="1:88" ht="13" x14ac:dyDescent="0.3">
      <c r="A448" s="1">
        <v>4</v>
      </c>
      <c r="B448" s="1">
        <v>1</v>
      </c>
      <c r="C448" s="1"/>
      <c r="D448" s="1">
        <f>ROW(A607)</f>
        <v>607</v>
      </c>
      <c r="E448" s="1"/>
      <c r="F448" s="1" t="s">
        <v>231</v>
      </c>
      <c r="G448" s="1" t="s">
        <v>308</v>
      </c>
      <c r="H448" s="1" t="s">
        <v>3</v>
      </c>
      <c r="I448" s="1">
        <v>0</v>
      </c>
      <c r="J448" s="1"/>
      <c r="K448" s="1">
        <v>0</v>
      </c>
      <c r="L448" s="1"/>
      <c r="M448" s="1" t="s">
        <v>3</v>
      </c>
      <c r="N448" s="1"/>
      <c r="O448" s="1"/>
      <c r="P448" s="1"/>
      <c r="Q448" s="1"/>
      <c r="R448" s="1"/>
      <c r="S448" s="1">
        <v>0</v>
      </c>
      <c r="T448" s="1"/>
      <c r="U448" s="1" t="s">
        <v>3</v>
      </c>
      <c r="V448" s="1">
        <v>0</v>
      </c>
      <c r="W448" s="1"/>
      <c r="X448" s="1"/>
      <c r="Y448" s="1"/>
      <c r="Z448" s="1"/>
      <c r="AA448" s="1"/>
      <c r="AB448" s="1" t="s">
        <v>3</v>
      </c>
      <c r="AC448" s="1" t="s">
        <v>3</v>
      </c>
      <c r="AD448" s="1" t="s">
        <v>3</v>
      </c>
      <c r="AE448" s="1" t="s">
        <v>3</v>
      </c>
      <c r="AF448" s="1" t="s">
        <v>3</v>
      </c>
      <c r="AG448" s="1" t="s">
        <v>3</v>
      </c>
      <c r="AH448" s="1"/>
      <c r="AI448" s="1"/>
      <c r="AJ448" s="1"/>
      <c r="AK448" s="1"/>
      <c r="AL448" s="1"/>
      <c r="AM448" s="1"/>
      <c r="AN448" s="1"/>
      <c r="AO448" s="1"/>
      <c r="AP448" s="1" t="s">
        <v>3</v>
      </c>
      <c r="AQ448" s="1" t="s">
        <v>3</v>
      </c>
      <c r="AR448" s="1" t="s">
        <v>3</v>
      </c>
      <c r="AS448" s="1"/>
      <c r="AT448" s="1"/>
      <c r="AU448" s="1"/>
      <c r="AV448" s="1"/>
      <c r="AW448" s="1"/>
      <c r="AX448" s="1"/>
      <c r="AY448" s="1"/>
      <c r="AZ448" s="1" t="s">
        <v>3</v>
      </c>
      <c r="BA448" s="1"/>
      <c r="BB448" s="1" t="s">
        <v>3</v>
      </c>
      <c r="BC448" s="1" t="s">
        <v>3</v>
      </c>
      <c r="BD448" s="1" t="s">
        <v>3</v>
      </c>
      <c r="BE448" s="1" t="s">
        <v>3</v>
      </c>
      <c r="BF448" s="1" t="s">
        <v>3</v>
      </c>
      <c r="BG448" s="1" t="s">
        <v>3</v>
      </c>
      <c r="BH448" s="1" t="s">
        <v>3</v>
      </c>
      <c r="BI448" s="1" t="s">
        <v>3</v>
      </c>
      <c r="BJ448" s="1" t="s">
        <v>3</v>
      </c>
      <c r="BK448" s="1" t="s">
        <v>3</v>
      </c>
      <c r="BL448" s="1" t="s">
        <v>3</v>
      </c>
      <c r="BM448" s="1" t="s">
        <v>3</v>
      </c>
      <c r="BN448" s="1" t="s">
        <v>3</v>
      </c>
      <c r="BO448" s="1" t="s">
        <v>3</v>
      </c>
      <c r="BP448" s="1" t="s">
        <v>3</v>
      </c>
      <c r="BQ448" s="1"/>
      <c r="BR448" s="1"/>
      <c r="BS448" s="1"/>
      <c r="BT448" s="1"/>
      <c r="BU448" s="1"/>
      <c r="BV448" s="1"/>
      <c r="BW448" s="1"/>
      <c r="BX448" s="1">
        <v>0</v>
      </c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>
        <v>0</v>
      </c>
    </row>
    <row r="450" spans="1:245" ht="13" x14ac:dyDescent="0.3">
      <c r="A450" s="2">
        <v>52</v>
      </c>
      <c r="B450" s="2">
        <f t="shared" ref="B450:G450" si="358">B607</f>
        <v>1</v>
      </c>
      <c r="C450" s="2">
        <f t="shared" si="358"/>
        <v>4</v>
      </c>
      <c r="D450" s="2">
        <f t="shared" si="358"/>
        <v>448</v>
      </c>
      <c r="E450" s="2">
        <f t="shared" si="358"/>
        <v>0</v>
      </c>
      <c r="F450" s="2" t="str">
        <f t="shared" si="358"/>
        <v>Новый раздел</v>
      </c>
      <c r="G450" s="2" t="str">
        <f t="shared" si="358"/>
        <v>ДГУ</v>
      </c>
      <c r="H450" s="2"/>
      <c r="I450" s="2"/>
      <c r="J450" s="2"/>
      <c r="K450" s="2"/>
      <c r="L450" s="2"/>
      <c r="M450" s="2"/>
      <c r="N450" s="2"/>
      <c r="O450" s="2">
        <f t="shared" ref="O450:AT450" si="359">O607</f>
        <v>602844.6</v>
      </c>
      <c r="P450" s="2">
        <f t="shared" si="359"/>
        <v>231275.28</v>
      </c>
      <c r="Q450" s="2">
        <f t="shared" si="359"/>
        <v>541.44000000000005</v>
      </c>
      <c r="R450" s="2">
        <f t="shared" si="359"/>
        <v>294.60000000000002</v>
      </c>
      <c r="S450" s="2">
        <f t="shared" si="359"/>
        <v>371027.88</v>
      </c>
      <c r="T450" s="2">
        <f t="shared" si="359"/>
        <v>0</v>
      </c>
      <c r="U450" s="2">
        <f t="shared" si="359"/>
        <v>569.16</v>
      </c>
      <c r="V450" s="2">
        <f t="shared" si="359"/>
        <v>0</v>
      </c>
      <c r="W450" s="2">
        <f t="shared" si="359"/>
        <v>0</v>
      </c>
      <c r="X450" s="2">
        <f t="shared" si="359"/>
        <v>259719.52</v>
      </c>
      <c r="Y450" s="2">
        <f t="shared" si="359"/>
        <v>37102.79</v>
      </c>
      <c r="Z450" s="2">
        <f t="shared" si="359"/>
        <v>0</v>
      </c>
      <c r="AA450" s="2">
        <f t="shared" si="359"/>
        <v>0</v>
      </c>
      <c r="AB450" s="2">
        <f t="shared" si="359"/>
        <v>513587.04</v>
      </c>
      <c r="AC450" s="2">
        <f t="shared" si="359"/>
        <v>227527.32</v>
      </c>
      <c r="AD450" s="2">
        <f t="shared" si="359"/>
        <v>0</v>
      </c>
      <c r="AE450" s="2">
        <f t="shared" si="359"/>
        <v>0</v>
      </c>
      <c r="AF450" s="2">
        <f t="shared" si="359"/>
        <v>286059.71999999997</v>
      </c>
      <c r="AG450" s="2">
        <f t="shared" si="359"/>
        <v>0</v>
      </c>
      <c r="AH450" s="2">
        <f t="shared" si="359"/>
        <v>396.59999999999997</v>
      </c>
      <c r="AI450" s="2">
        <f t="shared" si="359"/>
        <v>0</v>
      </c>
      <c r="AJ450" s="2">
        <f t="shared" si="359"/>
        <v>0</v>
      </c>
      <c r="AK450" s="2">
        <f t="shared" si="359"/>
        <v>200241.81</v>
      </c>
      <c r="AL450" s="2">
        <f t="shared" si="359"/>
        <v>28605.97</v>
      </c>
      <c r="AM450" s="2">
        <f t="shared" si="359"/>
        <v>0</v>
      </c>
      <c r="AN450" s="2">
        <f t="shared" si="359"/>
        <v>0</v>
      </c>
      <c r="AO450" s="2">
        <f t="shared" si="359"/>
        <v>0</v>
      </c>
      <c r="AP450" s="2">
        <f t="shared" si="359"/>
        <v>0</v>
      </c>
      <c r="AQ450" s="2">
        <f t="shared" si="359"/>
        <v>0</v>
      </c>
      <c r="AR450" s="2">
        <f t="shared" si="359"/>
        <v>899985.08</v>
      </c>
      <c r="AS450" s="2">
        <f t="shared" si="359"/>
        <v>0</v>
      </c>
      <c r="AT450" s="2">
        <f t="shared" si="359"/>
        <v>0</v>
      </c>
      <c r="AU450" s="2">
        <f t="shared" ref="AU450:BZ450" si="360">AU607</f>
        <v>899985.08</v>
      </c>
      <c r="AV450" s="2">
        <f t="shared" si="360"/>
        <v>231275.28</v>
      </c>
      <c r="AW450" s="2">
        <f t="shared" si="360"/>
        <v>231275.28</v>
      </c>
      <c r="AX450" s="2">
        <f t="shared" si="360"/>
        <v>0</v>
      </c>
      <c r="AY450" s="2">
        <f t="shared" si="360"/>
        <v>231275.28</v>
      </c>
      <c r="AZ450" s="2">
        <f t="shared" si="360"/>
        <v>0</v>
      </c>
      <c r="BA450" s="2">
        <f t="shared" si="360"/>
        <v>0</v>
      </c>
      <c r="BB450" s="2">
        <f t="shared" si="360"/>
        <v>0</v>
      </c>
      <c r="BC450" s="2">
        <f t="shared" si="360"/>
        <v>0</v>
      </c>
      <c r="BD450" s="2">
        <f t="shared" si="360"/>
        <v>0</v>
      </c>
      <c r="BE450" s="2">
        <f t="shared" si="360"/>
        <v>0</v>
      </c>
      <c r="BF450" s="2">
        <f t="shared" si="360"/>
        <v>0</v>
      </c>
      <c r="BG450" s="2">
        <f t="shared" si="360"/>
        <v>0</v>
      </c>
      <c r="BH450" s="2">
        <f t="shared" si="360"/>
        <v>0</v>
      </c>
      <c r="BI450" s="2">
        <f t="shared" si="360"/>
        <v>0</v>
      </c>
      <c r="BJ450" s="2">
        <f t="shared" si="360"/>
        <v>0</v>
      </c>
      <c r="BK450" s="2">
        <f t="shared" si="360"/>
        <v>0</v>
      </c>
      <c r="BL450" s="2">
        <f t="shared" si="360"/>
        <v>0</v>
      </c>
      <c r="BM450" s="2">
        <f t="shared" si="360"/>
        <v>0</v>
      </c>
      <c r="BN450" s="2">
        <f t="shared" si="360"/>
        <v>0</v>
      </c>
      <c r="BO450" s="2">
        <f t="shared" si="360"/>
        <v>0</v>
      </c>
      <c r="BP450" s="2">
        <f t="shared" si="360"/>
        <v>0</v>
      </c>
      <c r="BQ450" s="2">
        <f t="shared" si="360"/>
        <v>0</v>
      </c>
      <c r="BR450" s="2">
        <f t="shared" si="360"/>
        <v>0</v>
      </c>
      <c r="BS450" s="2">
        <f t="shared" si="360"/>
        <v>0</v>
      </c>
      <c r="BT450" s="2">
        <f t="shared" si="360"/>
        <v>0</v>
      </c>
      <c r="BU450" s="2">
        <f t="shared" si="360"/>
        <v>0</v>
      </c>
      <c r="BV450" s="2">
        <f t="shared" si="360"/>
        <v>0</v>
      </c>
      <c r="BW450" s="2">
        <f t="shared" si="360"/>
        <v>0</v>
      </c>
      <c r="BX450" s="2">
        <f t="shared" si="360"/>
        <v>0</v>
      </c>
      <c r="BY450" s="2">
        <f t="shared" si="360"/>
        <v>0</v>
      </c>
      <c r="BZ450" s="2">
        <f t="shared" si="360"/>
        <v>0</v>
      </c>
      <c r="CA450" s="2">
        <f t="shared" ref="CA450:DF450" si="361">CA607</f>
        <v>742434.82</v>
      </c>
      <c r="CB450" s="2">
        <f t="shared" si="361"/>
        <v>0</v>
      </c>
      <c r="CC450" s="2">
        <f t="shared" si="361"/>
        <v>0</v>
      </c>
      <c r="CD450" s="2">
        <f t="shared" si="361"/>
        <v>742434.82</v>
      </c>
      <c r="CE450" s="2">
        <f t="shared" si="361"/>
        <v>227527.32</v>
      </c>
      <c r="CF450" s="2">
        <f t="shared" si="361"/>
        <v>227527.32</v>
      </c>
      <c r="CG450" s="2">
        <f t="shared" si="361"/>
        <v>0</v>
      </c>
      <c r="CH450" s="2">
        <f t="shared" si="361"/>
        <v>227527.32</v>
      </c>
      <c r="CI450" s="2">
        <f t="shared" si="361"/>
        <v>0</v>
      </c>
      <c r="CJ450" s="2">
        <f t="shared" si="361"/>
        <v>0</v>
      </c>
      <c r="CK450" s="2">
        <f t="shared" si="361"/>
        <v>0</v>
      </c>
      <c r="CL450" s="2">
        <f t="shared" si="361"/>
        <v>0</v>
      </c>
      <c r="CM450" s="2">
        <f t="shared" si="361"/>
        <v>0</v>
      </c>
      <c r="CN450" s="2">
        <f t="shared" si="361"/>
        <v>0</v>
      </c>
      <c r="CO450" s="2">
        <f t="shared" si="361"/>
        <v>0</v>
      </c>
      <c r="CP450" s="2">
        <f t="shared" si="361"/>
        <v>0</v>
      </c>
      <c r="CQ450" s="2">
        <f t="shared" si="361"/>
        <v>0</v>
      </c>
      <c r="CR450" s="2">
        <f t="shared" si="361"/>
        <v>0</v>
      </c>
      <c r="CS450" s="2">
        <f t="shared" si="361"/>
        <v>0</v>
      </c>
      <c r="CT450" s="2">
        <f t="shared" si="361"/>
        <v>0</v>
      </c>
      <c r="CU450" s="2">
        <f t="shared" si="361"/>
        <v>0</v>
      </c>
      <c r="CV450" s="2">
        <f t="shared" si="361"/>
        <v>0</v>
      </c>
      <c r="CW450" s="2">
        <f t="shared" si="361"/>
        <v>0</v>
      </c>
      <c r="CX450" s="2">
        <f t="shared" si="361"/>
        <v>0</v>
      </c>
      <c r="CY450" s="2">
        <f t="shared" si="361"/>
        <v>0</v>
      </c>
      <c r="CZ450" s="2">
        <f t="shared" si="361"/>
        <v>0</v>
      </c>
      <c r="DA450" s="2">
        <f t="shared" si="361"/>
        <v>0</v>
      </c>
      <c r="DB450" s="2">
        <f t="shared" si="361"/>
        <v>0</v>
      </c>
      <c r="DC450" s="2">
        <f t="shared" si="361"/>
        <v>0</v>
      </c>
      <c r="DD450" s="2">
        <f t="shared" si="361"/>
        <v>0</v>
      </c>
      <c r="DE450" s="2">
        <f t="shared" si="361"/>
        <v>0</v>
      </c>
      <c r="DF450" s="2">
        <f t="shared" si="361"/>
        <v>0</v>
      </c>
      <c r="DG450" s="3">
        <f t="shared" ref="DG450:EL450" si="362">DG607</f>
        <v>0</v>
      </c>
      <c r="DH450" s="3">
        <f t="shared" si="362"/>
        <v>0</v>
      </c>
      <c r="DI450" s="3">
        <f t="shared" si="362"/>
        <v>0</v>
      </c>
      <c r="DJ450" s="3">
        <f t="shared" si="362"/>
        <v>0</v>
      </c>
      <c r="DK450" s="3">
        <f t="shared" si="362"/>
        <v>0</v>
      </c>
      <c r="DL450" s="3">
        <f t="shared" si="362"/>
        <v>0</v>
      </c>
      <c r="DM450" s="3">
        <f t="shared" si="362"/>
        <v>0</v>
      </c>
      <c r="DN450" s="3">
        <f t="shared" si="362"/>
        <v>0</v>
      </c>
      <c r="DO450" s="3">
        <f t="shared" si="362"/>
        <v>0</v>
      </c>
      <c r="DP450" s="3">
        <f t="shared" si="362"/>
        <v>0</v>
      </c>
      <c r="DQ450" s="3">
        <f t="shared" si="362"/>
        <v>0</v>
      </c>
      <c r="DR450" s="3">
        <f t="shared" si="362"/>
        <v>0</v>
      </c>
      <c r="DS450" s="3">
        <f t="shared" si="362"/>
        <v>0</v>
      </c>
      <c r="DT450" s="3">
        <f t="shared" si="362"/>
        <v>0</v>
      </c>
      <c r="DU450" s="3">
        <f t="shared" si="362"/>
        <v>0</v>
      </c>
      <c r="DV450" s="3">
        <f t="shared" si="362"/>
        <v>0</v>
      </c>
      <c r="DW450" s="3">
        <f t="shared" si="362"/>
        <v>0</v>
      </c>
      <c r="DX450" s="3">
        <f t="shared" si="362"/>
        <v>0</v>
      </c>
      <c r="DY450" s="3">
        <f t="shared" si="362"/>
        <v>0</v>
      </c>
      <c r="DZ450" s="3">
        <f t="shared" si="362"/>
        <v>0</v>
      </c>
      <c r="EA450" s="3">
        <f t="shared" si="362"/>
        <v>0</v>
      </c>
      <c r="EB450" s="3">
        <f t="shared" si="362"/>
        <v>0</v>
      </c>
      <c r="EC450" s="3">
        <f t="shared" si="362"/>
        <v>0</v>
      </c>
      <c r="ED450" s="3">
        <f t="shared" si="362"/>
        <v>0</v>
      </c>
      <c r="EE450" s="3">
        <f t="shared" si="362"/>
        <v>0</v>
      </c>
      <c r="EF450" s="3">
        <f t="shared" si="362"/>
        <v>0</v>
      </c>
      <c r="EG450" s="3">
        <f t="shared" si="362"/>
        <v>0</v>
      </c>
      <c r="EH450" s="3">
        <f t="shared" si="362"/>
        <v>0</v>
      </c>
      <c r="EI450" s="3">
        <f t="shared" si="362"/>
        <v>0</v>
      </c>
      <c r="EJ450" s="3">
        <f t="shared" si="362"/>
        <v>0</v>
      </c>
      <c r="EK450" s="3">
        <f t="shared" si="362"/>
        <v>0</v>
      </c>
      <c r="EL450" s="3">
        <f t="shared" si="362"/>
        <v>0</v>
      </c>
      <c r="EM450" s="3">
        <f t="shared" ref="EM450:FR450" si="363">EM607</f>
        <v>0</v>
      </c>
      <c r="EN450" s="3">
        <f t="shared" si="363"/>
        <v>0</v>
      </c>
      <c r="EO450" s="3">
        <f t="shared" si="363"/>
        <v>0</v>
      </c>
      <c r="EP450" s="3">
        <f t="shared" si="363"/>
        <v>0</v>
      </c>
      <c r="EQ450" s="3">
        <f t="shared" si="363"/>
        <v>0</v>
      </c>
      <c r="ER450" s="3">
        <f t="shared" si="363"/>
        <v>0</v>
      </c>
      <c r="ES450" s="3">
        <f t="shared" si="363"/>
        <v>0</v>
      </c>
      <c r="ET450" s="3">
        <f t="shared" si="363"/>
        <v>0</v>
      </c>
      <c r="EU450" s="3">
        <f t="shared" si="363"/>
        <v>0</v>
      </c>
      <c r="EV450" s="3">
        <f t="shared" si="363"/>
        <v>0</v>
      </c>
      <c r="EW450" s="3">
        <f t="shared" si="363"/>
        <v>0</v>
      </c>
      <c r="EX450" s="3">
        <f t="shared" si="363"/>
        <v>0</v>
      </c>
      <c r="EY450" s="3">
        <f t="shared" si="363"/>
        <v>0</v>
      </c>
      <c r="EZ450" s="3">
        <f t="shared" si="363"/>
        <v>0</v>
      </c>
      <c r="FA450" s="3">
        <f t="shared" si="363"/>
        <v>0</v>
      </c>
      <c r="FB450" s="3">
        <f t="shared" si="363"/>
        <v>0</v>
      </c>
      <c r="FC450" s="3">
        <f t="shared" si="363"/>
        <v>0</v>
      </c>
      <c r="FD450" s="3">
        <f t="shared" si="363"/>
        <v>0</v>
      </c>
      <c r="FE450" s="3">
        <f t="shared" si="363"/>
        <v>0</v>
      </c>
      <c r="FF450" s="3">
        <f t="shared" si="363"/>
        <v>0</v>
      </c>
      <c r="FG450" s="3">
        <f t="shared" si="363"/>
        <v>0</v>
      </c>
      <c r="FH450" s="3">
        <f t="shared" si="363"/>
        <v>0</v>
      </c>
      <c r="FI450" s="3">
        <f t="shared" si="363"/>
        <v>0</v>
      </c>
      <c r="FJ450" s="3">
        <f t="shared" si="363"/>
        <v>0</v>
      </c>
      <c r="FK450" s="3">
        <f t="shared" si="363"/>
        <v>0</v>
      </c>
      <c r="FL450" s="3">
        <f t="shared" si="363"/>
        <v>0</v>
      </c>
      <c r="FM450" s="3">
        <f t="shared" si="363"/>
        <v>0</v>
      </c>
      <c r="FN450" s="3">
        <f t="shared" si="363"/>
        <v>0</v>
      </c>
      <c r="FO450" s="3">
        <f t="shared" si="363"/>
        <v>0</v>
      </c>
      <c r="FP450" s="3">
        <f t="shared" si="363"/>
        <v>0</v>
      </c>
      <c r="FQ450" s="3">
        <f t="shared" si="363"/>
        <v>0</v>
      </c>
      <c r="FR450" s="3">
        <f t="shared" si="363"/>
        <v>0</v>
      </c>
      <c r="FS450" s="3">
        <f t="shared" ref="FS450:GX450" si="364">FS607</f>
        <v>0</v>
      </c>
      <c r="FT450" s="3">
        <f t="shared" si="364"/>
        <v>0</v>
      </c>
      <c r="FU450" s="3">
        <f t="shared" si="364"/>
        <v>0</v>
      </c>
      <c r="FV450" s="3">
        <f t="shared" si="364"/>
        <v>0</v>
      </c>
      <c r="FW450" s="3">
        <f t="shared" si="364"/>
        <v>0</v>
      </c>
      <c r="FX450" s="3">
        <f t="shared" si="364"/>
        <v>0</v>
      </c>
      <c r="FY450" s="3">
        <f t="shared" si="364"/>
        <v>0</v>
      </c>
      <c r="FZ450" s="3">
        <f t="shared" si="364"/>
        <v>0</v>
      </c>
      <c r="GA450" s="3">
        <f t="shared" si="364"/>
        <v>0</v>
      </c>
      <c r="GB450" s="3">
        <f t="shared" si="364"/>
        <v>0</v>
      </c>
      <c r="GC450" s="3">
        <f t="shared" si="364"/>
        <v>0</v>
      </c>
      <c r="GD450" s="3">
        <f t="shared" si="364"/>
        <v>0</v>
      </c>
      <c r="GE450" s="3">
        <f t="shared" si="364"/>
        <v>0</v>
      </c>
      <c r="GF450" s="3">
        <f t="shared" si="364"/>
        <v>0</v>
      </c>
      <c r="GG450" s="3">
        <f t="shared" si="364"/>
        <v>0</v>
      </c>
      <c r="GH450" s="3">
        <f t="shared" si="364"/>
        <v>0</v>
      </c>
      <c r="GI450" s="3">
        <f t="shared" si="364"/>
        <v>0</v>
      </c>
      <c r="GJ450" s="3">
        <f t="shared" si="364"/>
        <v>0</v>
      </c>
      <c r="GK450" s="3">
        <f t="shared" si="364"/>
        <v>0</v>
      </c>
      <c r="GL450" s="3">
        <f t="shared" si="364"/>
        <v>0</v>
      </c>
      <c r="GM450" s="3">
        <f t="shared" si="364"/>
        <v>0</v>
      </c>
      <c r="GN450" s="3">
        <f t="shared" si="364"/>
        <v>0</v>
      </c>
      <c r="GO450" s="3">
        <f t="shared" si="364"/>
        <v>0</v>
      </c>
      <c r="GP450" s="3">
        <f t="shared" si="364"/>
        <v>0</v>
      </c>
      <c r="GQ450" s="3">
        <f t="shared" si="364"/>
        <v>0</v>
      </c>
      <c r="GR450" s="3">
        <f t="shared" si="364"/>
        <v>0</v>
      </c>
      <c r="GS450" s="3">
        <f t="shared" si="364"/>
        <v>0</v>
      </c>
      <c r="GT450" s="3">
        <f t="shared" si="364"/>
        <v>0</v>
      </c>
      <c r="GU450" s="3">
        <f t="shared" si="364"/>
        <v>0</v>
      </c>
      <c r="GV450" s="3">
        <f t="shared" si="364"/>
        <v>0</v>
      </c>
      <c r="GW450" s="3">
        <f t="shared" si="364"/>
        <v>0</v>
      </c>
      <c r="GX450" s="3">
        <f t="shared" si="364"/>
        <v>0</v>
      </c>
    </row>
    <row r="452" spans="1:245" x14ac:dyDescent="0.25">
      <c r="A452">
        <v>17</v>
      </c>
      <c r="B452">
        <v>1</v>
      </c>
      <c r="C452">
        <f>ROW(SmtRes!A357)</f>
        <v>357</v>
      </c>
      <c r="D452">
        <f>ROW(EtalonRes!A357)</f>
        <v>357</v>
      </c>
      <c r="E452" t="s">
        <v>87</v>
      </c>
      <c r="F452" t="s">
        <v>309</v>
      </c>
      <c r="G452" t="s">
        <v>310</v>
      </c>
      <c r="H452" t="s">
        <v>15</v>
      </c>
      <c r="I452">
        <v>12</v>
      </c>
      <c r="J452">
        <v>0</v>
      </c>
      <c r="K452">
        <v>12</v>
      </c>
      <c r="O452">
        <f>ROUND(CP452,2)</f>
        <v>291429</v>
      </c>
      <c r="P452">
        <f>ROUND(CQ452*I452,2)</f>
        <v>107069.75999999999</v>
      </c>
      <c r="Q452">
        <f>ROUND(CR452*I452,2)</f>
        <v>0</v>
      </c>
      <c r="R452">
        <f>ROUND(CS452*I452,2)</f>
        <v>0</v>
      </c>
      <c r="S452">
        <f>ROUND(CT452*I452,2)</f>
        <v>184359.24</v>
      </c>
      <c r="T452">
        <f>ROUND(CU452*I452,2)</f>
        <v>0</v>
      </c>
      <c r="U452">
        <f>CV452*I452</f>
        <v>255.59999999999997</v>
      </c>
      <c r="V452">
        <f>CW452*I452</f>
        <v>0</v>
      </c>
      <c r="W452">
        <f>ROUND(CX452*I452,2)</f>
        <v>0</v>
      </c>
      <c r="X452">
        <f t="shared" ref="X452:Y454" si="365">ROUND(CY452,2)</f>
        <v>129051.47</v>
      </c>
      <c r="Y452">
        <f t="shared" si="365"/>
        <v>18435.919999999998</v>
      </c>
      <c r="AA452">
        <v>62809021</v>
      </c>
      <c r="AB452">
        <f>ROUND((AC452+AD452+AF452),6)</f>
        <v>24285.75</v>
      </c>
      <c r="AC452">
        <f>ROUND(((ES452*3)),6)</f>
        <v>8922.48</v>
      </c>
      <c r="AD452">
        <f>ROUND(((((ET452*3))-((EU452*3)))+AE452),6)</f>
        <v>0</v>
      </c>
      <c r="AE452">
        <f>ROUND(((EU452*3)),6)</f>
        <v>0</v>
      </c>
      <c r="AF452">
        <f>ROUND(((EV452*3)),6)</f>
        <v>15363.27</v>
      </c>
      <c r="AG452">
        <f>ROUND((AP452),6)</f>
        <v>0</v>
      </c>
      <c r="AH452">
        <f>((EW452*3))</f>
        <v>21.299999999999997</v>
      </c>
      <c r="AI452">
        <f>((EX452*3))</f>
        <v>0</v>
      </c>
      <c r="AJ452">
        <f>(AS452)</f>
        <v>0</v>
      </c>
      <c r="AK452">
        <v>8095.25</v>
      </c>
      <c r="AL452">
        <v>2974.16</v>
      </c>
      <c r="AM452">
        <v>0</v>
      </c>
      <c r="AN452">
        <v>0</v>
      </c>
      <c r="AO452">
        <v>5121.09</v>
      </c>
      <c r="AP452">
        <v>0</v>
      </c>
      <c r="AQ452">
        <v>7.1</v>
      </c>
      <c r="AR452">
        <v>0</v>
      </c>
      <c r="AS452">
        <v>0</v>
      </c>
      <c r="AT452">
        <v>70</v>
      </c>
      <c r="AU452">
        <v>10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0</v>
      </c>
      <c r="BI452">
        <v>4</v>
      </c>
      <c r="BJ452" t="s">
        <v>311</v>
      </c>
      <c r="BM452">
        <v>0</v>
      </c>
      <c r="BN452">
        <v>0</v>
      </c>
      <c r="BO452" t="s">
        <v>3</v>
      </c>
      <c r="BP452">
        <v>0</v>
      </c>
      <c r="BQ452">
        <v>1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70</v>
      </c>
      <c r="CA452">
        <v>10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>(P452+Q452+S452)</f>
        <v>291429</v>
      </c>
      <c r="CQ452">
        <f>(AC452*BC452*AW452)</f>
        <v>8922.48</v>
      </c>
      <c r="CR452">
        <f>(((((ET452*3))*BB452-((EU452*3))*BS452)+AE452*BS452)*AV452)</f>
        <v>0</v>
      </c>
      <c r="CS452">
        <f>(AE452*BS452*AV452)</f>
        <v>0</v>
      </c>
      <c r="CT452">
        <f>(AF452*BA452*AV452)</f>
        <v>15363.27</v>
      </c>
      <c r="CU452">
        <f>AG452</f>
        <v>0</v>
      </c>
      <c r="CV452">
        <f>(AH452*AV452)</f>
        <v>21.299999999999997</v>
      </c>
      <c r="CW452">
        <f t="shared" ref="CW452:CX454" si="366">AI452</f>
        <v>0</v>
      </c>
      <c r="CX452">
        <f t="shared" si="366"/>
        <v>0</v>
      </c>
      <c r="CY452">
        <f>((S452*BZ452)/100)</f>
        <v>129051.46799999999</v>
      </c>
      <c r="CZ452">
        <f>((S452*CA452)/100)</f>
        <v>18435.923999999999</v>
      </c>
      <c r="DC452" t="s">
        <v>3</v>
      </c>
      <c r="DD452" t="s">
        <v>54</v>
      </c>
      <c r="DE452" t="s">
        <v>54</v>
      </c>
      <c r="DF452" t="s">
        <v>54</v>
      </c>
      <c r="DG452" t="s">
        <v>54</v>
      </c>
      <c r="DH452" t="s">
        <v>3</v>
      </c>
      <c r="DI452" t="s">
        <v>54</v>
      </c>
      <c r="DJ452" t="s">
        <v>54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1010</v>
      </c>
      <c r="DV452" t="s">
        <v>15</v>
      </c>
      <c r="DW452" t="s">
        <v>15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62591707</v>
      </c>
      <c r="EF452">
        <v>1</v>
      </c>
      <c r="EG452" t="s">
        <v>18</v>
      </c>
      <c r="EH452">
        <v>0</v>
      </c>
      <c r="EI452" t="s">
        <v>3</v>
      </c>
      <c r="EJ452">
        <v>4</v>
      </c>
      <c r="EK452">
        <v>0</v>
      </c>
      <c r="EL452" t="s">
        <v>19</v>
      </c>
      <c r="EM452" t="s">
        <v>20</v>
      </c>
      <c r="EO452" t="s">
        <v>3</v>
      </c>
      <c r="EQ452">
        <v>0</v>
      </c>
      <c r="ER452">
        <v>8095.25</v>
      </c>
      <c r="ES452">
        <v>2974.16</v>
      </c>
      <c r="ET452">
        <v>0</v>
      </c>
      <c r="EU452">
        <v>0</v>
      </c>
      <c r="EV452">
        <v>5121.09</v>
      </c>
      <c r="EW452">
        <v>7.1</v>
      </c>
      <c r="EX452">
        <v>0</v>
      </c>
      <c r="EY452">
        <v>0</v>
      </c>
      <c r="FQ452">
        <v>0</v>
      </c>
      <c r="FR452">
        <v>0</v>
      </c>
      <c r="FS452">
        <v>0</v>
      </c>
      <c r="FX452">
        <v>70</v>
      </c>
      <c r="FY452">
        <v>10</v>
      </c>
      <c r="GA452" t="s">
        <v>3</v>
      </c>
      <c r="GD452">
        <v>0</v>
      </c>
      <c r="GF452">
        <v>-1064363157</v>
      </c>
      <c r="GG452">
        <v>2</v>
      </c>
      <c r="GH452">
        <v>1</v>
      </c>
      <c r="GI452">
        <v>-2</v>
      </c>
      <c r="GJ452">
        <v>0</v>
      </c>
      <c r="GK452">
        <f>ROUND(R452*(R12)/100,2)</f>
        <v>0</v>
      </c>
      <c r="GL452">
        <f>ROUND(IF(AND(BH452=3,BI452=3,FS452&lt;&gt;0),P452,0),2)</f>
        <v>0</v>
      </c>
      <c r="GM452">
        <f>ROUND(O452+X452+Y452+GK452,2)+GX452</f>
        <v>438916.39</v>
      </c>
      <c r="GN452">
        <f>IF(OR(BI452=0,BI452=1),GM452-GX452,0)</f>
        <v>0</v>
      </c>
      <c r="GO452">
        <f>IF(BI452=2,GM452-GX452,0)</f>
        <v>0</v>
      </c>
      <c r="GP452">
        <f>IF(BI452=4,GM452-GX452,0)</f>
        <v>438916.39</v>
      </c>
      <c r="GR452">
        <v>0</v>
      </c>
      <c r="GS452">
        <v>3</v>
      </c>
      <c r="GT452">
        <v>0</v>
      </c>
      <c r="GU452" t="s">
        <v>3</v>
      </c>
      <c r="GV452">
        <f>ROUND((GT452),6)</f>
        <v>0</v>
      </c>
      <c r="GW452">
        <v>1</v>
      </c>
      <c r="GX452">
        <f>ROUND(HC452*I452,2)</f>
        <v>0</v>
      </c>
      <c r="HA452">
        <v>0</v>
      </c>
      <c r="HB452">
        <v>0</v>
      </c>
      <c r="HC452">
        <f>GV452*GW452</f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HS452">
        <v>0</v>
      </c>
      <c r="IK452">
        <v>0</v>
      </c>
    </row>
    <row r="453" spans="1:245" x14ac:dyDescent="0.25">
      <c r="A453">
        <v>17</v>
      </c>
      <c r="B453">
        <v>1</v>
      </c>
      <c r="C453">
        <f>ROW(SmtRes!A362)</f>
        <v>362</v>
      </c>
      <c r="D453">
        <f>ROW(EtalonRes!A362)</f>
        <v>362</v>
      </c>
      <c r="E453" t="s">
        <v>92</v>
      </c>
      <c r="F453" t="s">
        <v>312</v>
      </c>
      <c r="G453" t="s">
        <v>313</v>
      </c>
      <c r="H453" t="s">
        <v>15</v>
      </c>
      <c r="I453">
        <v>12</v>
      </c>
      <c r="J453">
        <v>0</v>
      </c>
      <c r="K453">
        <v>12</v>
      </c>
      <c r="O453">
        <f>ROUND(CP453,2)</f>
        <v>222158.04</v>
      </c>
      <c r="P453">
        <f>ROUND(CQ453*I453,2)</f>
        <v>120457.56</v>
      </c>
      <c r="Q453">
        <f>ROUND(CR453*I453,2)</f>
        <v>0</v>
      </c>
      <c r="R453">
        <f>ROUND(CS453*I453,2)</f>
        <v>0</v>
      </c>
      <c r="S453">
        <f>ROUND(CT453*I453,2)</f>
        <v>101700.48</v>
      </c>
      <c r="T453">
        <f>ROUND(CU453*I453,2)</f>
        <v>0</v>
      </c>
      <c r="U453">
        <f>CV453*I453</f>
        <v>141</v>
      </c>
      <c r="V453">
        <f>CW453*I453</f>
        <v>0</v>
      </c>
      <c r="W453">
        <f>ROUND(CX453*I453,2)</f>
        <v>0</v>
      </c>
      <c r="X453">
        <f t="shared" si="365"/>
        <v>71190.34</v>
      </c>
      <c r="Y453">
        <f t="shared" si="365"/>
        <v>10170.049999999999</v>
      </c>
      <c r="AA453">
        <v>62809021</v>
      </c>
      <c r="AB453">
        <f>ROUND((AC453+AD453+AF453),6)</f>
        <v>18513.169999999998</v>
      </c>
      <c r="AC453">
        <f>ROUND((ES453),6)</f>
        <v>10038.129999999999</v>
      </c>
      <c r="AD453">
        <f>ROUND((((ET453)-(EU453))+AE453),6)</f>
        <v>0</v>
      </c>
      <c r="AE453">
        <f>ROUND((EU453),6)</f>
        <v>0</v>
      </c>
      <c r="AF453">
        <f>ROUND((EV453),6)</f>
        <v>8475.0400000000009</v>
      </c>
      <c r="AG453">
        <f>ROUND((AP453),6)</f>
        <v>0</v>
      </c>
      <c r="AH453">
        <f>(EW453)</f>
        <v>11.75</v>
      </c>
      <c r="AI453">
        <f>(EX453)</f>
        <v>0</v>
      </c>
      <c r="AJ453">
        <f>(AS453)</f>
        <v>0</v>
      </c>
      <c r="AK453">
        <v>18513.169999999998</v>
      </c>
      <c r="AL453">
        <v>10038.129999999999</v>
      </c>
      <c r="AM453">
        <v>0</v>
      </c>
      <c r="AN453">
        <v>0</v>
      </c>
      <c r="AO453">
        <v>8475.0400000000009</v>
      </c>
      <c r="AP453">
        <v>0</v>
      </c>
      <c r="AQ453">
        <v>11.75</v>
      </c>
      <c r="AR453">
        <v>0</v>
      </c>
      <c r="AS453">
        <v>0</v>
      </c>
      <c r="AT453">
        <v>70</v>
      </c>
      <c r="AU453">
        <v>10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4</v>
      </c>
      <c r="BJ453" t="s">
        <v>314</v>
      </c>
      <c r="BM453">
        <v>0</v>
      </c>
      <c r="BN453">
        <v>0</v>
      </c>
      <c r="BO453" t="s">
        <v>3</v>
      </c>
      <c r="BP453">
        <v>0</v>
      </c>
      <c r="BQ453">
        <v>1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70</v>
      </c>
      <c r="CA453">
        <v>10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>(P453+Q453+S453)</f>
        <v>222158.03999999998</v>
      </c>
      <c r="CQ453">
        <f>(AC453*BC453*AW453)</f>
        <v>10038.129999999999</v>
      </c>
      <c r="CR453">
        <f>((((ET453)*BB453-(EU453)*BS453)+AE453*BS453)*AV453)</f>
        <v>0</v>
      </c>
      <c r="CS453">
        <f>(AE453*BS453*AV453)</f>
        <v>0</v>
      </c>
      <c r="CT453">
        <f>(AF453*BA453*AV453)</f>
        <v>8475.0400000000009</v>
      </c>
      <c r="CU453">
        <f>AG453</f>
        <v>0</v>
      </c>
      <c r="CV453">
        <f>(AH453*AV453)</f>
        <v>11.75</v>
      </c>
      <c r="CW453">
        <f t="shared" si="366"/>
        <v>0</v>
      </c>
      <c r="CX453">
        <f t="shared" si="366"/>
        <v>0</v>
      </c>
      <c r="CY453">
        <f>((S453*BZ453)/100)</f>
        <v>71190.335999999996</v>
      </c>
      <c r="CZ453">
        <f>((S453*CA453)/100)</f>
        <v>10170.047999999999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1010</v>
      </c>
      <c r="DV453" t="s">
        <v>15</v>
      </c>
      <c r="DW453" t="s">
        <v>15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62591707</v>
      </c>
      <c r="EF453">
        <v>1</v>
      </c>
      <c r="EG453" t="s">
        <v>18</v>
      </c>
      <c r="EH453">
        <v>0</v>
      </c>
      <c r="EI453" t="s">
        <v>3</v>
      </c>
      <c r="EJ453">
        <v>4</v>
      </c>
      <c r="EK453">
        <v>0</v>
      </c>
      <c r="EL453" t="s">
        <v>19</v>
      </c>
      <c r="EM453" t="s">
        <v>20</v>
      </c>
      <c r="EO453" t="s">
        <v>3</v>
      </c>
      <c r="EQ453">
        <v>0</v>
      </c>
      <c r="ER453">
        <v>18513.169999999998</v>
      </c>
      <c r="ES453">
        <v>10038.129999999999</v>
      </c>
      <c r="ET453">
        <v>0</v>
      </c>
      <c r="EU453">
        <v>0</v>
      </c>
      <c r="EV453">
        <v>8475.0400000000009</v>
      </c>
      <c r="EW453">
        <v>11.75</v>
      </c>
      <c r="EX453">
        <v>0</v>
      </c>
      <c r="EY453">
        <v>0</v>
      </c>
      <c r="FQ453">
        <v>0</v>
      </c>
      <c r="FR453">
        <v>0</v>
      </c>
      <c r="FS453">
        <v>0</v>
      </c>
      <c r="FX453">
        <v>70</v>
      </c>
      <c r="FY453">
        <v>10</v>
      </c>
      <c r="GA453" t="s">
        <v>3</v>
      </c>
      <c r="GD453">
        <v>0</v>
      </c>
      <c r="GF453">
        <v>-2137122979</v>
      </c>
      <c r="GG453">
        <v>2</v>
      </c>
      <c r="GH453">
        <v>1</v>
      </c>
      <c r="GI453">
        <v>-2</v>
      </c>
      <c r="GJ453">
        <v>0</v>
      </c>
      <c r="GK453">
        <f>ROUND(R453*(R12)/100,2)</f>
        <v>0</v>
      </c>
      <c r="GL453">
        <f>ROUND(IF(AND(BH453=3,BI453=3,FS453&lt;&gt;0),P453,0),2)</f>
        <v>0</v>
      </c>
      <c r="GM453">
        <f>ROUND(O453+X453+Y453+GK453,2)+GX453</f>
        <v>303518.43</v>
      </c>
      <c r="GN453">
        <f>IF(OR(BI453=0,BI453=1),GM453-GX453,0)</f>
        <v>0</v>
      </c>
      <c r="GO453">
        <f>IF(BI453=2,GM453-GX453,0)</f>
        <v>0</v>
      </c>
      <c r="GP453">
        <f>IF(BI453=4,GM453-GX453,0)</f>
        <v>303518.43</v>
      </c>
      <c r="GR453">
        <v>0</v>
      </c>
      <c r="GS453">
        <v>3</v>
      </c>
      <c r="GT453">
        <v>0</v>
      </c>
      <c r="GU453" t="s">
        <v>3</v>
      </c>
      <c r="GV453">
        <f>ROUND((GT453),6)</f>
        <v>0</v>
      </c>
      <c r="GW453">
        <v>1</v>
      </c>
      <c r="GX453">
        <f>ROUND(HC453*I453,2)</f>
        <v>0</v>
      </c>
      <c r="HA453">
        <v>0</v>
      </c>
      <c r="HB453">
        <v>0</v>
      </c>
      <c r="HC453">
        <f>GV453*GW453</f>
        <v>0</v>
      </c>
      <c r="HE453" t="s">
        <v>3</v>
      </c>
      <c r="HF453" t="s">
        <v>3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HS453">
        <v>0</v>
      </c>
      <c r="IK453">
        <v>0</v>
      </c>
    </row>
    <row r="454" spans="1:245" x14ac:dyDescent="0.25">
      <c r="A454">
        <v>17</v>
      </c>
      <c r="B454">
        <v>1</v>
      </c>
      <c r="C454">
        <f>ROW(SmtRes!A372)</f>
        <v>372</v>
      </c>
      <c r="D454">
        <f>ROW(EtalonRes!A372)</f>
        <v>372</v>
      </c>
      <c r="E454" t="s">
        <v>3</v>
      </c>
      <c r="F454" t="s">
        <v>315</v>
      </c>
      <c r="G454" t="s">
        <v>316</v>
      </c>
      <c r="H454" t="s">
        <v>15</v>
      </c>
      <c r="I454">
        <v>0</v>
      </c>
      <c r="J454">
        <v>0</v>
      </c>
      <c r="K454">
        <v>0</v>
      </c>
      <c r="O454">
        <f>ROUND(CP454,2)</f>
        <v>0</v>
      </c>
      <c r="P454">
        <f>ROUND(CQ454*I454,2)</f>
        <v>0</v>
      </c>
      <c r="Q454">
        <f>ROUND(CR454*I454,2)</f>
        <v>0</v>
      </c>
      <c r="R454">
        <f>ROUND(CS454*I454,2)</f>
        <v>0</v>
      </c>
      <c r="S454">
        <f>ROUND(CT454*I454,2)</f>
        <v>0</v>
      </c>
      <c r="T454">
        <f>ROUND(CU454*I454,2)</f>
        <v>0</v>
      </c>
      <c r="U454">
        <f>CV454*I454</f>
        <v>0</v>
      </c>
      <c r="V454">
        <f>CW454*I454</f>
        <v>0</v>
      </c>
      <c r="W454">
        <f>ROUND(CX454*I454,2)</f>
        <v>0</v>
      </c>
      <c r="X454">
        <f t="shared" si="365"/>
        <v>0</v>
      </c>
      <c r="Y454">
        <f t="shared" si="365"/>
        <v>0</v>
      </c>
      <c r="AA454">
        <v>-1</v>
      </c>
      <c r="AB454">
        <f>ROUND((AC454+AD454+AF454),6)</f>
        <v>42516.47</v>
      </c>
      <c r="AC454">
        <f>ROUND((ES454),6)</f>
        <v>30937.32</v>
      </c>
      <c r="AD454">
        <f>ROUND((((ET454)-(EU454))+AE454),6)</f>
        <v>291.12</v>
      </c>
      <c r="AE454">
        <f>ROUND((EU454),6)</f>
        <v>14.4</v>
      </c>
      <c r="AF454">
        <f>ROUND((EV454),6)</f>
        <v>11288.03</v>
      </c>
      <c r="AG454">
        <f>ROUND((AP454),6)</f>
        <v>0</v>
      </c>
      <c r="AH454">
        <f>(EW454)</f>
        <v>15.65</v>
      </c>
      <c r="AI454">
        <f>(EX454)</f>
        <v>0</v>
      </c>
      <c r="AJ454">
        <f>(AS454)</f>
        <v>0</v>
      </c>
      <c r="AK454">
        <v>42516.47</v>
      </c>
      <c r="AL454">
        <v>30937.32</v>
      </c>
      <c r="AM454">
        <v>291.12</v>
      </c>
      <c r="AN454">
        <v>14.4</v>
      </c>
      <c r="AO454">
        <v>11288.03</v>
      </c>
      <c r="AP454">
        <v>0</v>
      </c>
      <c r="AQ454">
        <v>15.65</v>
      </c>
      <c r="AR454">
        <v>0</v>
      </c>
      <c r="AS454">
        <v>0</v>
      </c>
      <c r="AT454">
        <v>70</v>
      </c>
      <c r="AU454">
        <v>10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4</v>
      </c>
      <c r="BJ454" t="s">
        <v>317</v>
      </c>
      <c r="BM454">
        <v>0</v>
      </c>
      <c r="BN454">
        <v>0</v>
      </c>
      <c r="BO454" t="s">
        <v>3</v>
      </c>
      <c r="BP454">
        <v>0</v>
      </c>
      <c r="BQ454">
        <v>1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70</v>
      </c>
      <c r="CA454">
        <v>10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>(P454+Q454+S454)</f>
        <v>0</v>
      </c>
      <c r="CQ454">
        <f>(AC454*BC454*AW454)</f>
        <v>30937.32</v>
      </c>
      <c r="CR454">
        <f>((((ET454)*BB454-(EU454)*BS454)+AE454*BS454)*AV454)</f>
        <v>291.12</v>
      </c>
      <c r="CS454">
        <f>(AE454*BS454*AV454)</f>
        <v>14.4</v>
      </c>
      <c r="CT454">
        <f>(AF454*BA454*AV454)</f>
        <v>11288.03</v>
      </c>
      <c r="CU454">
        <f>AG454</f>
        <v>0</v>
      </c>
      <c r="CV454">
        <f>(AH454*AV454)</f>
        <v>15.65</v>
      </c>
      <c r="CW454">
        <f t="shared" si="366"/>
        <v>0</v>
      </c>
      <c r="CX454">
        <f t="shared" si="366"/>
        <v>0</v>
      </c>
      <c r="CY454">
        <f>((S454*BZ454)/100)</f>
        <v>0</v>
      </c>
      <c r="CZ454">
        <f>((S454*CA454)/100)</f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1010</v>
      </c>
      <c r="DV454" t="s">
        <v>15</v>
      </c>
      <c r="DW454" t="s">
        <v>15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62591707</v>
      </c>
      <c r="EF454">
        <v>1</v>
      </c>
      <c r="EG454" t="s">
        <v>18</v>
      </c>
      <c r="EH454">
        <v>0</v>
      </c>
      <c r="EI454" t="s">
        <v>3</v>
      </c>
      <c r="EJ454">
        <v>4</v>
      </c>
      <c r="EK454">
        <v>0</v>
      </c>
      <c r="EL454" t="s">
        <v>19</v>
      </c>
      <c r="EM454" t="s">
        <v>20</v>
      </c>
      <c r="EO454" t="s">
        <v>3</v>
      </c>
      <c r="EQ454">
        <v>1024</v>
      </c>
      <c r="ER454">
        <v>42516.47</v>
      </c>
      <c r="ES454">
        <v>30937.32</v>
      </c>
      <c r="ET454">
        <v>291.12</v>
      </c>
      <c r="EU454">
        <v>14.4</v>
      </c>
      <c r="EV454">
        <v>11288.03</v>
      </c>
      <c r="EW454">
        <v>15.65</v>
      </c>
      <c r="EX454">
        <v>0</v>
      </c>
      <c r="EY454">
        <v>0</v>
      </c>
      <c r="FQ454">
        <v>0</v>
      </c>
      <c r="FR454">
        <v>0</v>
      </c>
      <c r="FS454">
        <v>0</v>
      </c>
      <c r="FX454">
        <v>70</v>
      </c>
      <c r="FY454">
        <v>10</v>
      </c>
      <c r="GA454" t="s">
        <v>3</v>
      </c>
      <c r="GD454">
        <v>0</v>
      </c>
      <c r="GF454">
        <v>656802292</v>
      </c>
      <c r="GG454">
        <v>2</v>
      </c>
      <c r="GH454">
        <v>1</v>
      </c>
      <c r="GI454">
        <v>-2</v>
      </c>
      <c r="GJ454">
        <v>0</v>
      </c>
      <c r="GK454">
        <f>ROUND(R454*(R12)/100,2)</f>
        <v>0</v>
      </c>
      <c r="GL454">
        <f>ROUND(IF(AND(BH454=3,BI454=3,FS454&lt;&gt;0),P454,0),2)</f>
        <v>0</v>
      </c>
      <c r="GM454">
        <f>ROUND(O454+X454+Y454+GK454,2)+GX454</f>
        <v>0</v>
      </c>
      <c r="GN454">
        <f>IF(OR(BI454=0,BI454=1),GM454-GX454,0)</f>
        <v>0</v>
      </c>
      <c r="GO454">
        <f>IF(BI454=2,GM454-GX454,0)</f>
        <v>0</v>
      </c>
      <c r="GP454">
        <f>IF(BI454=4,GM454-GX454,0)</f>
        <v>0</v>
      </c>
      <c r="GR454">
        <v>0</v>
      </c>
      <c r="GS454">
        <v>3</v>
      </c>
      <c r="GT454">
        <v>0</v>
      </c>
      <c r="GU454" t="s">
        <v>3</v>
      </c>
      <c r="GV454">
        <f>ROUND((GT454),6)</f>
        <v>0</v>
      </c>
      <c r="GW454">
        <v>1</v>
      </c>
      <c r="GX454">
        <f>ROUND(HC454*I454,2)</f>
        <v>0</v>
      </c>
      <c r="HA454">
        <v>0</v>
      </c>
      <c r="HB454">
        <v>0</v>
      </c>
      <c r="HC454">
        <f>GV454*GW454</f>
        <v>0</v>
      </c>
      <c r="HE454" t="s">
        <v>3</v>
      </c>
      <c r="HF454" t="s">
        <v>3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HS454">
        <v>0</v>
      </c>
      <c r="IK454">
        <v>0</v>
      </c>
    </row>
    <row r="456" spans="1:245" ht="13" x14ac:dyDescent="0.3">
      <c r="A456" s="1">
        <v>5</v>
      </c>
      <c r="B456" s="1">
        <v>1</v>
      </c>
      <c r="C456" s="1"/>
      <c r="D456" s="1">
        <f>ROW(A463)</f>
        <v>463</v>
      </c>
      <c r="E456" s="1"/>
      <c r="F456" s="1" t="s">
        <v>12</v>
      </c>
      <c r="G456" s="1" t="s">
        <v>318</v>
      </c>
      <c r="H456" s="1" t="s">
        <v>3</v>
      </c>
      <c r="I456" s="1">
        <v>0</v>
      </c>
      <c r="J456" s="1"/>
      <c r="K456" s="1">
        <v>-1</v>
      </c>
      <c r="L456" s="1"/>
      <c r="M456" s="1" t="s">
        <v>3</v>
      </c>
      <c r="N456" s="1"/>
      <c r="O456" s="1"/>
      <c r="P456" s="1"/>
      <c r="Q456" s="1"/>
      <c r="R456" s="1"/>
      <c r="S456" s="1">
        <v>0</v>
      </c>
      <c r="T456" s="1"/>
      <c r="U456" s="1" t="s">
        <v>3</v>
      </c>
      <c r="V456" s="1">
        <v>0</v>
      </c>
      <c r="W456" s="1"/>
      <c r="X456" s="1"/>
      <c r="Y456" s="1"/>
      <c r="Z456" s="1"/>
      <c r="AA456" s="1"/>
      <c r="AB456" s="1" t="s">
        <v>3</v>
      </c>
      <c r="AC456" s="1" t="s">
        <v>3</v>
      </c>
      <c r="AD456" s="1" t="s">
        <v>3</v>
      </c>
      <c r="AE456" s="1" t="s">
        <v>3</v>
      </c>
      <c r="AF456" s="1" t="s">
        <v>3</v>
      </c>
      <c r="AG456" s="1" t="s">
        <v>3</v>
      </c>
      <c r="AH456" s="1"/>
      <c r="AI456" s="1"/>
      <c r="AJ456" s="1"/>
      <c r="AK456" s="1"/>
      <c r="AL456" s="1"/>
      <c r="AM456" s="1"/>
      <c r="AN456" s="1"/>
      <c r="AO456" s="1"/>
      <c r="AP456" s="1" t="s">
        <v>3</v>
      </c>
      <c r="AQ456" s="1" t="s">
        <v>3</v>
      </c>
      <c r="AR456" s="1" t="s">
        <v>3</v>
      </c>
      <c r="AS456" s="1"/>
      <c r="AT456" s="1"/>
      <c r="AU456" s="1"/>
      <c r="AV456" s="1"/>
      <c r="AW456" s="1"/>
      <c r="AX456" s="1"/>
      <c r="AY456" s="1"/>
      <c r="AZ456" s="1" t="s">
        <v>3</v>
      </c>
      <c r="BA456" s="1"/>
      <c r="BB456" s="1" t="s">
        <v>3</v>
      </c>
      <c r="BC456" s="1" t="s">
        <v>3</v>
      </c>
      <c r="BD456" s="1" t="s">
        <v>3</v>
      </c>
      <c r="BE456" s="1" t="s">
        <v>3</v>
      </c>
      <c r="BF456" s="1" t="s">
        <v>3</v>
      </c>
      <c r="BG456" s="1" t="s">
        <v>3</v>
      </c>
      <c r="BH456" s="1" t="s">
        <v>3</v>
      </c>
      <c r="BI456" s="1" t="s">
        <v>3</v>
      </c>
      <c r="BJ456" s="1" t="s">
        <v>3</v>
      </c>
      <c r="BK456" s="1" t="s">
        <v>3</v>
      </c>
      <c r="BL456" s="1" t="s">
        <v>3</v>
      </c>
      <c r="BM456" s="1" t="s">
        <v>3</v>
      </c>
      <c r="BN456" s="1" t="s">
        <v>3</v>
      </c>
      <c r="BO456" s="1" t="s">
        <v>3</v>
      </c>
      <c r="BP456" s="1" t="s">
        <v>3</v>
      </c>
      <c r="BQ456" s="1"/>
      <c r="BR456" s="1"/>
      <c r="BS456" s="1"/>
      <c r="BT456" s="1"/>
      <c r="BU456" s="1"/>
      <c r="BV456" s="1"/>
      <c r="BW456" s="1"/>
      <c r="BX456" s="1">
        <v>0</v>
      </c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>
        <v>0</v>
      </c>
    </row>
    <row r="458" spans="1:245" ht="13" x14ac:dyDescent="0.3">
      <c r="A458" s="2">
        <v>52</v>
      </c>
      <c r="B458" s="2">
        <f t="shared" ref="B458:G458" si="367">B463</f>
        <v>1</v>
      </c>
      <c r="C458" s="2">
        <f t="shared" si="367"/>
        <v>5</v>
      </c>
      <c r="D458" s="2">
        <f t="shared" si="367"/>
        <v>456</v>
      </c>
      <c r="E458" s="2">
        <f t="shared" si="367"/>
        <v>0</v>
      </c>
      <c r="F458" s="2" t="str">
        <f t="shared" si="367"/>
        <v>1</v>
      </c>
      <c r="G458" s="2" t="str">
        <f t="shared" si="367"/>
        <v>Вентиляция и отопление ДГУ</v>
      </c>
      <c r="H458" s="2"/>
      <c r="I458" s="2"/>
      <c r="J458" s="2"/>
      <c r="K458" s="2"/>
      <c r="L458" s="2"/>
      <c r="M458" s="2"/>
      <c r="N458" s="2"/>
      <c r="O458" s="2">
        <f t="shared" ref="O458:AT458" si="368">O463</f>
        <v>89257.56</v>
      </c>
      <c r="P458" s="2">
        <f t="shared" si="368"/>
        <v>3747.96</v>
      </c>
      <c r="Q458" s="2">
        <f t="shared" si="368"/>
        <v>541.44000000000005</v>
      </c>
      <c r="R458" s="2">
        <f t="shared" si="368"/>
        <v>294.60000000000002</v>
      </c>
      <c r="S458" s="2">
        <f t="shared" si="368"/>
        <v>84968.16</v>
      </c>
      <c r="T458" s="2">
        <f t="shared" si="368"/>
        <v>0</v>
      </c>
      <c r="U458" s="2">
        <f t="shared" si="368"/>
        <v>172.56</v>
      </c>
      <c r="V458" s="2">
        <f t="shared" si="368"/>
        <v>0</v>
      </c>
      <c r="W458" s="2">
        <f t="shared" si="368"/>
        <v>0</v>
      </c>
      <c r="X458" s="2">
        <f t="shared" si="368"/>
        <v>59477.71</v>
      </c>
      <c r="Y458" s="2">
        <f t="shared" si="368"/>
        <v>8496.82</v>
      </c>
      <c r="Z458" s="2">
        <f t="shared" si="368"/>
        <v>0</v>
      </c>
      <c r="AA458" s="2">
        <f t="shared" si="368"/>
        <v>0</v>
      </c>
      <c r="AB458" s="2">
        <f t="shared" si="368"/>
        <v>89257.56</v>
      </c>
      <c r="AC458" s="2">
        <f t="shared" si="368"/>
        <v>3747.96</v>
      </c>
      <c r="AD458" s="2">
        <f t="shared" si="368"/>
        <v>541.44000000000005</v>
      </c>
      <c r="AE458" s="2">
        <f t="shared" si="368"/>
        <v>294.60000000000002</v>
      </c>
      <c r="AF458" s="2">
        <f t="shared" si="368"/>
        <v>84968.16</v>
      </c>
      <c r="AG458" s="2">
        <f t="shared" si="368"/>
        <v>0</v>
      </c>
      <c r="AH458" s="2">
        <f t="shared" si="368"/>
        <v>172.56</v>
      </c>
      <c r="AI458" s="2">
        <f t="shared" si="368"/>
        <v>0</v>
      </c>
      <c r="AJ458" s="2">
        <f t="shared" si="368"/>
        <v>0</v>
      </c>
      <c r="AK458" s="2">
        <f t="shared" si="368"/>
        <v>59477.71</v>
      </c>
      <c r="AL458" s="2">
        <f t="shared" si="368"/>
        <v>8496.82</v>
      </c>
      <c r="AM458" s="2">
        <f t="shared" si="368"/>
        <v>0</v>
      </c>
      <c r="AN458" s="2">
        <f t="shared" si="368"/>
        <v>0</v>
      </c>
      <c r="AO458" s="2">
        <f t="shared" si="368"/>
        <v>0</v>
      </c>
      <c r="AP458" s="2">
        <f t="shared" si="368"/>
        <v>0</v>
      </c>
      <c r="AQ458" s="2">
        <f t="shared" si="368"/>
        <v>0</v>
      </c>
      <c r="AR458" s="2">
        <f t="shared" si="368"/>
        <v>157550.26</v>
      </c>
      <c r="AS458" s="2">
        <f t="shared" si="368"/>
        <v>0</v>
      </c>
      <c r="AT458" s="2">
        <f t="shared" si="368"/>
        <v>0</v>
      </c>
      <c r="AU458" s="2">
        <f t="shared" ref="AU458:BZ458" si="369">AU463</f>
        <v>157550.26</v>
      </c>
      <c r="AV458" s="2">
        <f t="shared" si="369"/>
        <v>3747.96</v>
      </c>
      <c r="AW458" s="2">
        <f t="shared" si="369"/>
        <v>3747.96</v>
      </c>
      <c r="AX458" s="2">
        <f t="shared" si="369"/>
        <v>0</v>
      </c>
      <c r="AY458" s="2">
        <f t="shared" si="369"/>
        <v>3747.96</v>
      </c>
      <c r="AZ458" s="2">
        <f t="shared" si="369"/>
        <v>0</v>
      </c>
      <c r="BA458" s="2">
        <f t="shared" si="369"/>
        <v>0</v>
      </c>
      <c r="BB458" s="2">
        <f t="shared" si="369"/>
        <v>0</v>
      </c>
      <c r="BC458" s="2">
        <f t="shared" si="369"/>
        <v>0</v>
      </c>
      <c r="BD458" s="2">
        <f t="shared" si="369"/>
        <v>0</v>
      </c>
      <c r="BE458" s="2">
        <f t="shared" si="369"/>
        <v>0</v>
      </c>
      <c r="BF458" s="2">
        <f t="shared" si="369"/>
        <v>0</v>
      </c>
      <c r="BG458" s="2">
        <f t="shared" si="369"/>
        <v>0</v>
      </c>
      <c r="BH458" s="2">
        <f t="shared" si="369"/>
        <v>0</v>
      </c>
      <c r="BI458" s="2">
        <f t="shared" si="369"/>
        <v>0</v>
      </c>
      <c r="BJ458" s="2">
        <f t="shared" si="369"/>
        <v>0</v>
      </c>
      <c r="BK458" s="2">
        <f t="shared" si="369"/>
        <v>0</v>
      </c>
      <c r="BL458" s="2">
        <f t="shared" si="369"/>
        <v>0</v>
      </c>
      <c r="BM458" s="2">
        <f t="shared" si="369"/>
        <v>0</v>
      </c>
      <c r="BN458" s="2">
        <f t="shared" si="369"/>
        <v>0</v>
      </c>
      <c r="BO458" s="2">
        <f t="shared" si="369"/>
        <v>0</v>
      </c>
      <c r="BP458" s="2">
        <f t="shared" si="369"/>
        <v>0</v>
      </c>
      <c r="BQ458" s="2">
        <f t="shared" si="369"/>
        <v>0</v>
      </c>
      <c r="BR458" s="2">
        <f t="shared" si="369"/>
        <v>0</v>
      </c>
      <c r="BS458" s="2">
        <f t="shared" si="369"/>
        <v>0</v>
      </c>
      <c r="BT458" s="2">
        <f t="shared" si="369"/>
        <v>0</v>
      </c>
      <c r="BU458" s="2">
        <f t="shared" si="369"/>
        <v>0</v>
      </c>
      <c r="BV458" s="2">
        <f t="shared" si="369"/>
        <v>0</v>
      </c>
      <c r="BW458" s="2">
        <f t="shared" si="369"/>
        <v>0</v>
      </c>
      <c r="BX458" s="2">
        <f t="shared" si="369"/>
        <v>0</v>
      </c>
      <c r="BY458" s="2">
        <f t="shared" si="369"/>
        <v>0</v>
      </c>
      <c r="BZ458" s="2">
        <f t="shared" si="369"/>
        <v>0</v>
      </c>
      <c r="CA458" s="2">
        <f t="shared" ref="CA458:DF458" si="370">CA463</f>
        <v>157550.26</v>
      </c>
      <c r="CB458" s="2">
        <f t="shared" si="370"/>
        <v>0</v>
      </c>
      <c r="CC458" s="2">
        <f t="shared" si="370"/>
        <v>0</v>
      </c>
      <c r="CD458" s="2">
        <f t="shared" si="370"/>
        <v>157550.26</v>
      </c>
      <c r="CE458" s="2">
        <f t="shared" si="370"/>
        <v>3747.96</v>
      </c>
      <c r="CF458" s="2">
        <f t="shared" si="370"/>
        <v>3747.96</v>
      </c>
      <c r="CG458" s="2">
        <f t="shared" si="370"/>
        <v>0</v>
      </c>
      <c r="CH458" s="2">
        <f t="shared" si="370"/>
        <v>3747.96</v>
      </c>
      <c r="CI458" s="2">
        <f t="shared" si="370"/>
        <v>0</v>
      </c>
      <c r="CJ458" s="2">
        <f t="shared" si="370"/>
        <v>0</v>
      </c>
      <c r="CK458" s="2">
        <f t="shared" si="370"/>
        <v>0</v>
      </c>
      <c r="CL458" s="2">
        <f t="shared" si="370"/>
        <v>0</v>
      </c>
      <c r="CM458" s="2">
        <f t="shared" si="370"/>
        <v>0</v>
      </c>
      <c r="CN458" s="2">
        <f t="shared" si="370"/>
        <v>0</v>
      </c>
      <c r="CO458" s="2">
        <f t="shared" si="370"/>
        <v>0</v>
      </c>
      <c r="CP458" s="2">
        <f t="shared" si="370"/>
        <v>0</v>
      </c>
      <c r="CQ458" s="2">
        <f t="shared" si="370"/>
        <v>0</v>
      </c>
      <c r="CR458" s="2">
        <f t="shared" si="370"/>
        <v>0</v>
      </c>
      <c r="CS458" s="2">
        <f t="shared" si="370"/>
        <v>0</v>
      </c>
      <c r="CT458" s="2">
        <f t="shared" si="370"/>
        <v>0</v>
      </c>
      <c r="CU458" s="2">
        <f t="shared" si="370"/>
        <v>0</v>
      </c>
      <c r="CV458" s="2">
        <f t="shared" si="370"/>
        <v>0</v>
      </c>
      <c r="CW458" s="2">
        <f t="shared" si="370"/>
        <v>0</v>
      </c>
      <c r="CX458" s="2">
        <f t="shared" si="370"/>
        <v>0</v>
      </c>
      <c r="CY458" s="2">
        <f t="shared" si="370"/>
        <v>0</v>
      </c>
      <c r="CZ458" s="2">
        <f t="shared" si="370"/>
        <v>0</v>
      </c>
      <c r="DA458" s="2">
        <f t="shared" si="370"/>
        <v>0</v>
      </c>
      <c r="DB458" s="2">
        <f t="shared" si="370"/>
        <v>0</v>
      </c>
      <c r="DC458" s="2">
        <f t="shared" si="370"/>
        <v>0</v>
      </c>
      <c r="DD458" s="2">
        <f t="shared" si="370"/>
        <v>0</v>
      </c>
      <c r="DE458" s="2">
        <f t="shared" si="370"/>
        <v>0</v>
      </c>
      <c r="DF458" s="2">
        <f t="shared" si="370"/>
        <v>0</v>
      </c>
      <c r="DG458" s="3">
        <f t="shared" ref="DG458:EL458" si="371">DG463</f>
        <v>0</v>
      </c>
      <c r="DH458" s="3">
        <f t="shared" si="371"/>
        <v>0</v>
      </c>
      <c r="DI458" s="3">
        <f t="shared" si="371"/>
        <v>0</v>
      </c>
      <c r="DJ458" s="3">
        <f t="shared" si="371"/>
        <v>0</v>
      </c>
      <c r="DK458" s="3">
        <f t="shared" si="371"/>
        <v>0</v>
      </c>
      <c r="DL458" s="3">
        <f t="shared" si="371"/>
        <v>0</v>
      </c>
      <c r="DM458" s="3">
        <f t="shared" si="371"/>
        <v>0</v>
      </c>
      <c r="DN458" s="3">
        <f t="shared" si="371"/>
        <v>0</v>
      </c>
      <c r="DO458" s="3">
        <f t="shared" si="371"/>
        <v>0</v>
      </c>
      <c r="DP458" s="3">
        <f t="shared" si="371"/>
        <v>0</v>
      </c>
      <c r="DQ458" s="3">
        <f t="shared" si="371"/>
        <v>0</v>
      </c>
      <c r="DR458" s="3">
        <f t="shared" si="371"/>
        <v>0</v>
      </c>
      <c r="DS458" s="3">
        <f t="shared" si="371"/>
        <v>0</v>
      </c>
      <c r="DT458" s="3">
        <f t="shared" si="371"/>
        <v>0</v>
      </c>
      <c r="DU458" s="3">
        <f t="shared" si="371"/>
        <v>0</v>
      </c>
      <c r="DV458" s="3">
        <f t="shared" si="371"/>
        <v>0</v>
      </c>
      <c r="DW458" s="3">
        <f t="shared" si="371"/>
        <v>0</v>
      </c>
      <c r="DX458" s="3">
        <f t="shared" si="371"/>
        <v>0</v>
      </c>
      <c r="DY458" s="3">
        <f t="shared" si="371"/>
        <v>0</v>
      </c>
      <c r="DZ458" s="3">
        <f t="shared" si="371"/>
        <v>0</v>
      </c>
      <c r="EA458" s="3">
        <f t="shared" si="371"/>
        <v>0</v>
      </c>
      <c r="EB458" s="3">
        <f t="shared" si="371"/>
        <v>0</v>
      </c>
      <c r="EC458" s="3">
        <f t="shared" si="371"/>
        <v>0</v>
      </c>
      <c r="ED458" s="3">
        <f t="shared" si="371"/>
        <v>0</v>
      </c>
      <c r="EE458" s="3">
        <f t="shared" si="371"/>
        <v>0</v>
      </c>
      <c r="EF458" s="3">
        <f t="shared" si="371"/>
        <v>0</v>
      </c>
      <c r="EG458" s="3">
        <f t="shared" si="371"/>
        <v>0</v>
      </c>
      <c r="EH458" s="3">
        <f t="shared" si="371"/>
        <v>0</v>
      </c>
      <c r="EI458" s="3">
        <f t="shared" si="371"/>
        <v>0</v>
      </c>
      <c r="EJ458" s="3">
        <f t="shared" si="371"/>
        <v>0</v>
      </c>
      <c r="EK458" s="3">
        <f t="shared" si="371"/>
        <v>0</v>
      </c>
      <c r="EL458" s="3">
        <f t="shared" si="371"/>
        <v>0</v>
      </c>
      <c r="EM458" s="3">
        <f t="shared" ref="EM458:FR458" si="372">EM463</f>
        <v>0</v>
      </c>
      <c r="EN458" s="3">
        <f t="shared" si="372"/>
        <v>0</v>
      </c>
      <c r="EO458" s="3">
        <f t="shared" si="372"/>
        <v>0</v>
      </c>
      <c r="EP458" s="3">
        <f t="shared" si="372"/>
        <v>0</v>
      </c>
      <c r="EQ458" s="3">
        <f t="shared" si="372"/>
        <v>0</v>
      </c>
      <c r="ER458" s="3">
        <f t="shared" si="372"/>
        <v>0</v>
      </c>
      <c r="ES458" s="3">
        <f t="shared" si="372"/>
        <v>0</v>
      </c>
      <c r="ET458" s="3">
        <f t="shared" si="372"/>
        <v>0</v>
      </c>
      <c r="EU458" s="3">
        <f t="shared" si="372"/>
        <v>0</v>
      </c>
      <c r="EV458" s="3">
        <f t="shared" si="372"/>
        <v>0</v>
      </c>
      <c r="EW458" s="3">
        <f t="shared" si="372"/>
        <v>0</v>
      </c>
      <c r="EX458" s="3">
        <f t="shared" si="372"/>
        <v>0</v>
      </c>
      <c r="EY458" s="3">
        <f t="shared" si="372"/>
        <v>0</v>
      </c>
      <c r="EZ458" s="3">
        <f t="shared" si="372"/>
        <v>0</v>
      </c>
      <c r="FA458" s="3">
        <f t="shared" si="372"/>
        <v>0</v>
      </c>
      <c r="FB458" s="3">
        <f t="shared" si="372"/>
        <v>0</v>
      </c>
      <c r="FC458" s="3">
        <f t="shared" si="372"/>
        <v>0</v>
      </c>
      <c r="FD458" s="3">
        <f t="shared" si="372"/>
        <v>0</v>
      </c>
      <c r="FE458" s="3">
        <f t="shared" si="372"/>
        <v>0</v>
      </c>
      <c r="FF458" s="3">
        <f t="shared" si="372"/>
        <v>0</v>
      </c>
      <c r="FG458" s="3">
        <f t="shared" si="372"/>
        <v>0</v>
      </c>
      <c r="FH458" s="3">
        <f t="shared" si="372"/>
        <v>0</v>
      </c>
      <c r="FI458" s="3">
        <f t="shared" si="372"/>
        <v>0</v>
      </c>
      <c r="FJ458" s="3">
        <f t="shared" si="372"/>
        <v>0</v>
      </c>
      <c r="FK458" s="3">
        <f t="shared" si="372"/>
        <v>0</v>
      </c>
      <c r="FL458" s="3">
        <f t="shared" si="372"/>
        <v>0</v>
      </c>
      <c r="FM458" s="3">
        <f t="shared" si="372"/>
        <v>0</v>
      </c>
      <c r="FN458" s="3">
        <f t="shared" si="372"/>
        <v>0</v>
      </c>
      <c r="FO458" s="3">
        <f t="shared" si="372"/>
        <v>0</v>
      </c>
      <c r="FP458" s="3">
        <f t="shared" si="372"/>
        <v>0</v>
      </c>
      <c r="FQ458" s="3">
        <f t="shared" si="372"/>
        <v>0</v>
      </c>
      <c r="FR458" s="3">
        <f t="shared" si="372"/>
        <v>0</v>
      </c>
      <c r="FS458" s="3">
        <f t="shared" ref="FS458:GX458" si="373">FS463</f>
        <v>0</v>
      </c>
      <c r="FT458" s="3">
        <f t="shared" si="373"/>
        <v>0</v>
      </c>
      <c r="FU458" s="3">
        <f t="shared" si="373"/>
        <v>0</v>
      </c>
      <c r="FV458" s="3">
        <f t="shared" si="373"/>
        <v>0</v>
      </c>
      <c r="FW458" s="3">
        <f t="shared" si="373"/>
        <v>0</v>
      </c>
      <c r="FX458" s="3">
        <f t="shared" si="373"/>
        <v>0</v>
      </c>
      <c r="FY458" s="3">
        <f t="shared" si="373"/>
        <v>0</v>
      </c>
      <c r="FZ458" s="3">
        <f t="shared" si="373"/>
        <v>0</v>
      </c>
      <c r="GA458" s="3">
        <f t="shared" si="373"/>
        <v>0</v>
      </c>
      <c r="GB458" s="3">
        <f t="shared" si="373"/>
        <v>0</v>
      </c>
      <c r="GC458" s="3">
        <f t="shared" si="373"/>
        <v>0</v>
      </c>
      <c r="GD458" s="3">
        <f t="shared" si="373"/>
        <v>0</v>
      </c>
      <c r="GE458" s="3">
        <f t="shared" si="373"/>
        <v>0</v>
      </c>
      <c r="GF458" s="3">
        <f t="shared" si="373"/>
        <v>0</v>
      </c>
      <c r="GG458" s="3">
        <f t="shared" si="373"/>
        <v>0</v>
      </c>
      <c r="GH458" s="3">
        <f t="shared" si="373"/>
        <v>0</v>
      </c>
      <c r="GI458" s="3">
        <f t="shared" si="373"/>
        <v>0</v>
      </c>
      <c r="GJ458" s="3">
        <f t="shared" si="373"/>
        <v>0</v>
      </c>
      <c r="GK458" s="3">
        <f t="shared" si="373"/>
        <v>0</v>
      </c>
      <c r="GL458" s="3">
        <f t="shared" si="373"/>
        <v>0</v>
      </c>
      <c r="GM458" s="3">
        <f t="shared" si="373"/>
        <v>0</v>
      </c>
      <c r="GN458" s="3">
        <f t="shared" si="373"/>
        <v>0</v>
      </c>
      <c r="GO458" s="3">
        <f t="shared" si="373"/>
        <v>0</v>
      </c>
      <c r="GP458" s="3">
        <f t="shared" si="373"/>
        <v>0</v>
      </c>
      <c r="GQ458" s="3">
        <f t="shared" si="373"/>
        <v>0</v>
      </c>
      <c r="GR458" s="3">
        <f t="shared" si="373"/>
        <v>0</v>
      </c>
      <c r="GS458" s="3">
        <f t="shared" si="373"/>
        <v>0</v>
      </c>
      <c r="GT458" s="3">
        <f t="shared" si="373"/>
        <v>0</v>
      </c>
      <c r="GU458" s="3">
        <f t="shared" si="373"/>
        <v>0</v>
      </c>
      <c r="GV458" s="3">
        <f t="shared" si="373"/>
        <v>0</v>
      </c>
      <c r="GW458" s="3">
        <f t="shared" si="373"/>
        <v>0</v>
      </c>
      <c r="GX458" s="3">
        <f t="shared" si="373"/>
        <v>0</v>
      </c>
    </row>
    <row r="460" spans="1:245" x14ac:dyDescent="0.25">
      <c r="A460">
        <v>17</v>
      </c>
      <c r="B460">
        <v>1</v>
      </c>
      <c r="C460">
        <f>ROW(SmtRes!A375)</f>
        <v>375</v>
      </c>
      <c r="D460">
        <f>ROW(EtalonRes!A375)</f>
        <v>375</v>
      </c>
      <c r="E460" t="s">
        <v>174</v>
      </c>
      <c r="F460" t="s">
        <v>319</v>
      </c>
      <c r="G460" t="s">
        <v>320</v>
      </c>
      <c r="H460" t="s">
        <v>15</v>
      </c>
      <c r="I460">
        <v>12</v>
      </c>
      <c r="J460">
        <v>0</v>
      </c>
      <c r="K460">
        <v>12</v>
      </c>
      <c r="O460">
        <f>ROUND(CP460,2)</f>
        <v>4562.16</v>
      </c>
      <c r="P460">
        <f>ROUND(CQ460*I460,2)</f>
        <v>4.5599999999999996</v>
      </c>
      <c r="Q460">
        <f>ROUND(CR460*I460,2)</f>
        <v>541.44000000000005</v>
      </c>
      <c r="R460">
        <f>ROUND(CS460*I460,2)</f>
        <v>294.60000000000002</v>
      </c>
      <c r="S460">
        <f>ROUND(CT460*I460,2)</f>
        <v>4016.16</v>
      </c>
      <c r="T460">
        <f>ROUND(CU460*I460,2)</f>
        <v>0</v>
      </c>
      <c r="U460">
        <f>CV460*I460</f>
        <v>6.9599999999999991</v>
      </c>
      <c r="V460">
        <f>CW460*I460</f>
        <v>0</v>
      </c>
      <c r="W460">
        <f>ROUND(CX460*I460,2)</f>
        <v>0</v>
      </c>
      <c r="X460">
        <f>ROUND(CY460,2)</f>
        <v>2811.31</v>
      </c>
      <c r="Y460">
        <f>ROUND(CZ460,2)</f>
        <v>401.62</v>
      </c>
      <c r="AA460">
        <v>62809021</v>
      </c>
      <c r="AB460">
        <f>ROUND((AC460+AD460+AF460),6)</f>
        <v>380.18</v>
      </c>
      <c r="AC460">
        <f>ROUND((ES460),6)</f>
        <v>0.38</v>
      </c>
      <c r="AD460">
        <f>ROUND((((ET460)-(EU460))+AE460),6)</f>
        <v>45.12</v>
      </c>
      <c r="AE460">
        <f>ROUND((EU460),6)</f>
        <v>24.55</v>
      </c>
      <c r="AF460">
        <f>ROUND((EV460),6)</f>
        <v>334.68</v>
      </c>
      <c r="AG460">
        <f>ROUND((AP460),6)</f>
        <v>0</v>
      </c>
      <c r="AH460">
        <f>(EW460)</f>
        <v>0.57999999999999996</v>
      </c>
      <c r="AI460">
        <f>(EX460)</f>
        <v>0</v>
      </c>
      <c r="AJ460">
        <f>(AS460)</f>
        <v>0</v>
      </c>
      <c r="AK460">
        <v>380.18</v>
      </c>
      <c r="AL460">
        <v>0.38</v>
      </c>
      <c r="AM460">
        <v>45.12</v>
      </c>
      <c r="AN460">
        <v>24.55</v>
      </c>
      <c r="AO460">
        <v>334.68</v>
      </c>
      <c r="AP460">
        <v>0</v>
      </c>
      <c r="AQ460">
        <v>0.57999999999999996</v>
      </c>
      <c r="AR460">
        <v>0</v>
      </c>
      <c r="AS460">
        <v>0</v>
      </c>
      <c r="AT460">
        <v>70</v>
      </c>
      <c r="AU460">
        <v>10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0</v>
      </c>
      <c r="BI460">
        <v>4</v>
      </c>
      <c r="BJ460" t="s">
        <v>321</v>
      </c>
      <c r="BM460">
        <v>0</v>
      </c>
      <c r="BN460">
        <v>0</v>
      </c>
      <c r="BO460" t="s">
        <v>3</v>
      </c>
      <c r="BP460">
        <v>0</v>
      </c>
      <c r="BQ460">
        <v>1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70</v>
      </c>
      <c r="CA460">
        <v>10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>(P460+Q460+S460)</f>
        <v>4562.16</v>
      </c>
      <c r="CQ460">
        <f>(AC460*BC460*AW460)</f>
        <v>0.38</v>
      </c>
      <c r="CR460">
        <f>((((ET460)*BB460-(EU460)*BS460)+AE460*BS460)*AV460)</f>
        <v>45.12</v>
      </c>
      <c r="CS460">
        <f>(AE460*BS460*AV460)</f>
        <v>24.55</v>
      </c>
      <c r="CT460">
        <f>(AF460*BA460*AV460)</f>
        <v>334.68</v>
      </c>
      <c r="CU460">
        <f>AG460</f>
        <v>0</v>
      </c>
      <c r="CV460">
        <f>(AH460*AV460)</f>
        <v>0.57999999999999996</v>
      </c>
      <c r="CW460">
        <f>AI460</f>
        <v>0</v>
      </c>
      <c r="CX460">
        <f>AJ460</f>
        <v>0</v>
      </c>
      <c r="CY460">
        <f>((S460*BZ460)/100)</f>
        <v>2811.3119999999999</v>
      </c>
      <c r="CZ460">
        <f>((S460*CA460)/100)</f>
        <v>401.61599999999999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1010</v>
      </c>
      <c r="DV460" t="s">
        <v>15</v>
      </c>
      <c r="DW460" t="s">
        <v>15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62591707</v>
      </c>
      <c r="EF460">
        <v>1</v>
      </c>
      <c r="EG460" t="s">
        <v>18</v>
      </c>
      <c r="EH460">
        <v>0</v>
      </c>
      <c r="EI460" t="s">
        <v>3</v>
      </c>
      <c r="EJ460">
        <v>4</v>
      </c>
      <c r="EK460">
        <v>0</v>
      </c>
      <c r="EL460" t="s">
        <v>19</v>
      </c>
      <c r="EM460" t="s">
        <v>20</v>
      </c>
      <c r="EO460" t="s">
        <v>3</v>
      </c>
      <c r="EQ460">
        <v>0</v>
      </c>
      <c r="ER460">
        <v>380.18</v>
      </c>
      <c r="ES460">
        <v>0.38</v>
      </c>
      <c r="ET460">
        <v>45.12</v>
      </c>
      <c r="EU460">
        <v>24.55</v>
      </c>
      <c r="EV460">
        <v>334.68</v>
      </c>
      <c r="EW460">
        <v>0.57999999999999996</v>
      </c>
      <c r="EX460">
        <v>0</v>
      </c>
      <c r="EY460">
        <v>0</v>
      </c>
      <c r="FQ460">
        <v>0</v>
      </c>
      <c r="FR460">
        <v>0</v>
      </c>
      <c r="FS460">
        <v>0</v>
      </c>
      <c r="FX460">
        <v>70</v>
      </c>
      <c r="FY460">
        <v>10</v>
      </c>
      <c r="GA460" t="s">
        <v>3</v>
      </c>
      <c r="GD460">
        <v>0</v>
      </c>
      <c r="GF460">
        <v>486373064</v>
      </c>
      <c r="GG460">
        <v>2</v>
      </c>
      <c r="GH460">
        <v>1</v>
      </c>
      <c r="GI460">
        <v>-2</v>
      </c>
      <c r="GJ460">
        <v>0</v>
      </c>
      <c r="GK460">
        <f>ROUND(R460*(R12)/100,2)</f>
        <v>318.17</v>
      </c>
      <c r="GL460">
        <f>ROUND(IF(AND(BH460=3,BI460=3,FS460&lt;&gt;0),P460,0),2)</f>
        <v>0</v>
      </c>
      <c r="GM460">
        <f>ROUND(O460+X460+Y460+GK460,2)+GX460</f>
        <v>8093.26</v>
      </c>
      <c r="GN460">
        <f>IF(OR(BI460=0,BI460=1),GM460-GX460,0)</f>
        <v>0</v>
      </c>
      <c r="GO460">
        <f>IF(BI460=2,GM460-GX460,0)</f>
        <v>0</v>
      </c>
      <c r="GP460">
        <f>IF(BI460=4,GM460-GX460,0)</f>
        <v>8093.26</v>
      </c>
      <c r="GR460">
        <v>0</v>
      </c>
      <c r="GS460">
        <v>3</v>
      </c>
      <c r="GT460">
        <v>0</v>
      </c>
      <c r="GU460" t="s">
        <v>3</v>
      </c>
      <c r="GV460">
        <f>ROUND((GT460),6)</f>
        <v>0</v>
      </c>
      <c r="GW460">
        <v>1</v>
      </c>
      <c r="GX460">
        <f>ROUND(HC460*I460,2)</f>
        <v>0</v>
      </c>
      <c r="HA460">
        <v>0</v>
      </c>
      <c r="HB460">
        <v>0</v>
      </c>
      <c r="HC460">
        <f>GV460*GW460</f>
        <v>0</v>
      </c>
      <c r="HE460" t="s">
        <v>3</v>
      </c>
      <c r="HF460" t="s">
        <v>3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HS460">
        <v>0</v>
      </c>
      <c r="IK460">
        <v>0</v>
      </c>
    </row>
    <row r="461" spans="1:245" x14ac:dyDescent="0.25">
      <c r="A461">
        <v>17</v>
      </c>
      <c r="B461">
        <v>1</v>
      </c>
      <c r="C461">
        <f>ROW(SmtRes!A378)</f>
        <v>378</v>
      </c>
      <c r="D461">
        <f>ROW(EtalonRes!A378)</f>
        <v>378</v>
      </c>
      <c r="E461" t="s">
        <v>178</v>
      </c>
      <c r="F461" t="s">
        <v>322</v>
      </c>
      <c r="G461" t="s">
        <v>323</v>
      </c>
      <c r="H461" t="s">
        <v>15</v>
      </c>
      <c r="I461">
        <v>12</v>
      </c>
      <c r="J461">
        <v>0</v>
      </c>
      <c r="K461">
        <v>12</v>
      </c>
      <c r="O461">
        <f>ROUND(CP461,2)</f>
        <v>84695.4</v>
      </c>
      <c r="P461">
        <f>ROUND(CQ461*I461,2)</f>
        <v>3743.4</v>
      </c>
      <c r="Q461">
        <f>ROUND(CR461*I461,2)</f>
        <v>0</v>
      </c>
      <c r="R461">
        <f>ROUND(CS461*I461,2)</f>
        <v>0</v>
      </c>
      <c r="S461">
        <f>ROUND(CT461*I461,2)</f>
        <v>80952</v>
      </c>
      <c r="T461">
        <f>ROUND(CU461*I461,2)</f>
        <v>0</v>
      </c>
      <c r="U461">
        <f>CV461*I461</f>
        <v>165.6</v>
      </c>
      <c r="V461">
        <f>CW461*I461</f>
        <v>0</v>
      </c>
      <c r="W461">
        <f>ROUND(CX461*I461,2)</f>
        <v>0</v>
      </c>
      <c r="X461">
        <f>ROUND(CY461,2)</f>
        <v>56666.400000000001</v>
      </c>
      <c r="Y461">
        <f>ROUND(CZ461,2)</f>
        <v>8095.2</v>
      </c>
      <c r="AA461">
        <v>62809021</v>
      </c>
      <c r="AB461">
        <f>ROUND((AC461+AD461+AF461),6)</f>
        <v>7057.95</v>
      </c>
      <c r="AC461">
        <f>ROUND(((ES461*5)),6)</f>
        <v>311.95</v>
      </c>
      <c r="AD461">
        <f>ROUND(((((ET461*5))-((EU461*5)))+AE461),6)</f>
        <v>0</v>
      </c>
      <c r="AE461">
        <f>ROUND(((EU461*5)),6)</f>
        <v>0</v>
      </c>
      <c r="AF461">
        <f>ROUND(((EV461*5)),6)</f>
        <v>6746</v>
      </c>
      <c r="AG461">
        <f>ROUND((AP461),6)</f>
        <v>0</v>
      </c>
      <c r="AH461">
        <f>((EW461*5))</f>
        <v>13.799999999999999</v>
      </c>
      <c r="AI461">
        <f>((EX461*5))</f>
        <v>0</v>
      </c>
      <c r="AJ461">
        <f>(AS461)</f>
        <v>0</v>
      </c>
      <c r="AK461">
        <v>1411.59</v>
      </c>
      <c r="AL461">
        <v>62.39</v>
      </c>
      <c r="AM461">
        <v>0</v>
      </c>
      <c r="AN461">
        <v>0</v>
      </c>
      <c r="AO461">
        <v>1349.2</v>
      </c>
      <c r="AP461">
        <v>0</v>
      </c>
      <c r="AQ461">
        <v>2.76</v>
      </c>
      <c r="AR461">
        <v>0</v>
      </c>
      <c r="AS461">
        <v>0</v>
      </c>
      <c r="AT461">
        <v>70</v>
      </c>
      <c r="AU461">
        <v>10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0</v>
      </c>
      <c r="BI461">
        <v>4</v>
      </c>
      <c r="BJ461" t="s">
        <v>324</v>
      </c>
      <c r="BM461">
        <v>0</v>
      </c>
      <c r="BN461">
        <v>0</v>
      </c>
      <c r="BO461" t="s">
        <v>3</v>
      </c>
      <c r="BP461">
        <v>0</v>
      </c>
      <c r="BQ461">
        <v>1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70</v>
      </c>
      <c r="CA461">
        <v>10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>(P461+Q461+S461)</f>
        <v>84695.4</v>
      </c>
      <c r="CQ461">
        <f>(AC461*BC461*AW461)</f>
        <v>311.95</v>
      </c>
      <c r="CR461">
        <f>(((((ET461*5))*BB461-((EU461*5))*BS461)+AE461*BS461)*AV461)</f>
        <v>0</v>
      </c>
      <c r="CS461">
        <f>(AE461*BS461*AV461)</f>
        <v>0</v>
      </c>
      <c r="CT461">
        <f>(AF461*BA461*AV461)</f>
        <v>6746</v>
      </c>
      <c r="CU461">
        <f>AG461</f>
        <v>0</v>
      </c>
      <c r="CV461">
        <f>(AH461*AV461)</f>
        <v>13.799999999999999</v>
      </c>
      <c r="CW461">
        <f>AI461</f>
        <v>0</v>
      </c>
      <c r="CX461">
        <f>AJ461</f>
        <v>0</v>
      </c>
      <c r="CY461">
        <f>((S461*BZ461)/100)</f>
        <v>56666.400000000001</v>
      </c>
      <c r="CZ461">
        <f>((S461*CA461)/100)</f>
        <v>8095.2</v>
      </c>
      <c r="DC461" t="s">
        <v>3</v>
      </c>
      <c r="DD461" t="s">
        <v>291</v>
      </c>
      <c r="DE461" t="s">
        <v>291</v>
      </c>
      <c r="DF461" t="s">
        <v>291</v>
      </c>
      <c r="DG461" t="s">
        <v>291</v>
      </c>
      <c r="DH461" t="s">
        <v>3</v>
      </c>
      <c r="DI461" t="s">
        <v>291</v>
      </c>
      <c r="DJ461" t="s">
        <v>291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1010</v>
      </c>
      <c r="DV461" t="s">
        <v>15</v>
      </c>
      <c r="DW461" t="s">
        <v>15</v>
      </c>
      <c r="DX461">
        <v>1</v>
      </c>
      <c r="DZ461" t="s">
        <v>3</v>
      </c>
      <c r="EA461" t="s">
        <v>3</v>
      </c>
      <c r="EB461" t="s">
        <v>3</v>
      </c>
      <c r="EC461" t="s">
        <v>3</v>
      </c>
      <c r="EE461">
        <v>62591707</v>
      </c>
      <c r="EF461">
        <v>1</v>
      </c>
      <c r="EG461" t="s">
        <v>18</v>
      </c>
      <c r="EH461">
        <v>0</v>
      </c>
      <c r="EI461" t="s">
        <v>3</v>
      </c>
      <c r="EJ461">
        <v>4</v>
      </c>
      <c r="EK461">
        <v>0</v>
      </c>
      <c r="EL461" t="s">
        <v>19</v>
      </c>
      <c r="EM461" t="s">
        <v>20</v>
      </c>
      <c r="EO461" t="s">
        <v>3</v>
      </c>
      <c r="EQ461">
        <v>0</v>
      </c>
      <c r="ER461">
        <v>1411.59</v>
      </c>
      <c r="ES461">
        <v>62.39</v>
      </c>
      <c r="ET461">
        <v>0</v>
      </c>
      <c r="EU461">
        <v>0</v>
      </c>
      <c r="EV461">
        <v>1349.2</v>
      </c>
      <c r="EW461">
        <v>2.76</v>
      </c>
      <c r="EX461">
        <v>0</v>
      </c>
      <c r="EY461">
        <v>0</v>
      </c>
      <c r="FQ461">
        <v>0</v>
      </c>
      <c r="FR461">
        <v>0</v>
      </c>
      <c r="FS461">
        <v>0</v>
      </c>
      <c r="FX461">
        <v>70</v>
      </c>
      <c r="FY461">
        <v>10</v>
      </c>
      <c r="GA461" t="s">
        <v>3</v>
      </c>
      <c r="GD461">
        <v>0</v>
      </c>
      <c r="GF461">
        <v>-673990329</v>
      </c>
      <c r="GG461">
        <v>2</v>
      </c>
      <c r="GH461">
        <v>1</v>
      </c>
      <c r="GI461">
        <v>-2</v>
      </c>
      <c r="GJ461">
        <v>0</v>
      </c>
      <c r="GK461">
        <f>ROUND(R461*(R12)/100,2)</f>
        <v>0</v>
      </c>
      <c r="GL461">
        <f>ROUND(IF(AND(BH461=3,BI461=3,FS461&lt;&gt;0),P461,0),2)</f>
        <v>0</v>
      </c>
      <c r="GM461">
        <f>ROUND(O461+X461+Y461+GK461,2)+GX461</f>
        <v>149457</v>
      </c>
      <c r="GN461">
        <f>IF(OR(BI461=0,BI461=1),GM461-GX461,0)</f>
        <v>0</v>
      </c>
      <c r="GO461">
        <f>IF(BI461=2,GM461-GX461,0)</f>
        <v>0</v>
      </c>
      <c r="GP461">
        <f>IF(BI461=4,GM461-GX461,0)</f>
        <v>149457</v>
      </c>
      <c r="GR461">
        <v>0</v>
      </c>
      <c r="GS461">
        <v>3</v>
      </c>
      <c r="GT461">
        <v>0</v>
      </c>
      <c r="GU461" t="s">
        <v>3</v>
      </c>
      <c r="GV461">
        <f>ROUND((GT461),6)</f>
        <v>0</v>
      </c>
      <c r="GW461">
        <v>1</v>
      </c>
      <c r="GX461">
        <f>ROUND(HC461*I461,2)</f>
        <v>0</v>
      </c>
      <c r="HA461">
        <v>0</v>
      </c>
      <c r="HB461">
        <v>0</v>
      </c>
      <c r="HC461">
        <f>GV461*GW461</f>
        <v>0</v>
      </c>
      <c r="HE461" t="s">
        <v>3</v>
      </c>
      <c r="HF461" t="s">
        <v>3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HS461">
        <v>0</v>
      </c>
      <c r="IK461">
        <v>0</v>
      </c>
    </row>
    <row r="463" spans="1:245" ht="13" x14ac:dyDescent="0.3">
      <c r="A463" s="2">
        <v>51</v>
      </c>
      <c r="B463" s="2">
        <f>B456</f>
        <v>1</v>
      </c>
      <c r="C463" s="2">
        <f>A456</f>
        <v>5</v>
      </c>
      <c r="D463" s="2">
        <f>ROW(A456)</f>
        <v>456</v>
      </c>
      <c r="E463" s="2"/>
      <c r="F463" s="2" t="str">
        <f>IF(F456&lt;&gt;"",F456,"")</f>
        <v>1</v>
      </c>
      <c r="G463" s="2" t="str">
        <f>IF(G456&lt;&gt;"",G456,"")</f>
        <v>Вентиляция и отопление ДГУ</v>
      </c>
      <c r="H463" s="2">
        <v>0</v>
      </c>
      <c r="I463" s="2"/>
      <c r="J463" s="2"/>
      <c r="K463" s="2"/>
      <c r="L463" s="2"/>
      <c r="M463" s="2"/>
      <c r="N463" s="2"/>
      <c r="O463" s="2">
        <f t="shared" ref="O463:T463" si="374">ROUND(AB463,2)</f>
        <v>89257.56</v>
      </c>
      <c r="P463" s="2">
        <f t="shared" si="374"/>
        <v>3747.96</v>
      </c>
      <c r="Q463" s="2">
        <f t="shared" si="374"/>
        <v>541.44000000000005</v>
      </c>
      <c r="R463" s="2">
        <f t="shared" si="374"/>
        <v>294.60000000000002</v>
      </c>
      <c r="S463" s="2">
        <f t="shared" si="374"/>
        <v>84968.16</v>
      </c>
      <c r="T463" s="2">
        <f t="shared" si="374"/>
        <v>0</v>
      </c>
      <c r="U463" s="2">
        <f>AH463</f>
        <v>172.56</v>
      </c>
      <c r="V463" s="2">
        <f>AI463</f>
        <v>0</v>
      </c>
      <c r="W463" s="2">
        <f>ROUND(AJ463,2)</f>
        <v>0</v>
      </c>
      <c r="X463" s="2">
        <f>ROUND(AK463,2)</f>
        <v>59477.71</v>
      </c>
      <c r="Y463" s="2">
        <f>ROUND(AL463,2)</f>
        <v>8496.82</v>
      </c>
      <c r="Z463" s="2"/>
      <c r="AA463" s="2"/>
      <c r="AB463" s="2">
        <f>ROUND(SUMIF(AA460:AA461,"=62809021",O460:O461),2)</f>
        <v>89257.56</v>
      </c>
      <c r="AC463" s="2">
        <f>ROUND(SUMIF(AA460:AA461,"=62809021",P460:P461),2)</f>
        <v>3747.96</v>
      </c>
      <c r="AD463" s="2">
        <f>ROUND(SUMIF(AA460:AA461,"=62809021",Q460:Q461),2)</f>
        <v>541.44000000000005</v>
      </c>
      <c r="AE463" s="2">
        <f>ROUND(SUMIF(AA460:AA461,"=62809021",R460:R461),2)</f>
        <v>294.60000000000002</v>
      </c>
      <c r="AF463" s="2">
        <f>ROUND(SUMIF(AA460:AA461,"=62809021",S460:S461),2)</f>
        <v>84968.16</v>
      </c>
      <c r="AG463" s="2">
        <f>ROUND(SUMIF(AA460:AA461,"=62809021",T460:T461),2)</f>
        <v>0</v>
      </c>
      <c r="AH463" s="2">
        <f>SUMIF(AA460:AA461,"=62809021",U460:U461)</f>
        <v>172.56</v>
      </c>
      <c r="AI463" s="2">
        <f>SUMIF(AA460:AA461,"=62809021",V460:V461)</f>
        <v>0</v>
      </c>
      <c r="AJ463" s="2">
        <f>ROUND(SUMIF(AA460:AA461,"=62809021",W460:W461),2)</f>
        <v>0</v>
      </c>
      <c r="AK463" s="2">
        <f>ROUND(SUMIF(AA460:AA461,"=62809021",X460:X461),2)</f>
        <v>59477.71</v>
      </c>
      <c r="AL463" s="2">
        <f>ROUND(SUMIF(AA460:AA461,"=62809021",Y460:Y461),2)</f>
        <v>8496.82</v>
      </c>
      <c r="AM463" s="2"/>
      <c r="AN463" s="2"/>
      <c r="AO463" s="2">
        <f t="shared" ref="AO463:BD463" si="375">ROUND(BX463,2)</f>
        <v>0</v>
      </c>
      <c r="AP463" s="2">
        <f t="shared" si="375"/>
        <v>0</v>
      </c>
      <c r="AQ463" s="2">
        <f t="shared" si="375"/>
        <v>0</v>
      </c>
      <c r="AR463" s="2">
        <f t="shared" si="375"/>
        <v>157550.26</v>
      </c>
      <c r="AS463" s="2">
        <f t="shared" si="375"/>
        <v>0</v>
      </c>
      <c r="AT463" s="2">
        <f t="shared" si="375"/>
        <v>0</v>
      </c>
      <c r="AU463" s="2">
        <f t="shared" si="375"/>
        <v>157550.26</v>
      </c>
      <c r="AV463" s="2">
        <f t="shared" si="375"/>
        <v>3747.96</v>
      </c>
      <c r="AW463" s="2">
        <f t="shared" si="375"/>
        <v>3747.96</v>
      </c>
      <c r="AX463" s="2">
        <f t="shared" si="375"/>
        <v>0</v>
      </c>
      <c r="AY463" s="2">
        <f t="shared" si="375"/>
        <v>3747.96</v>
      </c>
      <c r="AZ463" s="2">
        <f t="shared" si="375"/>
        <v>0</v>
      </c>
      <c r="BA463" s="2">
        <f t="shared" si="375"/>
        <v>0</v>
      </c>
      <c r="BB463" s="2">
        <f t="shared" si="375"/>
        <v>0</v>
      </c>
      <c r="BC463" s="2">
        <f t="shared" si="375"/>
        <v>0</v>
      </c>
      <c r="BD463" s="2">
        <f t="shared" si="375"/>
        <v>0</v>
      </c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>
        <f>ROUND(SUMIF(AA460:AA461,"=62809021",FQ460:FQ461),2)</f>
        <v>0</v>
      </c>
      <c r="BY463" s="2">
        <f>ROUND(SUMIF(AA460:AA461,"=62809021",FR460:FR461),2)</f>
        <v>0</v>
      </c>
      <c r="BZ463" s="2">
        <f>ROUND(SUMIF(AA460:AA461,"=62809021",GL460:GL461),2)</f>
        <v>0</v>
      </c>
      <c r="CA463" s="2">
        <f>ROUND(SUMIF(AA460:AA461,"=62809021",GM460:GM461),2)</f>
        <v>157550.26</v>
      </c>
      <c r="CB463" s="2">
        <f>ROUND(SUMIF(AA460:AA461,"=62809021",GN460:GN461),2)</f>
        <v>0</v>
      </c>
      <c r="CC463" s="2">
        <f>ROUND(SUMIF(AA460:AA461,"=62809021",GO460:GO461),2)</f>
        <v>0</v>
      </c>
      <c r="CD463" s="2">
        <f>ROUND(SUMIF(AA460:AA461,"=62809021",GP460:GP461),2)</f>
        <v>157550.26</v>
      </c>
      <c r="CE463" s="2">
        <f>AC463-BX463</f>
        <v>3747.96</v>
      </c>
      <c r="CF463" s="2">
        <f>AC463-BY463</f>
        <v>3747.96</v>
      </c>
      <c r="CG463" s="2">
        <f>BX463-BZ463</f>
        <v>0</v>
      </c>
      <c r="CH463" s="2">
        <f>AC463-BX463-BY463+BZ463</f>
        <v>3747.96</v>
      </c>
      <c r="CI463" s="2">
        <f>BY463-BZ463</f>
        <v>0</v>
      </c>
      <c r="CJ463" s="2">
        <f>ROUND(SUMIF(AA460:AA461,"=62809021",GX460:GX461),2)</f>
        <v>0</v>
      </c>
      <c r="CK463" s="2">
        <f>ROUND(SUMIF(AA460:AA461,"=62809021",GY460:GY461),2)</f>
        <v>0</v>
      </c>
      <c r="CL463" s="2">
        <f>ROUND(SUMIF(AA460:AA461,"=62809021",GZ460:GZ461),2)</f>
        <v>0</v>
      </c>
      <c r="CM463" s="2">
        <f>ROUND(SUMIF(AA460:AA461,"=62809021",HD460:HD461),2)</f>
        <v>0</v>
      </c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>
        <v>0</v>
      </c>
    </row>
    <row r="465" spans="1:28" ht="13" x14ac:dyDescent="0.3">
      <c r="A465" s="4">
        <v>50</v>
      </c>
      <c r="B465" s="4">
        <v>0</v>
      </c>
      <c r="C465" s="4">
        <v>0</v>
      </c>
      <c r="D465" s="4">
        <v>1</v>
      </c>
      <c r="E465" s="4">
        <v>201</v>
      </c>
      <c r="F465" s="4">
        <f>ROUND(Source!O463,O465)</f>
        <v>89257.56</v>
      </c>
      <c r="G465" s="4" t="s">
        <v>97</v>
      </c>
      <c r="H465" s="4" t="s">
        <v>98</v>
      </c>
      <c r="I465" s="4"/>
      <c r="J465" s="4"/>
      <c r="K465" s="4">
        <v>201</v>
      </c>
      <c r="L465" s="4">
        <v>1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89257.56</v>
      </c>
      <c r="X465" s="4">
        <v>1</v>
      </c>
      <c r="Y465" s="4">
        <v>89257.56</v>
      </c>
      <c r="Z465" s="4"/>
      <c r="AA465" s="4"/>
      <c r="AB465" s="4"/>
    </row>
    <row r="466" spans="1:28" ht="13" x14ac:dyDescent="0.3">
      <c r="A466" s="4">
        <v>50</v>
      </c>
      <c r="B466" s="4">
        <v>0</v>
      </c>
      <c r="C466" s="4">
        <v>0</v>
      </c>
      <c r="D466" s="4">
        <v>1</v>
      </c>
      <c r="E466" s="4">
        <v>202</v>
      </c>
      <c r="F466" s="4">
        <f>ROUND(Source!P463,O466)</f>
        <v>3747.96</v>
      </c>
      <c r="G466" s="4" t="s">
        <v>99</v>
      </c>
      <c r="H466" s="4" t="s">
        <v>100</v>
      </c>
      <c r="I466" s="4"/>
      <c r="J466" s="4"/>
      <c r="K466" s="4">
        <v>202</v>
      </c>
      <c r="L466" s="4">
        <v>2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3747.96</v>
      </c>
      <c r="X466" s="4">
        <v>1</v>
      </c>
      <c r="Y466" s="4">
        <v>3747.96</v>
      </c>
      <c r="Z466" s="4"/>
      <c r="AA466" s="4"/>
      <c r="AB466" s="4"/>
    </row>
    <row r="467" spans="1:28" ht="13" x14ac:dyDescent="0.3">
      <c r="A467" s="4">
        <v>50</v>
      </c>
      <c r="B467" s="4">
        <v>0</v>
      </c>
      <c r="C467" s="4">
        <v>0</v>
      </c>
      <c r="D467" s="4">
        <v>1</v>
      </c>
      <c r="E467" s="4">
        <v>222</v>
      </c>
      <c r="F467" s="4">
        <f>ROUND(Source!AO463,O467)</f>
        <v>0</v>
      </c>
      <c r="G467" s="4" t="s">
        <v>101</v>
      </c>
      <c r="H467" s="4" t="s">
        <v>102</v>
      </c>
      <c r="I467" s="4"/>
      <c r="J467" s="4"/>
      <c r="K467" s="4">
        <v>222</v>
      </c>
      <c r="L467" s="4">
        <v>3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ht="13" x14ac:dyDescent="0.3">
      <c r="A468" s="4">
        <v>50</v>
      </c>
      <c r="B468" s="4">
        <v>0</v>
      </c>
      <c r="C468" s="4">
        <v>0</v>
      </c>
      <c r="D468" s="4">
        <v>1</v>
      </c>
      <c r="E468" s="4">
        <v>225</v>
      </c>
      <c r="F468" s="4">
        <f>ROUND(Source!AV463,O468)</f>
        <v>3747.96</v>
      </c>
      <c r="G468" s="4" t="s">
        <v>103</v>
      </c>
      <c r="H468" s="4" t="s">
        <v>104</v>
      </c>
      <c r="I468" s="4"/>
      <c r="J468" s="4"/>
      <c r="K468" s="4">
        <v>225</v>
      </c>
      <c r="L468" s="4">
        <v>4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3747.96</v>
      </c>
      <c r="X468" s="4">
        <v>1</v>
      </c>
      <c r="Y468" s="4">
        <v>3747.96</v>
      </c>
      <c r="Z468" s="4"/>
      <c r="AA468" s="4"/>
      <c r="AB468" s="4"/>
    </row>
    <row r="469" spans="1:28" ht="13" x14ac:dyDescent="0.3">
      <c r="A469" s="4">
        <v>50</v>
      </c>
      <c r="B469" s="4">
        <v>0</v>
      </c>
      <c r="C469" s="4">
        <v>0</v>
      </c>
      <c r="D469" s="4">
        <v>1</v>
      </c>
      <c r="E469" s="4">
        <v>226</v>
      </c>
      <c r="F469" s="4">
        <f>ROUND(Source!AW463,O469)</f>
        <v>3747.96</v>
      </c>
      <c r="G469" s="4" t="s">
        <v>105</v>
      </c>
      <c r="H469" s="4" t="s">
        <v>106</v>
      </c>
      <c r="I469" s="4"/>
      <c r="J469" s="4"/>
      <c r="K469" s="4">
        <v>226</v>
      </c>
      <c r="L469" s="4">
        <v>5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3747.96</v>
      </c>
      <c r="X469" s="4">
        <v>1</v>
      </c>
      <c r="Y469" s="4">
        <v>3747.96</v>
      </c>
      <c r="Z469" s="4"/>
      <c r="AA469" s="4"/>
      <c r="AB469" s="4"/>
    </row>
    <row r="470" spans="1:28" ht="13" x14ac:dyDescent="0.3">
      <c r="A470" s="4">
        <v>50</v>
      </c>
      <c r="B470" s="4">
        <v>0</v>
      </c>
      <c r="C470" s="4">
        <v>0</v>
      </c>
      <c r="D470" s="4">
        <v>1</v>
      </c>
      <c r="E470" s="4">
        <v>227</v>
      </c>
      <c r="F470" s="4">
        <f>ROUND(Source!AX463,O470)</f>
        <v>0</v>
      </c>
      <c r="G470" s="4" t="s">
        <v>107</v>
      </c>
      <c r="H470" s="4" t="s">
        <v>108</v>
      </c>
      <c r="I470" s="4"/>
      <c r="J470" s="4"/>
      <c r="K470" s="4">
        <v>227</v>
      </c>
      <c r="L470" s="4">
        <v>6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ht="13" x14ac:dyDescent="0.3">
      <c r="A471" s="4">
        <v>50</v>
      </c>
      <c r="B471" s="4">
        <v>0</v>
      </c>
      <c r="C471" s="4">
        <v>0</v>
      </c>
      <c r="D471" s="4">
        <v>1</v>
      </c>
      <c r="E471" s="4">
        <v>228</v>
      </c>
      <c r="F471" s="4">
        <f>ROUND(Source!AY463,O471)</f>
        <v>3747.96</v>
      </c>
      <c r="G471" s="4" t="s">
        <v>109</v>
      </c>
      <c r="H471" s="4" t="s">
        <v>110</v>
      </c>
      <c r="I471" s="4"/>
      <c r="J471" s="4"/>
      <c r="K471" s="4">
        <v>228</v>
      </c>
      <c r="L471" s="4">
        <v>7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3747.96</v>
      </c>
      <c r="X471" s="4">
        <v>1</v>
      </c>
      <c r="Y471" s="4">
        <v>3747.96</v>
      </c>
      <c r="Z471" s="4"/>
      <c r="AA471" s="4"/>
      <c r="AB471" s="4"/>
    </row>
    <row r="472" spans="1:28" ht="13" x14ac:dyDescent="0.3">
      <c r="A472" s="4">
        <v>50</v>
      </c>
      <c r="B472" s="4">
        <v>0</v>
      </c>
      <c r="C472" s="4">
        <v>0</v>
      </c>
      <c r="D472" s="4">
        <v>1</v>
      </c>
      <c r="E472" s="4">
        <v>216</v>
      </c>
      <c r="F472" s="4">
        <f>ROUND(Source!AP463,O472)</f>
        <v>0</v>
      </c>
      <c r="G472" s="4" t="s">
        <v>111</v>
      </c>
      <c r="H472" s="4" t="s">
        <v>112</v>
      </c>
      <c r="I472" s="4"/>
      <c r="J472" s="4"/>
      <c r="K472" s="4">
        <v>216</v>
      </c>
      <c r="L472" s="4">
        <v>8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ht="13" x14ac:dyDescent="0.3">
      <c r="A473" s="4">
        <v>50</v>
      </c>
      <c r="B473" s="4">
        <v>0</v>
      </c>
      <c r="C473" s="4">
        <v>0</v>
      </c>
      <c r="D473" s="4">
        <v>1</v>
      </c>
      <c r="E473" s="4">
        <v>223</v>
      </c>
      <c r="F473" s="4">
        <f>ROUND(Source!AQ463,O473)</f>
        <v>0</v>
      </c>
      <c r="G473" s="4" t="s">
        <v>113</v>
      </c>
      <c r="H473" s="4" t="s">
        <v>114</v>
      </c>
      <c r="I473" s="4"/>
      <c r="J473" s="4"/>
      <c r="K473" s="4">
        <v>223</v>
      </c>
      <c r="L473" s="4">
        <v>9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ht="13" x14ac:dyDescent="0.3">
      <c r="A474" s="4">
        <v>50</v>
      </c>
      <c r="B474" s="4">
        <v>0</v>
      </c>
      <c r="C474" s="4">
        <v>0</v>
      </c>
      <c r="D474" s="4">
        <v>1</v>
      </c>
      <c r="E474" s="4">
        <v>229</v>
      </c>
      <c r="F474" s="4">
        <f>ROUND(Source!AZ463,O474)</f>
        <v>0</v>
      </c>
      <c r="G474" s="4" t="s">
        <v>115</v>
      </c>
      <c r="H474" s="4" t="s">
        <v>116</v>
      </c>
      <c r="I474" s="4"/>
      <c r="J474" s="4"/>
      <c r="K474" s="4">
        <v>229</v>
      </c>
      <c r="L474" s="4">
        <v>10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ht="13" x14ac:dyDescent="0.3">
      <c r="A475" s="4">
        <v>50</v>
      </c>
      <c r="B475" s="4">
        <v>0</v>
      </c>
      <c r="C475" s="4">
        <v>0</v>
      </c>
      <c r="D475" s="4">
        <v>1</v>
      </c>
      <c r="E475" s="4">
        <v>203</v>
      </c>
      <c r="F475" s="4">
        <f>ROUND(Source!Q463,O475)</f>
        <v>541.44000000000005</v>
      </c>
      <c r="G475" s="4" t="s">
        <v>117</v>
      </c>
      <c r="H475" s="4" t="s">
        <v>118</v>
      </c>
      <c r="I475" s="4"/>
      <c r="J475" s="4"/>
      <c r="K475" s="4">
        <v>203</v>
      </c>
      <c r="L475" s="4">
        <v>11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541.44000000000005</v>
      </c>
      <c r="X475" s="4">
        <v>1</v>
      </c>
      <c r="Y475" s="4">
        <v>541.44000000000005</v>
      </c>
      <c r="Z475" s="4"/>
      <c r="AA475" s="4"/>
      <c r="AB475" s="4"/>
    </row>
    <row r="476" spans="1:28" ht="13" x14ac:dyDescent="0.3">
      <c r="A476" s="4">
        <v>50</v>
      </c>
      <c r="B476" s="4">
        <v>0</v>
      </c>
      <c r="C476" s="4">
        <v>0</v>
      </c>
      <c r="D476" s="4">
        <v>1</v>
      </c>
      <c r="E476" s="4">
        <v>231</v>
      </c>
      <c r="F476" s="4">
        <f>ROUND(Source!BB463,O476)</f>
        <v>0</v>
      </c>
      <c r="G476" s="4" t="s">
        <v>119</v>
      </c>
      <c r="H476" s="4" t="s">
        <v>120</v>
      </c>
      <c r="I476" s="4"/>
      <c r="J476" s="4"/>
      <c r="K476" s="4">
        <v>231</v>
      </c>
      <c r="L476" s="4">
        <v>12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ht="13" x14ac:dyDescent="0.3">
      <c r="A477" s="4">
        <v>50</v>
      </c>
      <c r="B477" s="4">
        <v>0</v>
      </c>
      <c r="C477" s="4">
        <v>0</v>
      </c>
      <c r="D477" s="4">
        <v>1</v>
      </c>
      <c r="E477" s="4">
        <v>204</v>
      </c>
      <c r="F477" s="4">
        <f>ROUND(Source!R463,O477)</f>
        <v>294.60000000000002</v>
      </c>
      <c r="G477" s="4" t="s">
        <v>121</v>
      </c>
      <c r="H477" s="4" t="s">
        <v>122</v>
      </c>
      <c r="I477" s="4"/>
      <c r="J477" s="4"/>
      <c r="K477" s="4">
        <v>204</v>
      </c>
      <c r="L477" s="4">
        <v>13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294.60000000000002</v>
      </c>
      <c r="X477" s="4">
        <v>1</v>
      </c>
      <c r="Y477" s="4">
        <v>294.60000000000002</v>
      </c>
      <c r="Z477" s="4"/>
      <c r="AA477" s="4"/>
      <c r="AB477" s="4"/>
    </row>
    <row r="478" spans="1:28" ht="13" x14ac:dyDescent="0.3">
      <c r="A478" s="4">
        <v>50</v>
      </c>
      <c r="B478" s="4">
        <v>0</v>
      </c>
      <c r="C478" s="4">
        <v>0</v>
      </c>
      <c r="D478" s="4">
        <v>1</v>
      </c>
      <c r="E478" s="4">
        <v>205</v>
      </c>
      <c r="F478" s="4">
        <f>ROUND(Source!S463,O478)</f>
        <v>84968.16</v>
      </c>
      <c r="G478" s="4" t="s">
        <v>123</v>
      </c>
      <c r="H478" s="4" t="s">
        <v>124</v>
      </c>
      <c r="I478" s="4"/>
      <c r="J478" s="4"/>
      <c r="K478" s="4">
        <v>205</v>
      </c>
      <c r="L478" s="4">
        <v>14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84968.16</v>
      </c>
      <c r="X478" s="4">
        <v>1</v>
      </c>
      <c r="Y478" s="4">
        <v>84968.16</v>
      </c>
      <c r="Z478" s="4"/>
      <c r="AA478" s="4"/>
      <c r="AB478" s="4"/>
    </row>
    <row r="479" spans="1:28" ht="13" x14ac:dyDescent="0.3">
      <c r="A479" s="4">
        <v>50</v>
      </c>
      <c r="B479" s="4">
        <v>0</v>
      </c>
      <c r="C479" s="4">
        <v>0</v>
      </c>
      <c r="D479" s="4">
        <v>1</v>
      </c>
      <c r="E479" s="4">
        <v>232</v>
      </c>
      <c r="F479" s="4">
        <f>ROUND(Source!BC463,O479)</f>
        <v>0</v>
      </c>
      <c r="G479" s="4" t="s">
        <v>125</v>
      </c>
      <c r="H479" s="4" t="s">
        <v>126</v>
      </c>
      <c r="I479" s="4"/>
      <c r="J479" s="4"/>
      <c r="K479" s="4">
        <v>232</v>
      </c>
      <c r="L479" s="4">
        <v>15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ht="13" x14ac:dyDescent="0.3">
      <c r="A480" s="4">
        <v>50</v>
      </c>
      <c r="B480" s="4">
        <v>0</v>
      </c>
      <c r="C480" s="4">
        <v>0</v>
      </c>
      <c r="D480" s="4">
        <v>1</v>
      </c>
      <c r="E480" s="4">
        <v>214</v>
      </c>
      <c r="F480" s="4">
        <f>ROUND(Source!AS463,O480)</f>
        <v>0</v>
      </c>
      <c r="G480" s="4" t="s">
        <v>127</v>
      </c>
      <c r="H480" s="4" t="s">
        <v>128</v>
      </c>
      <c r="I480" s="4"/>
      <c r="J480" s="4"/>
      <c r="K480" s="4">
        <v>214</v>
      </c>
      <c r="L480" s="4">
        <v>16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06" ht="13" x14ac:dyDescent="0.3">
      <c r="A481" s="4">
        <v>50</v>
      </c>
      <c r="B481" s="4">
        <v>0</v>
      </c>
      <c r="C481" s="4">
        <v>0</v>
      </c>
      <c r="D481" s="4">
        <v>1</v>
      </c>
      <c r="E481" s="4">
        <v>215</v>
      </c>
      <c r="F481" s="4">
        <f>ROUND(Source!AT463,O481)</f>
        <v>0</v>
      </c>
      <c r="G481" s="4" t="s">
        <v>129</v>
      </c>
      <c r="H481" s="4" t="s">
        <v>130</v>
      </c>
      <c r="I481" s="4"/>
      <c r="J481" s="4"/>
      <c r="K481" s="4">
        <v>215</v>
      </c>
      <c r="L481" s="4">
        <v>17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06" ht="13" x14ac:dyDescent="0.3">
      <c r="A482" s="4">
        <v>50</v>
      </c>
      <c r="B482" s="4">
        <v>0</v>
      </c>
      <c r="C482" s="4">
        <v>0</v>
      </c>
      <c r="D482" s="4">
        <v>1</v>
      </c>
      <c r="E482" s="4">
        <v>217</v>
      </c>
      <c r="F482" s="4">
        <f>ROUND(Source!AU463,O482)</f>
        <v>157550.26</v>
      </c>
      <c r="G482" s="4" t="s">
        <v>131</v>
      </c>
      <c r="H482" s="4" t="s">
        <v>132</v>
      </c>
      <c r="I482" s="4"/>
      <c r="J482" s="4"/>
      <c r="K482" s="4">
        <v>217</v>
      </c>
      <c r="L482" s="4">
        <v>18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157550.26</v>
      </c>
      <c r="X482" s="4">
        <v>1</v>
      </c>
      <c r="Y482" s="4">
        <v>157550.26</v>
      </c>
      <c r="Z482" s="4"/>
      <c r="AA482" s="4"/>
      <c r="AB482" s="4"/>
    </row>
    <row r="483" spans="1:206" ht="13" x14ac:dyDescent="0.3">
      <c r="A483" s="4">
        <v>50</v>
      </c>
      <c r="B483" s="4">
        <v>0</v>
      </c>
      <c r="C483" s="4">
        <v>0</v>
      </c>
      <c r="D483" s="4">
        <v>1</v>
      </c>
      <c r="E483" s="4">
        <v>230</v>
      </c>
      <c r="F483" s="4">
        <f>ROUND(Source!BA463,O483)</f>
        <v>0</v>
      </c>
      <c r="G483" s="4" t="s">
        <v>133</v>
      </c>
      <c r="H483" s="4" t="s">
        <v>134</v>
      </c>
      <c r="I483" s="4"/>
      <c r="J483" s="4"/>
      <c r="K483" s="4">
        <v>230</v>
      </c>
      <c r="L483" s="4">
        <v>19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06" ht="13" x14ac:dyDescent="0.3">
      <c r="A484" s="4">
        <v>50</v>
      </c>
      <c r="B484" s="4">
        <v>0</v>
      </c>
      <c r="C484" s="4">
        <v>0</v>
      </c>
      <c r="D484" s="4">
        <v>1</v>
      </c>
      <c r="E484" s="4">
        <v>206</v>
      </c>
      <c r="F484" s="4">
        <f>ROUND(Source!T463,O484)</f>
        <v>0</v>
      </c>
      <c r="G484" s="4" t="s">
        <v>135</v>
      </c>
      <c r="H484" s="4" t="s">
        <v>136</v>
      </c>
      <c r="I484" s="4"/>
      <c r="J484" s="4"/>
      <c r="K484" s="4">
        <v>206</v>
      </c>
      <c r="L484" s="4">
        <v>20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06" ht="13" x14ac:dyDescent="0.3">
      <c r="A485" s="4">
        <v>50</v>
      </c>
      <c r="B485" s="4">
        <v>0</v>
      </c>
      <c r="C485" s="4">
        <v>0</v>
      </c>
      <c r="D485" s="4">
        <v>1</v>
      </c>
      <c r="E485" s="4">
        <v>207</v>
      </c>
      <c r="F485" s="4">
        <f>Source!U463</f>
        <v>172.56</v>
      </c>
      <c r="G485" s="4" t="s">
        <v>137</v>
      </c>
      <c r="H485" s="4" t="s">
        <v>138</v>
      </c>
      <c r="I485" s="4"/>
      <c r="J485" s="4"/>
      <c r="K485" s="4">
        <v>207</v>
      </c>
      <c r="L485" s="4">
        <v>21</v>
      </c>
      <c r="M485" s="4">
        <v>3</v>
      </c>
      <c r="N485" s="4" t="s">
        <v>3</v>
      </c>
      <c r="O485" s="4">
        <v>-1</v>
      </c>
      <c r="P485" s="4"/>
      <c r="Q485" s="4"/>
      <c r="R485" s="4"/>
      <c r="S485" s="4"/>
      <c r="T485" s="4"/>
      <c r="U485" s="4"/>
      <c r="V485" s="4"/>
      <c r="W485" s="4">
        <v>172.56</v>
      </c>
      <c r="X485" s="4">
        <v>1</v>
      </c>
      <c r="Y485" s="4">
        <v>172.56</v>
      </c>
      <c r="Z485" s="4"/>
      <c r="AA485" s="4"/>
      <c r="AB485" s="4"/>
    </row>
    <row r="486" spans="1:206" ht="13" x14ac:dyDescent="0.3">
      <c r="A486" s="4">
        <v>50</v>
      </c>
      <c r="B486" s="4">
        <v>0</v>
      </c>
      <c r="C486" s="4">
        <v>0</v>
      </c>
      <c r="D486" s="4">
        <v>1</v>
      </c>
      <c r="E486" s="4">
        <v>208</v>
      </c>
      <c r="F486" s="4">
        <f>Source!V463</f>
        <v>0</v>
      </c>
      <c r="G486" s="4" t="s">
        <v>139</v>
      </c>
      <c r="H486" s="4" t="s">
        <v>140</v>
      </c>
      <c r="I486" s="4"/>
      <c r="J486" s="4"/>
      <c r="K486" s="4">
        <v>208</v>
      </c>
      <c r="L486" s="4">
        <v>22</v>
      </c>
      <c r="M486" s="4">
        <v>3</v>
      </c>
      <c r="N486" s="4" t="s">
        <v>3</v>
      </c>
      <c r="O486" s="4">
        <v>-1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06" ht="13" x14ac:dyDescent="0.3">
      <c r="A487" s="4">
        <v>50</v>
      </c>
      <c r="B487" s="4">
        <v>0</v>
      </c>
      <c r="C487" s="4">
        <v>0</v>
      </c>
      <c r="D487" s="4">
        <v>1</v>
      </c>
      <c r="E487" s="4">
        <v>209</v>
      </c>
      <c r="F487" s="4">
        <f>ROUND(Source!W463,O487)</f>
        <v>0</v>
      </c>
      <c r="G487" s="4" t="s">
        <v>141</v>
      </c>
      <c r="H487" s="4" t="s">
        <v>142</v>
      </c>
      <c r="I487" s="4"/>
      <c r="J487" s="4"/>
      <c r="K487" s="4">
        <v>209</v>
      </c>
      <c r="L487" s="4">
        <v>23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06" ht="13" x14ac:dyDescent="0.3">
      <c r="A488" s="4">
        <v>50</v>
      </c>
      <c r="B488" s="4">
        <v>0</v>
      </c>
      <c r="C488" s="4">
        <v>0</v>
      </c>
      <c r="D488" s="4">
        <v>1</v>
      </c>
      <c r="E488" s="4">
        <v>233</v>
      </c>
      <c r="F488" s="4">
        <f>ROUND(Source!BD463,O488)</f>
        <v>0</v>
      </c>
      <c r="G488" s="4" t="s">
        <v>143</v>
      </c>
      <c r="H488" s="4" t="s">
        <v>144</v>
      </c>
      <c r="I488" s="4"/>
      <c r="J488" s="4"/>
      <c r="K488" s="4">
        <v>233</v>
      </c>
      <c r="L488" s="4">
        <v>24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06" ht="13" x14ac:dyDescent="0.3">
      <c r="A489" s="4">
        <v>50</v>
      </c>
      <c r="B489" s="4">
        <v>0</v>
      </c>
      <c r="C489" s="4">
        <v>0</v>
      </c>
      <c r="D489" s="4">
        <v>1</v>
      </c>
      <c r="E489" s="4">
        <v>210</v>
      </c>
      <c r="F489" s="4">
        <f>ROUND(Source!X463,O489)</f>
        <v>59477.71</v>
      </c>
      <c r="G489" s="4" t="s">
        <v>145</v>
      </c>
      <c r="H489" s="4" t="s">
        <v>146</v>
      </c>
      <c r="I489" s="4"/>
      <c r="J489" s="4"/>
      <c r="K489" s="4">
        <v>210</v>
      </c>
      <c r="L489" s="4">
        <v>25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59477.71</v>
      </c>
      <c r="X489" s="4">
        <v>1</v>
      </c>
      <c r="Y489" s="4">
        <v>59477.71</v>
      </c>
      <c r="Z489" s="4"/>
      <c r="AA489" s="4"/>
      <c r="AB489" s="4"/>
    </row>
    <row r="490" spans="1:206" ht="13" x14ac:dyDescent="0.3">
      <c r="A490" s="4">
        <v>50</v>
      </c>
      <c r="B490" s="4">
        <v>0</v>
      </c>
      <c r="C490" s="4">
        <v>0</v>
      </c>
      <c r="D490" s="4">
        <v>1</v>
      </c>
      <c r="E490" s="4">
        <v>211</v>
      </c>
      <c r="F490" s="4">
        <f>ROUND(Source!Y463,O490)</f>
        <v>8496.82</v>
      </c>
      <c r="G490" s="4" t="s">
        <v>147</v>
      </c>
      <c r="H490" s="4" t="s">
        <v>148</v>
      </c>
      <c r="I490" s="4"/>
      <c r="J490" s="4"/>
      <c r="K490" s="4">
        <v>211</v>
      </c>
      <c r="L490" s="4">
        <v>26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8496.82</v>
      </c>
      <c r="X490" s="4">
        <v>1</v>
      </c>
      <c r="Y490" s="4">
        <v>8496.82</v>
      </c>
      <c r="Z490" s="4"/>
      <c r="AA490" s="4"/>
      <c r="AB490" s="4"/>
    </row>
    <row r="491" spans="1:206" ht="13" x14ac:dyDescent="0.3">
      <c r="A491" s="4">
        <v>50</v>
      </c>
      <c r="B491" s="4">
        <v>0</v>
      </c>
      <c r="C491" s="4">
        <v>0</v>
      </c>
      <c r="D491" s="4">
        <v>1</v>
      </c>
      <c r="E491" s="4">
        <v>224</v>
      </c>
      <c r="F491" s="4">
        <f>ROUND(Source!AR463,O491)</f>
        <v>157550.26</v>
      </c>
      <c r="G491" s="4" t="s">
        <v>149</v>
      </c>
      <c r="H491" s="4" t="s">
        <v>150</v>
      </c>
      <c r="I491" s="4"/>
      <c r="J491" s="4"/>
      <c r="K491" s="4">
        <v>224</v>
      </c>
      <c r="L491" s="4">
        <v>27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157550.26</v>
      </c>
      <c r="X491" s="4">
        <v>1</v>
      </c>
      <c r="Y491" s="4">
        <v>157550.26</v>
      </c>
      <c r="Z491" s="4"/>
      <c r="AA491" s="4"/>
      <c r="AB491" s="4"/>
    </row>
    <row r="493" spans="1:206" ht="13" x14ac:dyDescent="0.3">
      <c r="A493" s="1">
        <v>5</v>
      </c>
      <c r="B493" s="1">
        <v>0</v>
      </c>
      <c r="C493" s="1"/>
      <c r="D493" s="1">
        <f>ROW(A500)</f>
        <v>500</v>
      </c>
      <c r="E493" s="1"/>
      <c r="F493" s="1" t="s">
        <v>38</v>
      </c>
      <c r="G493" s="1" t="s">
        <v>325</v>
      </c>
      <c r="H493" s="1" t="s">
        <v>3</v>
      </c>
      <c r="I493" s="1">
        <v>0</v>
      </c>
      <c r="J493" s="1"/>
      <c r="K493" s="1">
        <v>-1</v>
      </c>
      <c r="L493" s="1"/>
      <c r="M493" s="1" t="s">
        <v>3</v>
      </c>
      <c r="N493" s="1"/>
      <c r="O493" s="1"/>
      <c r="P493" s="1"/>
      <c r="Q493" s="1"/>
      <c r="R493" s="1"/>
      <c r="S493" s="1">
        <v>0</v>
      </c>
      <c r="T493" s="1"/>
      <c r="U493" s="1" t="s">
        <v>3</v>
      </c>
      <c r="V493" s="1">
        <v>0</v>
      </c>
      <c r="W493" s="1"/>
      <c r="X493" s="1"/>
      <c r="Y493" s="1"/>
      <c r="Z493" s="1"/>
      <c r="AA493" s="1"/>
      <c r="AB493" s="1" t="s">
        <v>3</v>
      </c>
      <c r="AC493" s="1" t="s">
        <v>3</v>
      </c>
      <c r="AD493" s="1" t="s">
        <v>3</v>
      </c>
      <c r="AE493" s="1" t="s">
        <v>3</v>
      </c>
      <c r="AF493" s="1" t="s">
        <v>3</v>
      </c>
      <c r="AG493" s="1" t="s">
        <v>3</v>
      </c>
      <c r="AH493" s="1"/>
      <c r="AI493" s="1"/>
      <c r="AJ493" s="1"/>
      <c r="AK493" s="1"/>
      <c r="AL493" s="1"/>
      <c r="AM493" s="1"/>
      <c r="AN493" s="1"/>
      <c r="AO493" s="1"/>
      <c r="AP493" s="1" t="s">
        <v>3</v>
      </c>
      <c r="AQ493" s="1" t="s">
        <v>3</v>
      </c>
      <c r="AR493" s="1" t="s">
        <v>3</v>
      </c>
      <c r="AS493" s="1"/>
      <c r="AT493" s="1"/>
      <c r="AU493" s="1"/>
      <c r="AV493" s="1"/>
      <c r="AW493" s="1"/>
      <c r="AX493" s="1"/>
      <c r="AY493" s="1"/>
      <c r="AZ493" s="1" t="s">
        <v>3</v>
      </c>
      <c r="BA493" s="1"/>
      <c r="BB493" s="1" t="s">
        <v>3</v>
      </c>
      <c r="BC493" s="1" t="s">
        <v>3</v>
      </c>
      <c r="BD493" s="1" t="s">
        <v>3</v>
      </c>
      <c r="BE493" s="1" t="s">
        <v>3</v>
      </c>
      <c r="BF493" s="1" t="s">
        <v>3</v>
      </c>
      <c r="BG493" s="1" t="s">
        <v>3</v>
      </c>
      <c r="BH493" s="1" t="s">
        <v>3</v>
      </c>
      <c r="BI493" s="1" t="s">
        <v>3</v>
      </c>
      <c r="BJ493" s="1" t="s">
        <v>3</v>
      </c>
      <c r="BK493" s="1" t="s">
        <v>3</v>
      </c>
      <c r="BL493" s="1" t="s">
        <v>3</v>
      </c>
      <c r="BM493" s="1" t="s">
        <v>3</v>
      </c>
      <c r="BN493" s="1" t="s">
        <v>3</v>
      </c>
      <c r="BO493" s="1" t="s">
        <v>3</v>
      </c>
      <c r="BP493" s="1" t="s">
        <v>3</v>
      </c>
      <c r="BQ493" s="1"/>
      <c r="BR493" s="1"/>
      <c r="BS493" s="1"/>
      <c r="BT493" s="1"/>
      <c r="BU493" s="1"/>
      <c r="BV493" s="1"/>
      <c r="BW493" s="1"/>
      <c r="BX493" s="1">
        <v>0</v>
      </c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>
        <v>0</v>
      </c>
    </row>
    <row r="495" spans="1:206" ht="13" x14ac:dyDescent="0.3">
      <c r="A495" s="2">
        <v>52</v>
      </c>
      <c r="B495" s="2">
        <f t="shared" ref="B495:G495" si="376">B500</f>
        <v>0</v>
      </c>
      <c r="C495" s="2">
        <f t="shared" si="376"/>
        <v>5</v>
      </c>
      <c r="D495" s="2">
        <f t="shared" si="376"/>
        <v>493</v>
      </c>
      <c r="E495" s="2">
        <f t="shared" si="376"/>
        <v>0</v>
      </c>
      <c r="F495" s="2" t="str">
        <f t="shared" si="376"/>
        <v>2</v>
      </c>
      <c r="G495" s="2" t="str">
        <f t="shared" si="376"/>
        <v>Освещение ДГУ</v>
      </c>
      <c r="H495" s="2"/>
      <c r="I495" s="2"/>
      <c r="J495" s="2"/>
      <c r="K495" s="2"/>
      <c r="L495" s="2"/>
      <c r="M495" s="2"/>
      <c r="N495" s="2"/>
      <c r="O495" s="2">
        <f t="shared" ref="O495:AT495" si="377">O500</f>
        <v>0</v>
      </c>
      <c r="P495" s="2">
        <f t="shared" si="377"/>
        <v>0</v>
      </c>
      <c r="Q495" s="2">
        <f t="shared" si="377"/>
        <v>0</v>
      </c>
      <c r="R495" s="2">
        <f t="shared" si="377"/>
        <v>0</v>
      </c>
      <c r="S495" s="2">
        <f t="shared" si="377"/>
        <v>0</v>
      </c>
      <c r="T495" s="2">
        <f t="shared" si="377"/>
        <v>0</v>
      </c>
      <c r="U495" s="2">
        <f t="shared" si="377"/>
        <v>0</v>
      </c>
      <c r="V495" s="2">
        <f t="shared" si="377"/>
        <v>0</v>
      </c>
      <c r="W495" s="2">
        <f t="shared" si="377"/>
        <v>0</v>
      </c>
      <c r="X495" s="2">
        <f t="shared" si="377"/>
        <v>0</v>
      </c>
      <c r="Y495" s="2">
        <f t="shared" si="377"/>
        <v>0</v>
      </c>
      <c r="Z495" s="2">
        <f t="shared" si="377"/>
        <v>0</v>
      </c>
      <c r="AA495" s="2">
        <f t="shared" si="377"/>
        <v>0</v>
      </c>
      <c r="AB495" s="2">
        <f t="shared" si="377"/>
        <v>0</v>
      </c>
      <c r="AC495" s="2">
        <f t="shared" si="377"/>
        <v>0</v>
      </c>
      <c r="AD495" s="2">
        <f t="shared" si="377"/>
        <v>0</v>
      </c>
      <c r="AE495" s="2">
        <f t="shared" si="377"/>
        <v>0</v>
      </c>
      <c r="AF495" s="2">
        <f t="shared" si="377"/>
        <v>0</v>
      </c>
      <c r="AG495" s="2">
        <f t="shared" si="377"/>
        <v>0</v>
      </c>
      <c r="AH495" s="2">
        <f t="shared" si="377"/>
        <v>0</v>
      </c>
      <c r="AI495" s="2">
        <f t="shared" si="377"/>
        <v>0</v>
      </c>
      <c r="AJ495" s="2">
        <f t="shared" si="377"/>
        <v>0</v>
      </c>
      <c r="AK495" s="2">
        <f t="shared" si="377"/>
        <v>0</v>
      </c>
      <c r="AL495" s="2">
        <f t="shared" si="377"/>
        <v>0</v>
      </c>
      <c r="AM495" s="2">
        <f t="shared" si="377"/>
        <v>0</v>
      </c>
      <c r="AN495" s="2">
        <f t="shared" si="377"/>
        <v>0</v>
      </c>
      <c r="AO495" s="2">
        <f t="shared" si="377"/>
        <v>0</v>
      </c>
      <c r="AP495" s="2">
        <f t="shared" si="377"/>
        <v>0</v>
      </c>
      <c r="AQ495" s="2">
        <f t="shared" si="377"/>
        <v>0</v>
      </c>
      <c r="AR495" s="2">
        <f t="shared" si="377"/>
        <v>0</v>
      </c>
      <c r="AS495" s="2">
        <f t="shared" si="377"/>
        <v>0</v>
      </c>
      <c r="AT495" s="2">
        <f t="shared" si="377"/>
        <v>0</v>
      </c>
      <c r="AU495" s="2">
        <f t="shared" ref="AU495:BZ495" si="378">AU500</f>
        <v>0</v>
      </c>
      <c r="AV495" s="2">
        <f t="shared" si="378"/>
        <v>0</v>
      </c>
      <c r="AW495" s="2">
        <f t="shared" si="378"/>
        <v>0</v>
      </c>
      <c r="AX495" s="2">
        <f t="shared" si="378"/>
        <v>0</v>
      </c>
      <c r="AY495" s="2">
        <f t="shared" si="378"/>
        <v>0</v>
      </c>
      <c r="AZ495" s="2">
        <f t="shared" si="378"/>
        <v>0</v>
      </c>
      <c r="BA495" s="2">
        <f t="shared" si="378"/>
        <v>0</v>
      </c>
      <c r="BB495" s="2">
        <f t="shared" si="378"/>
        <v>0</v>
      </c>
      <c r="BC495" s="2">
        <f t="shared" si="378"/>
        <v>0</v>
      </c>
      <c r="BD495" s="2">
        <f t="shared" si="378"/>
        <v>0</v>
      </c>
      <c r="BE495" s="2">
        <f t="shared" si="378"/>
        <v>0</v>
      </c>
      <c r="BF495" s="2">
        <f t="shared" si="378"/>
        <v>0</v>
      </c>
      <c r="BG495" s="2">
        <f t="shared" si="378"/>
        <v>0</v>
      </c>
      <c r="BH495" s="2">
        <f t="shared" si="378"/>
        <v>0</v>
      </c>
      <c r="BI495" s="2">
        <f t="shared" si="378"/>
        <v>0</v>
      </c>
      <c r="BJ495" s="2">
        <f t="shared" si="378"/>
        <v>0</v>
      </c>
      <c r="BK495" s="2">
        <f t="shared" si="378"/>
        <v>0</v>
      </c>
      <c r="BL495" s="2">
        <f t="shared" si="378"/>
        <v>0</v>
      </c>
      <c r="BM495" s="2">
        <f t="shared" si="378"/>
        <v>0</v>
      </c>
      <c r="BN495" s="2">
        <f t="shared" si="378"/>
        <v>0</v>
      </c>
      <c r="BO495" s="2">
        <f t="shared" si="378"/>
        <v>0</v>
      </c>
      <c r="BP495" s="2">
        <f t="shared" si="378"/>
        <v>0</v>
      </c>
      <c r="BQ495" s="2">
        <f t="shared" si="378"/>
        <v>0</v>
      </c>
      <c r="BR495" s="2">
        <f t="shared" si="378"/>
        <v>0</v>
      </c>
      <c r="BS495" s="2">
        <f t="shared" si="378"/>
        <v>0</v>
      </c>
      <c r="BT495" s="2">
        <f t="shared" si="378"/>
        <v>0</v>
      </c>
      <c r="BU495" s="2">
        <f t="shared" si="378"/>
        <v>0</v>
      </c>
      <c r="BV495" s="2">
        <f t="shared" si="378"/>
        <v>0</v>
      </c>
      <c r="BW495" s="2">
        <f t="shared" si="378"/>
        <v>0</v>
      </c>
      <c r="BX495" s="2">
        <f t="shared" si="378"/>
        <v>0</v>
      </c>
      <c r="BY495" s="2">
        <f t="shared" si="378"/>
        <v>0</v>
      </c>
      <c r="BZ495" s="2">
        <f t="shared" si="378"/>
        <v>0</v>
      </c>
      <c r="CA495" s="2">
        <f t="shared" ref="CA495:DF495" si="379">CA500</f>
        <v>0</v>
      </c>
      <c r="CB495" s="2">
        <f t="shared" si="379"/>
        <v>0</v>
      </c>
      <c r="CC495" s="2">
        <f t="shared" si="379"/>
        <v>0</v>
      </c>
      <c r="CD495" s="2">
        <f t="shared" si="379"/>
        <v>0</v>
      </c>
      <c r="CE495" s="2">
        <f t="shared" si="379"/>
        <v>0</v>
      </c>
      <c r="CF495" s="2">
        <f t="shared" si="379"/>
        <v>0</v>
      </c>
      <c r="CG495" s="2">
        <f t="shared" si="379"/>
        <v>0</v>
      </c>
      <c r="CH495" s="2">
        <f t="shared" si="379"/>
        <v>0</v>
      </c>
      <c r="CI495" s="2">
        <f t="shared" si="379"/>
        <v>0</v>
      </c>
      <c r="CJ495" s="2">
        <f t="shared" si="379"/>
        <v>0</v>
      </c>
      <c r="CK495" s="2">
        <f t="shared" si="379"/>
        <v>0</v>
      </c>
      <c r="CL495" s="2">
        <f t="shared" si="379"/>
        <v>0</v>
      </c>
      <c r="CM495" s="2">
        <f t="shared" si="379"/>
        <v>0</v>
      </c>
      <c r="CN495" s="2">
        <f t="shared" si="379"/>
        <v>0</v>
      </c>
      <c r="CO495" s="2">
        <f t="shared" si="379"/>
        <v>0</v>
      </c>
      <c r="CP495" s="2">
        <f t="shared" si="379"/>
        <v>0</v>
      </c>
      <c r="CQ495" s="2">
        <f t="shared" si="379"/>
        <v>0</v>
      </c>
      <c r="CR495" s="2">
        <f t="shared" si="379"/>
        <v>0</v>
      </c>
      <c r="CS495" s="2">
        <f t="shared" si="379"/>
        <v>0</v>
      </c>
      <c r="CT495" s="2">
        <f t="shared" si="379"/>
        <v>0</v>
      </c>
      <c r="CU495" s="2">
        <f t="shared" si="379"/>
        <v>0</v>
      </c>
      <c r="CV495" s="2">
        <f t="shared" si="379"/>
        <v>0</v>
      </c>
      <c r="CW495" s="2">
        <f t="shared" si="379"/>
        <v>0</v>
      </c>
      <c r="CX495" s="2">
        <f t="shared" si="379"/>
        <v>0</v>
      </c>
      <c r="CY495" s="2">
        <f t="shared" si="379"/>
        <v>0</v>
      </c>
      <c r="CZ495" s="2">
        <f t="shared" si="379"/>
        <v>0</v>
      </c>
      <c r="DA495" s="2">
        <f t="shared" si="379"/>
        <v>0</v>
      </c>
      <c r="DB495" s="2">
        <f t="shared" si="379"/>
        <v>0</v>
      </c>
      <c r="DC495" s="2">
        <f t="shared" si="379"/>
        <v>0</v>
      </c>
      <c r="DD495" s="2">
        <f t="shared" si="379"/>
        <v>0</v>
      </c>
      <c r="DE495" s="2">
        <f t="shared" si="379"/>
        <v>0</v>
      </c>
      <c r="DF495" s="2">
        <f t="shared" si="379"/>
        <v>0</v>
      </c>
      <c r="DG495" s="3">
        <f t="shared" ref="DG495:EL495" si="380">DG500</f>
        <v>0</v>
      </c>
      <c r="DH495" s="3">
        <f t="shared" si="380"/>
        <v>0</v>
      </c>
      <c r="DI495" s="3">
        <f t="shared" si="380"/>
        <v>0</v>
      </c>
      <c r="DJ495" s="3">
        <f t="shared" si="380"/>
        <v>0</v>
      </c>
      <c r="DK495" s="3">
        <f t="shared" si="380"/>
        <v>0</v>
      </c>
      <c r="DL495" s="3">
        <f t="shared" si="380"/>
        <v>0</v>
      </c>
      <c r="DM495" s="3">
        <f t="shared" si="380"/>
        <v>0</v>
      </c>
      <c r="DN495" s="3">
        <f t="shared" si="380"/>
        <v>0</v>
      </c>
      <c r="DO495" s="3">
        <f t="shared" si="380"/>
        <v>0</v>
      </c>
      <c r="DP495" s="3">
        <f t="shared" si="380"/>
        <v>0</v>
      </c>
      <c r="DQ495" s="3">
        <f t="shared" si="380"/>
        <v>0</v>
      </c>
      <c r="DR495" s="3">
        <f t="shared" si="380"/>
        <v>0</v>
      </c>
      <c r="DS495" s="3">
        <f t="shared" si="380"/>
        <v>0</v>
      </c>
      <c r="DT495" s="3">
        <f t="shared" si="380"/>
        <v>0</v>
      </c>
      <c r="DU495" s="3">
        <f t="shared" si="380"/>
        <v>0</v>
      </c>
      <c r="DV495" s="3">
        <f t="shared" si="380"/>
        <v>0</v>
      </c>
      <c r="DW495" s="3">
        <f t="shared" si="380"/>
        <v>0</v>
      </c>
      <c r="DX495" s="3">
        <f t="shared" si="380"/>
        <v>0</v>
      </c>
      <c r="DY495" s="3">
        <f t="shared" si="380"/>
        <v>0</v>
      </c>
      <c r="DZ495" s="3">
        <f t="shared" si="380"/>
        <v>0</v>
      </c>
      <c r="EA495" s="3">
        <f t="shared" si="380"/>
        <v>0</v>
      </c>
      <c r="EB495" s="3">
        <f t="shared" si="380"/>
        <v>0</v>
      </c>
      <c r="EC495" s="3">
        <f t="shared" si="380"/>
        <v>0</v>
      </c>
      <c r="ED495" s="3">
        <f t="shared" si="380"/>
        <v>0</v>
      </c>
      <c r="EE495" s="3">
        <f t="shared" si="380"/>
        <v>0</v>
      </c>
      <c r="EF495" s="3">
        <f t="shared" si="380"/>
        <v>0</v>
      </c>
      <c r="EG495" s="3">
        <f t="shared" si="380"/>
        <v>0</v>
      </c>
      <c r="EH495" s="3">
        <f t="shared" si="380"/>
        <v>0</v>
      </c>
      <c r="EI495" s="3">
        <f t="shared" si="380"/>
        <v>0</v>
      </c>
      <c r="EJ495" s="3">
        <f t="shared" si="380"/>
        <v>0</v>
      </c>
      <c r="EK495" s="3">
        <f t="shared" si="380"/>
        <v>0</v>
      </c>
      <c r="EL495" s="3">
        <f t="shared" si="380"/>
        <v>0</v>
      </c>
      <c r="EM495" s="3">
        <f t="shared" ref="EM495:FR495" si="381">EM500</f>
        <v>0</v>
      </c>
      <c r="EN495" s="3">
        <f t="shared" si="381"/>
        <v>0</v>
      </c>
      <c r="EO495" s="3">
        <f t="shared" si="381"/>
        <v>0</v>
      </c>
      <c r="EP495" s="3">
        <f t="shared" si="381"/>
        <v>0</v>
      </c>
      <c r="EQ495" s="3">
        <f t="shared" si="381"/>
        <v>0</v>
      </c>
      <c r="ER495" s="3">
        <f t="shared" si="381"/>
        <v>0</v>
      </c>
      <c r="ES495" s="3">
        <f t="shared" si="381"/>
        <v>0</v>
      </c>
      <c r="ET495" s="3">
        <f t="shared" si="381"/>
        <v>0</v>
      </c>
      <c r="EU495" s="3">
        <f t="shared" si="381"/>
        <v>0</v>
      </c>
      <c r="EV495" s="3">
        <f t="shared" si="381"/>
        <v>0</v>
      </c>
      <c r="EW495" s="3">
        <f t="shared" si="381"/>
        <v>0</v>
      </c>
      <c r="EX495" s="3">
        <f t="shared" si="381"/>
        <v>0</v>
      </c>
      <c r="EY495" s="3">
        <f t="shared" si="381"/>
        <v>0</v>
      </c>
      <c r="EZ495" s="3">
        <f t="shared" si="381"/>
        <v>0</v>
      </c>
      <c r="FA495" s="3">
        <f t="shared" si="381"/>
        <v>0</v>
      </c>
      <c r="FB495" s="3">
        <f t="shared" si="381"/>
        <v>0</v>
      </c>
      <c r="FC495" s="3">
        <f t="shared" si="381"/>
        <v>0</v>
      </c>
      <c r="FD495" s="3">
        <f t="shared" si="381"/>
        <v>0</v>
      </c>
      <c r="FE495" s="3">
        <f t="shared" si="381"/>
        <v>0</v>
      </c>
      <c r="FF495" s="3">
        <f t="shared" si="381"/>
        <v>0</v>
      </c>
      <c r="FG495" s="3">
        <f t="shared" si="381"/>
        <v>0</v>
      </c>
      <c r="FH495" s="3">
        <f t="shared" si="381"/>
        <v>0</v>
      </c>
      <c r="FI495" s="3">
        <f t="shared" si="381"/>
        <v>0</v>
      </c>
      <c r="FJ495" s="3">
        <f t="shared" si="381"/>
        <v>0</v>
      </c>
      <c r="FK495" s="3">
        <f t="shared" si="381"/>
        <v>0</v>
      </c>
      <c r="FL495" s="3">
        <f t="shared" si="381"/>
        <v>0</v>
      </c>
      <c r="FM495" s="3">
        <f t="shared" si="381"/>
        <v>0</v>
      </c>
      <c r="FN495" s="3">
        <f t="shared" si="381"/>
        <v>0</v>
      </c>
      <c r="FO495" s="3">
        <f t="shared" si="381"/>
        <v>0</v>
      </c>
      <c r="FP495" s="3">
        <f t="shared" si="381"/>
        <v>0</v>
      </c>
      <c r="FQ495" s="3">
        <f t="shared" si="381"/>
        <v>0</v>
      </c>
      <c r="FR495" s="3">
        <f t="shared" si="381"/>
        <v>0</v>
      </c>
      <c r="FS495" s="3">
        <f t="shared" ref="FS495:GX495" si="382">FS500</f>
        <v>0</v>
      </c>
      <c r="FT495" s="3">
        <f t="shared" si="382"/>
        <v>0</v>
      </c>
      <c r="FU495" s="3">
        <f t="shared" si="382"/>
        <v>0</v>
      </c>
      <c r="FV495" s="3">
        <f t="shared" si="382"/>
        <v>0</v>
      </c>
      <c r="FW495" s="3">
        <f t="shared" si="382"/>
        <v>0</v>
      </c>
      <c r="FX495" s="3">
        <f t="shared" si="382"/>
        <v>0</v>
      </c>
      <c r="FY495" s="3">
        <f t="shared" si="382"/>
        <v>0</v>
      </c>
      <c r="FZ495" s="3">
        <f t="shared" si="382"/>
        <v>0</v>
      </c>
      <c r="GA495" s="3">
        <f t="shared" si="382"/>
        <v>0</v>
      </c>
      <c r="GB495" s="3">
        <f t="shared" si="382"/>
        <v>0</v>
      </c>
      <c r="GC495" s="3">
        <f t="shared" si="382"/>
        <v>0</v>
      </c>
      <c r="GD495" s="3">
        <f t="shared" si="382"/>
        <v>0</v>
      </c>
      <c r="GE495" s="3">
        <f t="shared" si="382"/>
        <v>0</v>
      </c>
      <c r="GF495" s="3">
        <f t="shared" si="382"/>
        <v>0</v>
      </c>
      <c r="GG495" s="3">
        <f t="shared" si="382"/>
        <v>0</v>
      </c>
      <c r="GH495" s="3">
        <f t="shared" si="382"/>
        <v>0</v>
      </c>
      <c r="GI495" s="3">
        <f t="shared" si="382"/>
        <v>0</v>
      </c>
      <c r="GJ495" s="3">
        <f t="shared" si="382"/>
        <v>0</v>
      </c>
      <c r="GK495" s="3">
        <f t="shared" si="382"/>
        <v>0</v>
      </c>
      <c r="GL495" s="3">
        <f t="shared" si="382"/>
        <v>0</v>
      </c>
      <c r="GM495" s="3">
        <f t="shared" si="382"/>
        <v>0</v>
      </c>
      <c r="GN495" s="3">
        <f t="shared" si="382"/>
        <v>0</v>
      </c>
      <c r="GO495" s="3">
        <f t="shared" si="382"/>
        <v>0</v>
      </c>
      <c r="GP495" s="3">
        <f t="shared" si="382"/>
        <v>0</v>
      </c>
      <c r="GQ495" s="3">
        <f t="shared" si="382"/>
        <v>0</v>
      </c>
      <c r="GR495" s="3">
        <f t="shared" si="382"/>
        <v>0</v>
      </c>
      <c r="GS495" s="3">
        <f t="shared" si="382"/>
        <v>0</v>
      </c>
      <c r="GT495" s="3">
        <f t="shared" si="382"/>
        <v>0</v>
      </c>
      <c r="GU495" s="3">
        <f t="shared" si="382"/>
        <v>0</v>
      </c>
      <c r="GV495" s="3">
        <f t="shared" si="382"/>
        <v>0</v>
      </c>
      <c r="GW495" s="3">
        <f t="shared" si="382"/>
        <v>0</v>
      </c>
      <c r="GX495" s="3">
        <f t="shared" si="382"/>
        <v>0</v>
      </c>
    </row>
    <row r="497" spans="1:245" x14ac:dyDescent="0.25">
      <c r="A497">
        <v>17</v>
      </c>
      <c r="B497">
        <v>0</v>
      </c>
      <c r="C497">
        <f>ROW(SmtRes!A380)</f>
        <v>380</v>
      </c>
      <c r="D497">
        <f>ROW(EtalonRes!A380)</f>
        <v>380</v>
      </c>
      <c r="E497" t="s">
        <v>179</v>
      </c>
      <c r="F497" t="s">
        <v>326</v>
      </c>
      <c r="G497" t="s">
        <v>327</v>
      </c>
      <c r="H497" t="s">
        <v>90</v>
      </c>
      <c r="I497">
        <f>ROUND(3/10,9)</f>
        <v>0.3</v>
      </c>
      <c r="J497">
        <v>0</v>
      </c>
      <c r="K497">
        <f>ROUND(3/10,9)</f>
        <v>0.3</v>
      </c>
      <c r="O497">
        <f>ROUND(CP497,2)</f>
        <v>661.33</v>
      </c>
      <c r="P497">
        <f>ROUND(CQ497*I497,2)</f>
        <v>0.23</v>
      </c>
      <c r="Q497">
        <f>ROUND(CR497*I497,2)</f>
        <v>0</v>
      </c>
      <c r="R497">
        <f>ROUND(CS497*I497,2)</f>
        <v>0</v>
      </c>
      <c r="S497">
        <f>ROUND(CT497*I497,2)</f>
        <v>661.1</v>
      </c>
      <c r="T497">
        <f>ROUND(CU497*I497,2)</f>
        <v>0</v>
      </c>
      <c r="U497">
        <f>CV497*I497</f>
        <v>1.5</v>
      </c>
      <c r="V497">
        <f>CW497*I497</f>
        <v>0</v>
      </c>
      <c r="W497">
        <f>ROUND(CX497*I497,2)</f>
        <v>0</v>
      </c>
      <c r="X497">
        <f>ROUND(CY497,2)</f>
        <v>462.77</v>
      </c>
      <c r="Y497">
        <f>ROUND(CZ497,2)</f>
        <v>66.11</v>
      </c>
      <c r="AA497">
        <v>62809021</v>
      </c>
      <c r="AB497">
        <f>ROUND((AC497+AD497+AF497),6)</f>
        <v>2204.4</v>
      </c>
      <c r="AC497">
        <f>ROUND(((ES497*5)),6)</f>
        <v>0.75</v>
      </c>
      <c r="AD497">
        <f>ROUND(((((ET497*5))-((EU497*5)))+AE497),6)</f>
        <v>0</v>
      </c>
      <c r="AE497">
        <f>ROUND(((EU497*5)),6)</f>
        <v>0</v>
      </c>
      <c r="AF497">
        <f>ROUND(((EV497*5)),6)</f>
        <v>2203.65</v>
      </c>
      <c r="AG497">
        <f>ROUND((AP497),6)</f>
        <v>0</v>
      </c>
      <c r="AH497">
        <f>((EW497*5))</f>
        <v>5</v>
      </c>
      <c r="AI497">
        <f>((EX497*5))</f>
        <v>0</v>
      </c>
      <c r="AJ497">
        <f>(AS497)</f>
        <v>0</v>
      </c>
      <c r="AK497">
        <v>440.88</v>
      </c>
      <c r="AL497">
        <v>0.15</v>
      </c>
      <c r="AM497">
        <v>0</v>
      </c>
      <c r="AN497">
        <v>0</v>
      </c>
      <c r="AO497">
        <v>440.73</v>
      </c>
      <c r="AP497">
        <v>0</v>
      </c>
      <c r="AQ497">
        <v>1</v>
      </c>
      <c r="AR497">
        <v>0</v>
      </c>
      <c r="AS497">
        <v>0</v>
      </c>
      <c r="AT497">
        <v>70</v>
      </c>
      <c r="AU497">
        <v>10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0</v>
      </c>
      <c r="BI497">
        <v>4</v>
      </c>
      <c r="BJ497" t="s">
        <v>328</v>
      </c>
      <c r="BM497">
        <v>0</v>
      </c>
      <c r="BN497">
        <v>0</v>
      </c>
      <c r="BO497" t="s">
        <v>3</v>
      </c>
      <c r="BP497">
        <v>0</v>
      </c>
      <c r="BQ497">
        <v>1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70</v>
      </c>
      <c r="CA497">
        <v>10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>(P497+Q497+S497)</f>
        <v>661.33</v>
      </c>
      <c r="CQ497">
        <f>(AC497*BC497*AW497)</f>
        <v>0.75</v>
      </c>
      <c r="CR497">
        <f>(((((ET497*5))*BB497-((EU497*5))*BS497)+AE497*BS497)*AV497)</f>
        <v>0</v>
      </c>
      <c r="CS497">
        <f>(AE497*BS497*AV497)</f>
        <v>0</v>
      </c>
      <c r="CT497">
        <f>(AF497*BA497*AV497)</f>
        <v>2203.65</v>
      </c>
      <c r="CU497">
        <f>AG497</f>
        <v>0</v>
      </c>
      <c r="CV497">
        <f>(AH497*AV497)</f>
        <v>5</v>
      </c>
      <c r="CW497">
        <f>AI497</f>
        <v>0</v>
      </c>
      <c r="CX497">
        <f>AJ497</f>
        <v>0</v>
      </c>
      <c r="CY497">
        <f>((S497*BZ497)/100)</f>
        <v>462.77</v>
      </c>
      <c r="CZ497">
        <f>((S497*CA497)/100)</f>
        <v>66.11</v>
      </c>
      <c r="DC497" t="s">
        <v>3</v>
      </c>
      <c r="DD497" t="s">
        <v>291</v>
      </c>
      <c r="DE497" t="s">
        <v>291</v>
      </c>
      <c r="DF497" t="s">
        <v>291</v>
      </c>
      <c r="DG497" t="s">
        <v>291</v>
      </c>
      <c r="DH497" t="s">
        <v>3</v>
      </c>
      <c r="DI497" t="s">
        <v>291</v>
      </c>
      <c r="DJ497" t="s">
        <v>291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1010</v>
      </c>
      <c r="DV497" t="s">
        <v>90</v>
      </c>
      <c r="DW497" t="s">
        <v>90</v>
      </c>
      <c r="DX497">
        <v>10</v>
      </c>
      <c r="DZ497" t="s">
        <v>3</v>
      </c>
      <c r="EA497" t="s">
        <v>3</v>
      </c>
      <c r="EB497" t="s">
        <v>3</v>
      </c>
      <c r="EC497" t="s">
        <v>3</v>
      </c>
      <c r="EE497">
        <v>62591707</v>
      </c>
      <c r="EF497">
        <v>1</v>
      </c>
      <c r="EG497" t="s">
        <v>18</v>
      </c>
      <c r="EH497">
        <v>0</v>
      </c>
      <c r="EI497" t="s">
        <v>3</v>
      </c>
      <c r="EJ497">
        <v>4</v>
      </c>
      <c r="EK497">
        <v>0</v>
      </c>
      <c r="EL497" t="s">
        <v>19</v>
      </c>
      <c r="EM497" t="s">
        <v>20</v>
      </c>
      <c r="EO497" t="s">
        <v>3</v>
      </c>
      <c r="EQ497">
        <v>0</v>
      </c>
      <c r="ER497">
        <v>440.88</v>
      </c>
      <c r="ES497">
        <v>0.15</v>
      </c>
      <c r="ET497">
        <v>0</v>
      </c>
      <c r="EU497">
        <v>0</v>
      </c>
      <c r="EV497">
        <v>440.73</v>
      </c>
      <c r="EW497">
        <v>1</v>
      </c>
      <c r="EX497">
        <v>0</v>
      </c>
      <c r="EY497">
        <v>0</v>
      </c>
      <c r="FQ497">
        <v>0</v>
      </c>
      <c r="FR497">
        <v>0</v>
      </c>
      <c r="FS497">
        <v>0</v>
      </c>
      <c r="FX497">
        <v>70</v>
      </c>
      <c r="FY497">
        <v>10</v>
      </c>
      <c r="GA497" t="s">
        <v>3</v>
      </c>
      <c r="GD497">
        <v>0</v>
      </c>
      <c r="GF497">
        <v>315597915</v>
      </c>
      <c r="GG497">
        <v>2</v>
      </c>
      <c r="GH497">
        <v>1</v>
      </c>
      <c r="GI497">
        <v>-2</v>
      </c>
      <c r="GJ497">
        <v>0</v>
      </c>
      <c r="GK497">
        <f>ROUND(R497*(R12)/100,2)</f>
        <v>0</v>
      </c>
      <c r="GL497">
        <f>ROUND(IF(AND(BH497=3,BI497=3,FS497&lt;&gt;0),P497,0),2)</f>
        <v>0</v>
      </c>
      <c r="GM497">
        <f>ROUND(O497+X497+Y497+GK497,2)+GX497</f>
        <v>1190.21</v>
      </c>
      <c r="GN497">
        <f>IF(OR(BI497=0,BI497=1),GM497-GX497,0)</f>
        <v>0</v>
      </c>
      <c r="GO497">
        <f>IF(BI497=2,GM497-GX497,0)</f>
        <v>0</v>
      </c>
      <c r="GP497">
        <f>IF(BI497=4,GM497-GX497,0)</f>
        <v>1190.21</v>
      </c>
      <c r="GR497">
        <v>0</v>
      </c>
      <c r="GS497">
        <v>3</v>
      </c>
      <c r="GT497">
        <v>0</v>
      </c>
      <c r="GU497" t="s">
        <v>3</v>
      </c>
      <c r="GV497">
        <f>ROUND((GT497),6)</f>
        <v>0</v>
      </c>
      <c r="GW497">
        <v>1</v>
      </c>
      <c r="GX497">
        <f>ROUND(HC497*I497,2)</f>
        <v>0</v>
      </c>
      <c r="HA497">
        <v>0</v>
      </c>
      <c r="HB497">
        <v>0</v>
      </c>
      <c r="HC497">
        <f>GV497*GW497</f>
        <v>0</v>
      </c>
      <c r="HE497" t="s">
        <v>3</v>
      </c>
      <c r="HF497" t="s">
        <v>3</v>
      </c>
      <c r="HM497" t="s">
        <v>3</v>
      </c>
      <c r="HN497" t="s">
        <v>3</v>
      </c>
      <c r="HO497" t="s">
        <v>3</v>
      </c>
      <c r="HP497" t="s">
        <v>3</v>
      </c>
      <c r="HQ497" t="s">
        <v>3</v>
      </c>
      <c r="HS497">
        <v>0</v>
      </c>
      <c r="IK497">
        <v>0</v>
      </c>
    </row>
    <row r="498" spans="1:245" x14ac:dyDescent="0.25">
      <c r="A498">
        <v>17</v>
      </c>
      <c r="B498">
        <v>0</v>
      </c>
      <c r="C498">
        <f>ROW(SmtRes!A383)</f>
        <v>383</v>
      </c>
      <c r="D498">
        <f>ROW(EtalonRes!A383)</f>
        <v>383</v>
      </c>
      <c r="E498" t="s">
        <v>180</v>
      </c>
      <c r="F498" t="s">
        <v>329</v>
      </c>
      <c r="G498" t="s">
        <v>330</v>
      </c>
      <c r="H498" t="s">
        <v>90</v>
      </c>
      <c r="I498">
        <f>ROUND(3/10,9)</f>
        <v>0.3</v>
      </c>
      <c r="J498">
        <v>0</v>
      </c>
      <c r="K498">
        <f>ROUND(3/10,9)</f>
        <v>0.3</v>
      </c>
      <c r="O498">
        <f>ROUND(CP498,2)</f>
        <v>1200.3800000000001</v>
      </c>
      <c r="P498">
        <f>ROUND(CQ498*I498,2)</f>
        <v>10.41</v>
      </c>
      <c r="Q498">
        <f>ROUND(CR498*I498,2)</f>
        <v>0</v>
      </c>
      <c r="R498">
        <f>ROUND(CS498*I498,2)</f>
        <v>0</v>
      </c>
      <c r="S498">
        <f>ROUND(CT498*I498,2)</f>
        <v>1189.97</v>
      </c>
      <c r="T498">
        <f>ROUND(CU498*I498,2)</f>
        <v>0</v>
      </c>
      <c r="U498">
        <f>CV498*I498</f>
        <v>2.6999999999999997</v>
      </c>
      <c r="V498">
        <f>CW498*I498</f>
        <v>0</v>
      </c>
      <c r="W498">
        <f>ROUND(CX498*I498,2)</f>
        <v>0</v>
      </c>
      <c r="X498">
        <f>ROUND(CY498,2)</f>
        <v>832.98</v>
      </c>
      <c r="Y498">
        <f>ROUND(CZ498,2)</f>
        <v>119</v>
      </c>
      <c r="AA498">
        <v>62809021</v>
      </c>
      <c r="AB498">
        <f>ROUND((AC498+AD498+AF498),6)</f>
        <v>4001.28</v>
      </c>
      <c r="AC498">
        <f>ROUND(((ES498*3)),6)</f>
        <v>34.71</v>
      </c>
      <c r="AD498">
        <f>ROUND(((((ET498*3))-((EU498*3)))+AE498),6)</f>
        <v>0</v>
      </c>
      <c r="AE498">
        <f>ROUND(((EU498*3)),6)</f>
        <v>0</v>
      </c>
      <c r="AF498">
        <f>ROUND(((EV498*3)),6)</f>
        <v>3966.57</v>
      </c>
      <c r="AG498">
        <f>ROUND((AP498),6)</f>
        <v>0</v>
      </c>
      <c r="AH498">
        <f>((EW498*3))</f>
        <v>9</v>
      </c>
      <c r="AI498">
        <f>((EX498*3))</f>
        <v>0</v>
      </c>
      <c r="AJ498">
        <f>(AS498)</f>
        <v>0</v>
      </c>
      <c r="AK498">
        <v>1333.76</v>
      </c>
      <c r="AL498">
        <v>11.57</v>
      </c>
      <c r="AM498">
        <v>0</v>
      </c>
      <c r="AN498">
        <v>0</v>
      </c>
      <c r="AO498">
        <v>1322.19</v>
      </c>
      <c r="AP498">
        <v>0</v>
      </c>
      <c r="AQ498">
        <v>3</v>
      </c>
      <c r="AR498">
        <v>0</v>
      </c>
      <c r="AS498">
        <v>0</v>
      </c>
      <c r="AT498">
        <v>70</v>
      </c>
      <c r="AU498">
        <v>10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1</v>
      </c>
      <c r="BD498" t="s">
        <v>3</v>
      </c>
      <c r="BE498" t="s">
        <v>3</v>
      </c>
      <c r="BF498" t="s">
        <v>3</v>
      </c>
      <c r="BG498" t="s">
        <v>3</v>
      </c>
      <c r="BH498">
        <v>0</v>
      </c>
      <c r="BI498">
        <v>4</v>
      </c>
      <c r="BJ498" t="s">
        <v>331</v>
      </c>
      <c r="BM498">
        <v>0</v>
      </c>
      <c r="BN498">
        <v>0</v>
      </c>
      <c r="BO498" t="s">
        <v>3</v>
      </c>
      <c r="BP498">
        <v>0</v>
      </c>
      <c r="BQ498">
        <v>1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70</v>
      </c>
      <c r="CA498">
        <v>10</v>
      </c>
      <c r="CB498" t="s">
        <v>3</v>
      </c>
      <c r="CE498">
        <v>0</v>
      </c>
      <c r="CF498">
        <v>0</v>
      </c>
      <c r="CG498">
        <v>0</v>
      </c>
      <c r="CM498">
        <v>0</v>
      </c>
      <c r="CN498" t="s">
        <v>3</v>
      </c>
      <c r="CO498">
        <v>0</v>
      </c>
      <c r="CP498">
        <f>(P498+Q498+S498)</f>
        <v>1200.3800000000001</v>
      </c>
      <c r="CQ498">
        <f>(AC498*BC498*AW498)</f>
        <v>34.71</v>
      </c>
      <c r="CR498">
        <f>(((((ET498*3))*BB498-((EU498*3))*BS498)+AE498*BS498)*AV498)</f>
        <v>0</v>
      </c>
      <c r="CS498">
        <f>(AE498*BS498*AV498)</f>
        <v>0</v>
      </c>
      <c r="CT498">
        <f>(AF498*BA498*AV498)</f>
        <v>3966.57</v>
      </c>
      <c r="CU498">
        <f>AG498</f>
        <v>0</v>
      </c>
      <c r="CV498">
        <f>(AH498*AV498)</f>
        <v>9</v>
      </c>
      <c r="CW498">
        <f>AI498</f>
        <v>0</v>
      </c>
      <c r="CX498">
        <f>AJ498</f>
        <v>0</v>
      </c>
      <c r="CY498">
        <f>((S498*BZ498)/100)</f>
        <v>832.97900000000004</v>
      </c>
      <c r="CZ498">
        <f>((S498*CA498)/100)</f>
        <v>118.99700000000001</v>
      </c>
      <c r="DC498" t="s">
        <v>3</v>
      </c>
      <c r="DD498" t="s">
        <v>54</v>
      </c>
      <c r="DE498" t="s">
        <v>54</v>
      </c>
      <c r="DF498" t="s">
        <v>54</v>
      </c>
      <c r="DG498" t="s">
        <v>54</v>
      </c>
      <c r="DH498" t="s">
        <v>3</v>
      </c>
      <c r="DI498" t="s">
        <v>54</v>
      </c>
      <c r="DJ498" t="s">
        <v>54</v>
      </c>
      <c r="DK498" t="s">
        <v>3</v>
      </c>
      <c r="DL498" t="s">
        <v>3</v>
      </c>
      <c r="DM498" t="s">
        <v>3</v>
      </c>
      <c r="DN498">
        <v>0</v>
      </c>
      <c r="DO498">
        <v>0</v>
      </c>
      <c r="DP498">
        <v>1</v>
      </c>
      <c r="DQ498">
        <v>1</v>
      </c>
      <c r="DU498">
        <v>1010</v>
      </c>
      <c r="DV498" t="s">
        <v>90</v>
      </c>
      <c r="DW498" t="s">
        <v>90</v>
      </c>
      <c r="DX498">
        <v>10</v>
      </c>
      <c r="DZ498" t="s">
        <v>3</v>
      </c>
      <c r="EA498" t="s">
        <v>3</v>
      </c>
      <c r="EB498" t="s">
        <v>3</v>
      </c>
      <c r="EC498" t="s">
        <v>3</v>
      </c>
      <c r="EE498">
        <v>62591707</v>
      </c>
      <c r="EF498">
        <v>1</v>
      </c>
      <c r="EG498" t="s">
        <v>18</v>
      </c>
      <c r="EH498">
        <v>0</v>
      </c>
      <c r="EI498" t="s">
        <v>3</v>
      </c>
      <c r="EJ498">
        <v>4</v>
      </c>
      <c r="EK498">
        <v>0</v>
      </c>
      <c r="EL498" t="s">
        <v>19</v>
      </c>
      <c r="EM498" t="s">
        <v>20</v>
      </c>
      <c r="EO498" t="s">
        <v>3</v>
      </c>
      <c r="EQ498">
        <v>0</v>
      </c>
      <c r="ER498">
        <v>1333.76</v>
      </c>
      <c r="ES498">
        <v>11.57</v>
      </c>
      <c r="ET498">
        <v>0</v>
      </c>
      <c r="EU498">
        <v>0</v>
      </c>
      <c r="EV498">
        <v>1322.19</v>
      </c>
      <c r="EW498">
        <v>3</v>
      </c>
      <c r="EX498">
        <v>0</v>
      </c>
      <c r="EY498">
        <v>0</v>
      </c>
      <c r="FQ498">
        <v>0</v>
      </c>
      <c r="FR498">
        <v>0</v>
      </c>
      <c r="FS498">
        <v>0</v>
      </c>
      <c r="FX498">
        <v>70</v>
      </c>
      <c r="FY498">
        <v>10</v>
      </c>
      <c r="GA498" t="s">
        <v>3</v>
      </c>
      <c r="GD498">
        <v>0</v>
      </c>
      <c r="GF498">
        <v>1760061506</v>
      </c>
      <c r="GG498">
        <v>2</v>
      </c>
      <c r="GH498">
        <v>1</v>
      </c>
      <c r="GI498">
        <v>-2</v>
      </c>
      <c r="GJ498">
        <v>0</v>
      </c>
      <c r="GK498">
        <f>ROUND(R498*(R12)/100,2)</f>
        <v>0</v>
      </c>
      <c r="GL498">
        <f>ROUND(IF(AND(BH498=3,BI498=3,FS498&lt;&gt;0),P498,0),2)</f>
        <v>0</v>
      </c>
      <c r="GM498">
        <f>ROUND(O498+X498+Y498+GK498,2)+GX498</f>
        <v>2152.36</v>
      </c>
      <c r="GN498">
        <f>IF(OR(BI498=0,BI498=1),GM498-GX498,0)</f>
        <v>0</v>
      </c>
      <c r="GO498">
        <f>IF(BI498=2,GM498-GX498,0)</f>
        <v>0</v>
      </c>
      <c r="GP498">
        <f>IF(BI498=4,GM498-GX498,0)</f>
        <v>2152.36</v>
      </c>
      <c r="GR498">
        <v>0</v>
      </c>
      <c r="GS498">
        <v>3</v>
      </c>
      <c r="GT498">
        <v>0</v>
      </c>
      <c r="GU498" t="s">
        <v>3</v>
      </c>
      <c r="GV498">
        <f>ROUND((GT498),6)</f>
        <v>0</v>
      </c>
      <c r="GW498">
        <v>1</v>
      </c>
      <c r="GX498">
        <f>ROUND(HC498*I498,2)</f>
        <v>0</v>
      </c>
      <c r="HA498">
        <v>0</v>
      </c>
      <c r="HB498">
        <v>0</v>
      </c>
      <c r="HC498">
        <f>GV498*GW498</f>
        <v>0</v>
      </c>
      <c r="HE498" t="s">
        <v>3</v>
      </c>
      <c r="HF498" t="s">
        <v>3</v>
      </c>
      <c r="HM498" t="s">
        <v>3</v>
      </c>
      <c r="HN498" t="s">
        <v>3</v>
      </c>
      <c r="HO498" t="s">
        <v>3</v>
      </c>
      <c r="HP498" t="s">
        <v>3</v>
      </c>
      <c r="HQ498" t="s">
        <v>3</v>
      </c>
      <c r="HS498">
        <v>0</v>
      </c>
      <c r="IK498">
        <v>0</v>
      </c>
    </row>
    <row r="500" spans="1:245" ht="13" x14ac:dyDescent="0.3">
      <c r="A500" s="2">
        <v>51</v>
      </c>
      <c r="B500" s="2">
        <f>B493</f>
        <v>0</v>
      </c>
      <c r="C500" s="2">
        <f>A493</f>
        <v>5</v>
      </c>
      <c r="D500" s="2">
        <f>ROW(A493)</f>
        <v>493</v>
      </c>
      <c r="E500" s="2"/>
      <c r="F500" s="2" t="str">
        <f>IF(F493&lt;&gt;"",F493,"")</f>
        <v>2</v>
      </c>
      <c r="G500" s="2" t="str">
        <f>IF(G493&lt;&gt;"",G493,"")</f>
        <v>Освещение ДГУ</v>
      </c>
      <c r="H500" s="2">
        <v>0</v>
      </c>
      <c r="I500" s="2"/>
      <c r="J500" s="2"/>
      <c r="K500" s="2"/>
      <c r="L500" s="2"/>
      <c r="M500" s="2"/>
      <c r="N500" s="2"/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>
        <f t="shared" ref="AO500:BD500" si="383">ROUND(BX500,2)</f>
        <v>0</v>
      </c>
      <c r="AP500" s="2">
        <f t="shared" si="383"/>
        <v>0</v>
      </c>
      <c r="AQ500" s="2">
        <f t="shared" si="383"/>
        <v>0</v>
      </c>
      <c r="AR500" s="2">
        <f t="shared" si="383"/>
        <v>0</v>
      </c>
      <c r="AS500" s="2">
        <f t="shared" si="383"/>
        <v>0</v>
      </c>
      <c r="AT500" s="2">
        <f t="shared" si="383"/>
        <v>0</v>
      </c>
      <c r="AU500" s="2">
        <f t="shared" si="383"/>
        <v>0</v>
      </c>
      <c r="AV500" s="2">
        <f t="shared" si="383"/>
        <v>0</v>
      </c>
      <c r="AW500" s="2">
        <f t="shared" si="383"/>
        <v>0</v>
      </c>
      <c r="AX500" s="2">
        <f t="shared" si="383"/>
        <v>0</v>
      </c>
      <c r="AY500" s="2">
        <f t="shared" si="383"/>
        <v>0</v>
      </c>
      <c r="AZ500" s="2">
        <f t="shared" si="383"/>
        <v>0</v>
      </c>
      <c r="BA500" s="2">
        <f t="shared" si="383"/>
        <v>0</v>
      </c>
      <c r="BB500" s="2">
        <f t="shared" si="383"/>
        <v>0</v>
      </c>
      <c r="BC500" s="2">
        <f t="shared" si="383"/>
        <v>0</v>
      </c>
      <c r="BD500" s="2">
        <f t="shared" si="383"/>
        <v>0</v>
      </c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>
        <v>0</v>
      </c>
    </row>
    <row r="502" spans="1:245" ht="13" x14ac:dyDescent="0.3">
      <c r="A502" s="4">
        <v>50</v>
      </c>
      <c r="B502" s="4">
        <v>0</v>
      </c>
      <c r="C502" s="4">
        <v>0</v>
      </c>
      <c r="D502" s="4">
        <v>1</v>
      </c>
      <c r="E502" s="4">
        <v>201</v>
      </c>
      <c r="F502" s="4">
        <f>ROUND(Source!O500,O502)</f>
        <v>0</v>
      </c>
      <c r="G502" s="4" t="s">
        <v>97</v>
      </c>
      <c r="H502" s="4" t="s">
        <v>98</v>
      </c>
      <c r="I502" s="4"/>
      <c r="J502" s="4"/>
      <c r="K502" s="4">
        <v>201</v>
      </c>
      <c r="L502" s="4">
        <v>1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45" ht="13" x14ac:dyDescent="0.3">
      <c r="A503" s="4">
        <v>50</v>
      </c>
      <c r="B503" s="4">
        <v>0</v>
      </c>
      <c r="C503" s="4">
        <v>0</v>
      </c>
      <c r="D503" s="4">
        <v>1</v>
      </c>
      <c r="E503" s="4">
        <v>202</v>
      </c>
      <c r="F503" s="4">
        <f>ROUND(Source!P500,O503)</f>
        <v>0</v>
      </c>
      <c r="G503" s="4" t="s">
        <v>99</v>
      </c>
      <c r="H503" s="4" t="s">
        <v>100</v>
      </c>
      <c r="I503" s="4"/>
      <c r="J503" s="4"/>
      <c r="K503" s="4">
        <v>202</v>
      </c>
      <c r="L503" s="4">
        <v>2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45" ht="13" x14ac:dyDescent="0.3">
      <c r="A504" s="4">
        <v>50</v>
      </c>
      <c r="B504" s="4">
        <v>0</v>
      </c>
      <c r="C504" s="4">
        <v>0</v>
      </c>
      <c r="D504" s="4">
        <v>1</v>
      </c>
      <c r="E504" s="4">
        <v>222</v>
      </c>
      <c r="F504" s="4">
        <f>ROUND(Source!AO500,O504)</f>
        <v>0</v>
      </c>
      <c r="G504" s="4" t="s">
        <v>101</v>
      </c>
      <c r="H504" s="4" t="s">
        <v>102</v>
      </c>
      <c r="I504" s="4"/>
      <c r="J504" s="4"/>
      <c r="K504" s="4">
        <v>222</v>
      </c>
      <c r="L504" s="4">
        <v>3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45" ht="13" x14ac:dyDescent="0.3">
      <c r="A505" s="4">
        <v>50</v>
      </c>
      <c r="B505" s="4">
        <v>0</v>
      </c>
      <c r="C505" s="4">
        <v>0</v>
      </c>
      <c r="D505" s="4">
        <v>1</v>
      </c>
      <c r="E505" s="4">
        <v>225</v>
      </c>
      <c r="F505" s="4">
        <f>ROUND(Source!AV500,O505)</f>
        <v>0</v>
      </c>
      <c r="G505" s="4" t="s">
        <v>103</v>
      </c>
      <c r="H505" s="4" t="s">
        <v>104</v>
      </c>
      <c r="I505" s="4"/>
      <c r="J505" s="4"/>
      <c r="K505" s="4">
        <v>225</v>
      </c>
      <c r="L505" s="4">
        <v>4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45" ht="13" x14ac:dyDescent="0.3">
      <c r="A506" s="4">
        <v>50</v>
      </c>
      <c r="B506" s="4">
        <v>0</v>
      </c>
      <c r="C506" s="4">
        <v>0</v>
      </c>
      <c r="D506" s="4">
        <v>1</v>
      </c>
      <c r="E506" s="4">
        <v>226</v>
      </c>
      <c r="F506" s="4">
        <f>ROUND(Source!AW500,O506)</f>
        <v>0</v>
      </c>
      <c r="G506" s="4" t="s">
        <v>105</v>
      </c>
      <c r="H506" s="4" t="s">
        <v>106</v>
      </c>
      <c r="I506" s="4"/>
      <c r="J506" s="4"/>
      <c r="K506" s="4">
        <v>226</v>
      </c>
      <c r="L506" s="4">
        <v>5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45" ht="13" x14ac:dyDescent="0.3">
      <c r="A507" s="4">
        <v>50</v>
      </c>
      <c r="B507" s="4">
        <v>0</v>
      </c>
      <c r="C507" s="4">
        <v>0</v>
      </c>
      <c r="D507" s="4">
        <v>1</v>
      </c>
      <c r="E507" s="4">
        <v>227</v>
      </c>
      <c r="F507" s="4">
        <f>ROUND(Source!AX500,O507)</f>
        <v>0</v>
      </c>
      <c r="G507" s="4" t="s">
        <v>107</v>
      </c>
      <c r="H507" s="4" t="s">
        <v>108</v>
      </c>
      <c r="I507" s="4"/>
      <c r="J507" s="4"/>
      <c r="K507" s="4">
        <v>227</v>
      </c>
      <c r="L507" s="4">
        <v>6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45" ht="13" x14ac:dyDescent="0.3">
      <c r="A508" s="4">
        <v>50</v>
      </c>
      <c r="B508" s="4">
        <v>0</v>
      </c>
      <c r="C508" s="4">
        <v>0</v>
      </c>
      <c r="D508" s="4">
        <v>1</v>
      </c>
      <c r="E508" s="4">
        <v>228</v>
      </c>
      <c r="F508" s="4">
        <f>ROUND(Source!AY500,O508)</f>
        <v>0</v>
      </c>
      <c r="G508" s="4" t="s">
        <v>109</v>
      </c>
      <c r="H508" s="4" t="s">
        <v>110</v>
      </c>
      <c r="I508" s="4"/>
      <c r="J508" s="4"/>
      <c r="K508" s="4">
        <v>228</v>
      </c>
      <c r="L508" s="4">
        <v>7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ht="13" x14ac:dyDescent="0.3">
      <c r="A509" s="4">
        <v>50</v>
      </c>
      <c r="B509" s="4">
        <v>0</v>
      </c>
      <c r="C509" s="4">
        <v>0</v>
      </c>
      <c r="D509" s="4">
        <v>1</v>
      </c>
      <c r="E509" s="4">
        <v>216</v>
      </c>
      <c r="F509" s="4">
        <f>ROUND(Source!AP500,O509)</f>
        <v>0</v>
      </c>
      <c r="G509" s="4" t="s">
        <v>111</v>
      </c>
      <c r="H509" s="4" t="s">
        <v>112</v>
      </c>
      <c r="I509" s="4"/>
      <c r="J509" s="4"/>
      <c r="K509" s="4">
        <v>216</v>
      </c>
      <c r="L509" s="4">
        <v>8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45" ht="13" x14ac:dyDescent="0.3">
      <c r="A510" s="4">
        <v>50</v>
      </c>
      <c r="B510" s="4">
        <v>0</v>
      </c>
      <c r="C510" s="4">
        <v>0</v>
      </c>
      <c r="D510" s="4">
        <v>1</v>
      </c>
      <c r="E510" s="4">
        <v>223</v>
      </c>
      <c r="F510" s="4">
        <f>ROUND(Source!AQ500,O510)</f>
        <v>0</v>
      </c>
      <c r="G510" s="4" t="s">
        <v>113</v>
      </c>
      <c r="H510" s="4" t="s">
        <v>114</v>
      </c>
      <c r="I510" s="4"/>
      <c r="J510" s="4"/>
      <c r="K510" s="4">
        <v>223</v>
      </c>
      <c r="L510" s="4">
        <v>9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ht="13" x14ac:dyDescent="0.3">
      <c r="A511" s="4">
        <v>50</v>
      </c>
      <c r="B511" s="4">
        <v>0</v>
      </c>
      <c r="C511" s="4">
        <v>0</v>
      </c>
      <c r="D511" s="4">
        <v>1</v>
      </c>
      <c r="E511" s="4">
        <v>229</v>
      </c>
      <c r="F511" s="4">
        <f>ROUND(Source!AZ500,O511)</f>
        <v>0</v>
      </c>
      <c r="G511" s="4" t="s">
        <v>115</v>
      </c>
      <c r="H511" s="4" t="s">
        <v>116</v>
      </c>
      <c r="I511" s="4"/>
      <c r="J511" s="4"/>
      <c r="K511" s="4">
        <v>229</v>
      </c>
      <c r="L511" s="4">
        <v>10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45" ht="13" x14ac:dyDescent="0.3">
      <c r="A512" s="4">
        <v>50</v>
      </c>
      <c r="B512" s="4">
        <v>0</v>
      </c>
      <c r="C512" s="4">
        <v>0</v>
      </c>
      <c r="D512" s="4">
        <v>1</v>
      </c>
      <c r="E512" s="4">
        <v>203</v>
      </c>
      <c r="F512" s="4">
        <f>ROUND(Source!Q500,O512)</f>
        <v>0</v>
      </c>
      <c r="G512" s="4" t="s">
        <v>117</v>
      </c>
      <c r="H512" s="4" t="s">
        <v>118</v>
      </c>
      <c r="I512" s="4"/>
      <c r="J512" s="4"/>
      <c r="K512" s="4">
        <v>203</v>
      </c>
      <c r="L512" s="4">
        <v>11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ht="13" x14ac:dyDescent="0.3">
      <c r="A513" s="4">
        <v>50</v>
      </c>
      <c r="B513" s="4">
        <v>0</v>
      </c>
      <c r="C513" s="4">
        <v>0</v>
      </c>
      <c r="D513" s="4">
        <v>1</v>
      </c>
      <c r="E513" s="4">
        <v>231</v>
      </c>
      <c r="F513" s="4">
        <f>ROUND(Source!BB500,O513)</f>
        <v>0</v>
      </c>
      <c r="G513" s="4" t="s">
        <v>119</v>
      </c>
      <c r="H513" s="4" t="s">
        <v>120</v>
      </c>
      <c r="I513" s="4"/>
      <c r="J513" s="4"/>
      <c r="K513" s="4">
        <v>231</v>
      </c>
      <c r="L513" s="4">
        <v>12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ht="13" x14ac:dyDescent="0.3">
      <c r="A514" s="4">
        <v>50</v>
      </c>
      <c r="B514" s="4">
        <v>0</v>
      </c>
      <c r="C514" s="4">
        <v>0</v>
      </c>
      <c r="D514" s="4">
        <v>1</v>
      </c>
      <c r="E514" s="4">
        <v>204</v>
      </c>
      <c r="F514" s="4">
        <f>ROUND(Source!R500,O514)</f>
        <v>0</v>
      </c>
      <c r="G514" s="4" t="s">
        <v>121</v>
      </c>
      <c r="H514" s="4" t="s">
        <v>122</v>
      </c>
      <c r="I514" s="4"/>
      <c r="J514" s="4"/>
      <c r="K514" s="4">
        <v>204</v>
      </c>
      <c r="L514" s="4">
        <v>13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ht="13" x14ac:dyDescent="0.3">
      <c r="A515" s="4">
        <v>50</v>
      </c>
      <c r="B515" s="4">
        <v>0</v>
      </c>
      <c r="C515" s="4">
        <v>0</v>
      </c>
      <c r="D515" s="4">
        <v>1</v>
      </c>
      <c r="E515" s="4">
        <v>205</v>
      </c>
      <c r="F515" s="4">
        <f>ROUND(Source!S500,O515)</f>
        <v>0</v>
      </c>
      <c r="G515" s="4" t="s">
        <v>123</v>
      </c>
      <c r="H515" s="4" t="s">
        <v>124</v>
      </c>
      <c r="I515" s="4"/>
      <c r="J515" s="4"/>
      <c r="K515" s="4">
        <v>205</v>
      </c>
      <c r="L515" s="4">
        <v>14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ht="13" x14ac:dyDescent="0.3">
      <c r="A516" s="4">
        <v>50</v>
      </c>
      <c r="B516" s="4">
        <v>0</v>
      </c>
      <c r="C516" s="4">
        <v>0</v>
      </c>
      <c r="D516" s="4">
        <v>1</v>
      </c>
      <c r="E516" s="4">
        <v>232</v>
      </c>
      <c r="F516" s="4">
        <f>ROUND(Source!BC500,O516)</f>
        <v>0</v>
      </c>
      <c r="G516" s="4" t="s">
        <v>125</v>
      </c>
      <c r="H516" s="4" t="s">
        <v>126</v>
      </c>
      <c r="I516" s="4"/>
      <c r="J516" s="4"/>
      <c r="K516" s="4">
        <v>232</v>
      </c>
      <c r="L516" s="4">
        <v>15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ht="13" x14ac:dyDescent="0.3">
      <c r="A517" s="4">
        <v>50</v>
      </c>
      <c r="B517" s="4">
        <v>0</v>
      </c>
      <c r="C517" s="4">
        <v>0</v>
      </c>
      <c r="D517" s="4">
        <v>1</v>
      </c>
      <c r="E517" s="4">
        <v>214</v>
      </c>
      <c r="F517" s="4">
        <f>ROUND(Source!AS500,O517)</f>
        <v>0</v>
      </c>
      <c r="G517" s="4" t="s">
        <v>127</v>
      </c>
      <c r="H517" s="4" t="s">
        <v>128</v>
      </c>
      <c r="I517" s="4"/>
      <c r="J517" s="4"/>
      <c r="K517" s="4">
        <v>214</v>
      </c>
      <c r="L517" s="4">
        <v>16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ht="13" x14ac:dyDescent="0.3">
      <c r="A518" s="4">
        <v>50</v>
      </c>
      <c r="B518" s="4">
        <v>0</v>
      </c>
      <c r="C518" s="4">
        <v>0</v>
      </c>
      <c r="D518" s="4">
        <v>1</v>
      </c>
      <c r="E518" s="4">
        <v>215</v>
      </c>
      <c r="F518" s="4">
        <f>ROUND(Source!AT500,O518)</f>
        <v>0</v>
      </c>
      <c r="G518" s="4" t="s">
        <v>129</v>
      </c>
      <c r="H518" s="4" t="s">
        <v>130</v>
      </c>
      <c r="I518" s="4"/>
      <c r="J518" s="4"/>
      <c r="K518" s="4">
        <v>215</v>
      </c>
      <c r="L518" s="4">
        <v>17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ht="13" x14ac:dyDescent="0.3">
      <c r="A519" s="4">
        <v>50</v>
      </c>
      <c r="B519" s="4">
        <v>0</v>
      </c>
      <c r="C519" s="4">
        <v>0</v>
      </c>
      <c r="D519" s="4">
        <v>1</v>
      </c>
      <c r="E519" s="4">
        <v>217</v>
      </c>
      <c r="F519" s="4">
        <f>ROUND(Source!AU500,O519)</f>
        <v>0</v>
      </c>
      <c r="G519" s="4" t="s">
        <v>131</v>
      </c>
      <c r="H519" s="4" t="s">
        <v>132</v>
      </c>
      <c r="I519" s="4"/>
      <c r="J519" s="4"/>
      <c r="K519" s="4">
        <v>217</v>
      </c>
      <c r="L519" s="4">
        <v>18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ht="13" x14ac:dyDescent="0.3">
      <c r="A520" s="4">
        <v>50</v>
      </c>
      <c r="B520" s="4">
        <v>0</v>
      </c>
      <c r="C520" s="4">
        <v>0</v>
      </c>
      <c r="D520" s="4">
        <v>1</v>
      </c>
      <c r="E520" s="4">
        <v>230</v>
      </c>
      <c r="F520" s="4">
        <f>ROUND(Source!BA500,O520)</f>
        <v>0</v>
      </c>
      <c r="G520" s="4" t="s">
        <v>133</v>
      </c>
      <c r="H520" s="4" t="s">
        <v>134</v>
      </c>
      <c r="I520" s="4"/>
      <c r="J520" s="4"/>
      <c r="K520" s="4">
        <v>230</v>
      </c>
      <c r="L520" s="4">
        <v>19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ht="13" x14ac:dyDescent="0.3">
      <c r="A521" s="4">
        <v>50</v>
      </c>
      <c r="B521" s="4">
        <v>0</v>
      </c>
      <c r="C521" s="4">
        <v>0</v>
      </c>
      <c r="D521" s="4">
        <v>1</v>
      </c>
      <c r="E521" s="4">
        <v>206</v>
      </c>
      <c r="F521" s="4">
        <f>ROUND(Source!T500,O521)</f>
        <v>0</v>
      </c>
      <c r="G521" s="4" t="s">
        <v>135</v>
      </c>
      <c r="H521" s="4" t="s">
        <v>136</v>
      </c>
      <c r="I521" s="4"/>
      <c r="J521" s="4"/>
      <c r="K521" s="4">
        <v>206</v>
      </c>
      <c r="L521" s="4">
        <v>20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ht="13" x14ac:dyDescent="0.3">
      <c r="A522" s="4">
        <v>50</v>
      </c>
      <c r="B522" s="4">
        <v>0</v>
      </c>
      <c r="C522" s="4">
        <v>0</v>
      </c>
      <c r="D522" s="4">
        <v>1</v>
      </c>
      <c r="E522" s="4">
        <v>207</v>
      </c>
      <c r="F522" s="4">
        <f>Source!U500</f>
        <v>0</v>
      </c>
      <c r="G522" s="4" t="s">
        <v>137</v>
      </c>
      <c r="H522" s="4" t="s">
        <v>138</v>
      </c>
      <c r="I522" s="4"/>
      <c r="J522" s="4"/>
      <c r="K522" s="4">
        <v>207</v>
      </c>
      <c r="L522" s="4">
        <v>21</v>
      </c>
      <c r="M522" s="4">
        <v>3</v>
      </c>
      <c r="N522" s="4" t="s">
        <v>3</v>
      </c>
      <c r="O522" s="4">
        <v>-1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ht="13" x14ac:dyDescent="0.3">
      <c r="A523" s="4">
        <v>50</v>
      </c>
      <c r="B523" s="4">
        <v>0</v>
      </c>
      <c r="C523" s="4">
        <v>0</v>
      </c>
      <c r="D523" s="4">
        <v>1</v>
      </c>
      <c r="E523" s="4">
        <v>208</v>
      </c>
      <c r="F523" s="4">
        <f>Source!V500</f>
        <v>0</v>
      </c>
      <c r="G523" s="4" t="s">
        <v>139</v>
      </c>
      <c r="H523" s="4" t="s">
        <v>140</v>
      </c>
      <c r="I523" s="4"/>
      <c r="J523" s="4"/>
      <c r="K523" s="4">
        <v>208</v>
      </c>
      <c r="L523" s="4">
        <v>22</v>
      </c>
      <c r="M523" s="4">
        <v>3</v>
      </c>
      <c r="N523" s="4" t="s">
        <v>3</v>
      </c>
      <c r="O523" s="4">
        <v>-1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ht="13" x14ac:dyDescent="0.3">
      <c r="A524" s="4">
        <v>50</v>
      </c>
      <c r="B524" s="4">
        <v>0</v>
      </c>
      <c r="C524" s="4">
        <v>0</v>
      </c>
      <c r="D524" s="4">
        <v>1</v>
      </c>
      <c r="E524" s="4">
        <v>209</v>
      </c>
      <c r="F524" s="4">
        <f>ROUND(Source!W500,O524)</f>
        <v>0</v>
      </c>
      <c r="G524" s="4" t="s">
        <v>141</v>
      </c>
      <c r="H524" s="4" t="s">
        <v>142</v>
      </c>
      <c r="I524" s="4"/>
      <c r="J524" s="4"/>
      <c r="K524" s="4">
        <v>209</v>
      </c>
      <c r="L524" s="4">
        <v>23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ht="13" x14ac:dyDescent="0.3">
      <c r="A525" s="4">
        <v>50</v>
      </c>
      <c r="B525" s="4">
        <v>0</v>
      </c>
      <c r="C525" s="4">
        <v>0</v>
      </c>
      <c r="D525" s="4">
        <v>1</v>
      </c>
      <c r="E525" s="4">
        <v>233</v>
      </c>
      <c r="F525" s="4">
        <f>ROUND(Source!BD500,O525)</f>
        <v>0</v>
      </c>
      <c r="G525" s="4" t="s">
        <v>143</v>
      </c>
      <c r="H525" s="4" t="s">
        <v>144</v>
      </c>
      <c r="I525" s="4"/>
      <c r="J525" s="4"/>
      <c r="K525" s="4">
        <v>233</v>
      </c>
      <c r="L525" s="4">
        <v>24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ht="13" x14ac:dyDescent="0.3">
      <c r="A526" s="4">
        <v>50</v>
      </c>
      <c r="B526" s="4">
        <v>0</v>
      </c>
      <c r="C526" s="4">
        <v>0</v>
      </c>
      <c r="D526" s="4">
        <v>1</v>
      </c>
      <c r="E526" s="4">
        <v>210</v>
      </c>
      <c r="F526" s="4">
        <f>ROUND(Source!X500,O526)</f>
        <v>0</v>
      </c>
      <c r="G526" s="4" t="s">
        <v>145</v>
      </c>
      <c r="H526" s="4" t="s">
        <v>146</v>
      </c>
      <c r="I526" s="4"/>
      <c r="J526" s="4"/>
      <c r="K526" s="4">
        <v>210</v>
      </c>
      <c r="L526" s="4">
        <v>25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ht="13" x14ac:dyDescent="0.3">
      <c r="A527" s="4">
        <v>50</v>
      </c>
      <c r="B527" s="4">
        <v>0</v>
      </c>
      <c r="C527" s="4">
        <v>0</v>
      </c>
      <c r="D527" s="4">
        <v>1</v>
      </c>
      <c r="E527" s="4">
        <v>211</v>
      </c>
      <c r="F527" s="4">
        <f>ROUND(Source!Y500,O527)</f>
        <v>0</v>
      </c>
      <c r="G527" s="4" t="s">
        <v>147</v>
      </c>
      <c r="H527" s="4" t="s">
        <v>148</v>
      </c>
      <c r="I527" s="4"/>
      <c r="J527" s="4"/>
      <c r="K527" s="4">
        <v>211</v>
      </c>
      <c r="L527" s="4">
        <v>26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ht="13" x14ac:dyDescent="0.3">
      <c r="A528" s="4">
        <v>50</v>
      </c>
      <c r="B528" s="4">
        <v>0</v>
      </c>
      <c r="C528" s="4">
        <v>0</v>
      </c>
      <c r="D528" s="4">
        <v>1</v>
      </c>
      <c r="E528" s="4">
        <v>224</v>
      </c>
      <c r="F528" s="4">
        <f>ROUND(Source!AR500,O528)</f>
        <v>0</v>
      </c>
      <c r="G528" s="4" t="s">
        <v>149</v>
      </c>
      <c r="H528" s="4" t="s">
        <v>150</v>
      </c>
      <c r="I528" s="4"/>
      <c r="J528" s="4"/>
      <c r="K528" s="4">
        <v>224</v>
      </c>
      <c r="L528" s="4">
        <v>27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30" spans="1:245" ht="13" x14ac:dyDescent="0.3">
      <c r="A530" s="1">
        <v>5</v>
      </c>
      <c r="B530" s="1">
        <v>0</v>
      </c>
      <c r="C530" s="1"/>
      <c r="D530" s="1">
        <f>ROW(A541)</f>
        <v>541</v>
      </c>
      <c r="E530" s="1"/>
      <c r="F530" s="1" t="s">
        <v>46</v>
      </c>
      <c r="G530" s="1" t="s">
        <v>332</v>
      </c>
      <c r="H530" s="1" t="s">
        <v>3</v>
      </c>
      <c r="I530" s="1">
        <v>0</v>
      </c>
      <c r="J530" s="1"/>
      <c r="K530" s="1">
        <v>-1</v>
      </c>
      <c r="L530" s="1"/>
      <c r="M530" s="1" t="s">
        <v>3</v>
      </c>
      <c r="N530" s="1"/>
      <c r="O530" s="1"/>
      <c r="P530" s="1"/>
      <c r="Q530" s="1"/>
      <c r="R530" s="1"/>
      <c r="S530" s="1">
        <v>0</v>
      </c>
      <c r="T530" s="1"/>
      <c r="U530" s="1" t="s">
        <v>3</v>
      </c>
      <c r="V530" s="1">
        <v>0</v>
      </c>
      <c r="W530" s="1"/>
      <c r="X530" s="1"/>
      <c r="Y530" s="1"/>
      <c r="Z530" s="1"/>
      <c r="AA530" s="1"/>
      <c r="AB530" s="1" t="s">
        <v>3</v>
      </c>
      <c r="AC530" s="1" t="s">
        <v>3</v>
      </c>
      <c r="AD530" s="1" t="s">
        <v>3</v>
      </c>
      <c r="AE530" s="1" t="s">
        <v>3</v>
      </c>
      <c r="AF530" s="1" t="s">
        <v>3</v>
      </c>
      <c r="AG530" s="1" t="s">
        <v>3</v>
      </c>
      <c r="AH530" s="1"/>
      <c r="AI530" s="1"/>
      <c r="AJ530" s="1"/>
      <c r="AK530" s="1"/>
      <c r="AL530" s="1"/>
      <c r="AM530" s="1"/>
      <c r="AN530" s="1"/>
      <c r="AO530" s="1"/>
      <c r="AP530" s="1" t="s">
        <v>3</v>
      </c>
      <c r="AQ530" s="1" t="s">
        <v>3</v>
      </c>
      <c r="AR530" s="1" t="s">
        <v>3</v>
      </c>
      <c r="AS530" s="1"/>
      <c r="AT530" s="1"/>
      <c r="AU530" s="1"/>
      <c r="AV530" s="1"/>
      <c r="AW530" s="1"/>
      <c r="AX530" s="1"/>
      <c r="AY530" s="1"/>
      <c r="AZ530" s="1" t="s">
        <v>3</v>
      </c>
      <c r="BA530" s="1"/>
      <c r="BB530" s="1" t="s">
        <v>3</v>
      </c>
      <c r="BC530" s="1" t="s">
        <v>3</v>
      </c>
      <c r="BD530" s="1" t="s">
        <v>3</v>
      </c>
      <c r="BE530" s="1" t="s">
        <v>3</v>
      </c>
      <c r="BF530" s="1" t="s">
        <v>3</v>
      </c>
      <c r="BG530" s="1" t="s">
        <v>3</v>
      </c>
      <c r="BH530" s="1" t="s">
        <v>3</v>
      </c>
      <c r="BI530" s="1" t="s">
        <v>3</v>
      </c>
      <c r="BJ530" s="1" t="s">
        <v>3</v>
      </c>
      <c r="BK530" s="1" t="s">
        <v>3</v>
      </c>
      <c r="BL530" s="1" t="s">
        <v>3</v>
      </c>
      <c r="BM530" s="1" t="s">
        <v>3</v>
      </c>
      <c r="BN530" s="1" t="s">
        <v>3</v>
      </c>
      <c r="BO530" s="1" t="s">
        <v>3</v>
      </c>
      <c r="BP530" s="1" t="s">
        <v>3</v>
      </c>
      <c r="BQ530" s="1"/>
      <c r="BR530" s="1"/>
      <c r="BS530" s="1"/>
      <c r="BT530" s="1"/>
      <c r="BU530" s="1"/>
      <c r="BV530" s="1"/>
      <c r="BW530" s="1"/>
      <c r="BX530" s="1">
        <v>0</v>
      </c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>
        <v>0</v>
      </c>
    </row>
    <row r="532" spans="1:245" ht="13" x14ac:dyDescent="0.3">
      <c r="A532" s="2">
        <v>52</v>
      </c>
      <c r="B532" s="2">
        <f t="shared" ref="B532:G532" si="384">B541</f>
        <v>0</v>
      </c>
      <c r="C532" s="2">
        <f t="shared" si="384"/>
        <v>5</v>
      </c>
      <c r="D532" s="2">
        <f t="shared" si="384"/>
        <v>530</v>
      </c>
      <c r="E532" s="2">
        <f t="shared" si="384"/>
        <v>0</v>
      </c>
      <c r="F532" s="2" t="str">
        <f t="shared" si="384"/>
        <v>4</v>
      </c>
      <c r="G532" s="2" t="str">
        <f t="shared" si="384"/>
        <v>Система пожарной сигнализации ДГУ</v>
      </c>
      <c r="H532" s="2"/>
      <c r="I532" s="2"/>
      <c r="J532" s="2"/>
      <c r="K532" s="2"/>
      <c r="L532" s="2"/>
      <c r="M532" s="2"/>
      <c r="N532" s="2"/>
      <c r="O532" s="2">
        <f t="shared" ref="O532:AT532" si="385">O541</f>
        <v>0</v>
      </c>
      <c r="P532" s="2">
        <f t="shared" si="385"/>
        <v>0</v>
      </c>
      <c r="Q532" s="2">
        <f t="shared" si="385"/>
        <v>0</v>
      </c>
      <c r="R532" s="2">
        <f t="shared" si="385"/>
        <v>0</v>
      </c>
      <c r="S532" s="2">
        <f t="shared" si="385"/>
        <v>0</v>
      </c>
      <c r="T532" s="2">
        <f t="shared" si="385"/>
        <v>0</v>
      </c>
      <c r="U532" s="2">
        <f t="shared" si="385"/>
        <v>0</v>
      </c>
      <c r="V532" s="2">
        <f t="shared" si="385"/>
        <v>0</v>
      </c>
      <c r="W532" s="2">
        <f t="shared" si="385"/>
        <v>0</v>
      </c>
      <c r="X532" s="2">
        <f t="shared" si="385"/>
        <v>0</v>
      </c>
      <c r="Y532" s="2">
        <f t="shared" si="385"/>
        <v>0</v>
      </c>
      <c r="Z532" s="2">
        <f t="shared" si="385"/>
        <v>0</v>
      </c>
      <c r="AA532" s="2">
        <f t="shared" si="385"/>
        <v>0</v>
      </c>
      <c r="AB532" s="2">
        <f t="shared" si="385"/>
        <v>0</v>
      </c>
      <c r="AC532" s="2">
        <f t="shared" si="385"/>
        <v>0</v>
      </c>
      <c r="AD532" s="2">
        <f t="shared" si="385"/>
        <v>0</v>
      </c>
      <c r="AE532" s="2">
        <f t="shared" si="385"/>
        <v>0</v>
      </c>
      <c r="AF532" s="2">
        <f t="shared" si="385"/>
        <v>0</v>
      </c>
      <c r="AG532" s="2">
        <f t="shared" si="385"/>
        <v>0</v>
      </c>
      <c r="AH532" s="2">
        <f t="shared" si="385"/>
        <v>0</v>
      </c>
      <c r="AI532" s="2">
        <f t="shared" si="385"/>
        <v>0</v>
      </c>
      <c r="AJ532" s="2">
        <f t="shared" si="385"/>
        <v>0</v>
      </c>
      <c r="AK532" s="2">
        <f t="shared" si="385"/>
        <v>0</v>
      </c>
      <c r="AL532" s="2">
        <f t="shared" si="385"/>
        <v>0</v>
      </c>
      <c r="AM532" s="2">
        <f t="shared" si="385"/>
        <v>0</v>
      </c>
      <c r="AN532" s="2">
        <f t="shared" si="385"/>
        <v>0</v>
      </c>
      <c r="AO532" s="2">
        <f t="shared" si="385"/>
        <v>0</v>
      </c>
      <c r="AP532" s="2">
        <f t="shared" si="385"/>
        <v>0</v>
      </c>
      <c r="AQ532" s="2">
        <f t="shared" si="385"/>
        <v>0</v>
      </c>
      <c r="AR532" s="2">
        <f t="shared" si="385"/>
        <v>0</v>
      </c>
      <c r="AS532" s="2">
        <f t="shared" si="385"/>
        <v>0</v>
      </c>
      <c r="AT532" s="2">
        <f t="shared" si="385"/>
        <v>0</v>
      </c>
      <c r="AU532" s="2">
        <f t="shared" ref="AU532:BZ532" si="386">AU541</f>
        <v>0</v>
      </c>
      <c r="AV532" s="2">
        <f t="shared" si="386"/>
        <v>0</v>
      </c>
      <c r="AW532" s="2">
        <f t="shared" si="386"/>
        <v>0</v>
      </c>
      <c r="AX532" s="2">
        <f t="shared" si="386"/>
        <v>0</v>
      </c>
      <c r="AY532" s="2">
        <f t="shared" si="386"/>
        <v>0</v>
      </c>
      <c r="AZ532" s="2">
        <f t="shared" si="386"/>
        <v>0</v>
      </c>
      <c r="BA532" s="2">
        <f t="shared" si="386"/>
        <v>0</v>
      </c>
      <c r="BB532" s="2">
        <f t="shared" si="386"/>
        <v>0</v>
      </c>
      <c r="BC532" s="2">
        <f t="shared" si="386"/>
        <v>0</v>
      </c>
      <c r="BD532" s="2">
        <f t="shared" si="386"/>
        <v>0</v>
      </c>
      <c r="BE532" s="2">
        <f t="shared" si="386"/>
        <v>0</v>
      </c>
      <c r="BF532" s="2">
        <f t="shared" si="386"/>
        <v>0</v>
      </c>
      <c r="BG532" s="2">
        <f t="shared" si="386"/>
        <v>0</v>
      </c>
      <c r="BH532" s="2">
        <f t="shared" si="386"/>
        <v>0</v>
      </c>
      <c r="BI532" s="2">
        <f t="shared" si="386"/>
        <v>0</v>
      </c>
      <c r="BJ532" s="2">
        <f t="shared" si="386"/>
        <v>0</v>
      </c>
      <c r="BK532" s="2">
        <f t="shared" si="386"/>
        <v>0</v>
      </c>
      <c r="BL532" s="2">
        <f t="shared" si="386"/>
        <v>0</v>
      </c>
      <c r="BM532" s="2">
        <f t="shared" si="386"/>
        <v>0</v>
      </c>
      <c r="BN532" s="2">
        <f t="shared" si="386"/>
        <v>0</v>
      </c>
      <c r="BO532" s="2">
        <f t="shared" si="386"/>
        <v>0</v>
      </c>
      <c r="BP532" s="2">
        <f t="shared" si="386"/>
        <v>0</v>
      </c>
      <c r="BQ532" s="2">
        <f t="shared" si="386"/>
        <v>0</v>
      </c>
      <c r="BR532" s="2">
        <f t="shared" si="386"/>
        <v>0</v>
      </c>
      <c r="BS532" s="2">
        <f t="shared" si="386"/>
        <v>0</v>
      </c>
      <c r="BT532" s="2">
        <f t="shared" si="386"/>
        <v>0</v>
      </c>
      <c r="BU532" s="2">
        <f t="shared" si="386"/>
        <v>0</v>
      </c>
      <c r="BV532" s="2">
        <f t="shared" si="386"/>
        <v>0</v>
      </c>
      <c r="BW532" s="2">
        <f t="shared" si="386"/>
        <v>0</v>
      </c>
      <c r="BX532" s="2">
        <f t="shared" si="386"/>
        <v>0</v>
      </c>
      <c r="BY532" s="2">
        <f t="shared" si="386"/>
        <v>0</v>
      </c>
      <c r="BZ532" s="2">
        <f t="shared" si="386"/>
        <v>0</v>
      </c>
      <c r="CA532" s="2">
        <f t="shared" ref="CA532:DF532" si="387">CA541</f>
        <v>0</v>
      </c>
      <c r="CB532" s="2">
        <f t="shared" si="387"/>
        <v>0</v>
      </c>
      <c r="CC532" s="2">
        <f t="shared" si="387"/>
        <v>0</v>
      </c>
      <c r="CD532" s="2">
        <f t="shared" si="387"/>
        <v>0</v>
      </c>
      <c r="CE532" s="2">
        <f t="shared" si="387"/>
        <v>0</v>
      </c>
      <c r="CF532" s="2">
        <f t="shared" si="387"/>
        <v>0</v>
      </c>
      <c r="CG532" s="2">
        <f t="shared" si="387"/>
        <v>0</v>
      </c>
      <c r="CH532" s="2">
        <f t="shared" si="387"/>
        <v>0</v>
      </c>
      <c r="CI532" s="2">
        <f t="shared" si="387"/>
        <v>0</v>
      </c>
      <c r="CJ532" s="2">
        <f t="shared" si="387"/>
        <v>0</v>
      </c>
      <c r="CK532" s="2">
        <f t="shared" si="387"/>
        <v>0</v>
      </c>
      <c r="CL532" s="2">
        <f t="shared" si="387"/>
        <v>0</v>
      </c>
      <c r="CM532" s="2">
        <f t="shared" si="387"/>
        <v>0</v>
      </c>
      <c r="CN532" s="2">
        <f t="shared" si="387"/>
        <v>0</v>
      </c>
      <c r="CO532" s="2">
        <f t="shared" si="387"/>
        <v>0</v>
      </c>
      <c r="CP532" s="2">
        <f t="shared" si="387"/>
        <v>0</v>
      </c>
      <c r="CQ532" s="2">
        <f t="shared" si="387"/>
        <v>0</v>
      </c>
      <c r="CR532" s="2">
        <f t="shared" si="387"/>
        <v>0</v>
      </c>
      <c r="CS532" s="2">
        <f t="shared" si="387"/>
        <v>0</v>
      </c>
      <c r="CT532" s="2">
        <f t="shared" si="387"/>
        <v>0</v>
      </c>
      <c r="CU532" s="2">
        <f t="shared" si="387"/>
        <v>0</v>
      </c>
      <c r="CV532" s="2">
        <f t="shared" si="387"/>
        <v>0</v>
      </c>
      <c r="CW532" s="2">
        <f t="shared" si="387"/>
        <v>0</v>
      </c>
      <c r="CX532" s="2">
        <f t="shared" si="387"/>
        <v>0</v>
      </c>
      <c r="CY532" s="2">
        <f t="shared" si="387"/>
        <v>0</v>
      </c>
      <c r="CZ532" s="2">
        <f t="shared" si="387"/>
        <v>0</v>
      </c>
      <c r="DA532" s="2">
        <f t="shared" si="387"/>
        <v>0</v>
      </c>
      <c r="DB532" s="2">
        <f t="shared" si="387"/>
        <v>0</v>
      </c>
      <c r="DC532" s="2">
        <f t="shared" si="387"/>
        <v>0</v>
      </c>
      <c r="DD532" s="2">
        <f t="shared" si="387"/>
        <v>0</v>
      </c>
      <c r="DE532" s="2">
        <f t="shared" si="387"/>
        <v>0</v>
      </c>
      <c r="DF532" s="2">
        <f t="shared" si="387"/>
        <v>0</v>
      </c>
      <c r="DG532" s="3">
        <f t="shared" ref="DG532:EL532" si="388">DG541</f>
        <v>0</v>
      </c>
      <c r="DH532" s="3">
        <f t="shared" si="388"/>
        <v>0</v>
      </c>
      <c r="DI532" s="3">
        <f t="shared" si="388"/>
        <v>0</v>
      </c>
      <c r="DJ532" s="3">
        <f t="shared" si="388"/>
        <v>0</v>
      </c>
      <c r="DK532" s="3">
        <f t="shared" si="388"/>
        <v>0</v>
      </c>
      <c r="DL532" s="3">
        <f t="shared" si="388"/>
        <v>0</v>
      </c>
      <c r="DM532" s="3">
        <f t="shared" si="388"/>
        <v>0</v>
      </c>
      <c r="DN532" s="3">
        <f t="shared" si="388"/>
        <v>0</v>
      </c>
      <c r="DO532" s="3">
        <f t="shared" si="388"/>
        <v>0</v>
      </c>
      <c r="DP532" s="3">
        <f t="shared" si="388"/>
        <v>0</v>
      </c>
      <c r="DQ532" s="3">
        <f t="shared" si="388"/>
        <v>0</v>
      </c>
      <c r="DR532" s="3">
        <f t="shared" si="388"/>
        <v>0</v>
      </c>
      <c r="DS532" s="3">
        <f t="shared" si="388"/>
        <v>0</v>
      </c>
      <c r="DT532" s="3">
        <f t="shared" si="388"/>
        <v>0</v>
      </c>
      <c r="DU532" s="3">
        <f t="shared" si="388"/>
        <v>0</v>
      </c>
      <c r="DV532" s="3">
        <f t="shared" si="388"/>
        <v>0</v>
      </c>
      <c r="DW532" s="3">
        <f t="shared" si="388"/>
        <v>0</v>
      </c>
      <c r="DX532" s="3">
        <f t="shared" si="388"/>
        <v>0</v>
      </c>
      <c r="DY532" s="3">
        <f t="shared" si="388"/>
        <v>0</v>
      </c>
      <c r="DZ532" s="3">
        <f t="shared" si="388"/>
        <v>0</v>
      </c>
      <c r="EA532" s="3">
        <f t="shared" si="388"/>
        <v>0</v>
      </c>
      <c r="EB532" s="3">
        <f t="shared" si="388"/>
        <v>0</v>
      </c>
      <c r="EC532" s="3">
        <f t="shared" si="388"/>
        <v>0</v>
      </c>
      <c r="ED532" s="3">
        <f t="shared" si="388"/>
        <v>0</v>
      </c>
      <c r="EE532" s="3">
        <f t="shared" si="388"/>
        <v>0</v>
      </c>
      <c r="EF532" s="3">
        <f t="shared" si="388"/>
        <v>0</v>
      </c>
      <c r="EG532" s="3">
        <f t="shared" si="388"/>
        <v>0</v>
      </c>
      <c r="EH532" s="3">
        <f t="shared" si="388"/>
        <v>0</v>
      </c>
      <c r="EI532" s="3">
        <f t="shared" si="388"/>
        <v>0</v>
      </c>
      <c r="EJ532" s="3">
        <f t="shared" si="388"/>
        <v>0</v>
      </c>
      <c r="EK532" s="3">
        <f t="shared" si="388"/>
        <v>0</v>
      </c>
      <c r="EL532" s="3">
        <f t="shared" si="388"/>
        <v>0</v>
      </c>
      <c r="EM532" s="3">
        <f t="shared" ref="EM532:FR532" si="389">EM541</f>
        <v>0</v>
      </c>
      <c r="EN532" s="3">
        <f t="shared" si="389"/>
        <v>0</v>
      </c>
      <c r="EO532" s="3">
        <f t="shared" si="389"/>
        <v>0</v>
      </c>
      <c r="EP532" s="3">
        <f t="shared" si="389"/>
        <v>0</v>
      </c>
      <c r="EQ532" s="3">
        <f t="shared" si="389"/>
        <v>0</v>
      </c>
      <c r="ER532" s="3">
        <f t="shared" si="389"/>
        <v>0</v>
      </c>
      <c r="ES532" s="3">
        <f t="shared" si="389"/>
        <v>0</v>
      </c>
      <c r="ET532" s="3">
        <f t="shared" si="389"/>
        <v>0</v>
      </c>
      <c r="EU532" s="3">
        <f t="shared" si="389"/>
        <v>0</v>
      </c>
      <c r="EV532" s="3">
        <f t="shared" si="389"/>
        <v>0</v>
      </c>
      <c r="EW532" s="3">
        <f t="shared" si="389"/>
        <v>0</v>
      </c>
      <c r="EX532" s="3">
        <f t="shared" si="389"/>
        <v>0</v>
      </c>
      <c r="EY532" s="3">
        <f t="shared" si="389"/>
        <v>0</v>
      </c>
      <c r="EZ532" s="3">
        <f t="shared" si="389"/>
        <v>0</v>
      </c>
      <c r="FA532" s="3">
        <f t="shared" si="389"/>
        <v>0</v>
      </c>
      <c r="FB532" s="3">
        <f t="shared" si="389"/>
        <v>0</v>
      </c>
      <c r="FC532" s="3">
        <f t="shared" si="389"/>
        <v>0</v>
      </c>
      <c r="FD532" s="3">
        <f t="shared" si="389"/>
        <v>0</v>
      </c>
      <c r="FE532" s="3">
        <f t="shared" si="389"/>
        <v>0</v>
      </c>
      <c r="FF532" s="3">
        <f t="shared" si="389"/>
        <v>0</v>
      </c>
      <c r="FG532" s="3">
        <f t="shared" si="389"/>
        <v>0</v>
      </c>
      <c r="FH532" s="3">
        <f t="shared" si="389"/>
        <v>0</v>
      </c>
      <c r="FI532" s="3">
        <f t="shared" si="389"/>
        <v>0</v>
      </c>
      <c r="FJ532" s="3">
        <f t="shared" si="389"/>
        <v>0</v>
      </c>
      <c r="FK532" s="3">
        <f t="shared" si="389"/>
        <v>0</v>
      </c>
      <c r="FL532" s="3">
        <f t="shared" si="389"/>
        <v>0</v>
      </c>
      <c r="FM532" s="3">
        <f t="shared" si="389"/>
        <v>0</v>
      </c>
      <c r="FN532" s="3">
        <f t="shared" si="389"/>
        <v>0</v>
      </c>
      <c r="FO532" s="3">
        <f t="shared" si="389"/>
        <v>0</v>
      </c>
      <c r="FP532" s="3">
        <f t="shared" si="389"/>
        <v>0</v>
      </c>
      <c r="FQ532" s="3">
        <f t="shared" si="389"/>
        <v>0</v>
      </c>
      <c r="FR532" s="3">
        <f t="shared" si="389"/>
        <v>0</v>
      </c>
      <c r="FS532" s="3">
        <f t="shared" ref="FS532:GX532" si="390">FS541</f>
        <v>0</v>
      </c>
      <c r="FT532" s="3">
        <f t="shared" si="390"/>
        <v>0</v>
      </c>
      <c r="FU532" s="3">
        <f t="shared" si="390"/>
        <v>0</v>
      </c>
      <c r="FV532" s="3">
        <f t="shared" si="390"/>
        <v>0</v>
      </c>
      <c r="FW532" s="3">
        <f t="shared" si="390"/>
        <v>0</v>
      </c>
      <c r="FX532" s="3">
        <f t="shared" si="390"/>
        <v>0</v>
      </c>
      <c r="FY532" s="3">
        <f t="shared" si="390"/>
        <v>0</v>
      </c>
      <c r="FZ532" s="3">
        <f t="shared" si="390"/>
        <v>0</v>
      </c>
      <c r="GA532" s="3">
        <f t="shared" si="390"/>
        <v>0</v>
      </c>
      <c r="GB532" s="3">
        <f t="shared" si="390"/>
        <v>0</v>
      </c>
      <c r="GC532" s="3">
        <f t="shared" si="390"/>
        <v>0</v>
      </c>
      <c r="GD532" s="3">
        <f t="shared" si="390"/>
        <v>0</v>
      </c>
      <c r="GE532" s="3">
        <f t="shared" si="390"/>
        <v>0</v>
      </c>
      <c r="GF532" s="3">
        <f t="shared" si="390"/>
        <v>0</v>
      </c>
      <c r="GG532" s="3">
        <f t="shared" si="390"/>
        <v>0</v>
      </c>
      <c r="GH532" s="3">
        <f t="shared" si="390"/>
        <v>0</v>
      </c>
      <c r="GI532" s="3">
        <f t="shared" si="390"/>
        <v>0</v>
      </c>
      <c r="GJ532" s="3">
        <f t="shared" si="390"/>
        <v>0</v>
      </c>
      <c r="GK532" s="3">
        <f t="shared" si="390"/>
        <v>0</v>
      </c>
      <c r="GL532" s="3">
        <f t="shared" si="390"/>
        <v>0</v>
      </c>
      <c r="GM532" s="3">
        <f t="shared" si="390"/>
        <v>0</v>
      </c>
      <c r="GN532" s="3">
        <f t="shared" si="390"/>
        <v>0</v>
      </c>
      <c r="GO532" s="3">
        <f t="shared" si="390"/>
        <v>0</v>
      </c>
      <c r="GP532" s="3">
        <f t="shared" si="390"/>
        <v>0</v>
      </c>
      <c r="GQ532" s="3">
        <f t="shared" si="390"/>
        <v>0</v>
      </c>
      <c r="GR532" s="3">
        <f t="shared" si="390"/>
        <v>0</v>
      </c>
      <c r="GS532" s="3">
        <f t="shared" si="390"/>
        <v>0</v>
      </c>
      <c r="GT532" s="3">
        <f t="shared" si="390"/>
        <v>0</v>
      </c>
      <c r="GU532" s="3">
        <f t="shared" si="390"/>
        <v>0</v>
      </c>
      <c r="GV532" s="3">
        <f t="shared" si="390"/>
        <v>0</v>
      </c>
      <c r="GW532" s="3">
        <f t="shared" si="390"/>
        <v>0</v>
      </c>
      <c r="GX532" s="3">
        <f t="shared" si="390"/>
        <v>0</v>
      </c>
    </row>
    <row r="534" spans="1:245" x14ac:dyDescent="0.25">
      <c r="A534">
        <v>17</v>
      </c>
      <c r="B534">
        <v>0</v>
      </c>
      <c r="C534">
        <f>ROW(SmtRes!A390)</f>
        <v>390</v>
      </c>
      <c r="D534">
        <f>ROW(EtalonRes!A390)</f>
        <v>390</v>
      </c>
      <c r="E534" t="s">
        <v>185</v>
      </c>
      <c r="F534" t="s">
        <v>333</v>
      </c>
      <c r="G534" t="s">
        <v>334</v>
      </c>
      <c r="H534" t="s">
        <v>15</v>
      </c>
      <c r="I534">
        <v>4</v>
      </c>
      <c r="J534">
        <v>0</v>
      </c>
      <c r="K534">
        <v>4</v>
      </c>
      <c r="O534">
        <f t="shared" ref="O534:O539" si="391">ROUND(CP534,2)</f>
        <v>5748.12</v>
      </c>
      <c r="P534">
        <f t="shared" ref="P534:P539" si="392">ROUND(CQ534*I534,2)</f>
        <v>71.52</v>
      </c>
      <c r="Q534">
        <f t="shared" ref="Q534:Q539" si="393">ROUND(CR534*I534,2)</f>
        <v>2166</v>
      </c>
      <c r="R534">
        <f t="shared" ref="R534:R539" si="394">ROUND(CS534*I534,2)</f>
        <v>1178.52</v>
      </c>
      <c r="S534">
        <f t="shared" ref="S534:S539" si="395">ROUND(CT534*I534,2)</f>
        <v>3510.6</v>
      </c>
      <c r="T534">
        <f t="shared" ref="T534:T539" si="396">ROUND(CU534*I534,2)</f>
        <v>0</v>
      </c>
      <c r="U534">
        <f t="shared" ref="U534:U539" si="397">CV534*I534</f>
        <v>6.12</v>
      </c>
      <c r="V534">
        <f t="shared" ref="V534:V539" si="398">CW534*I534</f>
        <v>0</v>
      </c>
      <c r="W534">
        <f t="shared" ref="W534:W539" si="399">ROUND(CX534*I534,2)</f>
        <v>0</v>
      </c>
      <c r="X534">
        <f t="shared" ref="X534:Y539" si="400">ROUND(CY534,2)</f>
        <v>2457.42</v>
      </c>
      <c r="Y534">
        <f t="shared" si="400"/>
        <v>351.06</v>
      </c>
      <c r="AA534">
        <v>62809021</v>
      </c>
      <c r="AB534">
        <f t="shared" ref="AB534:AB539" si="401">ROUND((AC534+AD534+AF534),6)</f>
        <v>1437.03</v>
      </c>
      <c r="AC534">
        <f>ROUND(((ES534*3)),6)</f>
        <v>17.88</v>
      </c>
      <c r="AD534">
        <f>ROUND(((((ET534*3))-((EU534*3)))+AE534),6)</f>
        <v>541.5</v>
      </c>
      <c r="AE534">
        <f t="shared" ref="AE534:AF537" si="402">ROUND(((EU534*3)),6)</f>
        <v>294.63</v>
      </c>
      <c r="AF534">
        <f t="shared" si="402"/>
        <v>877.65</v>
      </c>
      <c r="AG534">
        <f t="shared" ref="AG534:AG539" si="403">ROUND((AP534),6)</f>
        <v>0</v>
      </c>
      <c r="AH534">
        <f t="shared" ref="AH534:AI537" si="404">((EW534*3))</f>
        <v>1.53</v>
      </c>
      <c r="AI534">
        <f t="shared" si="404"/>
        <v>0</v>
      </c>
      <c r="AJ534">
        <f t="shared" ref="AJ534:AJ539" si="405">(AS534)</f>
        <v>0</v>
      </c>
      <c r="AK534">
        <v>479.01</v>
      </c>
      <c r="AL534">
        <v>5.96</v>
      </c>
      <c r="AM534">
        <v>180.5</v>
      </c>
      <c r="AN534">
        <v>98.21</v>
      </c>
      <c r="AO534">
        <v>292.55</v>
      </c>
      <c r="AP534">
        <v>0</v>
      </c>
      <c r="AQ534">
        <v>0.51</v>
      </c>
      <c r="AR534">
        <v>0</v>
      </c>
      <c r="AS534">
        <v>0</v>
      </c>
      <c r="AT534">
        <v>70</v>
      </c>
      <c r="AU534">
        <v>10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4</v>
      </c>
      <c r="BJ534" t="s">
        <v>335</v>
      </c>
      <c r="BM534">
        <v>0</v>
      </c>
      <c r="BN534">
        <v>0</v>
      </c>
      <c r="BO534" t="s">
        <v>3</v>
      </c>
      <c r="BP534">
        <v>0</v>
      </c>
      <c r="BQ534">
        <v>1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70</v>
      </c>
      <c r="CA534">
        <v>10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ref="CP534:CP539" si="406">(P534+Q534+S534)</f>
        <v>5748.12</v>
      </c>
      <c r="CQ534">
        <f t="shared" ref="CQ534:CQ539" si="407">(AC534*BC534*AW534)</f>
        <v>17.88</v>
      </c>
      <c r="CR534">
        <f>(((((ET534*3))*BB534-((EU534*3))*BS534)+AE534*BS534)*AV534)</f>
        <v>541.5</v>
      </c>
      <c r="CS534">
        <f t="shared" ref="CS534:CS539" si="408">(AE534*BS534*AV534)</f>
        <v>294.63</v>
      </c>
      <c r="CT534">
        <f t="shared" ref="CT534:CT539" si="409">(AF534*BA534*AV534)</f>
        <v>877.65</v>
      </c>
      <c r="CU534">
        <f t="shared" ref="CU534:CU539" si="410">AG534</f>
        <v>0</v>
      </c>
      <c r="CV534">
        <f t="shared" ref="CV534:CV539" si="411">(AH534*AV534)</f>
        <v>1.53</v>
      </c>
      <c r="CW534">
        <f t="shared" ref="CW534:CX539" si="412">AI534</f>
        <v>0</v>
      </c>
      <c r="CX534">
        <f t="shared" si="412"/>
        <v>0</v>
      </c>
      <c r="CY534">
        <f t="shared" ref="CY534:CY539" si="413">((S534*BZ534)/100)</f>
        <v>2457.42</v>
      </c>
      <c r="CZ534">
        <f t="shared" ref="CZ534:CZ539" si="414">((S534*CA534)/100)</f>
        <v>351.06</v>
      </c>
      <c r="DC534" t="s">
        <v>3</v>
      </c>
      <c r="DD534" t="s">
        <v>54</v>
      </c>
      <c r="DE534" t="s">
        <v>54</v>
      </c>
      <c r="DF534" t="s">
        <v>54</v>
      </c>
      <c r="DG534" t="s">
        <v>54</v>
      </c>
      <c r="DH534" t="s">
        <v>3</v>
      </c>
      <c r="DI534" t="s">
        <v>54</v>
      </c>
      <c r="DJ534" t="s">
        <v>54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1010</v>
      </c>
      <c r="DV534" t="s">
        <v>15</v>
      </c>
      <c r="DW534" t="s">
        <v>15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62591707</v>
      </c>
      <c r="EF534">
        <v>1</v>
      </c>
      <c r="EG534" t="s">
        <v>18</v>
      </c>
      <c r="EH534">
        <v>0</v>
      </c>
      <c r="EI534" t="s">
        <v>3</v>
      </c>
      <c r="EJ534">
        <v>4</v>
      </c>
      <c r="EK534">
        <v>0</v>
      </c>
      <c r="EL534" t="s">
        <v>19</v>
      </c>
      <c r="EM534" t="s">
        <v>20</v>
      </c>
      <c r="EO534" t="s">
        <v>3</v>
      </c>
      <c r="EQ534">
        <v>0</v>
      </c>
      <c r="ER534">
        <v>479.01</v>
      </c>
      <c r="ES534">
        <v>5.96</v>
      </c>
      <c r="ET534">
        <v>180.5</v>
      </c>
      <c r="EU534">
        <v>98.21</v>
      </c>
      <c r="EV534">
        <v>292.55</v>
      </c>
      <c r="EW534">
        <v>0.51</v>
      </c>
      <c r="EX534">
        <v>0</v>
      </c>
      <c r="EY534">
        <v>0</v>
      </c>
      <c r="FQ534">
        <v>0</v>
      </c>
      <c r="FR534">
        <v>0</v>
      </c>
      <c r="FS534">
        <v>0</v>
      </c>
      <c r="FX534">
        <v>70</v>
      </c>
      <c r="FY534">
        <v>10</v>
      </c>
      <c r="GA534" t="s">
        <v>3</v>
      </c>
      <c r="GD534">
        <v>0</v>
      </c>
      <c r="GF534">
        <v>-383876161</v>
      </c>
      <c r="GG534">
        <v>2</v>
      </c>
      <c r="GH534">
        <v>1</v>
      </c>
      <c r="GI534">
        <v>-2</v>
      </c>
      <c r="GJ534">
        <v>0</v>
      </c>
      <c r="GK534">
        <f>ROUND(R534*(R12)/100,2)</f>
        <v>1272.8</v>
      </c>
      <c r="GL534">
        <f t="shared" ref="GL534:GL539" si="415">ROUND(IF(AND(BH534=3,BI534=3,FS534&lt;&gt;0),P534,0),2)</f>
        <v>0</v>
      </c>
      <c r="GM534">
        <f t="shared" ref="GM534:GM539" si="416">ROUND(O534+X534+Y534+GK534,2)+GX534</f>
        <v>9829.4</v>
      </c>
      <c r="GN534">
        <f t="shared" ref="GN534:GN539" si="417">IF(OR(BI534=0,BI534=1),GM534-GX534,0)</f>
        <v>0</v>
      </c>
      <c r="GO534">
        <f t="shared" ref="GO534:GO539" si="418">IF(BI534=2,GM534-GX534,0)</f>
        <v>0</v>
      </c>
      <c r="GP534">
        <f t="shared" ref="GP534:GP539" si="419">IF(BI534=4,GM534-GX534,0)</f>
        <v>9829.4</v>
      </c>
      <c r="GR534">
        <v>0</v>
      </c>
      <c r="GS534">
        <v>3</v>
      </c>
      <c r="GT534">
        <v>0</v>
      </c>
      <c r="GU534" t="s">
        <v>3</v>
      </c>
      <c r="GV534">
        <f t="shared" ref="GV534:GV539" si="420">ROUND((GT534),6)</f>
        <v>0</v>
      </c>
      <c r="GW534">
        <v>1</v>
      </c>
      <c r="GX534">
        <f t="shared" ref="GX534:GX539" si="421">ROUND(HC534*I534,2)</f>
        <v>0</v>
      </c>
      <c r="HA534">
        <v>0</v>
      </c>
      <c r="HB534">
        <v>0</v>
      </c>
      <c r="HC534">
        <f t="shared" ref="HC534:HC539" si="422">GV534*GW534</f>
        <v>0</v>
      </c>
      <c r="HE534" t="s">
        <v>3</v>
      </c>
      <c r="HF534" t="s">
        <v>3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HS534">
        <v>0</v>
      </c>
      <c r="IK534">
        <v>0</v>
      </c>
    </row>
    <row r="535" spans="1:245" x14ac:dyDescent="0.25">
      <c r="A535">
        <v>17</v>
      </c>
      <c r="B535">
        <v>0</v>
      </c>
      <c r="C535">
        <f>ROW(SmtRes!A392)</f>
        <v>392</v>
      </c>
      <c r="D535">
        <f>ROW(EtalonRes!A392)</f>
        <v>392</v>
      </c>
      <c r="E535" t="s">
        <v>191</v>
      </c>
      <c r="F535" t="s">
        <v>336</v>
      </c>
      <c r="G535" t="s">
        <v>337</v>
      </c>
      <c r="H535" t="s">
        <v>15</v>
      </c>
      <c r="I535">
        <v>1</v>
      </c>
      <c r="J535">
        <v>0</v>
      </c>
      <c r="K535">
        <v>1</v>
      </c>
      <c r="O535">
        <f t="shared" si="391"/>
        <v>193.23</v>
      </c>
      <c r="P535">
        <f t="shared" si="392"/>
        <v>0</v>
      </c>
      <c r="Q535">
        <f t="shared" si="393"/>
        <v>45.12</v>
      </c>
      <c r="R535">
        <f t="shared" si="394"/>
        <v>24.54</v>
      </c>
      <c r="S535">
        <f t="shared" si="395"/>
        <v>148.11000000000001</v>
      </c>
      <c r="T535">
        <f t="shared" si="396"/>
        <v>0</v>
      </c>
      <c r="U535">
        <f t="shared" si="397"/>
        <v>0.24</v>
      </c>
      <c r="V535">
        <f t="shared" si="398"/>
        <v>0</v>
      </c>
      <c r="W535">
        <f t="shared" si="399"/>
        <v>0</v>
      </c>
      <c r="X535">
        <f t="shared" si="400"/>
        <v>103.68</v>
      </c>
      <c r="Y535">
        <f t="shared" si="400"/>
        <v>14.81</v>
      </c>
      <c r="AA535">
        <v>62809021</v>
      </c>
      <c r="AB535">
        <f t="shared" si="401"/>
        <v>193.23</v>
      </c>
      <c r="AC535">
        <f>ROUND(((ES535*3)),6)</f>
        <v>0</v>
      </c>
      <c r="AD535">
        <f>ROUND(((((ET535*3))-((EU535*3)))+AE535),6)</f>
        <v>45.12</v>
      </c>
      <c r="AE535">
        <f t="shared" si="402"/>
        <v>24.54</v>
      </c>
      <c r="AF535">
        <f t="shared" si="402"/>
        <v>148.11000000000001</v>
      </c>
      <c r="AG535">
        <f t="shared" si="403"/>
        <v>0</v>
      </c>
      <c r="AH535">
        <f t="shared" si="404"/>
        <v>0.24</v>
      </c>
      <c r="AI535">
        <f t="shared" si="404"/>
        <v>0</v>
      </c>
      <c r="AJ535">
        <f t="shared" si="405"/>
        <v>0</v>
      </c>
      <c r="AK535">
        <v>64.41</v>
      </c>
      <c r="AL535">
        <v>0</v>
      </c>
      <c r="AM535">
        <v>15.04</v>
      </c>
      <c r="AN535">
        <v>8.18</v>
      </c>
      <c r="AO535">
        <v>49.37</v>
      </c>
      <c r="AP535">
        <v>0</v>
      </c>
      <c r="AQ535">
        <v>0.08</v>
      </c>
      <c r="AR535">
        <v>0</v>
      </c>
      <c r="AS535">
        <v>0</v>
      </c>
      <c r="AT535">
        <v>70</v>
      </c>
      <c r="AU535">
        <v>10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0</v>
      </c>
      <c r="BI535">
        <v>4</v>
      </c>
      <c r="BJ535" t="s">
        <v>338</v>
      </c>
      <c r="BM535">
        <v>0</v>
      </c>
      <c r="BN535">
        <v>0</v>
      </c>
      <c r="BO535" t="s">
        <v>3</v>
      </c>
      <c r="BP535">
        <v>0</v>
      </c>
      <c r="BQ535">
        <v>1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70</v>
      </c>
      <c r="CA535">
        <v>10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406"/>
        <v>193.23000000000002</v>
      </c>
      <c r="CQ535">
        <f t="shared" si="407"/>
        <v>0</v>
      </c>
      <c r="CR535">
        <f>(((((ET535*3))*BB535-((EU535*3))*BS535)+AE535*BS535)*AV535)</f>
        <v>45.12</v>
      </c>
      <c r="CS535">
        <f t="shared" si="408"/>
        <v>24.54</v>
      </c>
      <c r="CT535">
        <f t="shared" si="409"/>
        <v>148.11000000000001</v>
      </c>
      <c r="CU535">
        <f t="shared" si="410"/>
        <v>0</v>
      </c>
      <c r="CV535">
        <f t="shared" si="411"/>
        <v>0.24</v>
      </c>
      <c r="CW535">
        <f t="shared" si="412"/>
        <v>0</v>
      </c>
      <c r="CX535">
        <f t="shared" si="412"/>
        <v>0</v>
      </c>
      <c r="CY535">
        <f t="shared" si="413"/>
        <v>103.67700000000001</v>
      </c>
      <c r="CZ535">
        <f t="shared" si="414"/>
        <v>14.811000000000002</v>
      </c>
      <c r="DC535" t="s">
        <v>3</v>
      </c>
      <c r="DD535" t="s">
        <v>54</v>
      </c>
      <c r="DE535" t="s">
        <v>54</v>
      </c>
      <c r="DF535" t="s">
        <v>54</v>
      </c>
      <c r="DG535" t="s">
        <v>54</v>
      </c>
      <c r="DH535" t="s">
        <v>3</v>
      </c>
      <c r="DI535" t="s">
        <v>54</v>
      </c>
      <c r="DJ535" t="s">
        <v>54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1010</v>
      </c>
      <c r="DV535" t="s">
        <v>15</v>
      </c>
      <c r="DW535" t="s">
        <v>15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62591707</v>
      </c>
      <c r="EF535">
        <v>1</v>
      </c>
      <c r="EG535" t="s">
        <v>18</v>
      </c>
      <c r="EH535">
        <v>0</v>
      </c>
      <c r="EI535" t="s">
        <v>3</v>
      </c>
      <c r="EJ535">
        <v>4</v>
      </c>
      <c r="EK535">
        <v>0</v>
      </c>
      <c r="EL535" t="s">
        <v>19</v>
      </c>
      <c r="EM535" t="s">
        <v>20</v>
      </c>
      <c r="EO535" t="s">
        <v>3</v>
      </c>
      <c r="EQ535">
        <v>0</v>
      </c>
      <c r="ER535">
        <v>64.41</v>
      </c>
      <c r="ES535">
        <v>0</v>
      </c>
      <c r="ET535">
        <v>15.04</v>
      </c>
      <c r="EU535">
        <v>8.18</v>
      </c>
      <c r="EV535">
        <v>49.37</v>
      </c>
      <c r="EW535">
        <v>0.08</v>
      </c>
      <c r="EX535">
        <v>0</v>
      </c>
      <c r="EY535">
        <v>0</v>
      </c>
      <c r="FQ535">
        <v>0</v>
      </c>
      <c r="FR535">
        <v>0</v>
      </c>
      <c r="FS535">
        <v>0</v>
      </c>
      <c r="FX535">
        <v>70</v>
      </c>
      <c r="FY535">
        <v>10</v>
      </c>
      <c r="GA535" t="s">
        <v>3</v>
      </c>
      <c r="GD535">
        <v>0</v>
      </c>
      <c r="GF535">
        <v>-21338545</v>
      </c>
      <c r="GG535">
        <v>2</v>
      </c>
      <c r="GH535">
        <v>1</v>
      </c>
      <c r="GI535">
        <v>-2</v>
      </c>
      <c r="GJ535">
        <v>0</v>
      </c>
      <c r="GK535">
        <f>ROUND(R535*(R12)/100,2)</f>
        <v>26.5</v>
      </c>
      <c r="GL535">
        <f t="shared" si="415"/>
        <v>0</v>
      </c>
      <c r="GM535">
        <f t="shared" si="416"/>
        <v>338.22</v>
      </c>
      <c r="GN535">
        <f t="shared" si="417"/>
        <v>0</v>
      </c>
      <c r="GO535">
        <f t="shared" si="418"/>
        <v>0</v>
      </c>
      <c r="GP535">
        <f t="shared" si="419"/>
        <v>338.22</v>
      </c>
      <c r="GR535">
        <v>0</v>
      </c>
      <c r="GS535">
        <v>3</v>
      </c>
      <c r="GT535">
        <v>0</v>
      </c>
      <c r="GU535" t="s">
        <v>3</v>
      </c>
      <c r="GV535">
        <f t="shared" si="420"/>
        <v>0</v>
      </c>
      <c r="GW535">
        <v>1</v>
      </c>
      <c r="GX535">
        <f t="shared" si="421"/>
        <v>0</v>
      </c>
      <c r="HA535">
        <v>0</v>
      </c>
      <c r="HB535">
        <v>0</v>
      </c>
      <c r="HC535">
        <f t="shared" si="422"/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HS535">
        <v>0</v>
      </c>
      <c r="IK535">
        <v>0</v>
      </c>
    </row>
    <row r="536" spans="1:245" x14ac:dyDescent="0.25">
      <c r="A536">
        <v>17</v>
      </c>
      <c r="B536">
        <v>0</v>
      </c>
      <c r="C536">
        <f>ROW(SmtRes!A400)</f>
        <v>400</v>
      </c>
      <c r="D536">
        <f>ROW(EtalonRes!A400)</f>
        <v>400</v>
      </c>
      <c r="E536" t="s">
        <v>195</v>
      </c>
      <c r="F536" t="s">
        <v>339</v>
      </c>
      <c r="G536" t="s">
        <v>340</v>
      </c>
      <c r="H536" t="s">
        <v>15</v>
      </c>
      <c r="I536">
        <v>4</v>
      </c>
      <c r="J536">
        <v>0</v>
      </c>
      <c r="K536">
        <v>4</v>
      </c>
      <c r="O536">
        <f t="shared" si="391"/>
        <v>4777.2</v>
      </c>
      <c r="P536">
        <f t="shared" si="392"/>
        <v>125.4</v>
      </c>
      <c r="Q536">
        <f t="shared" si="393"/>
        <v>2166</v>
      </c>
      <c r="R536">
        <f t="shared" si="394"/>
        <v>1178.52</v>
      </c>
      <c r="S536">
        <f t="shared" si="395"/>
        <v>2485.8000000000002</v>
      </c>
      <c r="T536">
        <f t="shared" si="396"/>
        <v>0</v>
      </c>
      <c r="U536">
        <f t="shared" si="397"/>
        <v>4.32</v>
      </c>
      <c r="V536">
        <f t="shared" si="398"/>
        <v>0</v>
      </c>
      <c r="W536">
        <f t="shared" si="399"/>
        <v>0</v>
      </c>
      <c r="X536">
        <f t="shared" si="400"/>
        <v>1740.06</v>
      </c>
      <c r="Y536">
        <f t="shared" si="400"/>
        <v>248.58</v>
      </c>
      <c r="AA536">
        <v>62809021</v>
      </c>
      <c r="AB536">
        <f t="shared" si="401"/>
        <v>1194.3</v>
      </c>
      <c r="AC536">
        <f>ROUND(((ES536*3)),6)</f>
        <v>31.35</v>
      </c>
      <c r="AD536">
        <f>ROUND(((((ET536*3))-((EU536*3)))+AE536),6)</f>
        <v>541.5</v>
      </c>
      <c r="AE536">
        <f t="shared" si="402"/>
        <v>294.63</v>
      </c>
      <c r="AF536">
        <f t="shared" si="402"/>
        <v>621.45000000000005</v>
      </c>
      <c r="AG536">
        <f t="shared" si="403"/>
        <v>0</v>
      </c>
      <c r="AH536">
        <f t="shared" si="404"/>
        <v>1.08</v>
      </c>
      <c r="AI536">
        <f t="shared" si="404"/>
        <v>0</v>
      </c>
      <c r="AJ536">
        <f t="shared" si="405"/>
        <v>0</v>
      </c>
      <c r="AK536">
        <v>398.1</v>
      </c>
      <c r="AL536">
        <v>10.45</v>
      </c>
      <c r="AM536">
        <v>180.5</v>
      </c>
      <c r="AN536">
        <v>98.21</v>
      </c>
      <c r="AO536">
        <v>207.15</v>
      </c>
      <c r="AP536">
        <v>0</v>
      </c>
      <c r="AQ536">
        <v>0.36</v>
      </c>
      <c r="AR536">
        <v>0</v>
      </c>
      <c r="AS536">
        <v>0</v>
      </c>
      <c r="AT536">
        <v>70</v>
      </c>
      <c r="AU536">
        <v>10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4</v>
      </c>
      <c r="BJ536" t="s">
        <v>341</v>
      </c>
      <c r="BM536">
        <v>0</v>
      </c>
      <c r="BN536">
        <v>0</v>
      </c>
      <c r="BO536" t="s">
        <v>3</v>
      </c>
      <c r="BP536">
        <v>0</v>
      </c>
      <c r="BQ536">
        <v>1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70</v>
      </c>
      <c r="CA536">
        <v>10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406"/>
        <v>4777.2000000000007</v>
      </c>
      <c r="CQ536">
        <f t="shared" si="407"/>
        <v>31.35</v>
      </c>
      <c r="CR536">
        <f>(((((ET536*3))*BB536-((EU536*3))*BS536)+AE536*BS536)*AV536)</f>
        <v>541.5</v>
      </c>
      <c r="CS536">
        <f t="shared" si="408"/>
        <v>294.63</v>
      </c>
      <c r="CT536">
        <f t="shared" si="409"/>
        <v>621.45000000000005</v>
      </c>
      <c r="CU536">
        <f t="shared" si="410"/>
        <v>0</v>
      </c>
      <c r="CV536">
        <f t="shared" si="411"/>
        <v>1.08</v>
      </c>
      <c r="CW536">
        <f t="shared" si="412"/>
        <v>0</v>
      </c>
      <c r="CX536">
        <f t="shared" si="412"/>
        <v>0</v>
      </c>
      <c r="CY536">
        <f t="shared" si="413"/>
        <v>1740.06</v>
      </c>
      <c r="CZ536">
        <f t="shared" si="414"/>
        <v>248.58</v>
      </c>
      <c r="DC536" t="s">
        <v>3</v>
      </c>
      <c r="DD536" t="s">
        <v>54</v>
      </c>
      <c r="DE536" t="s">
        <v>54</v>
      </c>
      <c r="DF536" t="s">
        <v>54</v>
      </c>
      <c r="DG536" t="s">
        <v>54</v>
      </c>
      <c r="DH536" t="s">
        <v>3</v>
      </c>
      <c r="DI536" t="s">
        <v>54</v>
      </c>
      <c r="DJ536" t="s">
        <v>54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1010</v>
      </c>
      <c r="DV536" t="s">
        <v>15</v>
      </c>
      <c r="DW536" t="s">
        <v>15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62591707</v>
      </c>
      <c r="EF536">
        <v>1</v>
      </c>
      <c r="EG536" t="s">
        <v>18</v>
      </c>
      <c r="EH536">
        <v>0</v>
      </c>
      <c r="EI536" t="s">
        <v>3</v>
      </c>
      <c r="EJ536">
        <v>4</v>
      </c>
      <c r="EK536">
        <v>0</v>
      </c>
      <c r="EL536" t="s">
        <v>19</v>
      </c>
      <c r="EM536" t="s">
        <v>20</v>
      </c>
      <c r="EO536" t="s">
        <v>3</v>
      </c>
      <c r="EQ536">
        <v>0</v>
      </c>
      <c r="ER536">
        <v>398.1</v>
      </c>
      <c r="ES536">
        <v>10.45</v>
      </c>
      <c r="ET536">
        <v>180.5</v>
      </c>
      <c r="EU536">
        <v>98.21</v>
      </c>
      <c r="EV536">
        <v>207.15</v>
      </c>
      <c r="EW536">
        <v>0.36</v>
      </c>
      <c r="EX536">
        <v>0</v>
      </c>
      <c r="EY536">
        <v>0</v>
      </c>
      <c r="FQ536">
        <v>0</v>
      </c>
      <c r="FR536">
        <v>0</v>
      </c>
      <c r="FS536">
        <v>0</v>
      </c>
      <c r="FX536">
        <v>70</v>
      </c>
      <c r="FY536">
        <v>10</v>
      </c>
      <c r="GA536" t="s">
        <v>3</v>
      </c>
      <c r="GD536">
        <v>0</v>
      </c>
      <c r="GF536">
        <v>2127256702</v>
      </c>
      <c r="GG536">
        <v>2</v>
      </c>
      <c r="GH536">
        <v>1</v>
      </c>
      <c r="GI536">
        <v>-2</v>
      </c>
      <c r="GJ536">
        <v>0</v>
      </c>
      <c r="GK536">
        <f>ROUND(R536*(R12)/100,2)</f>
        <v>1272.8</v>
      </c>
      <c r="GL536">
        <f t="shared" si="415"/>
        <v>0</v>
      </c>
      <c r="GM536">
        <f t="shared" si="416"/>
        <v>8038.64</v>
      </c>
      <c r="GN536">
        <f t="shared" si="417"/>
        <v>0</v>
      </c>
      <c r="GO536">
        <f t="shared" si="418"/>
        <v>0</v>
      </c>
      <c r="GP536">
        <f t="shared" si="419"/>
        <v>8038.64</v>
      </c>
      <c r="GR536">
        <v>0</v>
      </c>
      <c r="GS536">
        <v>3</v>
      </c>
      <c r="GT536">
        <v>0</v>
      </c>
      <c r="GU536" t="s">
        <v>3</v>
      </c>
      <c r="GV536">
        <f t="shared" si="420"/>
        <v>0</v>
      </c>
      <c r="GW536">
        <v>1</v>
      </c>
      <c r="GX536">
        <f t="shared" si="421"/>
        <v>0</v>
      </c>
      <c r="HA536">
        <v>0</v>
      </c>
      <c r="HB536">
        <v>0</v>
      </c>
      <c r="HC536">
        <f t="shared" si="422"/>
        <v>0</v>
      </c>
      <c r="HE536" t="s">
        <v>3</v>
      </c>
      <c r="HF536" t="s">
        <v>3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HS536">
        <v>0</v>
      </c>
      <c r="IK536">
        <v>0</v>
      </c>
    </row>
    <row r="537" spans="1:245" x14ac:dyDescent="0.25">
      <c r="A537">
        <v>17</v>
      </c>
      <c r="B537">
        <v>0</v>
      </c>
      <c r="C537">
        <f>ROW(SmtRes!A405)</f>
        <v>405</v>
      </c>
      <c r="D537">
        <f>ROW(EtalonRes!A405)</f>
        <v>405</v>
      </c>
      <c r="E537" t="s">
        <v>199</v>
      </c>
      <c r="F537" t="s">
        <v>342</v>
      </c>
      <c r="G537" t="s">
        <v>343</v>
      </c>
      <c r="H537" t="s">
        <v>90</v>
      </c>
      <c r="I537">
        <f>ROUND(6/10,9)</f>
        <v>0.6</v>
      </c>
      <c r="J537">
        <v>0</v>
      </c>
      <c r="K537">
        <f>ROUND(6/10,9)</f>
        <v>0.6</v>
      </c>
      <c r="O537">
        <f t="shared" si="391"/>
        <v>5723.18</v>
      </c>
      <c r="P537">
        <f t="shared" si="392"/>
        <v>187.96</v>
      </c>
      <c r="Q537">
        <f t="shared" si="393"/>
        <v>0</v>
      </c>
      <c r="R537">
        <f t="shared" si="394"/>
        <v>0</v>
      </c>
      <c r="S537">
        <f t="shared" si="395"/>
        <v>5535.22</v>
      </c>
      <c r="T537">
        <f t="shared" si="396"/>
        <v>0</v>
      </c>
      <c r="U537">
        <f t="shared" si="397"/>
        <v>9.5939999999999994</v>
      </c>
      <c r="V537">
        <f t="shared" si="398"/>
        <v>0</v>
      </c>
      <c r="W537">
        <f t="shared" si="399"/>
        <v>0</v>
      </c>
      <c r="X537">
        <f t="shared" si="400"/>
        <v>3874.65</v>
      </c>
      <c r="Y537">
        <f t="shared" si="400"/>
        <v>553.52</v>
      </c>
      <c r="AA537">
        <v>62809021</v>
      </c>
      <c r="AB537">
        <f t="shared" si="401"/>
        <v>9538.6200000000008</v>
      </c>
      <c r="AC537">
        <f>ROUND(((ES537*3)),6)</f>
        <v>313.26</v>
      </c>
      <c r="AD537">
        <f>ROUND(((((ET537*3))-((EU537*3)))+AE537),6)</f>
        <v>0</v>
      </c>
      <c r="AE537">
        <f t="shared" si="402"/>
        <v>0</v>
      </c>
      <c r="AF537">
        <f t="shared" si="402"/>
        <v>9225.36</v>
      </c>
      <c r="AG537">
        <f t="shared" si="403"/>
        <v>0</v>
      </c>
      <c r="AH537">
        <f t="shared" si="404"/>
        <v>15.99</v>
      </c>
      <c r="AI537">
        <f t="shared" si="404"/>
        <v>0</v>
      </c>
      <c r="AJ537">
        <f t="shared" si="405"/>
        <v>0</v>
      </c>
      <c r="AK537">
        <v>3179.54</v>
      </c>
      <c r="AL537">
        <v>104.42</v>
      </c>
      <c r="AM537">
        <v>0</v>
      </c>
      <c r="AN537">
        <v>0</v>
      </c>
      <c r="AO537">
        <v>3075.12</v>
      </c>
      <c r="AP537">
        <v>0</v>
      </c>
      <c r="AQ537">
        <v>5.33</v>
      </c>
      <c r="AR537">
        <v>0</v>
      </c>
      <c r="AS537">
        <v>0</v>
      </c>
      <c r="AT537">
        <v>70</v>
      </c>
      <c r="AU537">
        <v>10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0</v>
      </c>
      <c r="BI537">
        <v>4</v>
      </c>
      <c r="BJ537" t="s">
        <v>344</v>
      </c>
      <c r="BM537">
        <v>0</v>
      </c>
      <c r="BN537">
        <v>0</v>
      </c>
      <c r="BO537" t="s">
        <v>3</v>
      </c>
      <c r="BP537">
        <v>0</v>
      </c>
      <c r="BQ537">
        <v>1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70</v>
      </c>
      <c r="CA537">
        <v>10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406"/>
        <v>5723.18</v>
      </c>
      <c r="CQ537">
        <f t="shared" si="407"/>
        <v>313.26</v>
      </c>
      <c r="CR537">
        <f>(((((ET537*3))*BB537-((EU537*3))*BS537)+AE537*BS537)*AV537)</f>
        <v>0</v>
      </c>
      <c r="CS537">
        <f t="shared" si="408"/>
        <v>0</v>
      </c>
      <c r="CT537">
        <f t="shared" si="409"/>
        <v>9225.36</v>
      </c>
      <c r="CU537">
        <f t="shared" si="410"/>
        <v>0</v>
      </c>
      <c r="CV537">
        <f t="shared" si="411"/>
        <v>15.99</v>
      </c>
      <c r="CW537">
        <f t="shared" si="412"/>
        <v>0</v>
      </c>
      <c r="CX537">
        <f t="shared" si="412"/>
        <v>0</v>
      </c>
      <c r="CY537">
        <f t="shared" si="413"/>
        <v>3874.6540000000005</v>
      </c>
      <c r="CZ537">
        <f t="shared" si="414"/>
        <v>553.52200000000005</v>
      </c>
      <c r="DC537" t="s">
        <v>3</v>
      </c>
      <c r="DD537" t="s">
        <v>54</v>
      </c>
      <c r="DE537" t="s">
        <v>54</v>
      </c>
      <c r="DF537" t="s">
        <v>54</v>
      </c>
      <c r="DG537" t="s">
        <v>54</v>
      </c>
      <c r="DH537" t="s">
        <v>3</v>
      </c>
      <c r="DI537" t="s">
        <v>54</v>
      </c>
      <c r="DJ537" t="s">
        <v>54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1010</v>
      </c>
      <c r="DV537" t="s">
        <v>90</v>
      </c>
      <c r="DW537" t="s">
        <v>90</v>
      </c>
      <c r="DX537">
        <v>10</v>
      </c>
      <c r="DZ537" t="s">
        <v>3</v>
      </c>
      <c r="EA537" t="s">
        <v>3</v>
      </c>
      <c r="EB537" t="s">
        <v>3</v>
      </c>
      <c r="EC537" t="s">
        <v>3</v>
      </c>
      <c r="EE537">
        <v>62591707</v>
      </c>
      <c r="EF537">
        <v>1</v>
      </c>
      <c r="EG537" t="s">
        <v>18</v>
      </c>
      <c r="EH537">
        <v>0</v>
      </c>
      <c r="EI537" t="s">
        <v>3</v>
      </c>
      <c r="EJ537">
        <v>4</v>
      </c>
      <c r="EK537">
        <v>0</v>
      </c>
      <c r="EL537" t="s">
        <v>19</v>
      </c>
      <c r="EM537" t="s">
        <v>20</v>
      </c>
      <c r="EO537" t="s">
        <v>3</v>
      </c>
      <c r="EQ537">
        <v>0</v>
      </c>
      <c r="ER537">
        <v>3179.54</v>
      </c>
      <c r="ES537">
        <v>104.42</v>
      </c>
      <c r="ET537">
        <v>0</v>
      </c>
      <c r="EU537">
        <v>0</v>
      </c>
      <c r="EV537">
        <v>3075.12</v>
      </c>
      <c r="EW537">
        <v>5.33</v>
      </c>
      <c r="EX537">
        <v>0</v>
      </c>
      <c r="EY537">
        <v>0</v>
      </c>
      <c r="FQ537">
        <v>0</v>
      </c>
      <c r="FR537">
        <v>0</v>
      </c>
      <c r="FS537">
        <v>0</v>
      </c>
      <c r="FX537">
        <v>70</v>
      </c>
      <c r="FY537">
        <v>10</v>
      </c>
      <c r="GA537" t="s">
        <v>3</v>
      </c>
      <c r="GD537">
        <v>0</v>
      </c>
      <c r="GF537">
        <v>-855303905</v>
      </c>
      <c r="GG537">
        <v>2</v>
      </c>
      <c r="GH537">
        <v>1</v>
      </c>
      <c r="GI537">
        <v>-2</v>
      </c>
      <c r="GJ537">
        <v>0</v>
      </c>
      <c r="GK537">
        <f>ROUND(R537*(R12)/100,2)</f>
        <v>0</v>
      </c>
      <c r="GL537">
        <f t="shared" si="415"/>
        <v>0</v>
      </c>
      <c r="GM537">
        <f t="shared" si="416"/>
        <v>10151.35</v>
      </c>
      <c r="GN537">
        <f t="shared" si="417"/>
        <v>0</v>
      </c>
      <c r="GO537">
        <f t="shared" si="418"/>
        <v>0</v>
      </c>
      <c r="GP537">
        <f t="shared" si="419"/>
        <v>10151.35</v>
      </c>
      <c r="GR537">
        <v>0</v>
      </c>
      <c r="GS537">
        <v>3</v>
      </c>
      <c r="GT537">
        <v>0</v>
      </c>
      <c r="GU537" t="s">
        <v>3</v>
      </c>
      <c r="GV537">
        <f t="shared" si="420"/>
        <v>0</v>
      </c>
      <c r="GW537">
        <v>1</v>
      </c>
      <c r="GX537">
        <f t="shared" si="421"/>
        <v>0</v>
      </c>
      <c r="HA537">
        <v>0</v>
      </c>
      <c r="HB537">
        <v>0</v>
      </c>
      <c r="HC537">
        <f t="shared" si="422"/>
        <v>0</v>
      </c>
      <c r="HE537" t="s">
        <v>3</v>
      </c>
      <c r="HF537" t="s">
        <v>3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HS537">
        <v>0</v>
      </c>
      <c r="IK537">
        <v>0</v>
      </c>
    </row>
    <row r="538" spans="1:245" x14ac:dyDescent="0.25">
      <c r="A538">
        <v>17</v>
      </c>
      <c r="B538">
        <v>0</v>
      </c>
      <c r="C538">
        <f>ROW(SmtRes!A407)</f>
        <v>407</v>
      </c>
      <c r="D538">
        <f>ROW(EtalonRes!A407)</f>
        <v>407</v>
      </c>
      <c r="E538" t="s">
        <v>345</v>
      </c>
      <c r="F538" t="s">
        <v>346</v>
      </c>
      <c r="G538" t="s">
        <v>347</v>
      </c>
      <c r="H538" t="s">
        <v>90</v>
      </c>
      <c r="I538">
        <f>ROUND(2/10,9)</f>
        <v>0.2</v>
      </c>
      <c r="J538">
        <v>0</v>
      </c>
      <c r="K538">
        <f>ROUND(2/10,9)</f>
        <v>0.2</v>
      </c>
      <c r="O538">
        <f t="shared" si="391"/>
        <v>1464.77</v>
      </c>
      <c r="P538">
        <f t="shared" si="392"/>
        <v>4.91</v>
      </c>
      <c r="Q538">
        <f t="shared" si="393"/>
        <v>0</v>
      </c>
      <c r="R538">
        <f t="shared" si="394"/>
        <v>0</v>
      </c>
      <c r="S538">
        <f t="shared" si="395"/>
        <v>1459.86</v>
      </c>
      <c r="T538">
        <f t="shared" si="396"/>
        <v>0</v>
      </c>
      <c r="U538">
        <f t="shared" si="397"/>
        <v>2.5299999999999998</v>
      </c>
      <c r="V538">
        <f t="shared" si="398"/>
        <v>0</v>
      </c>
      <c r="W538">
        <f t="shared" si="399"/>
        <v>0</v>
      </c>
      <c r="X538">
        <f t="shared" si="400"/>
        <v>1021.9</v>
      </c>
      <c r="Y538">
        <f t="shared" si="400"/>
        <v>145.99</v>
      </c>
      <c r="AA538">
        <v>62809021</v>
      </c>
      <c r="AB538">
        <f t="shared" si="401"/>
        <v>7323.85</v>
      </c>
      <c r="AC538">
        <f>ROUND(((ES538*5)),6)</f>
        <v>24.55</v>
      </c>
      <c r="AD538">
        <f>ROUND(((((ET538*5))-((EU538*5)))+AE538),6)</f>
        <v>0</v>
      </c>
      <c r="AE538">
        <f>ROUND(((EU538*5)),6)</f>
        <v>0</v>
      </c>
      <c r="AF538">
        <f>ROUND(((EV538*5)),6)</f>
        <v>7299.3</v>
      </c>
      <c r="AG538">
        <f t="shared" si="403"/>
        <v>0</v>
      </c>
      <c r="AH538">
        <f>((EW538*5))</f>
        <v>12.649999999999999</v>
      </c>
      <c r="AI538">
        <f>((EX538*5))</f>
        <v>0</v>
      </c>
      <c r="AJ538">
        <f t="shared" si="405"/>
        <v>0</v>
      </c>
      <c r="AK538">
        <v>1464.77</v>
      </c>
      <c r="AL538">
        <v>4.91</v>
      </c>
      <c r="AM538">
        <v>0</v>
      </c>
      <c r="AN538">
        <v>0</v>
      </c>
      <c r="AO538">
        <v>1459.86</v>
      </c>
      <c r="AP538">
        <v>0</v>
      </c>
      <c r="AQ538">
        <v>2.5299999999999998</v>
      </c>
      <c r="AR538">
        <v>0</v>
      </c>
      <c r="AS538">
        <v>0</v>
      </c>
      <c r="AT538">
        <v>70</v>
      </c>
      <c r="AU538">
        <v>10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4</v>
      </c>
      <c r="BJ538" t="s">
        <v>348</v>
      </c>
      <c r="BM538">
        <v>0</v>
      </c>
      <c r="BN538">
        <v>0</v>
      </c>
      <c r="BO538" t="s">
        <v>3</v>
      </c>
      <c r="BP538">
        <v>0</v>
      </c>
      <c r="BQ538">
        <v>1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70</v>
      </c>
      <c r="CA538">
        <v>10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406"/>
        <v>1464.77</v>
      </c>
      <c r="CQ538">
        <f t="shared" si="407"/>
        <v>24.55</v>
      </c>
      <c r="CR538">
        <f>(((((ET538*5))*BB538-((EU538*5))*BS538)+AE538*BS538)*AV538)</f>
        <v>0</v>
      </c>
      <c r="CS538">
        <f t="shared" si="408"/>
        <v>0</v>
      </c>
      <c r="CT538">
        <f t="shared" si="409"/>
        <v>7299.3</v>
      </c>
      <c r="CU538">
        <f t="shared" si="410"/>
        <v>0</v>
      </c>
      <c r="CV538">
        <f t="shared" si="411"/>
        <v>12.649999999999999</v>
      </c>
      <c r="CW538">
        <f t="shared" si="412"/>
        <v>0</v>
      </c>
      <c r="CX538">
        <f t="shared" si="412"/>
        <v>0</v>
      </c>
      <c r="CY538">
        <f t="shared" si="413"/>
        <v>1021.9019999999999</v>
      </c>
      <c r="CZ538">
        <f t="shared" si="414"/>
        <v>145.98599999999999</v>
      </c>
      <c r="DC538" t="s">
        <v>3</v>
      </c>
      <c r="DD538" t="s">
        <v>291</v>
      </c>
      <c r="DE538" t="s">
        <v>291</v>
      </c>
      <c r="DF538" t="s">
        <v>291</v>
      </c>
      <c r="DG538" t="s">
        <v>291</v>
      </c>
      <c r="DH538" t="s">
        <v>3</v>
      </c>
      <c r="DI538" t="s">
        <v>291</v>
      </c>
      <c r="DJ538" t="s">
        <v>291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1010</v>
      </c>
      <c r="DV538" t="s">
        <v>90</v>
      </c>
      <c r="DW538" t="s">
        <v>90</v>
      </c>
      <c r="DX538">
        <v>10</v>
      </c>
      <c r="DZ538" t="s">
        <v>3</v>
      </c>
      <c r="EA538" t="s">
        <v>3</v>
      </c>
      <c r="EB538" t="s">
        <v>3</v>
      </c>
      <c r="EC538" t="s">
        <v>3</v>
      </c>
      <c r="EE538">
        <v>62591707</v>
      </c>
      <c r="EF538">
        <v>1</v>
      </c>
      <c r="EG538" t="s">
        <v>18</v>
      </c>
      <c r="EH538">
        <v>0</v>
      </c>
      <c r="EI538" t="s">
        <v>3</v>
      </c>
      <c r="EJ538">
        <v>4</v>
      </c>
      <c r="EK538">
        <v>0</v>
      </c>
      <c r="EL538" t="s">
        <v>19</v>
      </c>
      <c r="EM538" t="s">
        <v>20</v>
      </c>
      <c r="EO538" t="s">
        <v>3</v>
      </c>
      <c r="EQ538">
        <v>0</v>
      </c>
      <c r="ER538">
        <v>1464.77</v>
      </c>
      <c r="ES538">
        <v>4.91</v>
      </c>
      <c r="ET538">
        <v>0</v>
      </c>
      <c r="EU538">
        <v>0</v>
      </c>
      <c r="EV538">
        <v>1459.86</v>
      </c>
      <c r="EW538">
        <v>2.5299999999999998</v>
      </c>
      <c r="EX538">
        <v>0</v>
      </c>
      <c r="EY538">
        <v>0</v>
      </c>
      <c r="FQ538">
        <v>0</v>
      </c>
      <c r="FR538">
        <v>0</v>
      </c>
      <c r="FS538">
        <v>0</v>
      </c>
      <c r="FX538">
        <v>70</v>
      </c>
      <c r="FY538">
        <v>10</v>
      </c>
      <c r="GA538" t="s">
        <v>3</v>
      </c>
      <c r="GD538">
        <v>0</v>
      </c>
      <c r="GF538">
        <v>-197693179</v>
      </c>
      <c r="GG538">
        <v>2</v>
      </c>
      <c r="GH538">
        <v>1</v>
      </c>
      <c r="GI538">
        <v>-2</v>
      </c>
      <c r="GJ538">
        <v>0</v>
      </c>
      <c r="GK538">
        <f>ROUND(R538*(R12)/100,2)</f>
        <v>0</v>
      </c>
      <c r="GL538">
        <f t="shared" si="415"/>
        <v>0</v>
      </c>
      <c r="GM538">
        <f t="shared" si="416"/>
        <v>2632.66</v>
      </c>
      <c r="GN538">
        <f t="shared" si="417"/>
        <v>0</v>
      </c>
      <c r="GO538">
        <f t="shared" si="418"/>
        <v>0</v>
      </c>
      <c r="GP538">
        <f t="shared" si="419"/>
        <v>2632.66</v>
      </c>
      <c r="GR538">
        <v>0</v>
      </c>
      <c r="GS538">
        <v>3</v>
      </c>
      <c r="GT538">
        <v>0</v>
      </c>
      <c r="GU538" t="s">
        <v>3</v>
      </c>
      <c r="GV538">
        <f t="shared" si="420"/>
        <v>0</v>
      </c>
      <c r="GW538">
        <v>1</v>
      </c>
      <c r="GX538">
        <f t="shared" si="421"/>
        <v>0</v>
      </c>
      <c r="HA538">
        <v>0</v>
      </c>
      <c r="HB538">
        <v>0</v>
      </c>
      <c r="HC538">
        <f t="shared" si="422"/>
        <v>0</v>
      </c>
      <c r="HE538" t="s">
        <v>3</v>
      </c>
      <c r="HF538" t="s">
        <v>3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HS538">
        <v>0</v>
      </c>
      <c r="IK538">
        <v>0</v>
      </c>
    </row>
    <row r="539" spans="1:245" x14ac:dyDescent="0.25">
      <c r="A539">
        <v>17</v>
      </c>
      <c r="B539">
        <v>0</v>
      </c>
      <c r="C539">
        <f>ROW(SmtRes!A409)</f>
        <v>409</v>
      </c>
      <c r="D539">
        <f>ROW(EtalonRes!A409)</f>
        <v>409</v>
      </c>
      <c r="E539" t="s">
        <v>349</v>
      </c>
      <c r="F539" t="s">
        <v>350</v>
      </c>
      <c r="G539" t="s">
        <v>351</v>
      </c>
      <c r="H539" t="s">
        <v>90</v>
      </c>
      <c r="I539">
        <f>ROUND(2/10,9)</f>
        <v>0.2</v>
      </c>
      <c r="J539">
        <v>0</v>
      </c>
      <c r="K539">
        <f>ROUND(2/10,9)</f>
        <v>0.2</v>
      </c>
      <c r="O539">
        <f t="shared" si="391"/>
        <v>2245.21</v>
      </c>
      <c r="P539">
        <f t="shared" si="392"/>
        <v>29.45</v>
      </c>
      <c r="Q539">
        <f t="shared" si="393"/>
        <v>0</v>
      </c>
      <c r="R539">
        <f t="shared" si="394"/>
        <v>0</v>
      </c>
      <c r="S539">
        <f t="shared" si="395"/>
        <v>2215.7600000000002</v>
      </c>
      <c r="T539">
        <f t="shared" si="396"/>
        <v>0</v>
      </c>
      <c r="U539">
        <f t="shared" si="397"/>
        <v>3.8400000000000007</v>
      </c>
      <c r="V539">
        <f t="shared" si="398"/>
        <v>0</v>
      </c>
      <c r="W539">
        <f t="shared" si="399"/>
        <v>0</v>
      </c>
      <c r="X539">
        <f t="shared" si="400"/>
        <v>1551.03</v>
      </c>
      <c r="Y539">
        <f t="shared" si="400"/>
        <v>221.58</v>
      </c>
      <c r="AA539">
        <v>62809021</v>
      </c>
      <c r="AB539">
        <f t="shared" si="401"/>
        <v>11226.06</v>
      </c>
      <c r="AC539">
        <f>ROUND(((ES539*3)),6)</f>
        <v>147.27000000000001</v>
      </c>
      <c r="AD539">
        <f>ROUND(((((ET539*3))-((EU539*3)))+AE539),6)</f>
        <v>0</v>
      </c>
      <c r="AE539">
        <f>ROUND(((EU539*3)),6)</f>
        <v>0</v>
      </c>
      <c r="AF539">
        <f>ROUND(((EV539*3)),6)</f>
        <v>11078.79</v>
      </c>
      <c r="AG539">
        <f t="shared" si="403"/>
        <v>0</v>
      </c>
      <c r="AH539">
        <f>((EW539*3))</f>
        <v>19.200000000000003</v>
      </c>
      <c r="AI539">
        <f>((EX539*3))</f>
        <v>0</v>
      </c>
      <c r="AJ539">
        <f t="shared" si="405"/>
        <v>0</v>
      </c>
      <c r="AK539">
        <v>3742.02</v>
      </c>
      <c r="AL539">
        <v>49.09</v>
      </c>
      <c r="AM539">
        <v>0</v>
      </c>
      <c r="AN539">
        <v>0</v>
      </c>
      <c r="AO539">
        <v>3692.93</v>
      </c>
      <c r="AP539">
        <v>0</v>
      </c>
      <c r="AQ539">
        <v>6.4</v>
      </c>
      <c r="AR539">
        <v>0</v>
      </c>
      <c r="AS539">
        <v>0</v>
      </c>
      <c r="AT539">
        <v>70</v>
      </c>
      <c r="AU539">
        <v>10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0</v>
      </c>
      <c r="BI539">
        <v>4</v>
      </c>
      <c r="BJ539" t="s">
        <v>352</v>
      </c>
      <c r="BM539">
        <v>0</v>
      </c>
      <c r="BN539">
        <v>0</v>
      </c>
      <c r="BO539" t="s">
        <v>3</v>
      </c>
      <c r="BP539">
        <v>0</v>
      </c>
      <c r="BQ539">
        <v>1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70</v>
      </c>
      <c r="CA539">
        <v>10</v>
      </c>
      <c r="CB539" t="s">
        <v>3</v>
      </c>
      <c r="CE539">
        <v>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406"/>
        <v>2245.21</v>
      </c>
      <c r="CQ539">
        <f t="shared" si="407"/>
        <v>147.27000000000001</v>
      </c>
      <c r="CR539">
        <f>(((((ET539*3))*BB539-((EU539*3))*BS539)+AE539*BS539)*AV539)</f>
        <v>0</v>
      </c>
      <c r="CS539">
        <f t="shared" si="408"/>
        <v>0</v>
      </c>
      <c r="CT539">
        <f t="shared" si="409"/>
        <v>11078.79</v>
      </c>
      <c r="CU539">
        <f t="shared" si="410"/>
        <v>0</v>
      </c>
      <c r="CV539">
        <f t="shared" si="411"/>
        <v>19.200000000000003</v>
      </c>
      <c r="CW539">
        <f t="shared" si="412"/>
        <v>0</v>
      </c>
      <c r="CX539">
        <f t="shared" si="412"/>
        <v>0</v>
      </c>
      <c r="CY539">
        <f t="shared" si="413"/>
        <v>1551.0320000000002</v>
      </c>
      <c r="CZ539">
        <f t="shared" si="414"/>
        <v>221.57600000000002</v>
      </c>
      <c r="DC539" t="s">
        <v>3</v>
      </c>
      <c r="DD539" t="s">
        <v>54</v>
      </c>
      <c r="DE539" t="s">
        <v>54</v>
      </c>
      <c r="DF539" t="s">
        <v>54</v>
      </c>
      <c r="DG539" t="s">
        <v>54</v>
      </c>
      <c r="DH539" t="s">
        <v>3</v>
      </c>
      <c r="DI539" t="s">
        <v>54</v>
      </c>
      <c r="DJ539" t="s">
        <v>54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1010</v>
      </c>
      <c r="DV539" t="s">
        <v>90</v>
      </c>
      <c r="DW539" t="s">
        <v>90</v>
      </c>
      <c r="DX539">
        <v>10</v>
      </c>
      <c r="DZ539" t="s">
        <v>3</v>
      </c>
      <c r="EA539" t="s">
        <v>3</v>
      </c>
      <c r="EB539" t="s">
        <v>3</v>
      </c>
      <c r="EC539" t="s">
        <v>3</v>
      </c>
      <c r="EE539">
        <v>62591707</v>
      </c>
      <c r="EF539">
        <v>1</v>
      </c>
      <c r="EG539" t="s">
        <v>18</v>
      </c>
      <c r="EH539">
        <v>0</v>
      </c>
      <c r="EI539" t="s">
        <v>3</v>
      </c>
      <c r="EJ539">
        <v>4</v>
      </c>
      <c r="EK539">
        <v>0</v>
      </c>
      <c r="EL539" t="s">
        <v>19</v>
      </c>
      <c r="EM539" t="s">
        <v>20</v>
      </c>
      <c r="EO539" t="s">
        <v>3</v>
      </c>
      <c r="EQ539">
        <v>0</v>
      </c>
      <c r="ER539">
        <v>3742.02</v>
      </c>
      <c r="ES539">
        <v>49.09</v>
      </c>
      <c r="ET539">
        <v>0</v>
      </c>
      <c r="EU539">
        <v>0</v>
      </c>
      <c r="EV539">
        <v>3692.93</v>
      </c>
      <c r="EW539">
        <v>6.4</v>
      </c>
      <c r="EX539">
        <v>0</v>
      </c>
      <c r="EY539">
        <v>0</v>
      </c>
      <c r="FQ539">
        <v>0</v>
      </c>
      <c r="FR539">
        <v>0</v>
      </c>
      <c r="FS539">
        <v>0</v>
      </c>
      <c r="FX539">
        <v>70</v>
      </c>
      <c r="FY539">
        <v>10</v>
      </c>
      <c r="GA539" t="s">
        <v>3</v>
      </c>
      <c r="GD539">
        <v>0</v>
      </c>
      <c r="GF539">
        <v>-1781705261</v>
      </c>
      <c r="GG539">
        <v>2</v>
      </c>
      <c r="GH539">
        <v>1</v>
      </c>
      <c r="GI539">
        <v>-2</v>
      </c>
      <c r="GJ539">
        <v>0</v>
      </c>
      <c r="GK539">
        <f>ROUND(R539*(R12)/100,2)</f>
        <v>0</v>
      </c>
      <c r="GL539">
        <f t="shared" si="415"/>
        <v>0</v>
      </c>
      <c r="GM539">
        <f t="shared" si="416"/>
        <v>4017.82</v>
      </c>
      <c r="GN539">
        <f t="shared" si="417"/>
        <v>0</v>
      </c>
      <c r="GO539">
        <f t="shared" si="418"/>
        <v>0</v>
      </c>
      <c r="GP539">
        <f t="shared" si="419"/>
        <v>4017.82</v>
      </c>
      <c r="GR539">
        <v>0</v>
      </c>
      <c r="GS539">
        <v>3</v>
      </c>
      <c r="GT539">
        <v>0</v>
      </c>
      <c r="GU539" t="s">
        <v>3</v>
      </c>
      <c r="GV539">
        <f t="shared" si="420"/>
        <v>0</v>
      </c>
      <c r="GW539">
        <v>1</v>
      </c>
      <c r="GX539">
        <f t="shared" si="421"/>
        <v>0</v>
      </c>
      <c r="HA539">
        <v>0</v>
      </c>
      <c r="HB539">
        <v>0</v>
      </c>
      <c r="HC539">
        <f t="shared" si="422"/>
        <v>0</v>
      </c>
      <c r="HE539" t="s">
        <v>3</v>
      </c>
      <c r="HF539" t="s">
        <v>3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HS539">
        <v>0</v>
      </c>
      <c r="IK539">
        <v>0</v>
      </c>
    </row>
    <row r="541" spans="1:245" ht="13" x14ac:dyDescent="0.3">
      <c r="A541" s="2">
        <v>51</v>
      </c>
      <c r="B541" s="2">
        <f>B530</f>
        <v>0</v>
      </c>
      <c r="C541" s="2">
        <f>A530</f>
        <v>5</v>
      </c>
      <c r="D541" s="2">
        <f>ROW(A530)</f>
        <v>530</v>
      </c>
      <c r="E541" s="2"/>
      <c r="F541" s="2" t="str">
        <f>IF(F530&lt;&gt;"",F530,"")</f>
        <v>4</v>
      </c>
      <c r="G541" s="2" t="str">
        <f>IF(G530&lt;&gt;"",G530,"")</f>
        <v>Система пожарной сигнализации ДГУ</v>
      </c>
      <c r="H541" s="2">
        <v>0</v>
      </c>
      <c r="I541" s="2"/>
      <c r="J541" s="2"/>
      <c r="K541" s="2"/>
      <c r="L541" s="2"/>
      <c r="M541" s="2"/>
      <c r="N541" s="2"/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>
        <f t="shared" ref="AO541:BD541" si="423">ROUND(BX541,2)</f>
        <v>0</v>
      </c>
      <c r="AP541" s="2">
        <f t="shared" si="423"/>
        <v>0</v>
      </c>
      <c r="AQ541" s="2">
        <f t="shared" si="423"/>
        <v>0</v>
      </c>
      <c r="AR541" s="2">
        <f t="shared" si="423"/>
        <v>0</v>
      </c>
      <c r="AS541" s="2">
        <f t="shared" si="423"/>
        <v>0</v>
      </c>
      <c r="AT541" s="2">
        <f t="shared" si="423"/>
        <v>0</v>
      </c>
      <c r="AU541" s="2">
        <f t="shared" si="423"/>
        <v>0</v>
      </c>
      <c r="AV541" s="2">
        <f t="shared" si="423"/>
        <v>0</v>
      </c>
      <c r="AW541" s="2">
        <f t="shared" si="423"/>
        <v>0</v>
      </c>
      <c r="AX541" s="2">
        <f t="shared" si="423"/>
        <v>0</v>
      </c>
      <c r="AY541" s="2">
        <f t="shared" si="423"/>
        <v>0</v>
      </c>
      <c r="AZ541" s="2">
        <f t="shared" si="423"/>
        <v>0</v>
      </c>
      <c r="BA541" s="2">
        <f t="shared" si="423"/>
        <v>0</v>
      </c>
      <c r="BB541" s="2">
        <f t="shared" si="423"/>
        <v>0</v>
      </c>
      <c r="BC541" s="2">
        <f t="shared" si="423"/>
        <v>0</v>
      </c>
      <c r="BD541" s="2">
        <f t="shared" si="423"/>
        <v>0</v>
      </c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>
        <v>0</v>
      </c>
    </row>
    <row r="543" spans="1:245" ht="13" x14ac:dyDescent="0.3">
      <c r="A543" s="4">
        <v>50</v>
      </c>
      <c r="B543" s="4">
        <v>0</v>
      </c>
      <c r="C543" s="4">
        <v>0</v>
      </c>
      <c r="D543" s="4">
        <v>1</v>
      </c>
      <c r="E543" s="4">
        <v>201</v>
      </c>
      <c r="F543" s="4">
        <f>ROUND(Source!O541,O543)</f>
        <v>0</v>
      </c>
      <c r="G543" s="4" t="s">
        <v>97</v>
      </c>
      <c r="H543" s="4" t="s">
        <v>98</v>
      </c>
      <c r="I543" s="4"/>
      <c r="J543" s="4"/>
      <c r="K543" s="4">
        <v>201</v>
      </c>
      <c r="L543" s="4">
        <v>1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ht="13" x14ac:dyDescent="0.3">
      <c r="A544" s="4">
        <v>50</v>
      </c>
      <c r="B544" s="4">
        <v>0</v>
      </c>
      <c r="C544" s="4">
        <v>0</v>
      </c>
      <c r="D544" s="4">
        <v>1</v>
      </c>
      <c r="E544" s="4">
        <v>202</v>
      </c>
      <c r="F544" s="4">
        <f>ROUND(Source!P541,O544)</f>
        <v>0</v>
      </c>
      <c r="G544" s="4" t="s">
        <v>99</v>
      </c>
      <c r="H544" s="4" t="s">
        <v>100</v>
      </c>
      <c r="I544" s="4"/>
      <c r="J544" s="4"/>
      <c r="K544" s="4">
        <v>202</v>
      </c>
      <c r="L544" s="4">
        <v>2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ht="13" x14ac:dyDescent="0.3">
      <c r="A545" s="4">
        <v>50</v>
      </c>
      <c r="B545" s="4">
        <v>0</v>
      </c>
      <c r="C545" s="4">
        <v>0</v>
      </c>
      <c r="D545" s="4">
        <v>1</v>
      </c>
      <c r="E545" s="4">
        <v>222</v>
      </c>
      <c r="F545" s="4">
        <f>ROUND(Source!AO541,O545)</f>
        <v>0</v>
      </c>
      <c r="G545" s="4" t="s">
        <v>101</v>
      </c>
      <c r="H545" s="4" t="s">
        <v>102</v>
      </c>
      <c r="I545" s="4"/>
      <c r="J545" s="4"/>
      <c r="K545" s="4">
        <v>222</v>
      </c>
      <c r="L545" s="4">
        <v>3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ht="13" x14ac:dyDescent="0.3">
      <c r="A546" s="4">
        <v>50</v>
      </c>
      <c r="B546" s="4">
        <v>0</v>
      </c>
      <c r="C546" s="4">
        <v>0</v>
      </c>
      <c r="D546" s="4">
        <v>1</v>
      </c>
      <c r="E546" s="4">
        <v>225</v>
      </c>
      <c r="F546" s="4">
        <f>ROUND(Source!AV541,O546)</f>
        <v>0</v>
      </c>
      <c r="G546" s="4" t="s">
        <v>103</v>
      </c>
      <c r="H546" s="4" t="s">
        <v>104</v>
      </c>
      <c r="I546" s="4"/>
      <c r="J546" s="4"/>
      <c r="K546" s="4">
        <v>225</v>
      </c>
      <c r="L546" s="4">
        <v>4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ht="13" x14ac:dyDescent="0.3">
      <c r="A547" s="4">
        <v>50</v>
      </c>
      <c r="B547" s="4">
        <v>0</v>
      </c>
      <c r="C547" s="4">
        <v>0</v>
      </c>
      <c r="D547" s="4">
        <v>1</v>
      </c>
      <c r="E547" s="4">
        <v>226</v>
      </c>
      <c r="F547" s="4">
        <f>ROUND(Source!AW541,O547)</f>
        <v>0</v>
      </c>
      <c r="G547" s="4" t="s">
        <v>105</v>
      </c>
      <c r="H547" s="4" t="s">
        <v>106</v>
      </c>
      <c r="I547" s="4"/>
      <c r="J547" s="4"/>
      <c r="K547" s="4">
        <v>226</v>
      </c>
      <c r="L547" s="4">
        <v>5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ht="13" x14ac:dyDescent="0.3">
      <c r="A548" s="4">
        <v>50</v>
      </c>
      <c r="B548" s="4">
        <v>0</v>
      </c>
      <c r="C548" s="4">
        <v>0</v>
      </c>
      <c r="D548" s="4">
        <v>1</v>
      </c>
      <c r="E548" s="4">
        <v>227</v>
      </c>
      <c r="F548" s="4">
        <f>ROUND(Source!AX541,O548)</f>
        <v>0</v>
      </c>
      <c r="G548" s="4" t="s">
        <v>107</v>
      </c>
      <c r="H548" s="4" t="s">
        <v>108</v>
      </c>
      <c r="I548" s="4"/>
      <c r="J548" s="4"/>
      <c r="K548" s="4">
        <v>227</v>
      </c>
      <c r="L548" s="4">
        <v>6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ht="13" x14ac:dyDescent="0.3">
      <c r="A549" s="4">
        <v>50</v>
      </c>
      <c r="B549" s="4">
        <v>0</v>
      </c>
      <c r="C549" s="4">
        <v>0</v>
      </c>
      <c r="D549" s="4">
        <v>1</v>
      </c>
      <c r="E549" s="4">
        <v>228</v>
      </c>
      <c r="F549" s="4">
        <f>ROUND(Source!AY541,O549)</f>
        <v>0</v>
      </c>
      <c r="G549" s="4" t="s">
        <v>109</v>
      </c>
      <c r="H549" s="4" t="s">
        <v>110</v>
      </c>
      <c r="I549" s="4"/>
      <c r="J549" s="4"/>
      <c r="K549" s="4">
        <v>228</v>
      </c>
      <c r="L549" s="4">
        <v>7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ht="13" x14ac:dyDescent="0.3">
      <c r="A550" s="4">
        <v>50</v>
      </c>
      <c r="B550" s="4">
        <v>0</v>
      </c>
      <c r="C550" s="4">
        <v>0</v>
      </c>
      <c r="D550" s="4">
        <v>1</v>
      </c>
      <c r="E550" s="4">
        <v>216</v>
      </c>
      <c r="F550" s="4">
        <f>ROUND(Source!AP541,O550)</f>
        <v>0</v>
      </c>
      <c r="G550" s="4" t="s">
        <v>111</v>
      </c>
      <c r="H550" s="4" t="s">
        <v>112</v>
      </c>
      <c r="I550" s="4"/>
      <c r="J550" s="4"/>
      <c r="K550" s="4">
        <v>216</v>
      </c>
      <c r="L550" s="4">
        <v>8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ht="13" x14ac:dyDescent="0.3">
      <c r="A551" s="4">
        <v>50</v>
      </c>
      <c r="B551" s="4">
        <v>0</v>
      </c>
      <c r="C551" s="4">
        <v>0</v>
      </c>
      <c r="D551" s="4">
        <v>1</v>
      </c>
      <c r="E551" s="4">
        <v>223</v>
      </c>
      <c r="F551" s="4">
        <f>ROUND(Source!AQ541,O551)</f>
        <v>0</v>
      </c>
      <c r="G551" s="4" t="s">
        <v>113</v>
      </c>
      <c r="H551" s="4" t="s">
        <v>114</v>
      </c>
      <c r="I551" s="4"/>
      <c r="J551" s="4"/>
      <c r="K551" s="4">
        <v>223</v>
      </c>
      <c r="L551" s="4">
        <v>9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ht="13" x14ac:dyDescent="0.3">
      <c r="A552" s="4">
        <v>50</v>
      </c>
      <c r="B552" s="4">
        <v>0</v>
      </c>
      <c r="C552" s="4">
        <v>0</v>
      </c>
      <c r="D552" s="4">
        <v>1</v>
      </c>
      <c r="E552" s="4">
        <v>229</v>
      </c>
      <c r="F552" s="4">
        <f>ROUND(Source!AZ541,O552)</f>
        <v>0</v>
      </c>
      <c r="G552" s="4" t="s">
        <v>115</v>
      </c>
      <c r="H552" s="4" t="s">
        <v>116</v>
      </c>
      <c r="I552" s="4"/>
      <c r="J552" s="4"/>
      <c r="K552" s="4">
        <v>229</v>
      </c>
      <c r="L552" s="4">
        <v>10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ht="13" x14ac:dyDescent="0.3">
      <c r="A553" s="4">
        <v>50</v>
      </c>
      <c r="B553" s="4">
        <v>0</v>
      </c>
      <c r="C553" s="4">
        <v>0</v>
      </c>
      <c r="D553" s="4">
        <v>1</v>
      </c>
      <c r="E553" s="4">
        <v>203</v>
      </c>
      <c r="F553" s="4">
        <f>ROUND(Source!Q541,O553)</f>
        <v>0</v>
      </c>
      <c r="G553" s="4" t="s">
        <v>117</v>
      </c>
      <c r="H553" s="4" t="s">
        <v>118</v>
      </c>
      <c r="I553" s="4"/>
      <c r="J553" s="4"/>
      <c r="K553" s="4">
        <v>203</v>
      </c>
      <c r="L553" s="4">
        <v>11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ht="13" x14ac:dyDescent="0.3">
      <c r="A554" s="4">
        <v>50</v>
      </c>
      <c r="B554" s="4">
        <v>0</v>
      </c>
      <c r="C554" s="4">
        <v>0</v>
      </c>
      <c r="D554" s="4">
        <v>1</v>
      </c>
      <c r="E554" s="4">
        <v>231</v>
      </c>
      <c r="F554" s="4">
        <f>ROUND(Source!BB541,O554)</f>
        <v>0</v>
      </c>
      <c r="G554" s="4" t="s">
        <v>119</v>
      </c>
      <c r="H554" s="4" t="s">
        <v>120</v>
      </c>
      <c r="I554" s="4"/>
      <c r="J554" s="4"/>
      <c r="K554" s="4">
        <v>231</v>
      </c>
      <c r="L554" s="4">
        <v>12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ht="13" x14ac:dyDescent="0.3">
      <c r="A555" s="4">
        <v>50</v>
      </c>
      <c r="B555" s="4">
        <v>0</v>
      </c>
      <c r="C555" s="4">
        <v>0</v>
      </c>
      <c r="D555" s="4">
        <v>1</v>
      </c>
      <c r="E555" s="4">
        <v>204</v>
      </c>
      <c r="F555" s="4">
        <f>ROUND(Source!R541,O555)</f>
        <v>0</v>
      </c>
      <c r="G555" s="4" t="s">
        <v>121</v>
      </c>
      <c r="H555" s="4" t="s">
        <v>122</v>
      </c>
      <c r="I555" s="4"/>
      <c r="J555" s="4"/>
      <c r="K555" s="4">
        <v>204</v>
      </c>
      <c r="L555" s="4">
        <v>13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ht="13" x14ac:dyDescent="0.3">
      <c r="A556" s="4">
        <v>50</v>
      </c>
      <c r="B556" s="4">
        <v>0</v>
      </c>
      <c r="C556" s="4">
        <v>0</v>
      </c>
      <c r="D556" s="4">
        <v>1</v>
      </c>
      <c r="E556" s="4">
        <v>205</v>
      </c>
      <c r="F556" s="4">
        <f>ROUND(Source!S541,O556)</f>
        <v>0</v>
      </c>
      <c r="G556" s="4" t="s">
        <v>123</v>
      </c>
      <c r="H556" s="4" t="s">
        <v>124</v>
      </c>
      <c r="I556" s="4"/>
      <c r="J556" s="4"/>
      <c r="K556" s="4">
        <v>205</v>
      </c>
      <c r="L556" s="4">
        <v>14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ht="13" x14ac:dyDescent="0.3">
      <c r="A557" s="4">
        <v>50</v>
      </c>
      <c r="B557" s="4">
        <v>0</v>
      </c>
      <c r="C557" s="4">
        <v>0</v>
      </c>
      <c r="D557" s="4">
        <v>1</v>
      </c>
      <c r="E557" s="4">
        <v>232</v>
      </c>
      <c r="F557" s="4">
        <f>ROUND(Source!BC541,O557)</f>
        <v>0</v>
      </c>
      <c r="G557" s="4" t="s">
        <v>125</v>
      </c>
      <c r="H557" s="4" t="s">
        <v>126</v>
      </c>
      <c r="I557" s="4"/>
      <c r="J557" s="4"/>
      <c r="K557" s="4">
        <v>232</v>
      </c>
      <c r="L557" s="4">
        <v>15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ht="13" x14ac:dyDescent="0.3">
      <c r="A558" s="4">
        <v>50</v>
      </c>
      <c r="B558" s="4">
        <v>0</v>
      </c>
      <c r="C558" s="4">
        <v>0</v>
      </c>
      <c r="D558" s="4">
        <v>1</v>
      </c>
      <c r="E558" s="4">
        <v>214</v>
      </c>
      <c r="F558" s="4">
        <f>ROUND(Source!AS541,O558)</f>
        <v>0</v>
      </c>
      <c r="G558" s="4" t="s">
        <v>127</v>
      </c>
      <c r="H558" s="4" t="s">
        <v>128</v>
      </c>
      <c r="I558" s="4"/>
      <c r="J558" s="4"/>
      <c r="K558" s="4">
        <v>214</v>
      </c>
      <c r="L558" s="4">
        <v>16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ht="13" x14ac:dyDescent="0.3">
      <c r="A559" s="4">
        <v>50</v>
      </c>
      <c r="B559" s="4">
        <v>0</v>
      </c>
      <c r="C559" s="4">
        <v>0</v>
      </c>
      <c r="D559" s="4">
        <v>1</v>
      </c>
      <c r="E559" s="4">
        <v>215</v>
      </c>
      <c r="F559" s="4">
        <f>ROUND(Source!AT541,O559)</f>
        <v>0</v>
      </c>
      <c r="G559" s="4" t="s">
        <v>129</v>
      </c>
      <c r="H559" s="4" t="s">
        <v>130</v>
      </c>
      <c r="I559" s="4"/>
      <c r="J559" s="4"/>
      <c r="K559" s="4">
        <v>215</v>
      </c>
      <c r="L559" s="4">
        <v>17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ht="13" x14ac:dyDescent="0.3">
      <c r="A560" s="4">
        <v>50</v>
      </c>
      <c r="B560" s="4">
        <v>0</v>
      </c>
      <c r="C560" s="4">
        <v>0</v>
      </c>
      <c r="D560" s="4">
        <v>1</v>
      </c>
      <c r="E560" s="4">
        <v>217</v>
      </c>
      <c r="F560" s="4">
        <f>ROUND(Source!AU541,O560)</f>
        <v>0</v>
      </c>
      <c r="G560" s="4" t="s">
        <v>131</v>
      </c>
      <c r="H560" s="4" t="s">
        <v>132</v>
      </c>
      <c r="I560" s="4"/>
      <c r="J560" s="4"/>
      <c r="K560" s="4">
        <v>217</v>
      </c>
      <c r="L560" s="4">
        <v>18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ht="13" x14ac:dyDescent="0.3">
      <c r="A561" s="4">
        <v>50</v>
      </c>
      <c r="B561" s="4">
        <v>0</v>
      </c>
      <c r="C561" s="4">
        <v>0</v>
      </c>
      <c r="D561" s="4">
        <v>1</v>
      </c>
      <c r="E561" s="4">
        <v>230</v>
      </c>
      <c r="F561" s="4">
        <f>ROUND(Source!BA541,O561)</f>
        <v>0</v>
      </c>
      <c r="G561" s="4" t="s">
        <v>133</v>
      </c>
      <c r="H561" s="4" t="s">
        <v>134</v>
      </c>
      <c r="I561" s="4"/>
      <c r="J561" s="4"/>
      <c r="K561" s="4">
        <v>230</v>
      </c>
      <c r="L561" s="4">
        <v>19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ht="13" x14ac:dyDescent="0.3">
      <c r="A562" s="4">
        <v>50</v>
      </c>
      <c r="B562" s="4">
        <v>0</v>
      </c>
      <c r="C562" s="4">
        <v>0</v>
      </c>
      <c r="D562" s="4">
        <v>1</v>
      </c>
      <c r="E562" s="4">
        <v>206</v>
      </c>
      <c r="F562" s="4">
        <f>ROUND(Source!T541,O562)</f>
        <v>0</v>
      </c>
      <c r="G562" s="4" t="s">
        <v>135</v>
      </c>
      <c r="H562" s="4" t="s">
        <v>136</v>
      </c>
      <c r="I562" s="4"/>
      <c r="J562" s="4"/>
      <c r="K562" s="4">
        <v>206</v>
      </c>
      <c r="L562" s="4">
        <v>20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ht="13" x14ac:dyDescent="0.3">
      <c r="A563" s="4">
        <v>50</v>
      </c>
      <c r="B563" s="4">
        <v>0</v>
      </c>
      <c r="C563" s="4">
        <v>0</v>
      </c>
      <c r="D563" s="4">
        <v>1</v>
      </c>
      <c r="E563" s="4">
        <v>207</v>
      </c>
      <c r="F563" s="4">
        <f>Source!U541</f>
        <v>0</v>
      </c>
      <c r="G563" s="4" t="s">
        <v>137</v>
      </c>
      <c r="H563" s="4" t="s">
        <v>138</v>
      </c>
      <c r="I563" s="4"/>
      <c r="J563" s="4"/>
      <c r="K563" s="4">
        <v>207</v>
      </c>
      <c r="L563" s="4">
        <v>21</v>
      </c>
      <c r="M563" s="4">
        <v>3</v>
      </c>
      <c r="N563" s="4" t="s">
        <v>3</v>
      </c>
      <c r="O563" s="4">
        <v>-1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ht="13" x14ac:dyDescent="0.3">
      <c r="A564" s="4">
        <v>50</v>
      </c>
      <c r="B564" s="4">
        <v>0</v>
      </c>
      <c r="C564" s="4">
        <v>0</v>
      </c>
      <c r="D564" s="4">
        <v>1</v>
      </c>
      <c r="E564" s="4">
        <v>208</v>
      </c>
      <c r="F564" s="4">
        <f>Source!V541</f>
        <v>0</v>
      </c>
      <c r="G564" s="4" t="s">
        <v>139</v>
      </c>
      <c r="H564" s="4" t="s">
        <v>140</v>
      </c>
      <c r="I564" s="4"/>
      <c r="J564" s="4"/>
      <c r="K564" s="4">
        <v>208</v>
      </c>
      <c r="L564" s="4">
        <v>22</v>
      </c>
      <c r="M564" s="4">
        <v>3</v>
      </c>
      <c r="N564" s="4" t="s">
        <v>3</v>
      </c>
      <c r="O564" s="4">
        <v>-1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45" ht="13" x14ac:dyDescent="0.3">
      <c r="A565" s="4">
        <v>50</v>
      </c>
      <c r="B565" s="4">
        <v>0</v>
      </c>
      <c r="C565" s="4">
        <v>0</v>
      </c>
      <c r="D565" s="4">
        <v>1</v>
      </c>
      <c r="E565" s="4">
        <v>209</v>
      </c>
      <c r="F565" s="4">
        <f>ROUND(Source!W541,O565)</f>
        <v>0</v>
      </c>
      <c r="G565" s="4" t="s">
        <v>141</v>
      </c>
      <c r="H565" s="4" t="s">
        <v>142</v>
      </c>
      <c r="I565" s="4"/>
      <c r="J565" s="4"/>
      <c r="K565" s="4">
        <v>209</v>
      </c>
      <c r="L565" s="4">
        <v>23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45" ht="13" x14ac:dyDescent="0.3">
      <c r="A566" s="4">
        <v>50</v>
      </c>
      <c r="B566" s="4">
        <v>0</v>
      </c>
      <c r="C566" s="4">
        <v>0</v>
      </c>
      <c r="D566" s="4">
        <v>1</v>
      </c>
      <c r="E566" s="4">
        <v>233</v>
      </c>
      <c r="F566" s="4">
        <f>ROUND(Source!BD541,O566)</f>
        <v>0</v>
      </c>
      <c r="G566" s="4" t="s">
        <v>143</v>
      </c>
      <c r="H566" s="4" t="s">
        <v>144</v>
      </c>
      <c r="I566" s="4"/>
      <c r="J566" s="4"/>
      <c r="K566" s="4">
        <v>233</v>
      </c>
      <c r="L566" s="4">
        <v>24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45" ht="13" x14ac:dyDescent="0.3">
      <c r="A567" s="4">
        <v>50</v>
      </c>
      <c r="B567" s="4">
        <v>0</v>
      </c>
      <c r="C567" s="4">
        <v>0</v>
      </c>
      <c r="D567" s="4">
        <v>1</v>
      </c>
      <c r="E567" s="4">
        <v>210</v>
      </c>
      <c r="F567" s="4">
        <f>ROUND(Source!X541,O567)</f>
        <v>0</v>
      </c>
      <c r="G567" s="4" t="s">
        <v>145</v>
      </c>
      <c r="H567" s="4" t="s">
        <v>146</v>
      </c>
      <c r="I567" s="4"/>
      <c r="J567" s="4"/>
      <c r="K567" s="4">
        <v>210</v>
      </c>
      <c r="L567" s="4">
        <v>25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45" ht="13" x14ac:dyDescent="0.3">
      <c r="A568" s="4">
        <v>50</v>
      </c>
      <c r="B568" s="4">
        <v>0</v>
      </c>
      <c r="C568" s="4">
        <v>0</v>
      </c>
      <c r="D568" s="4">
        <v>1</v>
      </c>
      <c r="E568" s="4">
        <v>211</v>
      </c>
      <c r="F568" s="4">
        <f>ROUND(Source!Y541,O568)</f>
        <v>0</v>
      </c>
      <c r="G568" s="4" t="s">
        <v>147</v>
      </c>
      <c r="H568" s="4" t="s">
        <v>148</v>
      </c>
      <c r="I568" s="4"/>
      <c r="J568" s="4"/>
      <c r="K568" s="4">
        <v>211</v>
      </c>
      <c r="L568" s="4">
        <v>26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45" ht="13" x14ac:dyDescent="0.3">
      <c r="A569" s="4">
        <v>50</v>
      </c>
      <c r="B569" s="4">
        <v>0</v>
      </c>
      <c r="C569" s="4">
        <v>0</v>
      </c>
      <c r="D569" s="4">
        <v>1</v>
      </c>
      <c r="E569" s="4">
        <v>224</v>
      </c>
      <c r="F569" s="4">
        <f>ROUND(Source!AR541,O569)</f>
        <v>0</v>
      </c>
      <c r="G569" s="4" t="s">
        <v>149</v>
      </c>
      <c r="H569" s="4" t="s">
        <v>150</v>
      </c>
      <c r="I569" s="4"/>
      <c r="J569" s="4"/>
      <c r="K569" s="4">
        <v>224</v>
      </c>
      <c r="L569" s="4">
        <v>27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1" spans="1:245" ht="13" x14ac:dyDescent="0.3">
      <c r="A571" s="1">
        <v>5</v>
      </c>
      <c r="B571" s="1">
        <v>0</v>
      </c>
      <c r="C571" s="1"/>
      <c r="D571" s="1">
        <f>ROW(A577)</f>
        <v>577</v>
      </c>
      <c r="E571" s="1"/>
      <c r="F571" s="1" t="s">
        <v>50</v>
      </c>
      <c r="G571" s="1" t="s">
        <v>353</v>
      </c>
      <c r="H571" s="1" t="s">
        <v>3</v>
      </c>
      <c r="I571" s="1">
        <v>0</v>
      </c>
      <c r="J571" s="1"/>
      <c r="K571" s="1">
        <v>-1</v>
      </c>
      <c r="L571" s="1"/>
      <c r="M571" s="1" t="s">
        <v>3</v>
      </c>
      <c r="N571" s="1"/>
      <c r="O571" s="1"/>
      <c r="P571" s="1"/>
      <c r="Q571" s="1"/>
      <c r="R571" s="1"/>
      <c r="S571" s="1">
        <v>0</v>
      </c>
      <c r="T571" s="1"/>
      <c r="U571" s="1" t="s">
        <v>3</v>
      </c>
      <c r="V571" s="1">
        <v>0</v>
      </c>
      <c r="W571" s="1"/>
      <c r="X571" s="1"/>
      <c r="Y571" s="1"/>
      <c r="Z571" s="1"/>
      <c r="AA571" s="1"/>
      <c r="AB571" s="1" t="s">
        <v>3</v>
      </c>
      <c r="AC571" s="1" t="s">
        <v>3</v>
      </c>
      <c r="AD571" s="1" t="s">
        <v>3</v>
      </c>
      <c r="AE571" s="1" t="s">
        <v>3</v>
      </c>
      <c r="AF571" s="1" t="s">
        <v>3</v>
      </c>
      <c r="AG571" s="1" t="s">
        <v>3</v>
      </c>
      <c r="AH571" s="1"/>
      <c r="AI571" s="1"/>
      <c r="AJ571" s="1"/>
      <c r="AK571" s="1"/>
      <c r="AL571" s="1"/>
      <c r="AM571" s="1"/>
      <c r="AN571" s="1"/>
      <c r="AO571" s="1"/>
      <c r="AP571" s="1" t="s">
        <v>3</v>
      </c>
      <c r="AQ571" s="1" t="s">
        <v>3</v>
      </c>
      <c r="AR571" s="1" t="s">
        <v>3</v>
      </c>
      <c r="AS571" s="1"/>
      <c r="AT571" s="1"/>
      <c r="AU571" s="1"/>
      <c r="AV571" s="1"/>
      <c r="AW571" s="1"/>
      <c r="AX571" s="1"/>
      <c r="AY571" s="1"/>
      <c r="AZ571" s="1" t="s">
        <v>3</v>
      </c>
      <c r="BA571" s="1"/>
      <c r="BB571" s="1" t="s">
        <v>3</v>
      </c>
      <c r="BC571" s="1" t="s">
        <v>3</v>
      </c>
      <c r="BD571" s="1" t="s">
        <v>3</v>
      </c>
      <c r="BE571" s="1" t="s">
        <v>3</v>
      </c>
      <c r="BF571" s="1" t="s">
        <v>3</v>
      </c>
      <c r="BG571" s="1" t="s">
        <v>3</v>
      </c>
      <c r="BH571" s="1" t="s">
        <v>3</v>
      </c>
      <c r="BI571" s="1" t="s">
        <v>3</v>
      </c>
      <c r="BJ571" s="1" t="s">
        <v>3</v>
      </c>
      <c r="BK571" s="1" t="s">
        <v>3</v>
      </c>
      <c r="BL571" s="1" t="s">
        <v>3</v>
      </c>
      <c r="BM571" s="1" t="s">
        <v>3</v>
      </c>
      <c r="BN571" s="1" t="s">
        <v>3</v>
      </c>
      <c r="BO571" s="1" t="s">
        <v>3</v>
      </c>
      <c r="BP571" s="1" t="s">
        <v>3</v>
      </c>
      <c r="BQ571" s="1"/>
      <c r="BR571" s="1"/>
      <c r="BS571" s="1"/>
      <c r="BT571" s="1"/>
      <c r="BU571" s="1"/>
      <c r="BV571" s="1"/>
      <c r="BW571" s="1"/>
      <c r="BX571" s="1">
        <v>0</v>
      </c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>
        <v>0</v>
      </c>
    </row>
    <row r="573" spans="1:245" ht="13" x14ac:dyDescent="0.3">
      <c r="A573" s="2">
        <v>52</v>
      </c>
      <c r="B573" s="2">
        <f t="shared" ref="B573:G573" si="424">B577</f>
        <v>0</v>
      </c>
      <c r="C573" s="2">
        <f t="shared" si="424"/>
        <v>5</v>
      </c>
      <c r="D573" s="2">
        <f t="shared" si="424"/>
        <v>571</v>
      </c>
      <c r="E573" s="2">
        <f t="shared" si="424"/>
        <v>0</v>
      </c>
      <c r="F573" s="2" t="str">
        <f t="shared" si="424"/>
        <v>5</v>
      </c>
      <c r="G573" s="2" t="str">
        <f t="shared" si="424"/>
        <v>Топливо для ДГУ</v>
      </c>
      <c r="H573" s="2"/>
      <c r="I573" s="2"/>
      <c r="J573" s="2"/>
      <c r="K573" s="2"/>
      <c r="L573" s="2"/>
      <c r="M573" s="2"/>
      <c r="N573" s="2"/>
      <c r="O573" s="2">
        <f t="shared" ref="O573:AT573" si="425">O577</f>
        <v>0</v>
      </c>
      <c r="P573" s="2">
        <f t="shared" si="425"/>
        <v>0</v>
      </c>
      <c r="Q573" s="2">
        <f t="shared" si="425"/>
        <v>0</v>
      </c>
      <c r="R573" s="2">
        <f t="shared" si="425"/>
        <v>0</v>
      </c>
      <c r="S573" s="2">
        <f t="shared" si="425"/>
        <v>0</v>
      </c>
      <c r="T573" s="2">
        <f t="shared" si="425"/>
        <v>0</v>
      </c>
      <c r="U573" s="2">
        <f t="shared" si="425"/>
        <v>0</v>
      </c>
      <c r="V573" s="2">
        <f t="shared" si="425"/>
        <v>0</v>
      </c>
      <c r="W573" s="2">
        <f t="shared" si="425"/>
        <v>0</v>
      </c>
      <c r="X573" s="2">
        <f t="shared" si="425"/>
        <v>0</v>
      </c>
      <c r="Y573" s="2">
        <f t="shared" si="425"/>
        <v>0</v>
      </c>
      <c r="Z573" s="2">
        <f t="shared" si="425"/>
        <v>0</v>
      </c>
      <c r="AA573" s="2">
        <f t="shared" si="425"/>
        <v>0</v>
      </c>
      <c r="AB573" s="2">
        <f t="shared" si="425"/>
        <v>0</v>
      </c>
      <c r="AC573" s="2">
        <f t="shared" si="425"/>
        <v>0</v>
      </c>
      <c r="AD573" s="2">
        <f t="shared" si="425"/>
        <v>0</v>
      </c>
      <c r="AE573" s="2">
        <f t="shared" si="425"/>
        <v>0</v>
      </c>
      <c r="AF573" s="2">
        <f t="shared" si="425"/>
        <v>0</v>
      </c>
      <c r="AG573" s="2">
        <f t="shared" si="425"/>
        <v>0</v>
      </c>
      <c r="AH573" s="2">
        <f t="shared" si="425"/>
        <v>0</v>
      </c>
      <c r="AI573" s="2">
        <f t="shared" si="425"/>
        <v>0</v>
      </c>
      <c r="AJ573" s="2">
        <f t="shared" si="425"/>
        <v>0</v>
      </c>
      <c r="AK573" s="2">
        <f t="shared" si="425"/>
        <v>0</v>
      </c>
      <c r="AL573" s="2">
        <f t="shared" si="425"/>
        <v>0</v>
      </c>
      <c r="AM573" s="2">
        <f t="shared" si="425"/>
        <v>0</v>
      </c>
      <c r="AN573" s="2">
        <f t="shared" si="425"/>
        <v>0</v>
      </c>
      <c r="AO573" s="2">
        <f t="shared" si="425"/>
        <v>0</v>
      </c>
      <c r="AP573" s="2">
        <f t="shared" si="425"/>
        <v>0</v>
      </c>
      <c r="AQ573" s="2">
        <f t="shared" si="425"/>
        <v>0</v>
      </c>
      <c r="AR573" s="2">
        <f t="shared" si="425"/>
        <v>0</v>
      </c>
      <c r="AS573" s="2">
        <f t="shared" si="425"/>
        <v>0</v>
      </c>
      <c r="AT573" s="2">
        <f t="shared" si="425"/>
        <v>0</v>
      </c>
      <c r="AU573" s="2">
        <f t="shared" ref="AU573:BZ573" si="426">AU577</f>
        <v>0</v>
      </c>
      <c r="AV573" s="2">
        <f t="shared" si="426"/>
        <v>0</v>
      </c>
      <c r="AW573" s="2">
        <f t="shared" si="426"/>
        <v>0</v>
      </c>
      <c r="AX573" s="2">
        <f t="shared" si="426"/>
        <v>0</v>
      </c>
      <c r="AY573" s="2">
        <f t="shared" si="426"/>
        <v>0</v>
      </c>
      <c r="AZ573" s="2">
        <f t="shared" si="426"/>
        <v>0</v>
      </c>
      <c r="BA573" s="2">
        <f t="shared" si="426"/>
        <v>0</v>
      </c>
      <c r="BB573" s="2">
        <f t="shared" si="426"/>
        <v>0</v>
      </c>
      <c r="BC573" s="2">
        <f t="shared" si="426"/>
        <v>0</v>
      </c>
      <c r="BD573" s="2">
        <f t="shared" si="426"/>
        <v>0</v>
      </c>
      <c r="BE573" s="2">
        <f t="shared" si="426"/>
        <v>0</v>
      </c>
      <c r="BF573" s="2">
        <f t="shared" si="426"/>
        <v>0</v>
      </c>
      <c r="BG573" s="2">
        <f t="shared" si="426"/>
        <v>0</v>
      </c>
      <c r="BH573" s="2">
        <f t="shared" si="426"/>
        <v>0</v>
      </c>
      <c r="BI573" s="2">
        <f t="shared" si="426"/>
        <v>0</v>
      </c>
      <c r="BJ573" s="2">
        <f t="shared" si="426"/>
        <v>0</v>
      </c>
      <c r="BK573" s="2">
        <f t="shared" si="426"/>
        <v>0</v>
      </c>
      <c r="BL573" s="2">
        <f t="shared" si="426"/>
        <v>0</v>
      </c>
      <c r="BM573" s="2">
        <f t="shared" si="426"/>
        <v>0</v>
      </c>
      <c r="BN573" s="2">
        <f t="shared" si="426"/>
        <v>0</v>
      </c>
      <c r="BO573" s="2">
        <f t="shared" si="426"/>
        <v>0</v>
      </c>
      <c r="BP573" s="2">
        <f t="shared" si="426"/>
        <v>0</v>
      </c>
      <c r="BQ573" s="2">
        <f t="shared" si="426"/>
        <v>0</v>
      </c>
      <c r="BR573" s="2">
        <f t="shared" si="426"/>
        <v>0</v>
      </c>
      <c r="BS573" s="2">
        <f t="shared" si="426"/>
        <v>0</v>
      </c>
      <c r="BT573" s="2">
        <f t="shared" si="426"/>
        <v>0</v>
      </c>
      <c r="BU573" s="2">
        <f t="shared" si="426"/>
        <v>0</v>
      </c>
      <c r="BV573" s="2">
        <f t="shared" si="426"/>
        <v>0</v>
      </c>
      <c r="BW573" s="2">
        <f t="shared" si="426"/>
        <v>0</v>
      </c>
      <c r="BX573" s="2">
        <f t="shared" si="426"/>
        <v>0</v>
      </c>
      <c r="BY573" s="2">
        <f t="shared" si="426"/>
        <v>0</v>
      </c>
      <c r="BZ573" s="2">
        <f t="shared" si="426"/>
        <v>0</v>
      </c>
      <c r="CA573" s="2">
        <f t="shared" ref="CA573:DF573" si="427">CA577</f>
        <v>0</v>
      </c>
      <c r="CB573" s="2">
        <f t="shared" si="427"/>
        <v>0</v>
      </c>
      <c r="CC573" s="2">
        <f t="shared" si="427"/>
        <v>0</v>
      </c>
      <c r="CD573" s="2">
        <f t="shared" si="427"/>
        <v>0</v>
      </c>
      <c r="CE573" s="2">
        <f t="shared" si="427"/>
        <v>0</v>
      </c>
      <c r="CF573" s="2">
        <f t="shared" si="427"/>
        <v>0</v>
      </c>
      <c r="CG573" s="2">
        <f t="shared" si="427"/>
        <v>0</v>
      </c>
      <c r="CH573" s="2">
        <f t="shared" si="427"/>
        <v>0</v>
      </c>
      <c r="CI573" s="2">
        <f t="shared" si="427"/>
        <v>0</v>
      </c>
      <c r="CJ573" s="2">
        <f t="shared" si="427"/>
        <v>0</v>
      </c>
      <c r="CK573" s="2">
        <f t="shared" si="427"/>
        <v>0</v>
      </c>
      <c r="CL573" s="2">
        <f t="shared" si="427"/>
        <v>0</v>
      </c>
      <c r="CM573" s="2">
        <f t="shared" si="427"/>
        <v>0</v>
      </c>
      <c r="CN573" s="2">
        <f t="shared" si="427"/>
        <v>0</v>
      </c>
      <c r="CO573" s="2">
        <f t="shared" si="427"/>
        <v>0</v>
      </c>
      <c r="CP573" s="2">
        <f t="shared" si="427"/>
        <v>0</v>
      </c>
      <c r="CQ573" s="2">
        <f t="shared" si="427"/>
        <v>0</v>
      </c>
      <c r="CR573" s="2">
        <f t="shared" si="427"/>
        <v>0</v>
      </c>
      <c r="CS573" s="2">
        <f t="shared" si="427"/>
        <v>0</v>
      </c>
      <c r="CT573" s="2">
        <f t="shared" si="427"/>
        <v>0</v>
      </c>
      <c r="CU573" s="2">
        <f t="shared" si="427"/>
        <v>0</v>
      </c>
      <c r="CV573" s="2">
        <f t="shared" si="427"/>
        <v>0</v>
      </c>
      <c r="CW573" s="2">
        <f t="shared" si="427"/>
        <v>0</v>
      </c>
      <c r="CX573" s="2">
        <f t="shared" si="427"/>
        <v>0</v>
      </c>
      <c r="CY573" s="2">
        <f t="shared" si="427"/>
        <v>0</v>
      </c>
      <c r="CZ573" s="2">
        <f t="shared" si="427"/>
        <v>0</v>
      </c>
      <c r="DA573" s="2">
        <f t="shared" si="427"/>
        <v>0</v>
      </c>
      <c r="DB573" s="2">
        <f t="shared" si="427"/>
        <v>0</v>
      </c>
      <c r="DC573" s="2">
        <f t="shared" si="427"/>
        <v>0</v>
      </c>
      <c r="DD573" s="2">
        <f t="shared" si="427"/>
        <v>0</v>
      </c>
      <c r="DE573" s="2">
        <f t="shared" si="427"/>
        <v>0</v>
      </c>
      <c r="DF573" s="2">
        <f t="shared" si="427"/>
        <v>0</v>
      </c>
      <c r="DG573" s="3">
        <f t="shared" ref="DG573:EL573" si="428">DG577</f>
        <v>0</v>
      </c>
      <c r="DH573" s="3">
        <f t="shared" si="428"/>
        <v>0</v>
      </c>
      <c r="DI573" s="3">
        <f t="shared" si="428"/>
        <v>0</v>
      </c>
      <c r="DJ573" s="3">
        <f t="shared" si="428"/>
        <v>0</v>
      </c>
      <c r="DK573" s="3">
        <f t="shared" si="428"/>
        <v>0</v>
      </c>
      <c r="DL573" s="3">
        <f t="shared" si="428"/>
        <v>0</v>
      </c>
      <c r="DM573" s="3">
        <f t="shared" si="428"/>
        <v>0</v>
      </c>
      <c r="DN573" s="3">
        <f t="shared" si="428"/>
        <v>0</v>
      </c>
      <c r="DO573" s="3">
        <f t="shared" si="428"/>
        <v>0</v>
      </c>
      <c r="DP573" s="3">
        <f t="shared" si="428"/>
        <v>0</v>
      </c>
      <c r="DQ573" s="3">
        <f t="shared" si="428"/>
        <v>0</v>
      </c>
      <c r="DR573" s="3">
        <f t="shared" si="428"/>
        <v>0</v>
      </c>
      <c r="DS573" s="3">
        <f t="shared" si="428"/>
        <v>0</v>
      </c>
      <c r="DT573" s="3">
        <f t="shared" si="428"/>
        <v>0</v>
      </c>
      <c r="DU573" s="3">
        <f t="shared" si="428"/>
        <v>0</v>
      </c>
      <c r="DV573" s="3">
        <f t="shared" si="428"/>
        <v>0</v>
      </c>
      <c r="DW573" s="3">
        <f t="shared" si="428"/>
        <v>0</v>
      </c>
      <c r="DX573" s="3">
        <f t="shared" si="428"/>
        <v>0</v>
      </c>
      <c r="DY573" s="3">
        <f t="shared" si="428"/>
        <v>0</v>
      </c>
      <c r="DZ573" s="3">
        <f t="shared" si="428"/>
        <v>0</v>
      </c>
      <c r="EA573" s="3">
        <f t="shared" si="428"/>
        <v>0</v>
      </c>
      <c r="EB573" s="3">
        <f t="shared" si="428"/>
        <v>0</v>
      </c>
      <c r="EC573" s="3">
        <f t="shared" si="428"/>
        <v>0</v>
      </c>
      <c r="ED573" s="3">
        <f t="shared" si="428"/>
        <v>0</v>
      </c>
      <c r="EE573" s="3">
        <f t="shared" si="428"/>
        <v>0</v>
      </c>
      <c r="EF573" s="3">
        <f t="shared" si="428"/>
        <v>0</v>
      </c>
      <c r="EG573" s="3">
        <f t="shared" si="428"/>
        <v>0</v>
      </c>
      <c r="EH573" s="3">
        <f t="shared" si="428"/>
        <v>0</v>
      </c>
      <c r="EI573" s="3">
        <f t="shared" si="428"/>
        <v>0</v>
      </c>
      <c r="EJ573" s="3">
        <f t="shared" si="428"/>
        <v>0</v>
      </c>
      <c r="EK573" s="3">
        <f t="shared" si="428"/>
        <v>0</v>
      </c>
      <c r="EL573" s="3">
        <f t="shared" si="428"/>
        <v>0</v>
      </c>
      <c r="EM573" s="3">
        <f t="shared" ref="EM573:FR573" si="429">EM577</f>
        <v>0</v>
      </c>
      <c r="EN573" s="3">
        <f t="shared" si="429"/>
        <v>0</v>
      </c>
      <c r="EO573" s="3">
        <f t="shared" si="429"/>
        <v>0</v>
      </c>
      <c r="EP573" s="3">
        <f t="shared" si="429"/>
        <v>0</v>
      </c>
      <c r="EQ573" s="3">
        <f t="shared" si="429"/>
        <v>0</v>
      </c>
      <c r="ER573" s="3">
        <f t="shared" si="429"/>
        <v>0</v>
      </c>
      <c r="ES573" s="3">
        <f t="shared" si="429"/>
        <v>0</v>
      </c>
      <c r="ET573" s="3">
        <f t="shared" si="429"/>
        <v>0</v>
      </c>
      <c r="EU573" s="3">
        <f t="shared" si="429"/>
        <v>0</v>
      </c>
      <c r="EV573" s="3">
        <f t="shared" si="429"/>
        <v>0</v>
      </c>
      <c r="EW573" s="3">
        <f t="shared" si="429"/>
        <v>0</v>
      </c>
      <c r="EX573" s="3">
        <f t="shared" si="429"/>
        <v>0</v>
      </c>
      <c r="EY573" s="3">
        <f t="shared" si="429"/>
        <v>0</v>
      </c>
      <c r="EZ573" s="3">
        <f t="shared" si="429"/>
        <v>0</v>
      </c>
      <c r="FA573" s="3">
        <f t="shared" si="429"/>
        <v>0</v>
      </c>
      <c r="FB573" s="3">
        <f t="shared" si="429"/>
        <v>0</v>
      </c>
      <c r="FC573" s="3">
        <f t="shared" si="429"/>
        <v>0</v>
      </c>
      <c r="FD573" s="3">
        <f t="shared" si="429"/>
        <v>0</v>
      </c>
      <c r="FE573" s="3">
        <f t="shared" si="429"/>
        <v>0</v>
      </c>
      <c r="FF573" s="3">
        <f t="shared" si="429"/>
        <v>0</v>
      </c>
      <c r="FG573" s="3">
        <f t="shared" si="429"/>
        <v>0</v>
      </c>
      <c r="FH573" s="3">
        <f t="shared" si="429"/>
        <v>0</v>
      </c>
      <c r="FI573" s="3">
        <f t="shared" si="429"/>
        <v>0</v>
      </c>
      <c r="FJ573" s="3">
        <f t="shared" si="429"/>
        <v>0</v>
      </c>
      <c r="FK573" s="3">
        <f t="shared" si="429"/>
        <v>0</v>
      </c>
      <c r="FL573" s="3">
        <f t="shared" si="429"/>
        <v>0</v>
      </c>
      <c r="FM573" s="3">
        <f t="shared" si="429"/>
        <v>0</v>
      </c>
      <c r="FN573" s="3">
        <f t="shared" si="429"/>
        <v>0</v>
      </c>
      <c r="FO573" s="3">
        <f t="shared" si="429"/>
        <v>0</v>
      </c>
      <c r="FP573" s="3">
        <f t="shared" si="429"/>
        <v>0</v>
      </c>
      <c r="FQ573" s="3">
        <f t="shared" si="429"/>
        <v>0</v>
      </c>
      <c r="FR573" s="3">
        <f t="shared" si="429"/>
        <v>0</v>
      </c>
      <c r="FS573" s="3">
        <f t="shared" ref="FS573:GX573" si="430">FS577</f>
        <v>0</v>
      </c>
      <c r="FT573" s="3">
        <f t="shared" si="430"/>
        <v>0</v>
      </c>
      <c r="FU573" s="3">
        <f t="shared" si="430"/>
        <v>0</v>
      </c>
      <c r="FV573" s="3">
        <f t="shared" si="430"/>
        <v>0</v>
      </c>
      <c r="FW573" s="3">
        <f t="shared" si="430"/>
        <v>0</v>
      </c>
      <c r="FX573" s="3">
        <f t="shared" si="430"/>
        <v>0</v>
      </c>
      <c r="FY573" s="3">
        <f t="shared" si="430"/>
        <v>0</v>
      </c>
      <c r="FZ573" s="3">
        <f t="shared" si="430"/>
        <v>0</v>
      </c>
      <c r="GA573" s="3">
        <f t="shared" si="430"/>
        <v>0</v>
      </c>
      <c r="GB573" s="3">
        <f t="shared" si="430"/>
        <v>0</v>
      </c>
      <c r="GC573" s="3">
        <f t="shared" si="430"/>
        <v>0</v>
      </c>
      <c r="GD573" s="3">
        <f t="shared" si="430"/>
        <v>0</v>
      </c>
      <c r="GE573" s="3">
        <f t="shared" si="430"/>
        <v>0</v>
      </c>
      <c r="GF573" s="3">
        <f t="shared" si="430"/>
        <v>0</v>
      </c>
      <c r="GG573" s="3">
        <f t="shared" si="430"/>
        <v>0</v>
      </c>
      <c r="GH573" s="3">
        <f t="shared" si="430"/>
        <v>0</v>
      </c>
      <c r="GI573" s="3">
        <f t="shared" si="430"/>
        <v>0</v>
      </c>
      <c r="GJ573" s="3">
        <f t="shared" si="430"/>
        <v>0</v>
      </c>
      <c r="GK573" s="3">
        <f t="shared" si="430"/>
        <v>0</v>
      </c>
      <c r="GL573" s="3">
        <f t="shared" si="430"/>
        <v>0</v>
      </c>
      <c r="GM573" s="3">
        <f t="shared" si="430"/>
        <v>0</v>
      </c>
      <c r="GN573" s="3">
        <f t="shared" si="430"/>
        <v>0</v>
      </c>
      <c r="GO573" s="3">
        <f t="shared" si="430"/>
        <v>0</v>
      </c>
      <c r="GP573" s="3">
        <f t="shared" si="430"/>
        <v>0</v>
      </c>
      <c r="GQ573" s="3">
        <f t="shared" si="430"/>
        <v>0</v>
      </c>
      <c r="GR573" s="3">
        <f t="shared" si="430"/>
        <v>0</v>
      </c>
      <c r="GS573" s="3">
        <f t="shared" si="430"/>
        <v>0</v>
      </c>
      <c r="GT573" s="3">
        <f t="shared" si="430"/>
        <v>0</v>
      </c>
      <c r="GU573" s="3">
        <f t="shared" si="430"/>
        <v>0</v>
      </c>
      <c r="GV573" s="3">
        <f t="shared" si="430"/>
        <v>0</v>
      </c>
      <c r="GW573" s="3">
        <f t="shared" si="430"/>
        <v>0</v>
      </c>
      <c r="GX573" s="3">
        <f t="shared" si="430"/>
        <v>0</v>
      </c>
    </row>
    <row r="575" spans="1:245" x14ac:dyDescent="0.25">
      <c r="A575">
        <v>17</v>
      </c>
      <c r="B575">
        <v>0</v>
      </c>
      <c r="E575" t="s">
        <v>354</v>
      </c>
      <c r="F575" t="s">
        <v>355</v>
      </c>
      <c r="G575" t="s">
        <v>356</v>
      </c>
      <c r="H575" t="s">
        <v>357</v>
      </c>
      <c r="I575">
        <v>0.95721279999999997</v>
      </c>
      <c r="J575">
        <v>0</v>
      </c>
      <c r="K575">
        <v>0.95721279999999997</v>
      </c>
      <c r="O575">
        <f>ROUND(CP575,2)</f>
        <v>70456.789999999994</v>
      </c>
      <c r="P575">
        <f>ROUND(CQ575*I575,2)</f>
        <v>70456.789999999994</v>
      </c>
      <c r="Q575">
        <f>ROUND(CR575*I575,2)</f>
        <v>0</v>
      </c>
      <c r="R575">
        <f>ROUND(CS575*I575,2)</f>
        <v>0</v>
      </c>
      <c r="S575">
        <f>ROUND(CT575*I575,2)</f>
        <v>0</v>
      </c>
      <c r="T575">
        <f>ROUND(CU575*I575,2)</f>
        <v>0</v>
      </c>
      <c r="U575">
        <f>CV575*I575</f>
        <v>0</v>
      </c>
      <c r="V575">
        <f>CW575*I575</f>
        <v>0</v>
      </c>
      <c r="W575">
        <f>ROUND(CX575*I575,2)</f>
        <v>0</v>
      </c>
      <c r="X575">
        <f>ROUND(CY575,2)</f>
        <v>0</v>
      </c>
      <c r="Y575">
        <f>ROUND(CZ575,2)</f>
        <v>0</v>
      </c>
      <c r="AA575">
        <v>62809021</v>
      </c>
      <c r="AB575">
        <f>ROUND((AC575+AD575+AF575),6)</f>
        <v>73606.19</v>
      </c>
      <c r="AC575">
        <f>ROUND((ES575),6)</f>
        <v>73606.19</v>
      </c>
      <c r="AD575">
        <f>ROUND((((ET575)-(EU575))+AE575),6)</f>
        <v>0</v>
      </c>
      <c r="AE575">
        <f>ROUND((EU575),6)</f>
        <v>0</v>
      </c>
      <c r="AF575">
        <f>ROUND((EV575),6)</f>
        <v>0</v>
      </c>
      <c r="AG575">
        <f>ROUND((AP575),6)</f>
        <v>0</v>
      </c>
      <c r="AH575">
        <f>(EW575)</f>
        <v>0</v>
      </c>
      <c r="AI575">
        <f>(EX575)</f>
        <v>0</v>
      </c>
      <c r="AJ575">
        <f>(AS575)</f>
        <v>0</v>
      </c>
      <c r="AK575">
        <v>73606.19</v>
      </c>
      <c r="AL575">
        <v>73606.19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70</v>
      </c>
      <c r="AU575">
        <v>10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3</v>
      </c>
      <c r="BI575">
        <v>4</v>
      </c>
      <c r="BJ575" t="s">
        <v>358</v>
      </c>
      <c r="BM575">
        <v>0</v>
      </c>
      <c r="BN575">
        <v>0</v>
      </c>
      <c r="BO575" t="s">
        <v>3</v>
      </c>
      <c r="BP575">
        <v>0</v>
      </c>
      <c r="BQ575">
        <v>1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70</v>
      </c>
      <c r="CA575">
        <v>10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>(P575+Q575+S575)</f>
        <v>70456.789999999994</v>
      </c>
      <c r="CQ575">
        <f>(AC575*BC575*AW575)</f>
        <v>73606.19</v>
      </c>
      <c r="CR575">
        <f>((((ET575)*BB575-(EU575)*BS575)+AE575*BS575)*AV575)</f>
        <v>0</v>
      </c>
      <c r="CS575">
        <f>(AE575*BS575*AV575)</f>
        <v>0</v>
      </c>
      <c r="CT575">
        <f>(AF575*BA575*AV575)</f>
        <v>0</v>
      </c>
      <c r="CU575">
        <f>AG575</f>
        <v>0</v>
      </c>
      <c r="CV575">
        <f>(AH575*AV575)</f>
        <v>0</v>
      </c>
      <c r="CW575">
        <f>AI575</f>
        <v>0</v>
      </c>
      <c r="CX575">
        <f>AJ575</f>
        <v>0</v>
      </c>
      <c r="CY575">
        <f>((S575*BZ575)/100)</f>
        <v>0</v>
      </c>
      <c r="CZ575">
        <f>((S575*CA575)/100)</f>
        <v>0</v>
      </c>
      <c r="DC575" t="s">
        <v>3</v>
      </c>
      <c r="DD575" t="s">
        <v>3</v>
      </c>
      <c r="DE575" t="s">
        <v>3</v>
      </c>
      <c r="DF575" t="s">
        <v>3</v>
      </c>
      <c r="DG575" t="s">
        <v>3</v>
      </c>
      <c r="DH575" t="s">
        <v>3</v>
      </c>
      <c r="DI575" t="s">
        <v>3</v>
      </c>
      <c r="DJ575" t="s">
        <v>3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1009</v>
      </c>
      <c r="DV575" t="s">
        <v>357</v>
      </c>
      <c r="DW575" t="s">
        <v>357</v>
      </c>
      <c r="DX575">
        <v>1000</v>
      </c>
      <c r="DZ575" t="s">
        <v>3</v>
      </c>
      <c r="EA575" t="s">
        <v>3</v>
      </c>
      <c r="EB575" t="s">
        <v>3</v>
      </c>
      <c r="EC575" t="s">
        <v>3</v>
      </c>
      <c r="EE575">
        <v>62591707</v>
      </c>
      <c r="EF575">
        <v>1</v>
      </c>
      <c r="EG575" t="s">
        <v>18</v>
      </c>
      <c r="EH575">
        <v>0</v>
      </c>
      <c r="EI575" t="s">
        <v>3</v>
      </c>
      <c r="EJ575">
        <v>4</v>
      </c>
      <c r="EK575">
        <v>0</v>
      </c>
      <c r="EL575" t="s">
        <v>19</v>
      </c>
      <c r="EM575" t="s">
        <v>20</v>
      </c>
      <c r="EO575" t="s">
        <v>3</v>
      </c>
      <c r="EQ575">
        <v>0</v>
      </c>
      <c r="ER575">
        <v>73606.19</v>
      </c>
      <c r="ES575">
        <v>73606.19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FQ575">
        <v>0</v>
      </c>
      <c r="FR575">
        <v>0</v>
      </c>
      <c r="FS575">
        <v>0</v>
      </c>
      <c r="FX575">
        <v>70</v>
      </c>
      <c r="FY575">
        <v>10</v>
      </c>
      <c r="GA575" t="s">
        <v>3</v>
      </c>
      <c r="GD575">
        <v>0</v>
      </c>
      <c r="GF575">
        <v>-1948196979</v>
      </c>
      <c r="GG575">
        <v>2</v>
      </c>
      <c r="GH575">
        <v>1</v>
      </c>
      <c r="GI575">
        <v>-2</v>
      </c>
      <c r="GJ575">
        <v>0</v>
      </c>
      <c r="GK575">
        <f>ROUND(R575*(R12)/100,2)</f>
        <v>0</v>
      </c>
      <c r="GL575">
        <f>ROUND(IF(AND(BH575=3,BI575=3,FS575&lt;&gt;0),P575,0),2)</f>
        <v>0</v>
      </c>
      <c r="GM575">
        <f>ROUND(O575+X575+Y575+GK575,2)+GX575</f>
        <v>70456.789999999994</v>
      </c>
      <c r="GN575">
        <f>IF(OR(BI575=0,BI575=1),GM575-GX575,0)</f>
        <v>0</v>
      </c>
      <c r="GO575">
        <f>IF(BI575=2,GM575-GX575,0)</f>
        <v>0</v>
      </c>
      <c r="GP575">
        <f>IF(BI575=4,GM575-GX575,0)</f>
        <v>70456.789999999994</v>
      </c>
      <c r="GR575">
        <v>0</v>
      </c>
      <c r="GS575">
        <v>3</v>
      </c>
      <c r="GT575">
        <v>0</v>
      </c>
      <c r="GU575" t="s">
        <v>3</v>
      </c>
      <c r="GV575">
        <f>ROUND((GT575),6)</f>
        <v>0</v>
      </c>
      <c r="GW575">
        <v>1</v>
      </c>
      <c r="GX575">
        <f>ROUND(HC575*I575,2)</f>
        <v>0</v>
      </c>
      <c r="HA575">
        <v>0</v>
      </c>
      <c r="HB575">
        <v>0</v>
      </c>
      <c r="HC575">
        <f>GV575*GW575</f>
        <v>0</v>
      </c>
      <c r="HE575" t="s">
        <v>3</v>
      </c>
      <c r="HF575" t="s">
        <v>3</v>
      </c>
      <c r="HM575" t="s">
        <v>3</v>
      </c>
      <c r="HN575" t="s">
        <v>3</v>
      </c>
      <c r="HO575" t="s">
        <v>3</v>
      </c>
      <c r="HP575" t="s">
        <v>3</v>
      </c>
      <c r="HQ575" t="s">
        <v>3</v>
      </c>
      <c r="HS575">
        <v>0</v>
      </c>
      <c r="IK575">
        <v>0</v>
      </c>
    </row>
    <row r="577" spans="1:206" ht="13" x14ac:dyDescent="0.3">
      <c r="A577" s="2">
        <v>51</v>
      </c>
      <c r="B577" s="2">
        <f>B571</f>
        <v>0</v>
      </c>
      <c r="C577" s="2">
        <f>A571</f>
        <v>5</v>
      </c>
      <c r="D577" s="2">
        <f>ROW(A571)</f>
        <v>571</v>
      </c>
      <c r="E577" s="2"/>
      <c r="F577" s="2" t="str">
        <f>IF(F571&lt;&gt;"",F571,"")</f>
        <v>5</v>
      </c>
      <c r="G577" s="2" t="str">
        <f>IF(G571&lt;&gt;"",G571,"")</f>
        <v>Топливо для ДГУ</v>
      </c>
      <c r="H577" s="2">
        <v>0</v>
      </c>
      <c r="I577" s="2"/>
      <c r="J577" s="2"/>
      <c r="K577" s="2"/>
      <c r="L577" s="2"/>
      <c r="M577" s="2"/>
      <c r="N577" s="2"/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>
        <f t="shared" ref="AO577:BD577" si="431">ROUND(BX577,2)</f>
        <v>0</v>
      </c>
      <c r="AP577" s="2">
        <f t="shared" si="431"/>
        <v>0</v>
      </c>
      <c r="AQ577" s="2">
        <f t="shared" si="431"/>
        <v>0</v>
      </c>
      <c r="AR577" s="2">
        <f t="shared" si="431"/>
        <v>0</v>
      </c>
      <c r="AS577" s="2">
        <f t="shared" si="431"/>
        <v>0</v>
      </c>
      <c r="AT577" s="2">
        <f t="shared" si="431"/>
        <v>0</v>
      </c>
      <c r="AU577" s="2">
        <f t="shared" si="431"/>
        <v>0</v>
      </c>
      <c r="AV577" s="2">
        <f t="shared" si="431"/>
        <v>0</v>
      </c>
      <c r="AW577" s="2">
        <f t="shared" si="431"/>
        <v>0</v>
      </c>
      <c r="AX577" s="2">
        <f t="shared" si="431"/>
        <v>0</v>
      </c>
      <c r="AY577" s="2">
        <f t="shared" si="431"/>
        <v>0</v>
      </c>
      <c r="AZ577" s="2">
        <f t="shared" si="431"/>
        <v>0</v>
      </c>
      <c r="BA577" s="2">
        <f t="shared" si="431"/>
        <v>0</v>
      </c>
      <c r="BB577" s="2">
        <f t="shared" si="431"/>
        <v>0</v>
      </c>
      <c r="BC577" s="2">
        <f t="shared" si="431"/>
        <v>0</v>
      </c>
      <c r="BD577" s="2">
        <f t="shared" si="431"/>
        <v>0</v>
      </c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>
        <v>0</v>
      </c>
    </row>
    <row r="579" spans="1:206" ht="13" x14ac:dyDescent="0.3">
      <c r="A579" s="4">
        <v>50</v>
      </c>
      <c r="B579" s="4">
        <v>0</v>
      </c>
      <c r="C579" s="4">
        <v>0</v>
      </c>
      <c r="D579" s="4">
        <v>1</v>
      </c>
      <c r="E579" s="4">
        <v>201</v>
      </c>
      <c r="F579" s="4">
        <f>ROUND(Source!O577,O579)</f>
        <v>0</v>
      </c>
      <c r="G579" s="4" t="s">
        <v>97</v>
      </c>
      <c r="H579" s="4" t="s">
        <v>98</v>
      </c>
      <c r="I579" s="4"/>
      <c r="J579" s="4"/>
      <c r="K579" s="4">
        <v>201</v>
      </c>
      <c r="L579" s="4">
        <v>1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06" ht="13" x14ac:dyDescent="0.3">
      <c r="A580" s="4">
        <v>50</v>
      </c>
      <c r="B580" s="4">
        <v>0</v>
      </c>
      <c r="C580" s="4">
        <v>0</v>
      </c>
      <c r="D580" s="4">
        <v>1</v>
      </c>
      <c r="E580" s="4">
        <v>202</v>
      </c>
      <c r="F580" s="4">
        <f>ROUND(Source!P577,O580)</f>
        <v>0</v>
      </c>
      <c r="G580" s="4" t="s">
        <v>99</v>
      </c>
      <c r="H580" s="4" t="s">
        <v>100</v>
      </c>
      <c r="I580" s="4"/>
      <c r="J580" s="4"/>
      <c r="K580" s="4">
        <v>202</v>
      </c>
      <c r="L580" s="4">
        <v>2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06" ht="13" x14ac:dyDescent="0.3">
      <c r="A581" s="4">
        <v>50</v>
      </c>
      <c r="B581" s="4">
        <v>0</v>
      </c>
      <c r="C581" s="4">
        <v>0</v>
      </c>
      <c r="D581" s="4">
        <v>1</v>
      </c>
      <c r="E581" s="4">
        <v>222</v>
      </c>
      <c r="F581" s="4">
        <f>ROUND(Source!AO577,O581)</f>
        <v>0</v>
      </c>
      <c r="G581" s="4" t="s">
        <v>101</v>
      </c>
      <c r="H581" s="4" t="s">
        <v>102</v>
      </c>
      <c r="I581" s="4"/>
      <c r="J581" s="4"/>
      <c r="K581" s="4">
        <v>222</v>
      </c>
      <c r="L581" s="4">
        <v>3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06" ht="13" x14ac:dyDescent="0.3">
      <c r="A582" s="4">
        <v>50</v>
      </c>
      <c r="B582" s="4">
        <v>0</v>
      </c>
      <c r="C582" s="4">
        <v>0</v>
      </c>
      <c r="D582" s="4">
        <v>1</v>
      </c>
      <c r="E582" s="4">
        <v>225</v>
      </c>
      <c r="F582" s="4">
        <f>ROUND(Source!AV577,O582)</f>
        <v>0</v>
      </c>
      <c r="G582" s="4" t="s">
        <v>103</v>
      </c>
      <c r="H582" s="4" t="s">
        <v>104</v>
      </c>
      <c r="I582" s="4"/>
      <c r="J582" s="4"/>
      <c r="K582" s="4">
        <v>225</v>
      </c>
      <c r="L582" s="4">
        <v>4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06" ht="13" x14ac:dyDescent="0.3">
      <c r="A583" s="4">
        <v>50</v>
      </c>
      <c r="B583" s="4">
        <v>0</v>
      </c>
      <c r="C583" s="4">
        <v>0</v>
      </c>
      <c r="D583" s="4">
        <v>1</v>
      </c>
      <c r="E583" s="4">
        <v>226</v>
      </c>
      <c r="F583" s="4">
        <f>ROUND(Source!AW577,O583)</f>
        <v>0</v>
      </c>
      <c r="G583" s="4" t="s">
        <v>105</v>
      </c>
      <c r="H583" s="4" t="s">
        <v>106</v>
      </c>
      <c r="I583" s="4"/>
      <c r="J583" s="4"/>
      <c r="K583" s="4">
        <v>226</v>
      </c>
      <c r="L583" s="4">
        <v>5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06" ht="13" x14ac:dyDescent="0.3">
      <c r="A584" s="4">
        <v>50</v>
      </c>
      <c r="B584" s="4">
        <v>0</v>
      </c>
      <c r="C584" s="4">
        <v>0</v>
      </c>
      <c r="D584" s="4">
        <v>1</v>
      </c>
      <c r="E584" s="4">
        <v>227</v>
      </c>
      <c r="F584" s="4">
        <f>ROUND(Source!AX577,O584)</f>
        <v>0</v>
      </c>
      <c r="G584" s="4" t="s">
        <v>107</v>
      </c>
      <c r="H584" s="4" t="s">
        <v>108</v>
      </c>
      <c r="I584" s="4"/>
      <c r="J584" s="4"/>
      <c r="K584" s="4">
        <v>227</v>
      </c>
      <c r="L584" s="4">
        <v>6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06" ht="13" x14ac:dyDescent="0.3">
      <c r="A585" s="4">
        <v>50</v>
      </c>
      <c r="B585" s="4">
        <v>0</v>
      </c>
      <c r="C585" s="4">
        <v>0</v>
      </c>
      <c r="D585" s="4">
        <v>1</v>
      </c>
      <c r="E585" s="4">
        <v>228</v>
      </c>
      <c r="F585" s="4">
        <f>ROUND(Source!AY577,O585)</f>
        <v>0</v>
      </c>
      <c r="G585" s="4" t="s">
        <v>109</v>
      </c>
      <c r="H585" s="4" t="s">
        <v>110</v>
      </c>
      <c r="I585" s="4"/>
      <c r="J585" s="4"/>
      <c r="K585" s="4">
        <v>228</v>
      </c>
      <c r="L585" s="4">
        <v>7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06" ht="13" x14ac:dyDescent="0.3">
      <c r="A586" s="4">
        <v>50</v>
      </c>
      <c r="B586" s="4">
        <v>0</v>
      </c>
      <c r="C586" s="4">
        <v>0</v>
      </c>
      <c r="D586" s="4">
        <v>1</v>
      </c>
      <c r="E586" s="4">
        <v>216</v>
      </c>
      <c r="F586" s="4">
        <f>ROUND(Source!AP577,O586)</f>
        <v>0</v>
      </c>
      <c r="G586" s="4" t="s">
        <v>111</v>
      </c>
      <c r="H586" s="4" t="s">
        <v>112</v>
      </c>
      <c r="I586" s="4"/>
      <c r="J586" s="4"/>
      <c r="K586" s="4">
        <v>216</v>
      </c>
      <c r="L586" s="4">
        <v>8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06" ht="13" x14ac:dyDescent="0.3">
      <c r="A587" s="4">
        <v>50</v>
      </c>
      <c r="B587" s="4">
        <v>0</v>
      </c>
      <c r="C587" s="4">
        <v>0</v>
      </c>
      <c r="D587" s="4">
        <v>1</v>
      </c>
      <c r="E587" s="4">
        <v>223</v>
      </c>
      <c r="F587" s="4">
        <f>ROUND(Source!AQ577,O587)</f>
        <v>0</v>
      </c>
      <c r="G587" s="4" t="s">
        <v>113</v>
      </c>
      <c r="H587" s="4" t="s">
        <v>114</v>
      </c>
      <c r="I587" s="4"/>
      <c r="J587" s="4"/>
      <c r="K587" s="4">
        <v>223</v>
      </c>
      <c r="L587" s="4">
        <v>9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ht="13" x14ac:dyDescent="0.3">
      <c r="A588" s="4">
        <v>50</v>
      </c>
      <c r="B588" s="4">
        <v>0</v>
      </c>
      <c r="C588" s="4">
        <v>0</v>
      </c>
      <c r="D588" s="4">
        <v>1</v>
      </c>
      <c r="E588" s="4">
        <v>229</v>
      </c>
      <c r="F588" s="4">
        <f>ROUND(Source!AZ577,O588)</f>
        <v>0</v>
      </c>
      <c r="G588" s="4" t="s">
        <v>115</v>
      </c>
      <c r="H588" s="4" t="s">
        <v>116</v>
      </c>
      <c r="I588" s="4"/>
      <c r="J588" s="4"/>
      <c r="K588" s="4">
        <v>229</v>
      </c>
      <c r="L588" s="4">
        <v>10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ht="13" x14ac:dyDescent="0.3">
      <c r="A589" s="4">
        <v>50</v>
      </c>
      <c r="B589" s="4">
        <v>0</v>
      </c>
      <c r="C589" s="4">
        <v>0</v>
      </c>
      <c r="D589" s="4">
        <v>1</v>
      </c>
      <c r="E589" s="4">
        <v>203</v>
      </c>
      <c r="F589" s="4">
        <f>ROUND(Source!Q577,O589)</f>
        <v>0</v>
      </c>
      <c r="G589" s="4" t="s">
        <v>117</v>
      </c>
      <c r="H589" s="4" t="s">
        <v>118</v>
      </c>
      <c r="I589" s="4"/>
      <c r="J589" s="4"/>
      <c r="K589" s="4">
        <v>203</v>
      </c>
      <c r="L589" s="4">
        <v>11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06" ht="13" x14ac:dyDescent="0.3">
      <c r="A590" s="4">
        <v>50</v>
      </c>
      <c r="B590" s="4">
        <v>0</v>
      </c>
      <c r="C590" s="4">
        <v>0</v>
      </c>
      <c r="D590" s="4">
        <v>1</v>
      </c>
      <c r="E590" s="4">
        <v>231</v>
      </c>
      <c r="F590" s="4">
        <f>ROUND(Source!BB577,O590)</f>
        <v>0</v>
      </c>
      <c r="G590" s="4" t="s">
        <v>119</v>
      </c>
      <c r="H590" s="4" t="s">
        <v>120</v>
      </c>
      <c r="I590" s="4"/>
      <c r="J590" s="4"/>
      <c r="K590" s="4">
        <v>231</v>
      </c>
      <c r="L590" s="4">
        <v>12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ht="13" x14ac:dyDescent="0.3">
      <c r="A591" s="4">
        <v>50</v>
      </c>
      <c r="B591" s="4">
        <v>0</v>
      </c>
      <c r="C591" s="4">
        <v>0</v>
      </c>
      <c r="D591" s="4">
        <v>1</v>
      </c>
      <c r="E591" s="4">
        <v>204</v>
      </c>
      <c r="F591" s="4">
        <f>ROUND(Source!R577,O591)</f>
        <v>0</v>
      </c>
      <c r="G591" s="4" t="s">
        <v>121</v>
      </c>
      <c r="H591" s="4" t="s">
        <v>122</v>
      </c>
      <c r="I591" s="4"/>
      <c r="J591" s="4"/>
      <c r="K591" s="4">
        <v>204</v>
      </c>
      <c r="L591" s="4">
        <v>13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06" ht="13" x14ac:dyDescent="0.3">
      <c r="A592" s="4">
        <v>50</v>
      </c>
      <c r="B592" s="4">
        <v>0</v>
      </c>
      <c r="C592" s="4">
        <v>0</v>
      </c>
      <c r="D592" s="4">
        <v>1</v>
      </c>
      <c r="E592" s="4">
        <v>205</v>
      </c>
      <c r="F592" s="4">
        <f>ROUND(Source!S577,O592)</f>
        <v>0</v>
      </c>
      <c r="G592" s="4" t="s">
        <v>123</v>
      </c>
      <c r="H592" s="4" t="s">
        <v>124</v>
      </c>
      <c r="I592" s="4"/>
      <c r="J592" s="4"/>
      <c r="K592" s="4">
        <v>205</v>
      </c>
      <c r="L592" s="4">
        <v>14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ht="13" x14ac:dyDescent="0.3">
      <c r="A593" s="4">
        <v>50</v>
      </c>
      <c r="B593" s="4">
        <v>0</v>
      </c>
      <c r="C593" s="4">
        <v>0</v>
      </c>
      <c r="D593" s="4">
        <v>1</v>
      </c>
      <c r="E593" s="4">
        <v>232</v>
      </c>
      <c r="F593" s="4">
        <f>ROUND(Source!BC577,O593)</f>
        <v>0</v>
      </c>
      <c r="G593" s="4" t="s">
        <v>125</v>
      </c>
      <c r="H593" s="4" t="s">
        <v>126</v>
      </c>
      <c r="I593" s="4"/>
      <c r="J593" s="4"/>
      <c r="K593" s="4">
        <v>232</v>
      </c>
      <c r="L593" s="4">
        <v>15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06" ht="13" x14ac:dyDescent="0.3">
      <c r="A594" s="4">
        <v>50</v>
      </c>
      <c r="B594" s="4">
        <v>0</v>
      </c>
      <c r="C594" s="4">
        <v>0</v>
      </c>
      <c r="D594" s="4">
        <v>1</v>
      </c>
      <c r="E594" s="4">
        <v>214</v>
      </c>
      <c r="F594" s="4">
        <f>ROUND(Source!AS577,O594)</f>
        <v>0</v>
      </c>
      <c r="G594" s="4" t="s">
        <v>127</v>
      </c>
      <c r="H594" s="4" t="s">
        <v>128</v>
      </c>
      <c r="I594" s="4"/>
      <c r="J594" s="4"/>
      <c r="K594" s="4">
        <v>214</v>
      </c>
      <c r="L594" s="4">
        <v>16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06" ht="13" x14ac:dyDescent="0.3">
      <c r="A595" s="4">
        <v>50</v>
      </c>
      <c r="B595" s="4">
        <v>0</v>
      </c>
      <c r="C595" s="4">
        <v>0</v>
      </c>
      <c r="D595" s="4">
        <v>1</v>
      </c>
      <c r="E595" s="4">
        <v>215</v>
      </c>
      <c r="F595" s="4">
        <f>ROUND(Source!AT577,O595)</f>
        <v>0</v>
      </c>
      <c r="G595" s="4" t="s">
        <v>129</v>
      </c>
      <c r="H595" s="4" t="s">
        <v>130</v>
      </c>
      <c r="I595" s="4"/>
      <c r="J595" s="4"/>
      <c r="K595" s="4">
        <v>215</v>
      </c>
      <c r="L595" s="4">
        <v>17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06" ht="13" x14ac:dyDescent="0.3">
      <c r="A596" s="4">
        <v>50</v>
      </c>
      <c r="B596" s="4">
        <v>0</v>
      </c>
      <c r="C596" s="4">
        <v>0</v>
      </c>
      <c r="D596" s="4">
        <v>1</v>
      </c>
      <c r="E596" s="4">
        <v>217</v>
      </c>
      <c r="F596" s="4">
        <f>ROUND(Source!AU577,O596)</f>
        <v>0</v>
      </c>
      <c r="G596" s="4" t="s">
        <v>131</v>
      </c>
      <c r="H596" s="4" t="s">
        <v>132</v>
      </c>
      <c r="I596" s="4"/>
      <c r="J596" s="4"/>
      <c r="K596" s="4">
        <v>217</v>
      </c>
      <c r="L596" s="4">
        <v>18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06" ht="13" x14ac:dyDescent="0.3">
      <c r="A597" s="4">
        <v>50</v>
      </c>
      <c r="B597" s="4">
        <v>0</v>
      </c>
      <c r="C597" s="4">
        <v>0</v>
      </c>
      <c r="D597" s="4">
        <v>1</v>
      </c>
      <c r="E597" s="4">
        <v>230</v>
      </c>
      <c r="F597" s="4">
        <f>ROUND(Source!BA577,O597)</f>
        <v>0</v>
      </c>
      <c r="G597" s="4" t="s">
        <v>133</v>
      </c>
      <c r="H597" s="4" t="s">
        <v>134</v>
      </c>
      <c r="I597" s="4"/>
      <c r="J597" s="4"/>
      <c r="K597" s="4">
        <v>230</v>
      </c>
      <c r="L597" s="4">
        <v>19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06" ht="13" x14ac:dyDescent="0.3">
      <c r="A598" s="4">
        <v>50</v>
      </c>
      <c r="B598" s="4">
        <v>0</v>
      </c>
      <c r="C598" s="4">
        <v>0</v>
      </c>
      <c r="D598" s="4">
        <v>1</v>
      </c>
      <c r="E598" s="4">
        <v>206</v>
      </c>
      <c r="F598" s="4">
        <f>ROUND(Source!T577,O598)</f>
        <v>0</v>
      </c>
      <c r="G598" s="4" t="s">
        <v>135</v>
      </c>
      <c r="H598" s="4" t="s">
        <v>136</v>
      </c>
      <c r="I598" s="4"/>
      <c r="J598" s="4"/>
      <c r="K598" s="4">
        <v>206</v>
      </c>
      <c r="L598" s="4">
        <v>20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06" ht="13" x14ac:dyDescent="0.3">
      <c r="A599" s="4">
        <v>50</v>
      </c>
      <c r="B599" s="4">
        <v>0</v>
      </c>
      <c r="C599" s="4">
        <v>0</v>
      </c>
      <c r="D599" s="4">
        <v>1</v>
      </c>
      <c r="E599" s="4">
        <v>207</v>
      </c>
      <c r="F599" s="4">
        <f>Source!U577</f>
        <v>0</v>
      </c>
      <c r="G599" s="4" t="s">
        <v>137</v>
      </c>
      <c r="H599" s="4" t="s">
        <v>138</v>
      </c>
      <c r="I599" s="4"/>
      <c r="J599" s="4"/>
      <c r="K599" s="4">
        <v>207</v>
      </c>
      <c r="L599" s="4">
        <v>21</v>
      </c>
      <c r="M599" s="4">
        <v>3</v>
      </c>
      <c r="N599" s="4" t="s">
        <v>3</v>
      </c>
      <c r="O599" s="4">
        <v>-1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06" ht="13" x14ac:dyDescent="0.3">
      <c r="A600" s="4">
        <v>50</v>
      </c>
      <c r="B600" s="4">
        <v>0</v>
      </c>
      <c r="C600" s="4">
        <v>0</v>
      </c>
      <c r="D600" s="4">
        <v>1</v>
      </c>
      <c r="E600" s="4">
        <v>208</v>
      </c>
      <c r="F600" s="4">
        <f>Source!V577</f>
        <v>0</v>
      </c>
      <c r="G600" s="4" t="s">
        <v>139</v>
      </c>
      <c r="H600" s="4" t="s">
        <v>140</v>
      </c>
      <c r="I600" s="4"/>
      <c r="J600" s="4"/>
      <c r="K600" s="4">
        <v>208</v>
      </c>
      <c r="L600" s="4">
        <v>22</v>
      </c>
      <c r="M600" s="4">
        <v>3</v>
      </c>
      <c r="N600" s="4" t="s">
        <v>3</v>
      </c>
      <c r="O600" s="4">
        <v>-1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06" ht="13" x14ac:dyDescent="0.3">
      <c r="A601" s="4">
        <v>50</v>
      </c>
      <c r="B601" s="4">
        <v>0</v>
      </c>
      <c r="C601" s="4">
        <v>0</v>
      </c>
      <c r="D601" s="4">
        <v>1</v>
      </c>
      <c r="E601" s="4">
        <v>209</v>
      </c>
      <c r="F601" s="4">
        <f>ROUND(Source!W577,O601)</f>
        <v>0</v>
      </c>
      <c r="G601" s="4" t="s">
        <v>141</v>
      </c>
      <c r="H601" s="4" t="s">
        <v>142</v>
      </c>
      <c r="I601" s="4"/>
      <c r="J601" s="4"/>
      <c r="K601" s="4">
        <v>209</v>
      </c>
      <c r="L601" s="4">
        <v>23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06" ht="13" x14ac:dyDescent="0.3">
      <c r="A602" s="4">
        <v>50</v>
      </c>
      <c r="B602" s="4">
        <v>0</v>
      </c>
      <c r="C602" s="4">
        <v>0</v>
      </c>
      <c r="D602" s="4">
        <v>1</v>
      </c>
      <c r="E602" s="4">
        <v>233</v>
      </c>
      <c r="F602" s="4">
        <f>ROUND(Source!BD577,O602)</f>
        <v>0</v>
      </c>
      <c r="G602" s="4" t="s">
        <v>143</v>
      </c>
      <c r="H602" s="4" t="s">
        <v>144</v>
      </c>
      <c r="I602" s="4"/>
      <c r="J602" s="4"/>
      <c r="K602" s="4">
        <v>233</v>
      </c>
      <c r="L602" s="4">
        <v>24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06" ht="13" x14ac:dyDescent="0.3">
      <c r="A603" s="4">
        <v>50</v>
      </c>
      <c r="B603" s="4">
        <v>0</v>
      </c>
      <c r="C603" s="4">
        <v>0</v>
      </c>
      <c r="D603" s="4">
        <v>1</v>
      </c>
      <c r="E603" s="4">
        <v>210</v>
      </c>
      <c r="F603" s="4">
        <f>ROUND(Source!X577,O603)</f>
        <v>0</v>
      </c>
      <c r="G603" s="4" t="s">
        <v>145</v>
      </c>
      <c r="H603" s="4" t="s">
        <v>146</v>
      </c>
      <c r="I603" s="4"/>
      <c r="J603" s="4"/>
      <c r="K603" s="4">
        <v>210</v>
      </c>
      <c r="L603" s="4">
        <v>25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06" ht="13" x14ac:dyDescent="0.3">
      <c r="A604" s="4">
        <v>50</v>
      </c>
      <c r="B604" s="4">
        <v>0</v>
      </c>
      <c r="C604" s="4">
        <v>0</v>
      </c>
      <c r="D604" s="4">
        <v>1</v>
      </c>
      <c r="E604" s="4">
        <v>211</v>
      </c>
      <c r="F604" s="4">
        <f>ROUND(Source!Y577,O604)</f>
        <v>0</v>
      </c>
      <c r="G604" s="4" t="s">
        <v>147</v>
      </c>
      <c r="H604" s="4" t="s">
        <v>148</v>
      </c>
      <c r="I604" s="4"/>
      <c r="J604" s="4"/>
      <c r="K604" s="4">
        <v>211</v>
      </c>
      <c r="L604" s="4">
        <v>26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06" ht="13" x14ac:dyDescent="0.3">
      <c r="A605" s="4">
        <v>50</v>
      </c>
      <c r="B605" s="4">
        <v>0</v>
      </c>
      <c r="C605" s="4">
        <v>0</v>
      </c>
      <c r="D605" s="4">
        <v>1</v>
      </c>
      <c r="E605" s="4">
        <v>224</v>
      </c>
      <c r="F605" s="4">
        <f>ROUND(Source!AR577,O605)</f>
        <v>0</v>
      </c>
      <c r="G605" s="4" t="s">
        <v>149</v>
      </c>
      <c r="H605" s="4" t="s">
        <v>150</v>
      </c>
      <c r="I605" s="4"/>
      <c r="J605" s="4"/>
      <c r="K605" s="4">
        <v>224</v>
      </c>
      <c r="L605" s="4">
        <v>27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7" spans="1:206" ht="13" x14ac:dyDescent="0.3">
      <c r="A607" s="2">
        <v>51</v>
      </c>
      <c r="B607" s="2">
        <f>B448</f>
        <v>1</v>
      </c>
      <c r="C607" s="2">
        <f>A448</f>
        <v>4</v>
      </c>
      <c r="D607" s="2">
        <f>ROW(A448)</f>
        <v>448</v>
      </c>
      <c r="E607" s="2"/>
      <c r="F607" s="2" t="str">
        <f>IF(F448&lt;&gt;"",F448,"")</f>
        <v>Новый раздел</v>
      </c>
      <c r="G607" s="2" t="str">
        <f>IF(G448&lt;&gt;"",G448,"")</f>
        <v>ДГУ</v>
      </c>
      <c r="H607" s="2">
        <v>0</v>
      </c>
      <c r="I607" s="2"/>
      <c r="J607" s="2"/>
      <c r="K607" s="2"/>
      <c r="L607" s="2"/>
      <c r="M607" s="2"/>
      <c r="N607" s="2"/>
      <c r="O607" s="2">
        <f t="shared" ref="O607:T607" si="432">ROUND(O463+O500+O541+O577+AB607,2)</f>
        <v>602844.6</v>
      </c>
      <c r="P607" s="2">
        <f t="shared" si="432"/>
        <v>231275.28</v>
      </c>
      <c r="Q607" s="2">
        <f t="shared" si="432"/>
        <v>541.44000000000005</v>
      </c>
      <c r="R607" s="2">
        <f t="shared" si="432"/>
        <v>294.60000000000002</v>
      </c>
      <c r="S607" s="2">
        <f t="shared" si="432"/>
        <v>371027.88</v>
      </c>
      <c r="T607" s="2">
        <f t="shared" si="432"/>
        <v>0</v>
      </c>
      <c r="U607" s="2">
        <f>U463+U500+U541+U577+AH607</f>
        <v>569.16</v>
      </c>
      <c r="V607" s="2">
        <f>V463+V500+V541+V577+AI607</f>
        <v>0</v>
      </c>
      <c r="W607" s="2">
        <f>ROUND(W463+W500+W541+W577+AJ607,2)</f>
        <v>0</v>
      </c>
      <c r="X607" s="2">
        <f>ROUND(X463+X500+X541+X577+AK607,2)</f>
        <v>259719.52</v>
      </c>
      <c r="Y607" s="2">
        <f>ROUND(Y463+Y500+Y541+Y577+AL607,2)</f>
        <v>37102.79</v>
      </c>
      <c r="Z607" s="2"/>
      <c r="AA607" s="2"/>
      <c r="AB607" s="2">
        <f>ROUND(SUMIF(AA452:AA454,"=62809021",O452:O454),2)</f>
        <v>513587.04</v>
      </c>
      <c r="AC607" s="2">
        <f>ROUND(SUMIF(AA452:AA454,"=62809021",P452:P454),2)</f>
        <v>227527.32</v>
      </c>
      <c r="AD607" s="2">
        <f>ROUND(SUMIF(AA452:AA454,"=62809021",Q452:Q454),2)</f>
        <v>0</v>
      </c>
      <c r="AE607" s="2">
        <f>ROUND(SUMIF(AA452:AA454,"=62809021",R452:R454),2)</f>
        <v>0</v>
      </c>
      <c r="AF607" s="2">
        <f>ROUND(SUMIF(AA452:AA454,"=62809021",S452:S454),2)</f>
        <v>286059.71999999997</v>
      </c>
      <c r="AG607" s="2">
        <f>ROUND(SUMIF(AA452:AA454,"=62809021",T452:T454),2)</f>
        <v>0</v>
      </c>
      <c r="AH607" s="2">
        <f>SUMIF(AA452:AA454,"=62809021",U452:U454)</f>
        <v>396.59999999999997</v>
      </c>
      <c r="AI607" s="2">
        <f>SUMIF(AA452:AA454,"=62809021",V452:V454)</f>
        <v>0</v>
      </c>
      <c r="AJ607" s="2">
        <f>ROUND(SUMIF(AA452:AA454,"=62809021",W452:W454),2)</f>
        <v>0</v>
      </c>
      <c r="AK607" s="2">
        <f>ROUND(SUMIF(AA452:AA454,"=62809021",X452:X454),2)</f>
        <v>200241.81</v>
      </c>
      <c r="AL607" s="2">
        <f>ROUND(SUMIF(AA452:AA454,"=62809021",Y452:Y454),2)</f>
        <v>28605.97</v>
      </c>
      <c r="AM607" s="2"/>
      <c r="AN607" s="2"/>
      <c r="AO607" s="2">
        <f t="shared" ref="AO607:BD607" si="433">ROUND(AO463+AO500+AO541+AO577+BX607,2)</f>
        <v>0</v>
      </c>
      <c r="AP607" s="2">
        <f t="shared" si="433"/>
        <v>0</v>
      </c>
      <c r="AQ607" s="2">
        <f t="shared" si="433"/>
        <v>0</v>
      </c>
      <c r="AR607" s="2">
        <f t="shared" si="433"/>
        <v>899985.08</v>
      </c>
      <c r="AS607" s="2">
        <f t="shared" si="433"/>
        <v>0</v>
      </c>
      <c r="AT607" s="2">
        <f t="shared" si="433"/>
        <v>0</v>
      </c>
      <c r="AU607" s="2">
        <f t="shared" si="433"/>
        <v>899985.08</v>
      </c>
      <c r="AV607" s="2">
        <f t="shared" si="433"/>
        <v>231275.28</v>
      </c>
      <c r="AW607" s="2">
        <f t="shared" si="433"/>
        <v>231275.28</v>
      </c>
      <c r="AX607" s="2">
        <f t="shared" si="433"/>
        <v>0</v>
      </c>
      <c r="AY607" s="2">
        <f t="shared" si="433"/>
        <v>231275.28</v>
      </c>
      <c r="AZ607" s="2">
        <f t="shared" si="433"/>
        <v>0</v>
      </c>
      <c r="BA607" s="2">
        <f t="shared" si="433"/>
        <v>0</v>
      </c>
      <c r="BB607" s="2">
        <f t="shared" si="433"/>
        <v>0</v>
      </c>
      <c r="BC607" s="2">
        <f t="shared" si="433"/>
        <v>0</v>
      </c>
      <c r="BD607" s="2">
        <f t="shared" si="433"/>
        <v>0</v>
      </c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>
        <f>ROUND(SUMIF(AA452:AA454,"=62809021",FQ452:FQ454),2)</f>
        <v>0</v>
      </c>
      <c r="BY607" s="2">
        <f>ROUND(SUMIF(AA452:AA454,"=62809021",FR452:FR454),2)</f>
        <v>0</v>
      </c>
      <c r="BZ607" s="2">
        <f>ROUND(SUMIF(AA452:AA454,"=62809021",GL452:GL454),2)</f>
        <v>0</v>
      </c>
      <c r="CA607" s="2">
        <f>ROUND(SUMIF(AA452:AA454,"=62809021",GM452:GM454),2)</f>
        <v>742434.82</v>
      </c>
      <c r="CB607" s="2">
        <f>ROUND(SUMIF(AA452:AA454,"=62809021",GN452:GN454),2)</f>
        <v>0</v>
      </c>
      <c r="CC607" s="2">
        <f>ROUND(SUMIF(AA452:AA454,"=62809021",GO452:GO454),2)</f>
        <v>0</v>
      </c>
      <c r="CD607" s="2">
        <f>ROUND(SUMIF(AA452:AA454,"=62809021",GP452:GP454),2)</f>
        <v>742434.82</v>
      </c>
      <c r="CE607" s="2">
        <f>AC607-BX607</f>
        <v>227527.32</v>
      </c>
      <c r="CF607" s="2">
        <f>AC607-BY607</f>
        <v>227527.32</v>
      </c>
      <c r="CG607" s="2">
        <f>BX607-BZ607</f>
        <v>0</v>
      </c>
      <c r="CH607" s="2">
        <f>AC607-BX607-BY607+BZ607</f>
        <v>227527.32</v>
      </c>
      <c r="CI607" s="2">
        <f>BY607-BZ607</f>
        <v>0</v>
      </c>
      <c r="CJ607" s="2">
        <f>ROUND(SUMIF(AA452:AA454,"=62809021",GX452:GX454),2)</f>
        <v>0</v>
      </c>
      <c r="CK607" s="2">
        <f>ROUND(SUMIF(AA452:AA454,"=62809021",GY452:GY454),2)</f>
        <v>0</v>
      </c>
      <c r="CL607" s="2">
        <f>ROUND(SUMIF(AA452:AA454,"=62809021",GZ452:GZ454),2)</f>
        <v>0</v>
      </c>
      <c r="CM607" s="2">
        <f>ROUND(SUMIF(AA452:AA454,"=62809021",HD452:HD454),2)</f>
        <v>0</v>
      </c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>
        <v>0</v>
      </c>
    </row>
    <row r="609" spans="1:28" ht="13" x14ac:dyDescent="0.3">
      <c r="A609" s="4">
        <v>50</v>
      </c>
      <c r="B609" s="4">
        <v>0</v>
      </c>
      <c r="C609" s="4">
        <v>0</v>
      </c>
      <c r="D609" s="4">
        <v>1</v>
      </c>
      <c r="E609" s="4">
        <v>201</v>
      </c>
      <c r="F609" s="4">
        <f>ROUND(Source!O607,O609)</f>
        <v>602844.6</v>
      </c>
      <c r="G609" s="4" t="s">
        <v>97</v>
      </c>
      <c r="H609" s="4" t="s">
        <v>98</v>
      </c>
      <c r="I609" s="4"/>
      <c r="J609" s="4"/>
      <c r="K609" s="4">
        <v>201</v>
      </c>
      <c r="L609" s="4">
        <v>1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602844.6</v>
      </c>
      <c r="X609" s="4">
        <v>1</v>
      </c>
      <c r="Y609" s="4">
        <v>602844.6</v>
      </c>
      <c r="Z609" s="4"/>
      <c r="AA609" s="4"/>
      <c r="AB609" s="4"/>
    </row>
    <row r="610" spans="1:28" ht="13" x14ac:dyDescent="0.3">
      <c r="A610" s="4">
        <v>50</v>
      </c>
      <c r="B610" s="4">
        <v>0</v>
      </c>
      <c r="C610" s="4">
        <v>0</v>
      </c>
      <c r="D610" s="4">
        <v>1</v>
      </c>
      <c r="E610" s="4">
        <v>202</v>
      </c>
      <c r="F610" s="4">
        <f>ROUND(Source!P607,O610)</f>
        <v>231275.28</v>
      </c>
      <c r="G610" s="4" t="s">
        <v>99</v>
      </c>
      <c r="H610" s="4" t="s">
        <v>100</v>
      </c>
      <c r="I610" s="4"/>
      <c r="J610" s="4"/>
      <c r="K610" s="4">
        <v>202</v>
      </c>
      <c r="L610" s="4">
        <v>2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231275.28</v>
      </c>
      <c r="X610" s="4">
        <v>1</v>
      </c>
      <c r="Y610" s="4">
        <v>231275.28</v>
      </c>
      <c r="Z610" s="4"/>
      <c r="AA610" s="4"/>
      <c r="AB610" s="4"/>
    </row>
    <row r="611" spans="1:28" ht="13" x14ac:dyDescent="0.3">
      <c r="A611" s="4">
        <v>50</v>
      </c>
      <c r="B611" s="4">
        <v>0</v>
      </c>
      <c r="C611" s="4">
        <v>0</v>
      </c>
      <c r="D611" s="4">
        <v>1</v>
      </c>
      <c r="E611" s="4">
        <v>222</v>
      </c>
      <c r="F611" s="4">
        <f>ROUND(Source!AO607,O611)</f>
        <v>0</v>
      </c>
      <c r="G611" s="4" t="s">
        <v>101</v>
      </c>
      <c r="H611" s="4" t="s">
        <v>102</v>
      </c>
      <c r="I611" s="4"/>
      <c r="J611" s="4"/>
      <c r="K611" s="4">
        <v>222</v>
      </c>
      <c r="L611" s="4">
        <v>3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ht="13" x14ac:dyDescent="0.3">
      <c r="A612" s="4">
        <v>50</v>
      </c>
      <c r="B612" s="4">
        <v>0</v>
      </c>
      <c r="C612" s="4">
        <v>0</v>
      </c>
      <c r="D612" s="4">
        <v>1</v>
      </c>
      <c r="E612" s="4">
        <v>225</v>
      </c>
      <c r="F612" s="4">
        <f>ROUND(Source!AV607,O612)</f>
        <v>231275.28</v>
      </c>
      <c r="G612" s="4" t="s">
        <v>103</v>
      </c>
      <c r="H612" s="4" t="s">
        <v>104</v>
      </c>
      <c r="I612" s="4"/>
      <c r="J612" s="4"/>
      <c r="K612" s="4">
        <v>225</v>
      </c>
      <c r="L612" s="4">
        <v>4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231275.28</v>
      </c>
      <c r="X612" s="4">
        <v>1</v>
      </c>
      <c r="Y612" s="4">
        <v>231275.28</v>
      </c>
      <c r="Z612" s="4"/>
      <c r="AA612" s="4"/>
      <c r="AB612" s="4"/>
    </row>
    <row r="613" spans="1:28" ht="13" x14ac:dyDescent="0.3">
      <c r="A613" s="4">
        <v>50</v>
      </c>
      <c r="B613" s="4">
        <v>0</v>
      </c>
      <c r="C613" s="4">
        <v>0</v>
      </c>
      <c r="D613" s="4">
        <v>1</v>
      </c>
      <c r="E613" s="4">
        <v>226</v>
      </c>
      <c r="F613" s="4">
        <f>ROUND(Source!AW607,O613)</f>
        <v>231275.28</v>
      </c>
      <c r="G613" s="4" t="s">
        <v>105</v>
      </c>
      <c r="H613" s="4" t="s">
        <v>106</v>
      </c>
      <c r="I613" s="4"/>
      <c r="J613" s="4"/>
      <c r="K613" s="4">
        <v>226</v>
      </c>
      <c r="L613" s="4">
        <v>5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231275.28</v>
      </c>
      <c r="X613" s="4">
        <v>1</v>
      </c>
      <c r="Y613" s="4">
        <v>231275.28</v>
      </c>
      <c r="Z613" s="4"/>
      <c r="AA613" s="4"/>
      <c r="AB613" s="4"/>
    </row>
    <row r="614" spans="1:28" ht="13" x14ac:dyDescent="0.3">
      <c r="A614" s="4">
        <v>50</v>
      </c>
      <c r="B614" s="4">
        <v>0</v>
      </c>
      <c r="C614" s="4">
        <v>0</v>
      </c>
      <c r="D614" s="4">
        <v>1</v>
      </c>
      <c r="E614" s="4">
        <v>227</v>
      </c>
      <c r="F614" s="4">
        <f>ROUND(Source!AX607,O614)</f>
        <v>0</v>
      </c>
      <c r="G614" s="4" t="s">
        <v>107</v>
      </c>
      <c r="H614" s="4" t="s">
        <v>108</v>
      </c>
      <c r="I614" s="4"/>
      <c r="J614" s="4"/>
      <c r="K614" s="4">
        <v>227</v>
      </c>
      <c r="L614" s="4">
        <v>6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ht="13" x14ac:dyDescent="0.3">
      <c r="A615" s="4">
        <v>50</v>
      </c>
      <c r="B615" s="4">
        <v>0</v>
      </c>
      <c r="C615" s="4">
        <v>0</v>
      </c>
      <c r="D615" s="4">
        <v>1</v>
      </c>
      <c r="E615" s="4">
        <v>228</v>
      </c>
      <c r="F615" s="4">
        <f>ROUND(Source!AY607,O615)</f>
        <v>231275.28</v>
      </c>
      <c r="G615" s="4" t="s">
        <v>109</v>
      </c>
      <c r="H615" s="4" t="s">
        <v>110</v>
      </c>
      <c r="I615" s="4"/>
      <c r="J615" s="4"/>
      <c r="K615" s="4">
        <v>228</v>
      </c>
      <c r="L615" s="4">
        <v>7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231275.28</v>
      </c>
      <c r="X615" s="4">
        <v>1</v>
      </c>
      <c r="Y615" s="4">
        <v>231275.28</v>
      </c>
      <c r="Z615" s="4"/>
      <c r="AA615" s="4"/>
      <c r="AB615" s="4"/>
    </row>
    <row r="616" spans="1:28" ht="13" x14ac:dyDescent="0.3">
      <c r="A616" s="4">
        <v>50</v>
      </c>
      <c r="B616" s="4">
        <v>0</v>
      </c>
      <c r="C616" s="4">
        <v>0</v>
      </c>
      <c r="D616" s="4">
        <v>1</v>
      </c>
      <c r="E616" s="4">
        <v>216</v>
      </c>
      <c r="F616" s="4">
        <f>ROUND(Source!AP607,O616)</f>
        <v>0</v>
      </c>
      <c r="G616" s="4" t="s">
        <v>111</v>
      </c>
      <c r="H616" s="4" t="s">
        <v>112</v>
      </c>
      <c r="I616" s="4"/>
      <c r="J616" s="4"/>
      <c r="K616" s="4">
        <v>216</v>
      </c>
      <c r="L616" s="4">
        <v>8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ht="13" x14ac:dyDescent="0.3">
      <c r="A617" s="4">
        <v>50</v>
      </c>
      <c r="B617" s="4">
        <v>0</v>
      </c>
      <c r="C617" s="4">
        <v>0</v>
      </c>
      <c r="D617" s="4">
        <v>1</v>
      </c>
      <c r="E617" s="4">
        <v>223</v>
      </c>
      <c r="F617" s="4">
        <f>ROUND(Source!AQ607,O617)</f>
        <v>0</v>
      </c>
      <c r="G617" s="4" t="s">
        <v>113</v>
      </c>
      <c r="H617" s="4" t="s">
        <v>114</v>
      </c>
      <c r="I617" s="4"/>
      <c r="J617" s="4"/>
      <c r="K617" s="4">
        <v>223</v>
      </c>
      <c r="L617" s="4">
        <v>9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ht="13" x14ac:dyDescent="0.3">
      <c r="A618" s="4">
        <v>50</v>
      </c>
      <c r="B618" s="4">
        <v>0</v>
      </c>
      <c r="C618" s="4">
        <v>0</v>
      </c>
      <c r="D618" s="4">
        <v>1</v>
      </c>
      <c r="E618" s="4">
        <v>229</v>
      </c>
      <c r="F618" s="4">
        <f>ROUND(Source!AZ607,O618)</f>
        <v>0</v>
      </c>
      <c r="G618" s="4" t="s">
        <v>115</v>
      </c>
      <c r="H618" s="4" t="s">
        <v>116</v>
      </c>
      <c r="I618" s="4"/>
      <c r="J618" s="4"/>
      <c r="K618" s="4">
        <v>229</v>
      </c>
      <c r="L618" s="4">
        <v>10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ht="13" x14ac:dyDescent="0.3">
      <c r="A619" s="4">
        <v>50</v>
      </c>
      <c r="B619" s="4">
        <v>0</v>
      </c>
      <c r="C619" s="4">
        <v>0</v>
      </c>
      <c r="D619" s="4">
        <v>1</v>
      </c>
      <c r="E619" s="4">
        <v>203</v>
      </c>
      <c r="F619" s="4">
        <f>ROUND(Source!Q607,O619)</f>
        <v>541.44000000000005</v>
      </c>
      <c r="G619" s="4" t="s">
        <v>117</v>
      </c>
      <c r="H619" s="4" t="s">
        <v>118</v>
      </c>
      <c r="I619" s="4"/>
      <c r="J619" s="4"/>
      <c r="K619" s="4">
        <v>203</v>
      </c>
      <c r="L619" s="4">
        <v>11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541.44000000000005</v>
      </c>
      <c r="X619" s="4">
        <v>1</v>
      </c>
      <c r="Y619" s="4">
        <v>541.44000000000005</v>
      </c>
      <c r="Z619" s="4"/>
      <c r="AA619" s="4"/>
      <c r="AB619" s="4"/>
    </row>
    <row r="620" spans="1:28" ht="13" x14ac:dyDescent="0.3">
      <c r="A620" s="4">
        <v>50</v>
      </c>
      <c r="B620" s="4">
        <v>0</v>
      </c>
      <c r="C620" s="4">
        <v>0</v>
      </c>
      <c r="D620" s="4">
        <v>1</v>
      </c>
      <c r="E620" s="4">
        <v>231</v>
      </c>
      <c r="F620" s="4">
        <f>ROUND(Source!BB607,O620)</f>
        <v>0</v>
      </c>
      <c r="G620" s="4" t="s">
        <v>119</v>
      </c>
      <c r="H620" s="4" t="s">
        <v>120</v>
      </c>
      <c r="I620" s="4"/>
      <c r="J620" s="4"/>
      <c r="K620" s="4">
        <v>231</v>
      </c>
      <c r="L620" s="4">
        <v>12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ht="13" x14ac:dyDescent="0.3">
      <c r="A621" s="4">
        <v>50</v>
      </c>
      <c r="B621" s="4">
        <v>0</v>
      </c>
      <c r="C621" s="4">
        <v>0</v>
      </c>
      <c r="D621" s="4">
        <v>1</v>
      </c>
      <c r="E621" s="4">
        <v>204</v>
      </c>
      <c r="F621" s="4">
        <f>ROUND(Source!R607,O621)</f>
        <v>294.60000000000002</v>
      </c>
      <c r="G621" s="4" t="s">
        <v>121</v>
      </c>
      <c r="H621" s="4" t="s">
        <v>122</v>
      </c>
      <c r="I621" s="4"/>
      <c r="J621" s="4"/>
      <c r="K621" s="4">
        <v>204</v>
      </c>
      <c r="L621" s="4">
        <v>13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294.60000000000002</v>
      </c>
      <c r="X621" s="4">
        <v>1</v>
      </c>
      <c r="Y621" s="4">
        <v>294.60000000000002</v>
      </c>
      <c r="Z621" s="4"/>
      <c r="AA621" s="4"/>
      <c r="AB621" s="4"/>
    </row>
    <row r="622" spans="1:28" ht="13" x14ac:dyDescent="0.3">
      <c r="A622" s="4">
        <v>50</v>
      </c>
      <c r="B622" s="4">
        <v>0</v>
      </c>
      <c r="C622" s="4">
        <v>0</v>
      </c>
      <c r="D622" s="4">
        <v>1</v>
      </c>
      <c r="E622" s="4">
        <v>205</v>
      </c>
      <c r="F622" s="4">
        <f>ROUND(Source!S607,O622)</f>
        <v>371027.88</v>
      </c>
      <c r="G622" s="4" t="s">
        <v>123</v>
      </c>
      <c r="H622" s="4" t="s">
        <v>124</v>
      </c>
      <c r="I622" s="4"/>
      <c r="J622" s="4"/>
      <c r="K622" s="4">
        <v>205</v>
      </c>
      <c r="L622" s="4">
        <v>14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371027.88</v>
      </c>
      <c r="X622" s="4">
        <v>1</v>
      </c>
      <c r="Y622" s="4">
        <v>371027.88</v>
      </c>
      <c r="Z622" s="4"/>
      <c r="AA622" s="4"/>
      <c r="AB622" s="4"/>
    </row>
    <row r="623" spans="1:28" ht="13" x14ac:dyDescent="0.3">
      <c r="A623" s="4">
        <v>50</v>
      </c>
      <c r="B623" s="4">
        <v>0</v>
      </c>
      <c r="C623" s="4">
        <v>0</v>
      </c>
      <c r="D623" s="4">
        <v>1</v>
      </c>
      <c r="E623" s="4">
        <v>232</v>
      </c>
      <c r="F623" s="4">
        <f>ROUND(Source!BC607,O623)</f>
        <v>0</v>
      </c>
      <c r="G623" s="4" t="s">
        <v>125</v>
      </c>
      <c r="H623" s="4" t="s">
        <v>126</v>
      </c>
      <c r="I623" s="4"/>
      <c r="J623" s="4"/>
      <c r="K623" s="4">
        <v>232</v>
      </c>
      <c r="L623" s="4">
        <v>15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ht="13" x14ac:dyDescent="0.3">
      <c r="A624" s="4">
        <v>50</v>
      </c>
      <c r="B624" s="4">
        <v>0</v>
      </c>
      <c r="C624" s="4">
        <v>0</v>
      </c>
      <c r="D624" s="4">
        <v>1</v>
      </c>
      <c r="E624" s="4">
        <v>214</v>
      </c>
      <c r="F624" s="4">
        <f>ROUND(Source!AS607,O624)</f>
        <v>0</v>
      </c>
      <c r="G624" s="4" t="s">
        <v>127</v>
      </c>
      <c r="H624" s="4" t="s">
        <v>128</v>
      </c>
      <c r="I624" s="4"/>
      <c r="J624" s="4"/>
      <c r="K624" s="4">
        <v>214</v>
      </c>
      <c r="L624" s="4">
        <v>16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06" ht="13" x14ac:dyDescent="0.3">
      <c r="A625" s="4">
        <v>50</v>
      </c>
      <c r="B625" s="4">
        <v>0</v>
      </c>
      <c r="C625" s="4">
        <v>0</v>
      </c>
      <c r="D625" s="4">
        <v>1</v>
      </c>
      <c r="E625" s="4">
        <v>215</v>
      </c>
      <c r="F625" s="4">
        <f>ROUND(Source!AT607,O625)</f>
        <v>0</v>
      </c>
      <c r="G625" s="4" t="s">
        <v>129</v>
      </c>
      <c r="H625" s="4" t="s">
        <v>130</v>
      </c>
      <c r="I625" s="4"/>
      <c r="J625" s="4"/>
      <c r="K625" s="4">
        <v>215</v>
      </c>
      <c r="L625" s="4">
        <v>17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06" ht="13" x14ac:dyDescent="0.3">
      <c r="A626" s="4">
        <v>50</v>
      </c>
      <c r="B626" s="4">
        <v>0</v>
      </c>
      <c r="C626" s="4">
        <v>0</v>
      </c>
      <c r="D626" s="4">
        <v>1</v>
      </c>
      <c r="E626" s="4">
        <v>217</v>
      </c>
      <c r="F626" s="4">
        <f>ROUND(Source!AU607,O626)</f>
        <v>899985.08</v>
      </c>
      <c r="G626" s="4" t="s">
        <v>131</v>
      </c>
      <c r="H626" s="4" t="s">
        <v>132</v>
      </c>
      <c r="I626" s="4"/>
      <c r="J626" s="4"/>
      <c r="K626" s="4">
        <v>217</v>
      </c>
      <c r="L626" s="4">
        <v>18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899985.08</v>
      </c>
      <c r="X626" s="4">
        <v>1</v>
      </c>
      <c r="Y626" s="4">
        <v>899985.08</v>
      </c>
      <c r="Z626" s="4"/>
      <c r="AA626" s="4"/>
      <c r="AB626" s="4"/>
    </row>
    <row r="627" spans="1:206" ht="13" x14ac:dyDescent="0.3">
      <c r="A627" s="4">
        <v>50</v>
      </c>
      <c r="B627" s="4">
        <v>0</v>
      </c>
      <c r="C627" s="4">
        <v>0</v>
      </c>
      <c r="D627" s="4">
        <v>1</v>
      </c>
      <c r="E627" s="4">
        <v>230</v>
      </c>
      <c r="F627" s="4">
        <f>ROUND(Source!BA607,O627)</f>
        <v>0</v>
      </c>
      <c r="G627" s="4" t="s">
        <v>133</v>
      </c>
      <c r="H627" s="4" t="s">
        <v>134</v>
      </c>
      <c r="I627" s="4"/>
      <c r="J627" s="4"/>
      <c r="K627" s="4">
        <v>230</v>
      </c>
      <c r="L627" s="4">
        <v>19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06" ht="13" x14ac:dyDescent="0.3">
      <c r="A628" s="4">
        <v>50</v>
      </c>
      <c r="B628" s="4">
        <v>0</v>
      </c>
      <c r="C628" s="4">
        <v>0</v>
      </c>
      <c r="D628" s="4">
        <v>1</v>
      </c>
      <c r="E628" s="4">
        <v>206</v>
      </c>
      <c r="F628" s="4">
        <f>ROUND(Source!T607,O628)</f>
        <v>0</v>
      </c>
      <c r="G628" s="4" t="s">
        <v>135</v>
      </c>
      <c r="H628" s="4" t="s">
        <v>136</v>
      </c>
      <c r="I628" s="4"/>
      <c r="J628" s="4"/>
      <c r="K628" s="4">
        <v>206</v>
      </c>
      <c r="L628" s="4">
        <v>20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06" ht="13" x14ac:dyDescent="0.3">
      <c r="A629" s="4">
        <v>50</v>
      </c>
      <c r="B629" s="4">
        <v>0</v>
      </c>
      <c r="C629" s="4">
        <v>0</v>
      </c>
      <c r="D629" s="4">
        <v>1</v>
      </c>
      <c r="E629" s="4">
        <v>207</v>
      </c>
      <c r="F629" s="4">
        <f>Source!U607</f>
        <v>569.16</v>
      </c>
      <c r="G629" s="4" t="s">
        <v>137</v>
      </c>
      <c r="H629" s="4" t="s">
        <v>138</v>
      </c>
      <c r="I629" s="4"/>
      <c r="J629" s="4"/>
      <c r="K629" s="4">
        <v>207</v>
      </c>
      <c r="L629" s="4">
        <v>21</v>
      </c>
      <c r="M629" s="4">
        <v>3</v>
      </c>
      <c r="N629" s="4" t="s">
        <v>3</v>
      </c>
      <c r="O629" s="4">
        <v>-1</v>
      </c>
      <c r="P629" s="4"/>
      <c r="Q629" s="4"/>
      <c r="R629" s="4"/>
      <c r="S629" s="4"/>
      <c r="T629" s="4"/>
      <c r="U629" s="4"/>
      <c r="V629" s="4"/>
      <c r="W629" s="4">
        <v>569.16</v>
      </c>
      <c r="X629" s="4">
        <v>1</v>
      </c>
      <c r="Y629" s="4">
        <v>569.16</v>
      </c>
      <c r="Z629" s="4"/>
      <c r="AA629" s="4"/>
      <c r="AB629" s="4"/>
    </row>
    <row r="630" spans="1:206" ht="13" x14ac:dyDescent="0.3">
      <c r="A630" s="4">
        <v>50</v>
      </c>
      <c r="B630" s="4">
        <v>0</v>
      </c>
      <c r="C630" s="4">
        <v>0</v>
      </c>
      <c r="D630" s="4">
        <v>1</v>
      </c>
      <c r="E630" s="4">
        <v>208</v>
      </c>
      <c r="F630" s="4">
        <f>Source!V607</f>
        <v>0</v>
      </c>
      <c r="G630" s="4" t="s">
        <v>139</v>
      </c>
      <c r="H630" s="4" t="s">
        <v>140</v>
      </c>
      <c r="I630" s="4"/>
      <c r="J630" s="4"/>
      <c r="K630" s="4">
        <v>208</v>
      </c>
      <c r="L630" s="4">
        <v>22</v>
      </c>
      <c r="M630" s="4">
        <v>3</v>
      </c>
      <c r="N630" s="4" t="s">
        <v>3</v>
      </c>
      <c r="O630" s="4">
        <v>-1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06" ht="13" x14ac:dyDescent="0.3">
      <c r="A631" s="4">
        <v>50</v>
      </c>
      <c r="B631" s="4">
        <v>0</v>
      </c>
      <c r="C631" s="4">
        <v>0</v>
      </c>
      <c r="D631" s="4">
        <v>1</v>
      </c>
      <c r="E631" s="4">
        <v>209</v>
      </c>
      <c r="F631" s="4">
        <f>ROUND(Source!W607,O631)</f>
        <v>0</v>
      </c>
      <c r="G631" s="4" t="s">
        <v>141</v>
      </c>
      <c r="H631" s="4" t="s">
        <v>142</v>
      </c>
      <c r="I631" s="4"/>
      <c r="J631" s="4"/>
      <c r="K631" s="4">
        <v>209</v>
      </c>
      <c r="L631" s="4">
        <v>23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06" ht="13" x14ac:dyDescent="0.3">
      <c r="A632" s="4">
        <v>50</v>
      </c>
      <c r="B632" s="4">
        <v>0</v>
      </c>
      <c r="C632" s="4">
        <v>0</v>
      </c>
      <c r="D632" s="4">
        <v>1</v>
      </c>
      <c r="E632" s="4">
        <v>233</v>
      </c>
      <c r="F632" s="4">
        <f>ROUND(Source!BD607,O632)</f>
        <v>0</v>
      </c>
      <c r="G632" s="4" t="s">
        <v>143</v>
      </c>
      <c r="H632" s="4" t="s">
        <v>144</v>
      </c>
      <c r="I632" s="4"/>
      <c r="J632" s="4"/>
      <c r="K632" s="4">
        <v>233</v>
      </c>
      <c r="L632" s="4">
        <v>24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06" ht="13" x14ac:dyDescent="0.3">
      <c r="A633" s="4">
        <v>50</v>
      </c>
      <c r="B633" s="4">
        <v>0</v>
      </c>
      <c r="C633" s="4">
        <v>0</v>
      </c>
      <c r="D633" s="4">
        <v>1</v>
      </c>
      <c r="E633" s="4">
        <v>210</v>
      </c>
      <c r="F633" s="4">
        <f>ROUND(Source!X607,O633)</f>
        <v>259719.52</v>
      </c>
      <c r="G633" s="4" t="s">
        <v>145</v>
      </c>
      <c r="H633" s="4" t="s">
        <v>146</v>
      </c>
      <c r="I633" s="4"/>
      <c r="J633" s="4"/>
      <c r="K633" s="4">
        <v>210</v>
      </c>
      <c r="L633" s="4">
        <v>25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259719.52</v>
      </c>
      <c r="X633" s="4">
        <v>1</v>
      </c>
      <c r="Y633" s="4">
        <v>259719.52</v>
      </c>
      <c r="Z633" s="4"/>
      <c r="AA633" s="4"/>
      <c r="AB633" s="4"/>
    </row>
    <row r="634" spans="1:206" ht="13" x14ac:dyDescent="0.3">
      <c r="A634" s="4">
        <v>50</v>
      </c>
      <c r="B634" s="4">
        <v>0</v>
      </c>
      <c r="C634" s="4">
        <v>0</v>
      </c>
      <c r="D634" s="4">
        <v>1</v>
      </c>
      <c r="E634" s="4">
        <v>211</v>
      </c>
      <c r="F634" s="4">
        <f>ROUND(Source!Y607,O634)</f>
        <v>37102.79</v>
      </c>
      <c r="G634" s="4" t="s">
        <v>147</v>
      </c>
      <c r="H634" s="4" t="s">
        <v>148</v>
      </c>
      <c r="I634" s="4"/>
      <c r="J634" s="4"/>
      <c r="K634" s="4">
        <v>211</v>
      </c>
      <c r="L634" s="4">
        <v>26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37102.79</v>
      </c>
      <c r="X634" s="4">
        <v>1</v>
      </c>
      <c r="Y634" s="4">
        <v>37102.79</v>
      </c>
      <c r="Z634" s="4"/>
      <c r="AA634" s="4"/>
      <c r="AB634" s="4"/>
    </row>
    <row r="635" spans="1:206" ht="13" x14ac:dyDescent="0.3">
      <c r="A635" s="4">
        <v>50</v>
      </c>
      <c r="B635" s="4">
        <v>0</v>
      </c>
      <c r="C635" s="4">
        <v>0</v>
      </c>
      <c r="D635" s="4">
        <v>1</v>
      </c>
      <c r="E635" s="4">
        <v>224</v>
      </c>
      <c r="F635" s="4">
        <f>ROUND(Source!AR607,O635)</f>
        <v>899985.08</v>
      </c>
      <c r="G635" s="4" t="s">
        <v>149</v>
      </c>
      <c r="H635" s="4" t="s">
        <v>150</v>
      </c>
      <c r="I635" s="4"/>
      <c r="J635" s="4"/>
      <c r="K635" s="4">
        <v>224</v>
      </c>
      <c r="L635" s="4">
        <v>27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899985.08</v>
      </c>
      <c r="X635" s="4">
        <v>1</v>
      </c>
      <c r="Y635" s="4">
        <v>899985.08</v>
      </c>
      <c r="Z635" s="4"/>
      <c r="AA635" s="4"/>
      <c r="AB635" s="4"/>
    </row>
    <row r="637" spans="1:206" ht="13" x14ac:dyDescent="0.3">
      <c r="A637" s="1">
        <v>4</v>
      </c>
      <c r="B637" s="1">
        <v>1</v>
      </c>
      <c r="C637" s="1"/>
      <c r="D637" s="1">
        <f>ROW(A765)</f>
        <v>765</v>
      </c>
      <c r="E637" s="1"/>
      <c r="F637" s="1" t="s">
        <v>231</v>
      </c>
      <c r="G637" s="1" t="s">
        <v>359</v>
      </c>
      <c r="H637" s="1" t="s">
        <v>3</v>
      </c>
      <c r="I637" s="1">
        <v>0</v>
      </c>
      <c r="J637" s="1"/>
      <c r="K637" s="1">
        <v>0</v>
      </c>
      <c r="L637" s="1"/>
      <c r="M637" s="1" t="s">
        <v>3</v>
      </c>
      <c r="N637" s="1"/>
      <c r="O637" s="1"/>
      <c r="P637" s="1"/>
      <c r="Q637" s="1"/>
      <c r="R637" s="1"/>
      <c r="S637" s="1">
        <v>0</v>
      </c>
      <c r="T637" s="1"/>
      <c r="U637" s="1" t="s">
        <v>3</v>
      </c>
      <c r="V637" s="1">
        <v>0</v>
      </c>
      <c r="W637" s="1"/>
      <c r="X637" s="1"/>
      <c r="Y637" s="1"/>
      <c r="Z637" s="1"/>
      <c r="AA637" s="1"/>
      <c r="AB637" s="1" t="s">
        <v>3</v>
      </c>
      <c r="AC637" s="1" t="s">
        <v>3</v>
      </c>
      <c r="AD637" s="1" t="s">
        <v>3</v>
      </c>
      <c r="AE637" s="1" t="s">
        <v>3</v>
      </c>
      <c r="AF637" s="1" t="s">
        <v>3</v>
      </c>
      <c r="AG637" s="1" t="s">
        <v>3</v>
      </c>
      <c r="AH637" s="1"/>
      <c r="AI637" s="1"/>
      <c r="AJ637" s="1"/>
      <c r="AK637" s="1"/>
      <c r="AL637" s="1"/>
      <c r="AM637" s="1"/>
      <c r="AN637" s="1"/>
      <c r="AO637" s="1"/>
      <c r="AP637" s="1" t="s">
        <v>3</v>
      </c>
      <c r="AQ637" s="1" t="s">
        <v>3</v>
      </c>
      <c r="AR637" s="1" t="s">
        <v>3</v>
      </c>
      <c r="AS637" s="1"/>
      <c r="AT637" s="1"/>
      <c r="AU637" s="1"/>
      <c r="AV637" s="1"/>
      <c r="AW637" s="1"/>
      <c r="AX637" s="1"/>
      <c r="AY637" s="1"/>
      <c r="AZ637" s="1" t="s">
        <v>3</v>
      </c>
      <c r="BA637" s="1"/>
      <c r="BB637" s="1" t="s">
        <v>3</v>
      </c>
      <c r="BC637" s="1" t="s">
        <v>3</v>
      </c>
      <c r="BD637" s="1" t="s">
        <v>3</v>
      </c>
      <c r="BE637" s="1" t="s">
        <v>3</v>
      </c>
      <c r="BF637" s="1" t="s">
        <v>3</v>
      </c>
      <c r="BG637" s="1" t="s">
        <v>3</v>
      </c>
      <c r="BH637" s="1" t="s">
        <v>3</v>
      </c>
      <c r="BI637" s="1" t="s">
        <v>3</v>
      </c>
      <c r="BJ637" s="1" t="s">
        <v>3</v>
      </c>
      <c r="BK637" s="1" t="s">
        <v>3</v>
      </c>
      <c r="BL637" s="1" t="s">
        <v>3</v>
      </c>
      <c r="BM637" s="1" t="s">
        <v>3</v>
      </c>
      <c r="BN637" s="1" t="s">
        <v>3</v>
      </c>
      <c r="BO637" s="1" t="s">
        <v>3</v>
      </c>
      <c r="BP637" s="1" t="s">
        <v>3</v>
      </c>
      <c r="BQ637" s="1"/>
      <c r="BR637" s="1"/>
      <c r="BS637" s="1"/>
      <c r="BT637" s="1"/>
      <c r="BU637" s="1"/>
      <c r="BV637" s="1"/>
      <c r="BW637" s="1"/>
      <c r="BX637" s="1">
        <v>0</v>
      </c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>
        <v>0</v>
      </c>
    </row>
    <row r="639" spans="1:206" ht="13" x14ac:dyDescent="0.3">
      <c r="A639" s="2">
        <v>52</v>
      </c>
      <c r="B639" s="2">
        <f t="shared" ref="B639:G639" si="434">B765</f>
        <v>1</v>
      </c>
      <c r="C639" s="2">
        <f t="shared" si="434"/>
        <v>4</v>
      </c>
      <c r="D639" s="2">
        <f t="shared" si="434"/>
        <v>637</v>
      </c>
      <c r="E639" s="2">
        <f t="shared" si="434"/>
        <v>0</v>
      </c>
      <c r="F639" s="2" t="str">
        <f t="shared" si="434"/>
        <v>Новый раздел</v>
      </c>
      <c r="G639" s="2" t="str">
        <f t="shared" si="434"/>
        <v>ТП</v>
      </c>
      <c r="H639" s="2"/>
      <c r="I639" s="2"/>
      <c r="J639" s="2"/>
      <c r="K639" s="2"/>
      <c r="L639" s="2"/>
      <c r="M639" s="2"/>
      <c r="N639" s="2"/>
      <c r="O639" s="2">
        <f t="shared" ref="O639:AT639" si="435">O765</f>
        <v>233363.58</v>
      </c>
      <c r="P639" s="2">
        <f t="shared" si="435"/>
        <v>3019.46</v>
      </c>
      <c r="Q639" s="2">
        <f t="shared" si="435"/>
        <v>126.35</v>
      </c>
      <c r="R639" s="2">
        <f t="shared" si="435"/>
        <v>68.739999999999995</v>
      </c>
      <c r="S639" s="2">
        <f t="shared" si="435"/>
        <v>230217.77</v>
      </c>
      <c r="T639" s="2">
        <f t="shared" si="435"/>
        <v>0</v>
      </c>
      <c r="U639" s="2">
        <f t="shared" si="435"/>
        <v>390.8619999999998</v>
      </c>
      <c r="V639" s="2">
        <f t="shared" si="435"/>
        <v>0</v>
      </c>
      <c r="W639" s="2">
        <f t="shared" si="435"/>
        <v>0</v>
      </c>
      <c r="X639" s="2">
        <f t="shared" si="435"/>
        <v>161152.4</v>
      </c>
      <c r="Y639" s="2">
        <f t="shared" si="435"/>
        <v>23021.83</v>
      </c>
      <c r="Z639" s="2">
        <f t="shared" si="435"/>
        <v>0</v>
      </c>
      <c r="AA639" s="2">
        <f t="shared" si="435"/>
        <v>0</v>
      </c>
      <c r="AB639" s="2">
        <f t="shared" si="435"/>
        <v>233363.58</v>
      </c>
      <c r="AC639" s="2">
        <f t="shared" si="435"/>
        <v>3019.46</v>
      </c>
      <c r="AD639" s="2">
        <f t="shared" si="435"/>
        <v>126.35</v>
      </c>
      <c r="AE639" s="2">
        <f t="shared" si="435"/>
        <v>68.739999999999995</v>
      </c>
      <c r="AF639" s="2">
        <f t="shared" si="435"/>
        <v>230217.77</v>
      </c>
      <c r="AG639" s="2">
        <f t="shared" si="435"/>
        <v>0</v>
      </c>
      <c r="AH639" s="2">
        <f t="shared" si="435"/>
        <v>390.8619999999998</v>
      </c>
      <c r="AI639" s="2">
        <f t="shared" si="435"/>
        <v>0</v>
      </c>
      <c r="AJ639" s="2">
        <f t="shared" si="435"/>
        <v>0</v>
      </c>
      <c r="AK639" s="2">
        <f t="shared" si="435"/>
        <v>161152.4</v>
      </c>
      <c r="AL639" s="2">
        <f t="shared" si="435"/>
        <v>23021.83</v>
      </c>
      <c r="AM639" s="2">
        <f t="shared" si="435"/>
        <v>0</v>
      </c>
      <c r="AN639" s="2">
        <f t="shared" si="435"/>
        <v>0</v>
      </c>
      <c r="AO639" s="2">
        <f t="shared" si="435"/>
        <v>0</v>
      </c>
      <c r="AP639" s="2">
        <f t="shared" si="435"/>
        <v>0</v>
      </c>
      <c r="AQ639" s="2">
        <f t="shared" si="435"/>
        <v>0</v>
      </c>
      <c r="AR639" s="2">
        <f t="shared" si="435"/>
        <v>417612.08</v>
      </c>
      <c r="AS639" s="2">
        <f t="shared" si="435"/>
        <v>0</v>
      </c>
      <c r="AT639" s="2">
        <f t="shared" si="435"/>
        <v>0</v>
      </c>
      <c r="AU639" s="2">
        <f t="shared" ref="AU639:BZ639" si="436">AU765</f>
        <v>417612.08</v>
      </c>
      <c r="AV639" s="2">
        <f t="shared" si="436"/>
        <v>3019.46</v>
      </c>
      <c r="AW639" s="2">
        <f t="shared" si="436"/>
        <v>3019.46</v>
      </c>
      <c r="AX639" s="2">
        <f t="shared" si="436"/>
        <v>0</v>
      </c>
      <c r="AY639" s="2">
        <f t="shared" si="436"/>
        <v>3019.46</v>
      </c>
      <c r="AZ639" s="2">
        <f t="shared" si="436"/>
        <v>0</v>
      </c>
      <c r="BA639" s="2">
        <f t="shared" si="436"/>
        <v>0</v>
      </c>
      <c r="BB639" s="2">
        <f t="shared" si="436"/>
        <v>0</v>
      </c>
      <c r="BC639" s="2">
        <f t="shared" si="436"/>
        <v>0</v>
      </c>
      <c r="BD639" s="2">
        <f t="shared" si="436"/>
        <v>0</v>
      </c>
      <c r="BE639" s="2">
        <f t="shared" si="436"/>
        <v>0</v>
      </c>
      <c r="BF639" s="2">
        <f t="shared" si="436"/>
        <v>0</v>
      </c>
      <c r="BG639" s="2">
        <f t="shared" si="436"/>
        <v>0</v>
      </c>
      <c r="BH639" s="2">
        <f t="shared" si="436"/>
        <v>0</v>
      </c>
      <c r="BI639" s="2">
        <f t="shared" si="436"/>
        <v>0</v>
      </c>
      <c r="BJ639" s="2">
        <f t="shared" si="436"/>
        <v>0</v>
      </c>
      <c r="BK639" s="2">
        <f t="shared" si="436"/>
        <v>0</v>
      </c>
      <c r="BL639" s="2">
        <f t="shared" si="436"/>
        <v>0</v>
      </c>
      <c r="BM639" s="2">
        <f t="shared" si="436"/>
        <v>0</v>
      </c>
      <c r="BN639" s="2">
        <f t="shared" si="436"/>
        <v>0</v>
      </c>
      <c r="BO639" s="2">
        <f t="shared" si="436"/>
        <v>0</v>
      </c>
      <c r="BP639" s="2">
        <f t="shared" si="436"/>
        <v>0</v>
      </c>
      <c r="BQ639" s="2">
        <f t="shared" si="436"/>
        <v>0</v>
      </c>
      <c r="BR639" s="2">
        <f t="shared" si="436"/>
        <v>0</v>
      </c>
      <c r="BS639" s="2">
        <f t="shared" si="436"/>
        <v>0</v>
      </c>
      <c r="BT639" s="2">
        <f t="shared" si="436"/>
        <v>0</v>
      </c>
      <c r="BU639" s="2">
        <f t="shared" si="436"/>
        <v>0</v>
      </c>
      <c r="BV639" s="2">
        <f t="shared" si="436"/>
        <v>0</v>
      </c>
      <c r="BW639" s="2">
        <f t="shared" si="436"/>
        <v>0</v>
      </c>
      <c r="BX639" s="2">
        <f t="shared" si="436"/>
        <v>0</v>
      </c>
      <c r="BY639" s="2">
        <f t="shared" si="436"/>
        <v>0</v>
      </c>
      <c r="BZ639" s="2">
        <f t="shared" si="436"/>
        <v>0</v>
      </c>
      <c r="CA639" s="2">
        <f t="shared" ref="CA639:DF639" si="437">CA765</f>
        <v>417612.08</v>
      </c>
      <c r="CB639" s="2">
        <f t="shared" si="437"/>
        <v>0</v>
      </c>
      <c r="CC639" s="2">
        <f t="shared" si="437"/>
        <v>0</v>
      </c>
      <c r="CD639" s="2">
        <f t="shared" si="437"/>
        <v>417612.08</v>
      </c>
      <c r="CE639" s="2">
        <f t="shared" si="437"/>
        <v>3019.46</v>
      </c>
      <c r="CF639" s="2">
        <f t="shared" si="437"/>
        <v>3019.46</v>
      </c>
      <c r="CG639" s="2">
        <f t="shared" si="437"/>
        <v>0</v>
      </c>
      <c r="CH639" s="2">
        <f t="shared" si="437"/>
        <v>3019.46</v>
      </c>
      <c r="CI639" s="2">
        <f t="shared" si="437"/>
        <v>0</v>
      </c>
      <c r="CJ639" s="2">
        <f t="shared" si="437"/>
        <v>0</v>
      </c>
      <c r="CK639" s="2">
        <f t="shared" si="437"/>
        <v>0</v>
      </c>
      <c r="CL639" s="2">
        <f t="shared" si="437"/>
        <v>0</v>
      </c>
      <c r="CM639" s="2">
        <f t="shared" si="437"/>
        <v>0</v>
      </c>
      <c r="CN639" s="2">
        <f t="shared" si="437"/>
        <v>0</v>
      </c>
      <c r="CO639" s="2">
        <f t="shared" si="437"/>
        <v>0</v>
      </c>
      <c r="CP639" s="2">
        <f t="shared" si="437"/>
        <v>0</v>
      </c>
      <c r="CQ639" s="2">
        <f t="shared" si="437"/>
        <v>0</v>
      </c>
      <c r="CR639" s="2">
        <f t="shared" si="437"/>
        <v>0</v>
      </c>
      <c r="CS639" s="2">
        <f t="shared" si="437"/>
        <v>0</v>
      </c>
      <c r="CT639" s="2">
        <f t="shared" si="437"/>
        <v>0</v>
      </c>
      <c r="CU639" s="2">
        <f t="shared" si="437"/>
        <v>0</v>
      </c>
      <c r="CV639" s="2">
        <f t="shared" si="437"/>
        <v>0</v>
      </c>
      <c r="CW639" s="2">
        <f t="shared" si="437"/>
        <v>0</v>
      </c>
      <c r="CX639" s="2">
        <f t="shared" si="437"/>
        <v>0</v>
      </c>
      <c r="CY639" s="2">
        <f t="shared" si="437"/>
        <v>0</v>
      </c>
      <c r="CZ639" s="2">
        <f t="shared" si="437"/>
        <v>0</v>
      </c>
      <c r="DA639" s="2">
        <f t="shared" si="437"/>
        <v>0</v>
      </c>
      <c r="DB639" s="2">
        <f t="shared" si="437"/>
        <v>0</v>
      </c>
      <c r="DC639" s="2">
        <f t="shared" si="437"/>
        <v>0</v>
      </c>
      <c r="DD639" s="2">
        <f t="shared" si="437"/>
        <v>0</v>
      </c>
      <c r="DE639" s="2">
        <f t="shared" si="437"/>
        <v>0</v>
      </c>
      <c r="DF639" s="2">
        <f t="shared" si="437"/>
        <v>0</v>
      </c>
      <c r="DG639" s="3">
        <f t="shared" ref="DG639:EL639" si="438">DG765</f>
        <v>0</v>
      </c>
      <c r="DH639" s="3">
        <f t="shared" si="438"/>
        <v>0</v>
      </c>
      <c r="DI639" s="3">
        <f t="shared" si="438"/>
        <v>0</v>
      </c>
      <c r="DJ639" s="3">
        <f t="shared" si="438"/>
        <v>0</v>
      </c>
      <c r="DK639" s="3">
        <f t="shared" si="438"/>
        <v>0</v>
      </c>
      <c r="DL639" s="3">
        <f t="shared" si="438"/>
        <v>0</v>
      </c>
      <c r="DM639" s="3">
        <f t="shared" si="438"/>
        <v>0</v>
      </c>
      <c r="DN639" s="3">
        <f t="shared" si="438"/>
        <v>0</v>
      </c>
      <c r="DO639" s="3">
        <f t="shared" si="438"/>
        <v>0</v>
      </c>
      <c r="DP639" s="3">
        <f t="shared" si="438"/>
        <v>0</v>
      </c>
      <c r="DQ639" s="3">
        <f t="shared" si="438"/>
        <v>0</v>
      </c>
      <c r="DR639" s="3">
        <f t="shared" si="438"/>
        <v>0</v>
      </c>
      <c r="DS639" s="3">
        <f t="shared" si="438"/>
        <v>0</v>
      </c>
      <c r="DT639" s="3">
        <f t="shared" si="438"/>
        <v>0</v>
      </c>
      <c r="DU639" s="3">
        <f t="shared" si="438"/>
        <v>0</v>
      </c>
      <c r="DV639" s="3">
        <f t="shared" si="438"/>
        <v>0</v>
      </c>
      <c r="DW639" s="3">
        <f t="shared" si="438"/>
        <v>0</v>
      </c>
      <c r="DX639" s="3">
        <f t="shared" si="438"/>
        <v>0</v>
      </c>
      <c r="DY639" s="3">
        <f t="shared" si="438"/>
        <v>0</v>
      </c>
      <c r="DZ639" s="3">
        <f t="shared" si="438"/>
        <v>0</v>
      </c>
      <c r="EA639" s="3">
        <f t="shared" si="438"/>
        <v>0</v>
      </c>
      <c r="EB639" s="3">
        <f t="shared" si="438"/>
        <v>0</v>
      </c>
      <c r="EC639" s="3">
        <f t="shared" si="438"/>
        <v>0</v>
      </c>
      <c r="ED639" s="3">
        <f t="shared" si="438"/>
        <v>0</v>
      </c>
      <c r="EE639" s="3">
        <f t="shared" si="438"/>
        <v>0</v>
      </c>
      <c r="EF639" s="3">
        <f t="shared" si="438"/>
        <v>0</v>
      </c>
      <c r="EG639" s="3">
        <f t="shared" si="438"/>
        <v>0</v>
      </c>
      <c r="EH639" s="3">
        <f t="shared" si="438"/>
        <v>0</v>
      </c>
      <c r="EI639" s="3">
        <f t="shared" si="438"/>
        <v>0</v>
      </c>
      <c r="EJ639" s="3">
        <f t="shared" si="438"/>
        <v>0</v>
      </c>
      <c r="EK639" s="3">
        <f t="shared" si="438"/>
        <v>0</v>
      </c>
      <c r="EL639" s="3">
        <f t="shared" si="438"/>
        <v>0</v>
      </c>
      <c r="EM639" s="3">
        <f t="shared" ref="EM639:FR639" si="439">EM765</f>
        <v>0</v>
      </c>
      <c r="EN639" s="3">
        <f t="shared" si="439"/>
        <v>0</v>
      </c>
      <c r="EO639" s="3">
        <f t="shared" si="439"/>
        <v>0</v>
      </c>
      <c r="EP639" s="3">
        <f t="shared" si="439"/>
        <v>0</v>
      </c>
      <c r="EQ639" s="3">
        <f t="shared" si="439"/>
        <v>0</v>
      </c>
      <c r="ER639" s="3">
        <f t="shared" si="439"/>
        <v>0</v>
      </c>
      <c r="ES639" s="3">
        <f t="shared" si="439"/>
        <v>0</v>
      </c>
      <c r="ET639" s="3">
        <f t="shared" si="439"/>
        <v>0</v>
      </c>
      <c r="EU639" s="3">
        <f t="shared" si="439"/>
        <v>0</v>
      </c>
      <c r="EV639" s="3">
        <f t="shared" si="439"/>
        <v>0</v>
      </c>
      <c r="EW639" s="3">
        <f t="shared" si="439"/>
        <v>0</v>
      </c>
      <c r="EX639" s="3">
        <f t="shared" si="439"/>
        <v>0</v>
      </c>
      <c r="EY639" s="3">
        <f t="shared" si="439"/>
        <v>0</v>
      </c>
      <c r="EZ639" s="3">
        <f t="shared" si="439"/>
        <v>0</v>
      </c>
      <c r="FA639" s="3">
        <f t="shared" si="439"/>
        <v>0</v>
      </c>
      <c r="FB639" s="3">
        <f t="shared" si="439"/>
        <v>0</v>
      </c>
      <c r="FC639" s="3">
        <f t="shared" si="439"/>
        <v>0</v>
      </c>
      <c r="FD639" s="3">
        <f t="shared" si="439"/>
        <v>0</v>
      </c>
      <c r="FE639" s="3">
        <f t="shared" si="439"/>
        <v>0</v>
      </c>
      <c r="FF639" s="3">
        <f t="shared" si="439"/>
        <v>0</v>
      </c>
      <c r="FG639" s="3">
        <f t="shared" si="439"/>
        <v>0</v>
      </c>
      <c r="FH639" s="3">
        <f t="shared" si="439"/>
        <v>0</v>
      </c>
      <c r="FI639" s="3">
        <f t="shared" si="439"/>
        <v>0</v>
      </c>
      <c r="FJ639" s="3">
        <f t="shared" si="439"/>
        <v>0</v>
      </c>
      <c r="FK639" s="3">
        <f t="shared" si="439"/>
        <v>0</v>
      </c>
      <c r="FL639" s="3">
        <f t="shared" si="439"/>
        <v>0</v>
      </c>
      <c r="FM639" s="3">
        <f t="shared" si="439"/>
        <v>0</v>
      </c>
      <c r="FN639" s="3">
        <f t="shared" si="439"/>
        <v>0</v>
      </c>
      <c r="FO639" s="3">
        <f t="shared" si="439"/>
        <v>0</v>
      </c>
      <c r="FP639" s="3">
        <f t="shared" si="439"/>
        <v>0</v>
      </c>
      <c r="FQ639" s="3">
        <f t="shared" si="439"/>
        <v>0</v>
      </c>
      <c r="FR639" s="3">
        <f t="shared" si="439"/>
        <v>0</v>
      </c>
      <c r="FS639" s="3">
        <f t="shared" ref="FS639:GX639" si="440">FS765</f>
        <v>0</v>
      </c>
      <c r="FT639" s="3">
        <f t="shared" si="440"/>
        <v>0</v>
      </c>
      <c r="FU639" s="3">
        <f t="shared" si="440"/>
        <v>0</v>
      </c>
      <c r="FV639" s="3">
        <f t="shared" si="440"/>
        <v>0</v>
      </c>
      <c r="FW639" s="3">
        <f t="shared" si="440"/>
        <v>0</v>
      </c>
      <c r="FX639" s="3">
        <f t="shared" si="440"/>
        <v>0</v>
      </c>
      <c r="FY639" s="3">
        <f t="shared" si="440"/>
        <v>0</v>
      </c>
      <c r="FZ639" s="3">
        <f t="shared" si="440"/>
        <v>0</v>
      </c>
      <c r="GA639" s="3">
        <f t="shared" si="440"/>
        <v>0</v>
      </c>
      <c r="GB639" s="3">
        <f t="shared" si="440"/>
        <v>0</v>
      </c>
      <c r="GC639" s="3">
        <f t="shared" si="440"/>
        <v>0</v>
      </c>
      <c r="GD639" s="3">
        <f t="shared" si="440"/>
        <v>0</v>
      </c>
      <c r="GE639" s="3">
        <f t="shared" si="440"/>
        <v>0</v>
      </c>
      <c r="GF639" s="3">
        <f t="shared" si="440"/>
        <v>0</v>
      </c>
      <c r="GG639" s="3">
        <f t="shared" si="440"/>
        <v>0</v>
      </c>
      <c r="GH639" s="3">
        <f t="shared" si="440"/>
        <v>0</v>
      </c>
      <c r="GI639" s="3">
        <f t="shared" si="440"/>
        <v>0</v>
      </c>
      <c r="GJ639" s="3">
        <f t="shared" si="440"/>
        <v>0</v>
      </c>
      <c r="GK639" s="3">
        <f t="shared" si="440"/>
        <v>0</v>
      </c>
      <c r="GL639" s="3">
        <f t="shared" si="440"/>
        <v>0</v>
      </c>
      <c r="GM639" s="3">
        <f t="shared" si="440"/>
        <v>0</v>
      </c>
      <c r="GN639" s="3">
        <f t="shared" si="440"/>
        <v>0</v>
      </c>
      <c r="GO639" s="3">
        <f t="shared" si="440"/>
        <v>0</v>
      </c>
      <c r="GP639" s="3">
        <f t="shared" si="440"/>
        <v>0</v>
      </c>
      <c r="GQ639" s="3">
        <f t="shared" si="440"/>
        <v>0</v>
      </c>
      <c r="GR639" s="3">
        <f t="shared" si="440"/>
        <v>0</v>
      </c>
      <c r="GS639" s="3">
        <f t="shared" si="440"/>
        <v>0</v>
      </c>
      <c r="GT639" s="3">
        <f t="shared" si="440"/>
        <v>0</v>
      </c>
      <c r="GU639" s="3">
        <f t="shared" si="440"/>
        <v>0</v>
      </c>
      <c r="GV639" s="3">
        <f t="shared" si="440"/>
        <v>0</v>
      </c>
      <c r="GW639" s="3">
        <f t="shared" si="440"/>
        <v>0</v>
      </c>
      <c r="GX639" s="3">
        <f t="shared" si="440"/>
        <v>0</v>
      </c>
    </row>
    <row r="641" spans="1:245" x14ac:dyDescent="0.25">
      <c r="A641">
        <v>19</v>
      </c>
      <c r="B641">
        <v>1</v>
      </c>
      <c r="F641" t="s">
        <v>3</v>
      </c>
      <c r="G641" t="s">
        <v>360</v>
      </c>
      <c r="H641" t="s">
        <v>3</v>
      </c>
      <c r="AA641">
        <v>1</v>
      </c>
      <c r="IK641">
        <v>0</v>
      </c>
    </row>
    <row r="642" spans="1:245" x14ac:dyDescent="0.25">
      <c r="A642">
        <v>17</v>
      </c>
      <c r="B642">
        <v>1</v>
      </c>
      <c r="C642">
        <f>ROW(SmtRes!A412)</f>
        <v>412</v>
      </c>
      <c r="D642">
        <f>ROW(EtalonRes!A412)</f>
        <v>412</v>
      </c>
      <c r="E642" t="s">
        <v>361</v>
      </c>
      <c r="F642" t="s">
        <v>362</v>
      </c>
      <c r="G642" t="s">
        <v>363</v>
      </c>
      <c r="H642" t="s">
        <v>15</v>
      </c>
      <c r="I642">
        <v>1</v>
      </c>
      <c r="J642">
        <v>0</v>
      </c>
      <c r="K642">
        <v>1</v>
      </c>
      <c r="O642">
        <f t="shared" ref="O642:O650" si="441">ROUND(CP642,2)</f>
        <v>2485.48</v>
      </c>
      <c r="P642">
        <f t="shared" ref="P642:P650" si="442">ROUND(CQ642*I642,2)</f>
        <v>53.1</v>
      </c>
      <c r="Q642">
        <f t="shared" ref="Q642:Q650" si="443">ROUND(CR642*I642,2)</f>
        <v>0</v>
      </c>
      <c r="R642">
        <f t="shared" ref="R642:R650" si="444">ROUND(CS642*I642,2)</f>
        <v>0</v>
      </c>
      <c r="S642">
        <f t="shared" ref="S642:S650" si="445">ROUND(CT642*I642,2)</f>
        <v>2432.38</v>
      </c>
      <c r="T642">
        <f t="shared" ref="T642:T650" si="446">ROUND(CU642*I642,2)</f>
        <v>0</v>
      </c>
      <c r="U642">
        <f t="shared" ref="U642:U650" si="447">CV642*I642</f>
        <v>4.53</v>
      </c>
      <c r="V642">
        <f t="shared" ref="V642:V650" si="448">CW642*I642</f>
        <v>0</v>
      </c>
      <c r="W642">
        <f t="shared" ref="W642:W650" si="449">ROUND(CX642*I642,2)</f>
        <v>0</v>
      </c>
      <c r="X642">
        <f t="shared" ref="X642:X650" si="450">ROUND(CY642,2)</f>
        <v>1702.67</v>
      </c>
      <c r="Y642">
        <f t="shared" ref="Y642:Y650" si="451">ROUND(CZ642,2)</f>
        <v>243.24</v>
      </c>
      <c r="AA642">
        <v>62809021</v>
      </c>
      <c r="AB642">
        <f t="shared" ref="AB642:AB650" si="452">ROUND((AC642+AD642+AF642),6)</f>
        <v>2485.48</v>
      </c>
      <c r="AC642">
        <f>ROUND((ES642),6)</f>
        <v>53.1</v>
      </c>
      <c r="AD642">
        <f>ROUND((((ET642)-(EU642))+AE642),6)</f>
        <v>0</v>
      </c>
      <c r="AE642">
        <f t="shared" ref="AE642:AF646" si="453">ROUND((EU642),6)</f>
        <v>0</v>
      </c>
      <c r="AF642">
        <f t="shared" si="453"/>
        <v>2432.38</v>
      </c>
      <c r="AG642">
        <f t="shared" ref="AG642:AG650" si="454">ROUND((AP642),6)</f>
        <v>0</v>
      </c>
      <c r="AH642">
        <f t="shared" ref="AH642:AI646" si="455">(EW642)</f>
        <v>4.53</v>
      </c>
      <c r="AI642">
        <f t="shared" si="455"/>
        <v>0</v>
      </c>
      <c r="AJ642">
        <f t="shared" ref="AJ642:AJ650" si="456">(AS642)</f>
        <v>0</v>
      </c>
      <c r="AK642">
        <v>2485.48</v>
      </c>
      <c r="AL642">
        <v>53.1</v>
      </c>
      <c r="AM642">
        <v>0</v>
      </c>
      <c r="AN642">
        <v>0</v>
      </c>
      <c r="AO642">
        <v>2432.38</v>
      </c>
      <c r="AP642">
        <v>0</v>
      </c>
      <c r="AQ642">
        <v>4.53</v>
      </c>
      <c r="AR642">
        <v>0</v>
      </c>
      <c r="AS642">
        <v>0</v>
      </c>
      <c r="AT642">
        <v>70</v>
      </c>
      <c r="AU642">
        <v>10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1</v>
      </c>
      <c r="BD642" t="s">
        <v>3</v>
      </c>
      <c r="BE642" t="s">
        <v>3</v>
      </c>
      <c r="BF642" t="s">
        <v>3</v>
      </c>
      <c r="BG642" t="s">
        <v>3</v>
      </c>
      <c r="BH642">
        <v>0</v>
      </c>
      <c r="BI642">
        <v>4</v>
      </c>
      <c r="BJ642" t="s">
        <v>364</v>
      </c>
      <c r="BM642">
        <v>0</v>
      </c>
      <c r="BN642">
        <v>0</v>
      </c>
      <c r="BO642" t="s">
        <v>3</v>
      </c>
      <c r="BP642">
        <v>0</v>
      </c>
      <c r="BQ642">
        <v>1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70</v>
      </c>
      <c r="CA642">
        <v>10</v>
      </c>
      <c r="CB642" t="s">
        <v>3</v>
      </c>
      <c r="CE642">
        <v>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ref="CP642:CP650" si="457">(P642+Q642+S642)</f>
        <v>2485.48</v>
      </c>
      <c r="CQ642">
        <f t="shared" ref="CQ642:CQ650" si="458">(AC642*BC642*AW642)</f>
        <v>53.1</v>
      </c>
      <c r="CR642">
        <f>((((ET642)*BB642-(EU642)*BS642)+AE642*BS642)*AV642)</f>
        <v>0</v>
      </c>
      <c r="CS642">
        <f t="shared" ref="CS642:CS650" si="459">(AE642*BS642*AV642)</f>
        <v>0</v>
      </c>
      <c r="CT642">
        <f t="shared" ref="CT642:CT650" si="460">(AF642*BA642*AV642)</f>
        <v>2432.38</v>
      </c>
      <c r="CU642">
        <f t="shared" ref="CU642:CU650" si="461">AG642</f>
        <v>0</v>
      </c>
      <c r="CV642">
        <f t="shared" ref="CV642:CV650" si="462">(AH642*AV642)</f>
        <v>4.53</v>
      </c>
      <c r="CW642">
        <f t="shared" ref="CW642:CW650" si="463">AI642</f>
        <v>0</v>
      </c>
      <c r="CX642">
        <f t="shared" ref="CX642:CX650" si="464">AJ642</f>
        <v>0</v>
      </c>
      <c r="CY642">
        <f t="shared" ref="CY642:CY650" si="465">((S642*BZ642)/100)</f>
        <v>1702.6660000000002</v>
      </c>
      <c r="CZ642">
        <f t="shared" ref="CZ642:CZ650" si="466">((S642*CA642)/100)</f>
        <v>243.23800000000003</v>
      </c>
      <c r="DC642" t="s">
        <v>3</v>
      </c>
      <c r="DD642" t="s">
        <v>3</v>
      </c>
      <c r="DE642" t="s">
        <v>3</v>
      </c>
      <c r="DF642" t="s">
        <v>3</v>
      </c>
      <c r="DG642" t="s">
        <v>3</v>
      </c>
      <c r="DH642" t="s">
        <v>3</v>
      </c>
      <c r="DI642" t="s">
        <v>3</v>
      </c>
      <c r="DJ642" t="s">
        <v>3</v>
      </c>
      <c r="DK642" t="s">
        <v>3</v>
      </c>
      <c r="DL642" t="s">
        <v>3</v>
      </c>
      <c r="DM642" t="s">
        <v>3</v>
      </c>
      <c r="DN642">
        <v>0</v>
      </c>
      <c r="DO642">
        <v>0</v>
      </c>
      <c r="DP642">
        <v>1</v>
      </c>
      <c r="DQ642">
        <v>1</v>
      </c>
      <c r="DU642">
        <v>1010</v>
      </c>
      <c r="DV642" t="s">
        <v>15</v>
      </c>
      <c r="DW642" t="s">
        <v>15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62591707</v>
      </c>
      <c r="EF642">
        <v>1</v>
      </c>
      <c r="EG642" t="s">
        <v>18</v>
      </c>
      <c r="EH642">
        <v>0</v>
      </c>
      <c r="EI642" t="s">
        <v>3</v>
      </c>
      <c r="EJ642">
        <v>4</v>
      </c>
      <c r="EK642">
        <v>0</v>
      </c>
      <c r="EL642" t="s">
        <v>19</v>
      </c>
      <c r="EM642" t="s">
        <v>20</v>
      </c>
      <c r="EO642" t="s">
        <v>3</v>
      </c>
      <c r="EQ642">
        <v>0</v>
      </c>
      <c r="ER642">
        <v>2485.48</v>
      </c>
      <c r="ES642">
        <v>53.1</v>
      </c>
      <c r="ET642">
        <v>0</v>
      </c>
      <c r="EU642">
        <v>0</v>
      </c>
      <c r="EV642">
        <v>2432.38</v>
      </c>
      <c r="EW642">
        <v>4.53</v>
      </c>
      <c r="EX642">
        <v>0</v>
      </c>
      <c r="EY642">
        <v>0</v>
      </c>
      <c r="FQ642">
        <v>0</v>
      </c>
      <c r="FR642">
        <v>0</v>
      </c>
      <c r="FS642">
        <v>0</v>
      </c>
      <c r="FX642">
        <v>70</v>
      </c>
      <c r="FY642">
        <v>10</v>
      </c>
      <c r="GA642" t="s">
        <v>3</v>
      </c>
      <c r="GD642">
        <v>0</v>
      </c>
      <c r="GF642">
        <v>-1182729980</v>
      </c>
      <c r="GG642">
        <v>2</v>
      </c>
      <c r="GH642">
        <v>1</v>
      </c>
      <c r="GI642">
        <v>-2</v>
      </c>
      <c r="GJ642">
        <v>0</v>
      </c>
      <c r="GK642">
        <f>ROUND(R642*(R12)/100,2)</f>
        <v>0</v>
      </c>
      <c r="GL642">
        <f t="shared" ref="GL642:GL650" si="467">ROUND(IF(AND(BH642=3,BI642=3,FS642&lt;&gt;0),P642,0),2)</f>
        <v>0</v>
      </c>
      <c r="GM642">
        <f t="shared" ref="GM642:GM650" si="468">ROUND(O642+X642+Y642+GK642,2)+GX642</f>
        <v>4431.3900000000003</v>
      </c>
      <c r="GN642">
        <f t="shared" ref="GN642:GN650" si="469">IF(OR(BI642=0,BI642=1),GM642-GX642,0)</f>
        <v>0</v>
      </c>
      <c r="GO642">
        <f t="shared" ref="GO642:GO650" si="470">IF(BI642=2,GM642-GX642,0)</f>
        <v>0</v>
      </c>
      <c r="GP642">
        <f t="shared" ref="GP642:GP650" si="471">IF(BI642=4,GM642-GX642,0)</f>
        <v>4431.3900000000003</v>
      </c>
      <c r="GR642">
        <v>0</v>
      </c>
      <c r="GS642">
        <v>3</v>
      </c>
      <c r="GT642">
        <v>0</v>
      </c>
      <c r="GU642" t="s">
        <v>3</v>
      </c>
      <c r="GV642">
        <f t="shared" ref="GV642:GV650" si="472">ROUND((GT642),6)</f>
        <v>0</v>
      </c>
      <c r="GW642">
        <v>1</v>
      </c>
      <c r="GX642">
        <f t="shared" ref="GX642:GX650" si="473">ROUND(HC642*I642,2)</f>
        <v>0</v>
      </c>
      <c r="HA642">
        <v>0</v>
      </c>
      <c r="HB642">
        <v>0</v>
      </c>
      <c r="HC642">
        <f t="shared" ref="HC642:HC650" si="474">GV642*GW642</f>
        <v>0</v>
      </c>
      <c r="HE642" t="s">
        <v>3</v>
      </c>
      <c r="HF642" t="s">
        <v>3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HS642">
        <v>0</v>
      </c>
      <c r="IK642">
        <v>0</v>
      </c>
    </row>
    <row r="643" spans="1:245" x14ac:dyDescent="0.25">
      <c r="A643">
        <v>17</v>
      </c>
      <c r="B643">
        <v>1</v>
      </c>
      <c r="C643">
        <f>ROW(SmtRes!A415)</f>
        <v>415</v>
      </c>
      <c r="D643">
        <f>ROW(EtalonRes!A415)</f>
        <v>415</v>
      </c>
      <c r="E643" t="s">
        <v>365</v>
      </c>
      <c r="F643" t="s">
        <v>366</v>
      </c>
      <c r="G643" t="s">
        <v>367</v>
      </c>
      <c r="H643" t="s">
        <v>188</v>
      </c>
      <c r="I643">
        <f>ROUND(3/100,9)</f>
        <v>0.03</v>
      </c>
      <c r="J643">
        <v>0</v>
      </c>
      <c r="K643">
        <f>ROUND(3/100,9)</f>
        <v>0.03</v>
      </c>
      <c r="O643">
        <f t="shared" si="441"/>
        <v>73.95</v>
      </c>
      <c r="P643">
        <f t="shared" si="442"/>
        <v>0.04</v>
      </c>
      <c r="Q643">
        <f t="shared" si="443"/>
        <v>18.05</v>
      </c>
      <c r="R643">
        <f t="shared" si="444"/>
        <v>9.82</v>
      </c>
      <c r="S643">
        <f t="shared" si="445"/>
        <v>55.86</v>
      </c>
      <c r="T643">
        <f t="shared" si="446"/>
        <v>0</v>
      </c>
      <c r="U643">
        <f t="shared" si="447"/>
        <v>0.12</v>
      </c>
      <c r="V643">
        <f t="shared" si="448"/>
        <v>0</v>
      </c>
      <c r="W643">
        <f t="shared" si="449"/>
        <v>0</v>
      </c>
      <c r="X643">
        <f t="shared" si="450"/>
        <v>39.1</v>
      </c>
      <c r="Y643">
        <f t="shared" si="451"/>
        <v>5.59</v>
      </c>
      <c r="AA643">
        <v>62809021</v>
      </c>
      <c r="AB643">
        <f t="shared" si="452"/>
        <v>2464.9</v>
      </c>
      <c r="AC643">
        <f>ROUND((ES643),6)</f>
        <v>1.28</v>
      </c>
      <c r="AD643">
        <f>ROUND((((ET643)-(EU643))+AE643),6)</f>
        <v>601.66</v>
      </c>
      <c r="AE643">
        <f t="shared" si="453"/>
        <v>327.35000000000002</v>
      </c>
      <c r="AF643">
        <f t="shared" si="453"/>
        <v>1861.96</v>
      </c>
      <c r="AG643">
        <f t="shared" si="454"/>
        <v>0</v>
      </c>
      <c r="AH643">
        <f t="shared" si="455"/>
        <v>4</v>
      </c>
      <c r="AI643">
        <f t="shared" si="455"/>
        <v>0</v>
      </c>
      <c r="AJ643">
        <f t="shared" si="456"/>
        <v>0</v>
      </c>
      <c r="AK643">
        <v>2464.9</v>
      </c>
      <c r="AL643">
        <v>1.28</v>
      </c>
      <c r="AM643">
        <v>601.66</v>
      </c>
      <c r="AN643">
        <v>327.35000000000002</v>
      </c>
      <c r="AO643">
        <v>1861.96</v>
      </c>
      <c r="AP643">
        <v>0</v>
      </c>
      <c r="AQ643">
        <v>4</v>
      </c>
      <c r="AR643">
        <v>0</v>
      </c>
      <c r="AS643">
        <v>0</v>
      </c>
      <c r="AT643">
        <v>70</v>
      </c>
      <c r="AU643">
        <v>10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1</v>
      </c>
      <c r="BD643" t="s">
        <v>3</v>
      </c>
      <c r="BE643" t="s">
        <v>3</v>
      </c>
      <c r="BF643" t="s">
        <v>3</v>
      </c>
      <c r="BG643" t="s">
        <v>3</v>
      </c>
      <c r="BH643">
        <v>0</v>
      </c>
      <c r="BI643">
        <v>4</v>
      </c>
      <c r="BJ643" t="s">
        <v>368</v>
      </c>
      <c r="BM643">
        <v>0</v>
      </c>
      <c r="BN643">
        <v>0</v>
      </c>
      <c r="BO643" t="s">
        <v>3</v>
      </c>
      <c r="BP643">
        <v>0</v>
      </c>
      <c r="BQ643">
        <v>1</v>
      </c>
      <c r="BR643">
        <v>0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70</v>
      </c>
      <c r="CA643">
        <v>10</v>
      </c>
      <c r="CB643" t="s">
        <v>3</v>
      </c>
      <c r="CE643">
        <v>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457"/>
        <v>73.95</v>
      </c>
      <c r="CQ643">
        <f t="shared" si="458"/>
        <v>1.28</v>
      </c>
      <c r="CR643">
        <f>((((ET643)*BB643-(EU643)*BS643)+AE643*BS643)*AV643)</f>
        <v>601.66</v>
      </c>
      <c r="CS643">
        <f t="shared" si="459"/>
        <v>327.35000000000002</v>
      </c>
      <c r="CT643">
        <f t="shared" si="460"/>
        <v>1861.96</v>
      </c>
      <c r="CU643">
        <f t="shared" si="461"/>
        <v>0</v>
      </c>
      <c r="CV643">
        <f t="shared" si="462"/>
        <v>4</v>
      </c>
      <c r="CW643">
        <f t="shared" si="463"/>
        <v>0</v>
      </c>
      <c r="CX643">
        <f t="shared" si="464"/>
        <v>0</v>
      </c>
      <c r="CY643">
        <f t="shared" si="465"/>
        <v>39.101999999999997</v>
      </c>
      <c r="CZ643">
        <f t="shared" si="466"/>
        <v>5.5860000000000003</v>
      </c>
      <c r="DC643" t="s">
        <v>3</v>
      </c>
      <c r="DD643" t="s">
        <v>3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1010</v>
      </c>
      <c r="DV643" t="s">
        <v>188</v>
      </c>
      <c r="DW643" t="s">
        <v>188</v>
      </c>
      <c r="DX643">
        <v>100</v>
      </c>
      <c r="DZ643" t="s">
        <v>3</v>
      </c>
      <c r="EA643" t="s">
        <v>3</v>
      </c>
      <c r="EB643" t="s">
        <v>3</v>
      </c>
      <c r="EC643" t="s">
        <v>3</v>
      </c>
      <c r="EE643">
        <v>62591707</v>
      </c>
      <c r="EF643">
        <v>1</v>
      </c>
      <c r="EG643" t="s">
        <v>18</v>
      </c>
      <c r="EH643">
        <v>0</v>
      </c>
      <c r="EI643" t="s">
        <v>3</v>
      </c>
      <c r="EJ643">
        <v>4</v>
      </c>
      <c r="EK643">
        <v>0</v>
      </c>
      <c r="EL643" t="s">
        <v>19</v>
      </c>
      <c r="EM643" t="s">
        <v>20</v>
      </c>
      <c r="EO643" t="s">
        <v>3</v>
      </c>
      <c r="EQ643">
        <v>0</v>
      </c>
      <c r="ER643">
        <v>2464.9</v>
      </c>
      <c r="ES643">
        <v>1.28</v>
      </c>
      <c r="ET643">
        <v>601.66</v>
      </c>
      <c r="EU643">
        <v>327.35000000000002</v>
      </c>
      <c r="EV643">
        <v>1861.96</v>
      </c>
      <c r="EW643">
        <v>4</v>
      </c>
      <c r="EX643">
        <v>0</v>
      </c>
      <c r="EY643">
        <v>0</v>
      </c>
      <c r="FQ643">
        <v>0</v>
      </c>
      <c r="FR643">
        <v>0</v>
      </c>
      <c r="FS643">
        <v>0</v>
      </c>
      <c r="FX643">
        <v>70</v>
      </c>
      <c r="FY643">
        <v>10</v>
      </c>
      <c r="GA643" t="s">
        <v>3</v>
      </c>
      <c r="GD643">
        <v>0</v>
      </c>
      <c r="GF643">
        <v>-1777715181</v>
      </c>
      <c r="GG643">
        <v>2</v>
      </c>
      <c r="GH643">
        <v>1</v>
      </c>
      <c r="GI643">
        <v>-2</v>
      </c>
      <c r="GJ643">
        <v>0</v>
      </c>
      <c r="GK643">
        <f>ROUND(R643*(R12)/100,2)</f>
        <v>10.61</v>
      </c>
      <c r="GL643">
        <f t="shared" si="467"/>
        <v>0</v>
      </c>
      <c r="GM643">
        <f t="shared" si="468"/>
        <v>129.25</v>
      </c>
      <c r="GN643">
        <f t="shared" si="469"/>
        <v>0</v>
      </c>
      <c r="GO643">
        <f t="shared" si="470"/>
        <v>0</v>
      </c>
      <c r="GP643">
        <f t="shared" si="471"/>
        <v>129.25</v>
      </c>
      <c r="GR643">
        <v>0</v>
      </c>
      <c r="GS643">
        <v>3</v>
      </c>
      <c r="GT643">
        <v>0</v>
      </c>
      <c r="GU643" t="s">
        <v>3</v>
      </c>
      <c r="GV643">
        <f t="shared" si="472"/>
        <v>0</v>
      </c>
      <c r="GW643">
        <v>1</v>
      </c>
      <c r="GX643">
        <f t="shared" si="473"/>
        <v>0</v>
      </c>
      <c r="HA643">
        <v>0</v>
      </c>
      <c r="HB643">
        <v>0</v>
      </c>
      <c r="HC643">
        <f t="shared" si="474"/>
        <v>0</v>
      </c>
      <c r="HE643" t="s">
        <v>3</v>
      </c>
      <c r="HF643" t="s">
        <v>3</v>
      </c>
      <c r="HM643" t="s">
        <v>3</v>
      </c>
      <c r="HN643" t="s">
        <v>3</v>
      </c>
      <c r="HO643" t="s">
        <v>3</v>
      </c>
      <c r="HP643" t="s">
        <v>3</v>
      </c>
      <c r="HQ643" t="s">
        <v>3</v>
      </c>
      <c r="HS643">
        <v>0</v>
      </c>
      <c r="IK643">
        <v>0</v>
      </c>
    </row>
    <row r="644" spans="1:245" x14ac:dyDescent="0.25">
      <c r="A644">
        <v>17</v>
      </c>
      <c r="B644">
        <v>1</v>
      </c>
      <c r="C644">
        <f>ROW(SmtRes!A419)</f>
        <v>419</v>
      </c>
      <c r="D644">
        <f>ROW(EtalonRes!A419)</f>
        <v>419</v>
      </c>
      <c r="E644" t="s">
        <v>369</v>
      </c>
      <c r="F644" t="s">
        <v>370</v>
      </c>
      <c r="G644" t="s">
        <v>371</v>
      </c>
      <c r="H644" t="s">
        <v>15</v>
      </c>
      <c r="I644">
        <v>1</v>
      </c>
      <c r="J644">
        <v>0</v>
      </c>
      <c r="K644">
        <v>1</v>
      </c>
      <c r="O644">
        <f t="shared" si="441"/>
        <v>290.36</v>
      </c>
      <c r="P644">
        <f t="shared" si="442"/>
        <v>13.39</v>
      </c>
      <c r="Q644">
        <f t="shared" si="443"/>
        <v>0</v>
      </c>
      <c r="R644">
        <f t="shared" si="444"/>
        <v>0</v>
      </c>
      <c r="S644">
        <f t="shared" si="445"/>
        <v>276.97000000000003</v>
      </c>
      <c r="T644">
        <f t="shared" si="446"/>
        <v>0</v>
      </c>
      <c r="U644">
        <f t="shared" si="447"/>
        <v>0.48</v>
      </c>
      <c r="V644">
        <f t="shared" si="448"/>
        <v>0</v>
      </c>
      <c r="W644">
        <f t="shared" si="449"/>
        <v>0</v>
      </c>
      <c r="X644">
        <f t="shared" si="450"/>
        <v>193.88</v>
      </c>
      <c r="Y644">
        <f t="shared" si="451"/>
        <v>27.7</v>
      </c>
      <c r="AA644">
        <v>62809021</v>
      </c>
      <c r="AB644">
        <f t="shared" si="452"/>
        <v>290.36</v>
      </c>
      <c r="AC644">
        <f>ROUND((ES644),6)</f>
        <v>13.39</v>
      </c>
      <c r="AD644">
        <f>ROUND((((ET644)-(EU644))+AE644),6)</f>
        <v>0</v>
      </c>
      <c r="AE644">
        <f t="shared" si="453"/>
        <v>0</v>
      </c>
      <c r="AF644">
        <f t="shared" si="453"/>
        <v>276.97000000000003</v>
      </c>
      <c r="AG644">
        <f t="shared" si="454"/>
        <v>0</v>
      </c>
      <c r="AH644">
        <f t="shared" si="455"/>
        <v>0.48</v>
      </c>
      <c r="AI644">
        <f t="shared" si="455"/>
        <v>0</v>
      </c>
      <c r="AJ644">
        <f t="shared" si="456"/>
        <v>0</v>
      </c>
      <c r="AK644">
        <v>290.36</v>
      </c>
      <c r="AL644">
        <v>13.39</v>
      </c>
      <c r="AM644">
        <v>0</v>
      </c>
      <c r="AN644">
        <v>0</v>
      </c>
      <c r="AO644">
        <v>276.97000000000003</v>
      </c>
      <c r="AP644">
        <v>0</v>
      </c>
      <c r="AQ644">
        <v>0.48</v>
      </c>
      <c r="AR644">
        <v>0</v>
      </c>
      <c r="AS644">
        <v>0</v>
      </c>
      <c r="AT644">
        <v>70</v>
      </c>
      <c r="AU644">
        <v>10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1</v>
      </c>
      <c r="BD644" t="s">
        <v>3</v>
      </c>
      <c r="BE644" t="s">
        <v>3</v>
      </c>
      <c r="BF644" t="s">
        <v>3</v>
      </c>
      <c r="BG644" t="s">
        <v>3</v>
      </c>
      <c r="BH644">
        <v>0</v>
      </c>
      <c r="BI644">
        <v>4</v>
      </c>
      <c r="BJ644" t="s">
        <v>372</v>
      </c>
      <c r="BM644">
        <v>0</v>
      </c>
      <c r="BN644">
        <v>0</v>
      </c>
      <c r="BO644" t="s">
        <v>3</v>
      </c>
      <c r="BP644">
        <v>0</v>
      </c>
      <c r="BQ644">
        <v>1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70</v>
      </c>
      <c r="CA644">
        <v>10</v>
      </c>
      <c r="CB644" t="s">
        <v>3</v>
      </c>
      <c r="CE644">
        <v>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 t="shared" si="457"/>
        <v>290.36</v>
      </c>
      <c r="CQ644">
        <f t="shared" si="458"/>
        <v>13.39</v>
      </c>
      <c r="CR644">
        <f>((((ET644)*BB644-(EU644)*BS644)+AE644*BS644)*AV644)</f>
        <v>0</v>
      </c>
      <c r="CS644">
        <f t="shared" si="459"/>
        <v>0</v>
      </c>
      <c r="CT644">
        <f t="shared" si="460"/>
        <v>276.97000000000003</v>
      </c>
      <c r="CU644">
        <f t="shared" si="461"/>
        <v>0</v>
      </c>
      <c r="CV644">
        <f t="shared" si="462"/>
        <v>0.48</v>
      </c>
      <c r="CW644">
        <f t="shared" si="463"/>
        <v>0</v>
      </c>
      <c r="CX644">
        <f t="shared" si="464"/>
        <v>0</v>
      </c>
      <c r="CY644">
        <f t="shared" si="465"/>
        <v>193.87900000000002</v>
      </c>
      <c r="CZ644">
        <f t="shared" si="466"/>
        <v>27.697000000000003</v>
      </c>
      <c r="DC644" t="s">
        <v>3</v>
      </c>
      <c r="DD644" t="s">
        <v>3</v>
      </c>
      <c r="DE644" t="s">
        <v>3</v>
      </c>
      <c r="DF644" t="s">
        <v>3</v>
      </c>
      <c r="DG644" t="s">
        <v>3</v>
      </c>
      <c r="DH644" t="s">
        <v>3</v>
      </c>
      <c r="DI644" t="s">
        <v>3</v>
      </c>
      <c r="DJ644" t="s">
        <v>3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1010</v>
      </c>
      <c r="DV644" t="s">
        <v>15</v>
      </c>
      <c r="DW644" t="s">
        <v>15</v>
      </c>
      <c r="DX644">
        <v>1</v>
      </c>
      <c r="DZ644" t="s">
        <v>3</v>
      </c>
      <c r="EA644" t="s">
        <v>3</v>
      </c>
      <c r="EB644" t="s">
        <v>3</v>
      </c>
      <c r="EC644" t="s">
        <v>3</v>
      </c>
      <c r="EE644">
        <v>62591707</v>
      </c>
      <c r="EF644">
        <v>1</v>
      </c>
      <c r="EG644" t="s">
        <v>18</v>
      </c>
      <c r="EH644">
        <v>0</v>
      </c>
      <c r="EI644" t="s">
        <v>3</v>
      </c>
      <c r="EJ644">
        <v>4</v>
      </c>
      <c r="EK644">
        <v>0</v>
      </c>
      <c r="EL644" t="s">
        <v>19</v>
      </c>
      <c r="EM644" t="s">
        <v>20</v>
      </c>
      <c r="EO644" t="s">
        <v>3</v>
      </c>
      <c r="EQ644">
        <v>0</v>
      </c>
      <c r="ER644">
        <v>290.36</v>
      </c>
      <c r="ES644">
        <v>13.39</v>
      </c>
      <c r="ET644">
        <v>0</v>
      </c>
      <c r="EU644">
        <v>0</v>
      </c>
      <c r="EV644">
        <v>276.97000000000003</v>
      </c>
      <c r="EW644">
        <v>0.48</v>
      </c>
      <c r="EX644">
        <v>0</v>
      </c>
      <c r="EY644">
        <v>0</v>
      </c>
      <c r="FQ644">
        <v>0</v>
      </c>
      <c r="FR644">
        <v>0</v>
      </c>
      <c r="FS644">
        <v>0</v>
      </c>
      <c r="FX644">
        <v>70</v>
      </c>
      <c r="FY644">
        <v>10</v>
      </c>
      <c r="GA644" t="s">
        <v>3</v>
      </c>
      <c r="GD644">
        <v>0</v>
      </c>
      <c r="GF644">
        <v>176288905</v>
      </c>
      <c r="GG644">
        <v>2</v>
      </c>
      <c r="GH644">
        <v>1</v>
      </c>
      <c r="GI644">
        <v>-2</v>
      </c>
      <c r="GJ644">
        <v>0</v>
      </c>
      <c r="GK644">
        <f>ROUND(R644*(R12)/100,2)</f>
        <v>0</v>
      </c>
      <c r="GL644">
        <f t="shared" si="467"/>
        <v>0</v>
      </c>
      <c r="GM644">
        <f t="shared" si="468"/>
        <v>511.94</v>
      </c>
      <c r="GN644">
        <f t="shared" si="469"/>
        <v>0</v>
      </c>
      <c r="GO644">
        <f t="shared" si="470"/>
        <v>0</v>
      </c>
      <c r="GP644">
        <f t="shared" si="471"/>
        <v>511.94</v>
      </c>
      <c r="GR644">
        <v>0</v>
      </c>
      <c r="GS644">
        <v>3</v>
      </c>
      <c r="GT644">
        <v>0</v>
      </c>
      <c r="GU644" t="s">
        <v>3</v>
      </c>
      <c r="GV644">
        <f t="shared" si="472"/>
        <v>0</v>
      </c>
      <c r="GW644">
        <v>1</v>
      </c>
      <c r="GX644">
        <f t="shared" si="473"/>
        <v>0</v>
      </c>
      <c r="HA644">
        <v>0</v>
      </c>
      <c r="HB644">
        <v>0</v>
      </c>
      <c r="HC644">
        <f t="shared" si="474"/>
        <v>0</v>
      </c>
      <c r="HE644" t="s">
        <v>3</v>
      </c>
      <c r="HF644" t="s">
        <v>3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HS644">
        <v>0</v>
      </c>
      <c r="IK644">
        <v>0</v>
      </c>
    </row>
    <row r="645" spans="1:245" x14ac:dyDescent="0.25">
      <c r="A645">
        <v>17</v>
      </c>
      <c r="B645">
        <v>1</v>
      </c>
      <c r="C645">
        <f>ROW(SmtRes!A422)</f>
        <v>422</v>
      </c>
      <c r="D645">
        <f>ROW(EtalonRes!A422)</f>
        <v>422</v>
      </c>
      <c r="E645" t="s">
        <v>373</v>
      </c>
      <c r="F645" t="s">
        <v>374</v>
      </c>
      <c r="G645" t="s">
        <v>375</v>
      </c>
      <c r="H645" t="s">
        <v>15</v>
      </c>
      <c r="I645">
        <v>6</v>
      </c>
      <c r="J645">
        <v>0</v>
      </c>
      <c r="K645">
        <v>6</v>
      </c>
      <c r="O645">
        <f t="shared" si="441"/>
        <v>6043.86</v>
      </c>
      <c r="P645">
        <f t="shared" si="442"/>
        <v>8.6999999999999993</v>
      </c>
      <c r="Q645">
        <f t="shared" si="443"/>
        <v>0</v>
      </c>
      <c r="R645">
        <f t="shared" si="444"/>
        <v>0</v>
      </c>
      <c r="S645">
        <f t="shared" si="445"/>
        <v>6035.16</v>
      </c>
      <c r="T645">
        <f t="shared" si="446"/>
        <v>0</v>
      </c>
      <c r="U645">
        <f t="shared" si="447"/>
        <v>9.7799999999999994</v>
      </c>
      <c r="V645">
        <f t="shared" si="448"/>
        <v>0</v>
      </c>
      <c r="W645">
        <f t="shared" si="449"/>
        <v>0</v>
      </c>
      <c r="X645">
        <f t="shared" si="450"/>
        <v>4224.6099999999997</v>
      </c>
      <c r="Y645">
        <f t="shared" si="451"/>
        <v>603.52</v>
      </c>
      <c r="AA645">
        <v>62809021</v>
      </c>
      <c r="AB645">
        <f t="shared" si="452"/>
        <v>1007.31</v>
      </c>
      <c r="AC645">
        <f>ROUND((ES645),6)</f>
        <v>1.45</v>
      </c>
      <c r="AD645">
        <f>ROUND((((ET645)-(EU645))+AE645),6)</f>
        <v>0</v>
      </c>
      <c r="AE645">
        <f t="shared" si="453"/>
        <v>0</v>
      </c>
      <c r="AF645">
        <f t="shared" si="453"/>
        <v>1005.86</v>
      </c>
      <c r="AG645">
        <f t="shared" si="454"/>
        <v>0</v>
      </c>
      <c r="AH645">
        <f t="shared" si="455"/>
        <v>1.63</v>
      </c>
      <c r="AI645">
        <f t="shared" si="455"/>
        <v>0</v>
      </c>
      <c r="AJ645">
        <f t="shared" si="456"/>
        <v>0</v>
      </c>
      <c r="AK645">
        <v>1007.31</v>
      </c>
      <c r="AL645">
        <v>1.45</v>
      </c>
      <c r="AM645">
        <v>0</v>
      </c>
      <c r="AN645">
        <v>0</v>
      </c>
      <c r="AO645">
        <v>1005.86</v>
      </c>
      <c r="AP645">
        <v>0</v>
      </c>
      <c r="AQ645">
        <v>1.63</v>
      </c>
      <c r="AR645">
        <v>0</v>
      </c>
      <c r="AS645">
        <v>0</v>
      </c>
      <c r="AT645">
        <v>70</v>
      </c>
      <c r="AU645">
        <v>10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1</v>
      </c>
      <c r="BD645" t="s">
        <v>3</v>
      </c>
      <c r="BE645" t="s">
        <v>3</v>
      </c>
      <c r="BF645" t="s">
        <v>3</v>
      </c>
      <c r="BG645" t="s">
        <v>3</v>
      </c>
      <c r="BH645">
        <v>0</v>
      </c>
      <c r="BI645">
        <v>4</v>
      </c>
      <c r="BJ645" t="s">
        <v>376</v>
      </c>
      <c r="BM645">
        <v>0</v>
      </c>
      <c r="BN645">
        <v>0</v>
      </c>
      <c r="BO645" t="s">
        <v>3</v>
      </c>
      <c r="BP645">
        <v>0</v>
      </c>
      <c r="BQ645">
        <v>1</v>
      </c>
      <c r="BR645">
        <v>0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70</v>
      </c>
      <c r="CA645">
        <v>10</v>
      </c>
      <c r="CB645" t="s">
        <v>3</v>
      </c>
      <c r="CE645">
        <v>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457"/>
        <v>6043.86</v>
      </c>
      <c r="CQ645">
        <f t="shared" si="458"/>
        <v>1.45</v>
      </c>
      <c r="CR645">
        <f>((((ET645)*BB645-(EU645)*BS645)+AE645*BS645)*AV645)</f>
        <v>0</v>
      </c>
      <c r="CS645">
        <f t="shared" si="459"/>
        <v>0</v>
      </c>
      <c r="CT645">
        <f t="shared" si="460"/>
        <v>1005.86</v>
      </c>
      <c r="CU645">
        <f t="shared" si="461"/>
        <v>0</v>
      </c>
      <c r="CV645">
        <f t="shared" si="462"/>
        <v>1.63</v>
      </c>
      <c r="CW645">
        <f t="shared" si="463"/>
        <v>0</v>
      </c>
      <c r="CX645">
        <f t="shared" si="464"/>
        <v>0</v>
      </c>
      <c r="CY645">
        <f t="shared" si="465"/>
        <v>4224.6120000000001</v>
      </c>
      <c r="CZ645">
        <f t="shared" si="466"/>
        <v>603.51599999999996</v>
      </c>
      <c r="DC645" t="s">
        <v>3</v>
      </c>
      <c r="DD645" t="s">
        <v>3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0</v>
      </c>
      <c r="DO645">
        <v>0</v>
      </c>
      <c r="DP645">
        <v>1</v>
      </c>
      <c r="DQ645">
        <v>1</v>
      </c>
      <c r="DU645">
        <v>1010</v>
      </c>
      <c r="DV645" t="s">
        <v>15</v>
      </c>
      <c r="DW645" t="s">
        <v>15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62591707</v>
      </c>
      <c r="EF645">
        <v>1</v>
      </c>
      <c r="EG645" t="s">
        <v>18</v>
      </c>
      <c r="EH645">
        <v>0</v>
      </c>
      <c r="EI645" t="s">
        <v>3</v>
      </c>
      <c r="EJ645">
        <v>4</v>
      </c>
      <c r="EK645">
        <v>0</v>
      </c>
      <c r="EL645" t="s">
        <v>19</v>
      </c>
      <c r="EM645" t="s">
        <v>20</v>
      </c>
      <c r="EO645" t="s">
        <v>3</v>
      </c>
      <c r="EQ645">
        <v>0</v>
      </c>
      <c r="ER645">
        <v>1007.31</v>
      </c>
      <c r="ES645">
        <v>1.45</v>
      </c>
      <c r="ET645">
        <v>0</v>
      </c>
      <c r="EU645">
        <v>0</v>
      </c>
      <c r="EV645">
        <v>1005.86</v>
      </c>
      <c r="EW645">
        <v>1.63</v>
      </c>
      <c r="EX645">
        <v>0</v>
      </c>
      <c r="EY645">
        <v>0</v>
      </c>
      <c r="FQ645">
        <v>0</v>
      </c>
      <c r="FR645">
        <v>0</v>
      </c>
      <c r="FS645">
        <v>0</v>
      </c>
      <c r="FX645">
        <v>70</v>
      </c>
      <c r="FY645">
        <v>10</v>
      </c>
      <c r="GA645" t="s">
        <v>3</v>
      </c>
      <c r="GD645">
        <v>0</v>
      </c>
      <c r="GF645">
        <v>-1324025245</v>
      </c>
      <c r="GG645">
        <v>2</v>
      </c>
      <c r="GH645">
        <v>1</v>
      </c>
      <c r="GI645">
        <v>-2</v>
      </c>
      <c r="GJ645">
        <v>0</v>
      </c>
      <c r="GK645">
        <f>ROUND(R645*(R12)/100,2)</f>
        <v>0</v>
      </c>
      <c r="GL645">
        <f t="shared" si="467"/>
        <v>0</v>
      </c>
      <c r="GM645">
        <f t="shared" si="468"/>
        <v>10871.99</v>
      </c>
      <c r="GN645">
        <f t="shared" si="469"/>
        <v>0</v>
      </c>
      <c r="GO645">
        <f t="shared" si="470"/>
        <v>0</v>
      </c>
      <c r="GP645">
        <f t="shared" si="471"/>
        <v>10871.99</v>
      </c>
      <c r="GR645">
        <v>0</v>
      </c>
      <c r="GS645">
        <v>3</v>
      </c>
      <c r="GT645">
        <v>0</v>
      </c>
      <c r="GU645" t="s">
        <v>3</v>
      </c>
      <c r="GV645">
        <f t="shared" si="472"/>
        <v>0</v>
      </c>
      <c r="GW645">
        <v>1</v>
      </c>
      <c r="GX645">
        <f t="shared" si="473"/>
        <v>0</v>
      </c>
      <c r="HA645">
        <v>0</v>
      </c>
      <c r="HB645">
        <v>0</v>
      </c>
      <c r="HC645">
        <f t="shared" si="474"/>
        <v>0</v>
      </c>
      <c r="HE645" t="s">
        <v>3</v>
      </c>
      <c r="HF645" t="s">
        <v>3</v>
      </c>
      <c r="HM645" t="s">
        <v>3</v>
      </c>
      <c r="HN645" t="s">
        <v>3</v>
      </c>
      <c r="HO645" t="s">
        <v>3</v>
      </c>
      <c r="HP645" t="s">
        <v>3</v>
      </c>
      <c r="HQ645" t="s">
        <v>3</v>
      </c>
      <c r="HS645">
        <v>0</v>
      </c>
      <c r="IK645">
        <v>0</v>
      </c>
    </row>
    <row r="646" spans="1:245" x14ac:dyDescent="0.25">
      <c r="A646">
        <v>17</v>
      </c>
      <c r="B646">
        <v>1</v>
      </c>
      <c r="C646">
        <f>ROW(SmtRes!A425)</f>
        <v>425</v>
      </c>
      <c r="D646">
        <f>ROW(EtalonRes!A425)</f>
        <v>425</v>
      </c>
      <c r="E646" t="s">
        <v>377</v>
      </c>
      <c r="F646" t="s">
        <v>378</v>
      </c>
      <c r="G646" t="s">
        <v>379</v>
      </c>
      <c r="H646" t="s">
        <v>15</v>
      </c>
      <c r="I646">
        <v>8</v>
      </c>
      <c r="J646">
        <v>0</v>
      </c>
      <c r="K646">
        <v>8</v>
      </c>
      <c r="O646">
        <f t="shared" si="441"/>
        <v>904.64</v>
      </c>
      <c r="P646">
        <f t="shared" si="442"/>
        <v>16</v>
      </c>
      <c r="Q646">
        <f t="shared" si="443"/>
        <v>0</v>
      </c>
      <c r="R646">
        <f t="shared" si="444"/>
        <v>0</v>
      </c>
      <c r="S646">
        <f t="shared" si="445"/>
        <v>888.64</v>
      </c>
      <c r="T646">
        <f t="shared" si="446"/>
        <v>0</v>
      </c>
      <c r="U646">
        <f t="shared" si="447"/>
        <v>1.44</v>
      </c>
      <c r="V646">
        <f t="shared" si="448"/>
        <v>0</v>
      </c>
      <c r="W646">
        <f t="shared" si="449"/>
        <v>0</v>
      </c>
      <c r="X646">
        <f t="shared" si="450"/>
        <v>622.04999999999995</v>
      </c>
      <c r="Y646">
        <f t="shared" si="451"/>
        <v>88.86</v>
      </c>
      <c r="AA646">
        <v>62809021</v>
      </c>
      <c r="AB646">
        <f t="shared" si="452"/>
        <v>113.08</v>
      </c>
      <c r="AC646">
        <f>ROUND((ES646),6)</f>
        <v>2</v>
      </c>
      <c r="AD646">
        <f>ROUND((((ET646)-(EU646))+AE646),6)</f>
        <v>0</v>
      </c>
      <c r="AE646">
        <f t="shared" si="453"/>
        <v>0</v>
      </c>
      <c r="AF646">
        <f t="shared" si="453"/>
        <v>111.08</v>
      </c>
      <c r="AG646">
        <f t="shared" si="454"/>
        <v>0</v>
      </c>
      <c r="AH646">
        <f t="shared" si="455"/>
        <v>0.18</v>
      </c>
      <c r="AI646">
        <f t="shared" si="455"/>
        <v>0</v>
      </c>
      <c r="AJ646">
        <f t="shared" si="456"/>
        <v>0</v>
      </c>
      <c r="AK646">
        <v>113.08</v>
      </c>
      <c r="AL646">
        <v>2</v>
      </c>
      <c r="AM646">
        <v>0</v>
      </c>
      <c r="AN646">
        <v>0</v>
      </c>
      <c r="AO646">
        <v>111.08</v>
      </c>
      <c r="AP646">
        <v>0</v>
      </c>
      <c r="AQ646">
        <v>0.18</v>
      </c>
      <c r="AR646">
        <v>0</v>
      </c>
      <c r="AS646">
        <v>0</v>
      </c>
      <c r="AT646">
        <v>70</v>
      </c>
      <c r="AU646">
        <v>10</v>
      </c>
      <c r="AV646">
        <v>1</v>
      </c>
      <c r="AW646">
        <v>1</v>
      </c>
      <c r="AZ646">
        <v>1</v>
      </c>
      <c r="BA646">
        <v>1</v>
      </c>
      <c r="BB646">
        <v>1</v>
      </c>
      <c r="BC646">
        <v>1</v>
      </c>
      <c r="BD646" t="s">
        <v>3</v>
      </c>
      <c r="BE646" t="s">
        <v>3</v>
      </c>
      <c r="BF646" t="s">
        <v>3</v>
      </c>
      <c r="BG646" t="s">
        <v>3</v>
      </c>
      <c r="BH646">
        <v>0</v>
      </c>
      <c r="BI646">
        <v>4</v>
      </c>
      <c r="BJ646" t="s">
        <v>380</v>
      </c>
      <c r="BM646">
        <v>0</v>
      </c>
      <c r="BN646">
        <v>0</v>
      </c>
      <c r="BO646" t="s">
        <v>3</v>
      </c>
      <c r="BP646">
        <v>0</v>
      </c>
      <c r="BQ646">
        <v>1</v>
      </c>
      <c r="BR646">
        <v>0</v>
      </c>
      <c r="BS646">
        <v>1</v>
      </c>
      <c r="BT646">
        <v>1</v>
      </c>
      <c r="BU646">
        <v>1</v>
      </c>
      <c r="BV646">
        <v>1</v>
      </c>
      <c r="BW646">
        <v>1</v>
      </c>
      <c r="BX646">
        <v>1</v>
      </c>
      <c r="BY646" t="s">
        <v>3</v>
      </c>
      <c r="BZ646">
        <v>70</v>
      </c>
      <c r="CA646">
        <v>10</v>
      </c>
      <c r="CB646" t="s">
        <v>3</v>
      </c>
      <c r="CE646">
        <v>0</v>
      </c>
      <c r="CF646">
        <v>0</v>
      </c>
      <c r="CG646">
        <v>0</v>
      </c>
      <c r="CM646">
        <v>0</v>
      </c>
      <c r="CN646" t="s">
        <v>3</v>
      </c>
      <c r="CO646">
        <v>0</v>
      </c>
      <c r="CP646">
        <f t="shared" si="457"/>
        <v>904.64</v>
      </c>
      <c r="CQ646">
        <f t="shared" si="458"/>
        <v>2</v>
      </c>
      <c r="CR646">
        <f>((((ET646)*BB646-(EU646)*BS646)+AE646*BS646)*AV646)</f>
        <v>0</v>
      </c>
      <c r="CS646">
        <f t="shared" si="459"/>
        <v>0</v>
      </c>
      <c r="CT646">
        <f t="shared" si="460"/>
        <v>111.08</v>
      </c>
      <c r="CU646">
        <f t="shared" si="461"/>
        <v>0</v>
      </c>
      <c r="CV646">
        <f t="shared" si="462"/>
        <v>0.18</v>
      </c>
      <c r="CW646">
        <f t="shared" si="463"/>
        <v>0</v>
      </c>
      <c r="CX646">
        <f t="shared" si="464"/>
        <v>0</v>
      </c>
      <c r="CY646">
        <f t="shared" si="465"/>
        <v>622.048</v>
      </c>
      <c r="CZ646">
        <f t="shared" si="466"/>
        <v>88.86399999999999</v>
      </c>
      <c r="DC646" t="s">
        <v>3</v>
      </c>
      <c r="DD646" t="s">
        <v>3</v>
      </c>
      <c r="DE646" t="s">
        <v>3</v>
      </c>
      <c r="DF646" t="s">
        <v>3</v>
      </c>
      <c r="DG646" t="s">
        <v>3</v>
      </c>
      <c r="DH646" t="s">
        <v>3</v>
      </c>
      <c r="DI646" t="s">
        <v>3</v>
      </c>
      <c r="DJ646" t="s">
        <v>3</v>
      </c>
      <c r="DK646" t="s">
        <v>3</v>
      </c>
      <c r="DL646" t="s">
        <v>3</v>
      </c>
      <c r="DM646" t="s">
        <v>3</v>
      </c>
      <c r="DN646">
        <v>0</v>
      </c>
      <c r="DO646">
        <v>0</v>
      </c>
      <c r="DP646">
        <v>1</v>
      </c>
      <c r="DQ646">
        <v>1</v>
      </c>
      <c r="DU646">
        <v>1010</v>
      </c>
      <c r="DV646" t="s">
        <v>15</v>
      </c>
      <c r="DW646" t="s">
        <v>15</v>
      </c>
      <c r="DX646">
        <v>1</v>
      </c>
      <c r="DZ646" t="s">
        <v>3</v>
      </c>
      <c r="EA646" t="s">
        <v>3</v>
      </c>
      <c r="EB646" t="s">
        <v>3</v>
      </c>
      <c r="EC646" t="s">
        <v>3</v>
      </c>
      <c r="EE646">
        <v>62591707</v>
      </c>
      <c r="EF646">
        <v>1</v>
      </c>
      <c r="EG646" t="s">
        <v>18</v>
      </c>
      <c r="EH646">
        <v>0</v>
      </c>
      <c r="EI646" t="s">
        <v>3</v>
      </c>
      <c r="EJ646">
        <v>4</v>
      </c>
      <c r="EK646">
        <v>0</v>
      </c>
      <c r="EL646" t="s">
        <v>19</v>
      </c>
      <c r="EM646" t="s">
        <v>20</v>
      </c>
      <c r="EO646" t="s">
        <v>3</v>
      </c>
      <c r="EQ646">
        <v>0</v>
      </c>
      <c r="ER646">
        <v>113.08</v>
      </c>
      <c r="ES646">
        <v>2</v>
      </c>
      <c r="ET646">
        <v>0</v>
      </c>
      <c r="EU646">
        <v>0</v>
      </c>
      <c r="EV646">
        <v>111.08</v>
      </c>
      <c r="EW646">
        <v>0.18</v>
      </c>
      <c r="EX646">
        <v>0</v>
      </c>
      <c r="EY646">
        <v>0</v>
      </c>
      <c r="FQ646">
        <v>0</v>
      </c>
      <c r="FR646">
        <v>0</v>
      </c>
      <c r="FS646">
        <v>0</v>
      </c>
      <c r="FX646">
        <v>70</v>
      </c>
      <c r="FY646">
        <v>10</v>
      </c>
      <c r="GA646" t="s">
        <v>3</v>
      </c>
      <c r="GD646">
        <v>0</v>
      </c>
      <c r="GF646">
        <v>-1795755938</v>
      </c>
      <c r="GG646">
        <v>2</v>
      </c>
      <c r="GH646">
        <v>1</v>
      </c>
      <c r="GI646">
        <v>-2</v>
      </c>
      <c r="GJ646">
        <v>0</v>
      </c>
      <c r="GK646">
        <f>ROUND(R646*(R12)/100,2)</f>
        <v>0</v>
      </c>
      <c r="GL646">
        <f t="shared" si="467"/>
        <v>0</v>
      </c>
      <c r="GM646">
        <f t="shared" si="468"/>
        <v>1615.55</v>
      </c>
      <c r="GN646">
        <f t="shared" si="469"/>
        <v>0</v>
      </c>
      <c r="GO646">
        <f t="shared" si="470"/>
        <v>0</v>
      </c>
      <c r="GP646">
        <f t="shared" si="471"/>
        <v>1615.55</v>
      </c>
      <c r="GR646">
        <v>0</v>
      </c>
      <c r="GS646">
        <v>3</v>
      </c>
      <c r="GT646">
        <v>0</v>
      </c>
      <c r="GU646" t="s">
        <v>3</v>
      </c>
      <c r="GV646">
        <f t="shared" si="472"/>
        <v>0</v>
      </c>
      <c r="GW646">
        <v>1</v>
      </c>
      <c r="GX646">
        <f t="shared" si="473"/>
        <v>0</v>
      </c>
      <c r="HA646">
        <v>0</v>
      </c>
      <c r="HB646">
        <v>0</v>
      </c>
      <c r="HC646">
        <f t="shared" si="474"/>
        <v>0</v>
      </c>
      <c r="HE646" t="s">
        <v>3</v>
      </c>
      <c r="HF646" t="s">
        <v>3</v>
      </c>
      <c r="HM646" t="s">
        <v>3</v>
      </c>
      <c r="HN646" t="s">
        <v>3</v>
      </c>
      <c r="HO646" t="s">
        <v>3</v>
      </c>
      <c r="HP646" t="s">
        <v>3</v>
      </c>
      <c r="HQ646" t="s">
        <v>3</v>
      </c>
      <c r="HS646">
        <v>0</v>
      </c>
      <c r="IK646">
        <v>0</v>
      </c>
    </row>
    <row r="647" spans="1:245" x14ac:dyDescent="0.25">
      <c r="A647">
        <v>17</v>
      </c>
      <c r="B647">
        <v>1</v>
      </c>
      <c r="C647">
        <f>ROW(SmtRes!A426)</f>
        <v>426</v>
      </c>
      <c r="D647">
        <f>ROW(EtalonRes!A426)</f>
        <v>426</v>
      </c>
      <c r="E647" t="s">
        <v>381</v>
      </c>
      <c r="F647" t="s">
        <v>382</v>
      </c>
      <c r="G647" t="s">
        <v>383</v>
      </c>
      <c r="H647" t="s">
        <v>15</v>
      </c>
      <c r="I647">
        <v>1</v>
      </c>
      <c r="J647">
        <v>0</v>
      </c>
      <c r="K647">
        <v>1</v>
      </c>
      <c r="O647">
        <f t="shared" si="441"/>
        <v>185.1</v>
      </c>
      <c r="P647">
        <f t="shared" si="442"/>
        <v>0</v>
      </c>
      <c r="Q647">
        <f t="shared" si="443"/>
        <v>0</v>
      </c>
      <c r="R647">
        <f t="shared" si="444"/>
        <v>0</v>
      </c>
      <c r="S647">
        <f t="shared" si="445"/>
        <v>185.1</v>
      </c>
      <c r="T647">
        <f t="shared" si="446"/>
        <v>0</v>
      </c>
      <c r="U647">
        <f t="shared" si="447"/>
        <v>0.42000000000000004</v>
      </c>
      <c r="V647">
        <f t="shared" si="448"/>
        <v>0</v>
      </c>
      <c r="W647">
        <f t="shared" si="449"/>
        <v>0</v>
      </c>
      <c r="X647">
        <f t="shared" si="450"/>
        <v>129.57</v>
      </c>
      <c r="Y647">
        <f t="shared" si="451"/>
        <v>18.510000000000002</v>
      </c>
      <c r="AA647">
        <v>62809021</v>
      </c>
      <c r="AB647">
        <f t="shared" si="452"/>
        <v>185.1</v>
      </c>
      <c r="AC647">
        <f>ROUND(((ES647*3)),6)</f>
        <v>0</v>
      </c>
      <c r="AD647">
        <f>ROUND(((((ET647*3))-((EU647*3)))+AE647),6)</f>
        <v>0</v>
      </c>
      <c r="AE647">
        <f>ROUND(((EU647*3)),6)</f>
        <v>0</v>
      </c>
      <c r="AF647">
        <f>ROUND(((EV647*3)),6)</f>
        <v>185.1</v>
      </c>
      <c r="AG647">
        <f t="shared" si="454"/>
        <v>0</v>
      </c>
      <c r="AH647">
        <f>((EW647*3))</f>
        <v>0.42000000000000004</v>
      </c>
      <c r="AI647">
        <f>((EX647*3))</f>
        <v>0</v>
      </c>
      <c r="AJ647">
        <f t="shared" si="456"/>
        <v>0</v>
      </c>
      <c r="AK647">
        <v>61.7</v>
      </c>
      <c r="AL647">
        <v>0</v>
      </c>
      <c r="AM647">
        <v>0</v>
      </c>
      <c r="AN647">
        <v>0</v>
      </c>
      <c r="AO647">
        <v>61.7</v>
      </c>
      <c r="AP647">
        <v>0</v>
      </c>
      <c r="AQ647">
        <v>0.14000000000000001</v>
      </c>
      <c r="AR647">
        <v>0</v>
      </c>
      <c r="AS647">
        <v>0</v>
      </c>
      <c r="AT647">
        <v>70</v>
      </c>
      <c r="AU647">
        <v>10</v>
      </c>
      <c r="AV647">
        <v>1</v>
      </c>
      <c r="AW647">
        <v>1</v>
      </c>
      <c r="AZ647">
        <v>1</v>
      </c>
      <c r="BA647">
        <v>1</v>
      </c>
      <c r="BB647">
        <v>1</v>
      </c>
      <c r="BC647">
        <v>1</v>
      </c>
      <c r="BD647" t="s">
        <v>3</v>
      </c>
      <c r="BE647" t="s">
        <v>3</v>
      </c>
      <c r="BF647" t="s">
        <v>3</v>
      </c>
      <c r="BG647" t="s">
        <v>3</v>
      </c>
      <c r="BH647">
        <v>0</v>
      </c>
      <c r="BI647">
        <v>4</v>
      </c>
      <c r="BJ647" t="s">
        <v>384</v>
      </c>
      <c r="BM647">
        <v>0</v>
      </c>
      <c r="BN647">
        <v>0</v>
      </c>
      <c r="BO647" t="s">
        <v>3</v>
      </c>
      <c r="BP647">
        <v>0</v>
      </c>
      <c r="BQ647">
        <v>1</v>
      </c>
      <c r="BR647">
        <v>0</v>
      </c>
      <c r="BS647">
        <v>1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3</v>
      </c>
      <c r="BZ647">
        <v>70</v>
      </c>
      <c r="CA647">
        <v>10</v>
      </c>
      <c r="CB647" t="s">
        <v>3</v>
      </c>
      <c r="CE647">
        <v>0</v>
      </c>
      <c r="CF647">
        <v>0</v>
      </c>
      <c r="CG647">
        <v>0</v>
      </c>
      <c r="CM647">
        <v>0</v>
      </c>
      <c r="CN647" t="s">
        <v>3</v>
      </c>
      <c r="CO647">
        <v>0</v>
      </c>
      <c r="CP647">
        <f t="shared" si="457"/>
        <v>185.1</v>
      </c>
      <c r="CQ647">
        <f t="shared" si="458"/>
        <v>0</v>
      </c>
      <c r="CR647">
        <f>(((((ET647*3))*BB647-((EU647*3))*BS647)+AE647*BS647)*AV647)</f>
        <v>0</v>
      </c>
      <c r="CS647">
        <f t="shared" si="459"/>
        <v>0</v>
      </c>
      <c r="CT647">
        <f t="shared" si="460"/>
        <v>185.1</v>
      </c>
      <c r="CU647">
        <f t="shared" si="461"/>
        <v>0</v>
      </c>
      <c r="CV647">
        <f t="shared" si="462"/>
        <v>0.42000000000000004</v>
      </c>
      <c r="CW647">
        <f t="shared" si="463"/>
        <v>0</v>
      </c>
      <c r="CX647">
        <f t="shared" si="464"/>
        <v>0</v>
      </c>
      <c r="CY647">
        <f t="shared" si="465"/>
        <v>129.57</v>
      </c>
      <c r="CZ647">
        <f t="shared" si="466"/>
        <v>18.510000000000002</v>
      </c>
      <c r="DC647" t="s">
        <v>3</v>
      </c>
      <c r="DD647" t="s">
        <v>54</v>
      </c>
      <c r="DE647" t="s">
        <v>54</v>
      </c>
      <c r="DF647" t="s">
        <v>54</v>
      </c>
      <c r="DG647" t="s">
        <v>54</v>
      </c>
      <c r="DH647" t="s">
        <v>3</v>
      </c>
      <c r="DI647" t="s">
        <v>54</v>
      </c>
      <c r="DJ647" t="s">
        <v>54</v>
      </c>
      <c r="DK647" t="s">
        <v>3</v>
      </c>
      <c r="DL647" t="s">
        <v>3</v>
      </c>
      <c r="DM647" t="s">
        <v>3</v>
      </c>
      <c r="DN647">
        <v>0</v>
      </c>
      <c r="DO647">
        <v>0</v>
      </c>
      <c r="DP647">
        <v>1</v>
      </c>
      <c r="DQ647">
        <v>1</v>
      </c>
      <c r="DU647">
        <v>1010</v>
      </c>
      <c r="DV647" t="s">
        <v>15</v>
      </c>
      <c r="DW647" t="s">
        <v>15</v>
      </c>
      <c r="DX647">
        <v>1</v>
      </c>
      <c r="DZ647" t="s">
        <v>3</v>
      </c>
      <c r="EA647" t="s">
        <v>3</v>
      </c>
      <c r="EB647" t="s">
        <v>3</v>
      </c>
      <c r="EC647" t="s">
        <v>3</v>
      </c>
      <c r="EE647">
        <v>62591707</v>
      </c>
      <c r="EF647">
        <v>1</v>
      </c>
      <c r="EG647" t="s">
        <v>18</v>
      </c>
      <c r="EH647">
        <v>0</v>
      </c>
      <c r="EI647" t="s">
        <v>3</v>
      </c>
      <c r="EJ647">
        <v>4</v>
      </c>
      <c r="EK647">
        <v>0</v>
      </c>
      <c r="EL647" t="s">
        <v>19</v>
      </c>
      <c r="EM647" t="s">
        <v>20</v>
      </c>
      <c r="EO647" t="s">
        <v>3</v>
      </c>
      <c r="EQ647">
        <v>0</v>
      </c>
      <c r="ER647">
        <v>61.7</v>
      </c>
      <c r="ES647">
        <v>0</v>
      </c>
      <c r="ET647">
        <v>0</v>
      </c>
      <c r="EU647">
        <v>0</v>
      </c>
      <c r="EV647">
        <v>61.7</v>
      </c>
      <c r="EW647">
        <v>0.14000000000000001</v>
      </c>
      <c r="EX647">
        <v>0</v>
      </c>
      <c r="EY647">
        <v>0</v>
      </c>
      <c r="FQ647">
        <v>0</v>
      </c>
      <c r="FR647">
        <v>0</v>
      </c>
      <c r="FS647">
        <v>0</v>
      </c>
      <c r="FX647">
        <v>70</v>
      </c>
      <c r="FY647">
        <v>10</v>
      </c>
      <c r="GA647" t="s">
        <v>3</v>
      </c>
      <c r="GD647">
        <v>0</v>
      </c>
      <c r="GF647">
        <v>1793246405</v>
      </c>
      <c r="GG647">
        <v>2</v>
      </c>
      <c r="GH647">
        <v>1</v>
      </c>
      <c r="GI647">
        <v>-2</v>
      </c>
      <c r="GJ647">
        <v>0</v>
      </c>
      <c r="GK647">
        <f>ROUND(R647*(R12)/100,2)</f>
        <v>0</v>
      </c>
      <c r="GL647">
        <f t="shared" si="467"/>
        <v>0</v>
      </c>
      <c r="GM647">
        <f t="shared" si="468"/>
        <v>333.18</v>
      </c>
      <c r="GN647">
        <f t="shared" si="469"/>
        <v>0</v>
      </c>
      <c r="GO647">
        <f t="shared" si="470"/>
        <v>0</v>
      </c>
      <c r="GP647">
        <f t="shared" si="471"/>
        <v>333.18</v>
      </c>
      <c r="GR647">
        <v>0</v>
      </c>
      <c r="GS647">
        <v>3</v>
      </c>
      <c r="GT647">
        <v>0</v>
      </c>
      <c r="GU647" t="s">
        <v>3</v>
      </c>
      <c r="GV647">
        <f t="shared" si="472"/>
        <v>0</v>
      </c>
      <c r="GW647">
        <v>1</v>
      </c>
      <c r="GX647">
        <f t="shared" si="473"/>
        <v>0</v>
      </c>
      <c r="HA647">
        <v>0</v>
      </c>
      <c r="HB647">
        <v>0</v>
      </c>
      <c r="HC647">
        <f t="shared" si="474"/>
        <v>0</v>
      </c>
      <c r="HE647" t="s">
        <v>3</v>
      </c>
      <c r="HF647" t="s">
        <v>3</v>
      </c>
      <c r="HM647" t="s">
        <v>3</v>
      </c>
      <c r="HN647" t="s">
        <v>3</v>
      </c>
      <c r="HO647" t="s">
        <v>3</v>
      </c>
      <c r="HP647" t="s">
        <v>3</v>
      </c>
      <c r="HQ647" t="s">
        <v>3</v>
      </c>
      <c r="HS647">
        <v>0</v>
      </c>
      <c r="IK647">
        <v>0</v>
      </c>
    </row>
    <row r="648" spans="1:245" x14ac:dyDescent="0.25">
      <c r="A648">
        <v>17</v>
      </c>
      <c r="B648">
        <v>1</v>
      </c>
      <c r="C648">
        <f>ROW(SmtRes!A428)</f>
        <v>428</v>
      </c>
      <c r="D648">
        <f>ROW(EtalonRes!A428)</f>
        <v>428</v>
      </c>
      <c r="E648" t="s">
        <v>385</v>
      </c>
      <c r="F648" t="s">
        <v>386</v>
      </c>
      <c r="G648" t="s">
        <v>387</v>
      </c>
      <c r="H648" t="s">
        <v>15</v>
      </c>
      <c r="I648">
        <v>1</v>
      </c>
      <c r="J648">
        <v>0</v>
      </c>
      <c r="K648">
        <v>1</v>
      </c>
      <c r="O648">
        <f t="shared" si="441"/>
        <v>294.58999999999997</v>
      </c>
      <c r="P648">
        <f t="shared" si="442"/>
        <v>1.28</v>
      </c>
      <c r="Q648">
        <f t="shared" si="443"/>
        <v>0</v>
      </c>
      <c r="R648">
        <f t="shared" si="444"/>
        <v>0</v>
      </c>
      <c r="S648">
        <f t="shared" si="445"/>
        <v>293.31</v>
      </c>
      <c r="T648">
        <f t="shared" si="446"/>
        <v>0</v>
      </c>
      <c r="U648">
        <f t="shared" si="447"/>
        <v>0.6</v>
      </c>
      <c r="V648">
        <f t="shared" si="448"/>
        <v>0</v>
      </c>
      <c r="W648">
        <f t="shared" si="449"/>
        <v>0</v>
      </c>
      <c r="X648">
        <f t="shared" si="450"/>
        <v>205.32</v>
      </c>
      <c r="Y648">
        <f t="shared" si="451"/>
        <v>29.33</v>
      </c>
      <c r="AA648">
        <v>62809021</v>
      </c>
      <c r="AB648">
        <f t="shared" si="452"/>
        <v>294.58999999999997</v>
      </c>
      <c r="AC648">
        <f>ROUND((ES648),6)</f>
        <v>1.28</v>
      </c>
      <c r="AD648">
        <f>ROUND((((ET648)-(EU648))+AE648),6)</f>
        <v>0</v>
      </c>
      <c r="AE648">
        <f t="shared" ref="AE648:AF650" si="475">ROUND((EU648),6)</f>
        <v>0</v>
      </c>
      <c r="AF648">
        <f t="shared" si="475"/>
        <v>293.31</v>
      </c>
      <c r="AG648">
        <f t="shared" si="454"/>
        <v>0</v>
      </c>
      <c r="AH648">
        <f t="shared" ref="AH648:AI650" si="476">(EW648)</f>
        <v>0.6</v>
      </c>
      <c r="AI648">
        <f t="shared" si="476"/>
        <v>0</v>
      </c>
      <c r="AJ648">
        <f t="shared" si="456"/>
        <v>0</v>
      </c>
      <c r="AK648">
        <v>294.58999999999997</v>
      </c>
      <c r="AL648">
        <v>1.28</v>
      </c>
      <c r="AM648">
        <v>0</v>
      </c>
      <c r="AN648">
        <v>0</v>
      </c>
      <c r="AO648">
        <v>293.31</v>
      </c>
      <c r="AP648">
        <v>0</v>
      </c>
      <c r="AQ648">
        <v>0.6</v>
      </c>
      <c r="AR648">
        <v>0</v>
      </c>
      <c r="AS648">
        <v>0</v>
      </c>
      <c r="AT648">
        <v>70</v>
      </c>
      <c r="AU648">
        <v>10</v>
      </c>
      <c r="AV648">
        <v>1</v>
      </c>
      <c r="AW648">
        <v>1</v>
      </c>
      <c r="AZ648">
        <v>1</v>
      </c>
      <c r="BA648">
        <v>1</v>
      </c>
      <c r="BB648">
        <v>1</v>
      </c>
      <c r="BC648">
        <v>1</v>
      </c>
      <c r="BD648" t="s">
        <v>3</v>
      </c>
      <c r="BE648" t="s">
        <v>3</v>
      </c>
      <c r="BF648" t="s">
        <v>3</v>
      </c>
      <c r="BG648" t="s">
        <v>3</v>
      </c>
      <c r="BH648">
        <v>0</v>
      </c>
      <c r="BI648">
        <v>4</v>
      </c>
      <c r="BJ648" t="s">
        <v>388</v>
      </c>
      <c r="BM648">
        <v>0</v>
      </c>
      <c r="BN648">
        <v>0</v>
      </c>
      <c r="BO648" t="s">
        <v>3</v>
      </c>
      <c r="BP648">
        <v>0</v>
      </c>
      <c r="BQ648">
        <v>1</v>
      </c>
      <c r="BR648">
        <v>0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3</v>
      </c>
      <c r="BZ648">
        <v>70</v>
      </c>
      <c r="CA648">
        <v>10</v>
      </c>
      <c r="CB648" t="s">
        <v>3</v>
      </c>
      <c r="CE648">
        <v>0</v>
      </c>
      <c r="CF648">
        <v>0</v>
      </c>
      <c r="CG648">
        <v>0</v>
      </c>
      <c r="CM648">
        <v>0</v>
      </c>
      <c r="CN648" t="s">
        <v>3</v>
      </c>
      <c r="CO648">
        <v>0</v>
      </c>
      <c r="CP648">
        <f t="shared" si="457"/>
        <v>294.58999999999997</v>
      </c>
      <c r="CQ648">
        <f t="shared" si="458"/>
        <v>1.28</v>
      </c>
      <c r="CR648">
        <f>((((ET648)*BB648-(EU648)*BS648)+AE648*BS648)*AV648)</f>
        <v>0</v>
      </c>
      <c r="CS648">
        <f t="shared" si="459"/>
        <v>0</v>
      </c>
      <c r="CT648">
        <f t="shared" si="460"/>
        <v>293.31</v>
      </c>
      <c r="CU648">
        <f t="shared" si="461"/>
        <v>0</v>
      </c>
      <c r="CV648">
        <f t="shared" si="462"/>
        <v>0.6</v>
      </c>
      <c r="CW648">
        <f t="shared" si="463"/>
        <v>0</v>
      </c>
      <c r="CX648">
        <f t="shared" si="464"/>
        <v>0</v>
      </c>
      <c r="CY648">
        <f t="shared" si="465"/>
        <v>205.31700000000001</v>
      </c>
      <c r="CZ648">
        <f t="shared" si="466"/>
        <v>29.331</v>
      </c>
      <c r="DC648" t="s">
        <v>3</v>
      </c>
      <c r="DD648" t="s">
        <v>3</v>
      </c>
      <c r="DE648" t="s">
        <v>3</v>
      </c>
      <c r="DF648" t="s">
        <v>3</v>
      </c>
      <c r="DG648" t="s">
        <v>3</v>
      </c>
      <c r="DH648" t="s">
        <v>3</v>
      </c>
      <c r="DI648" t="s">
        <v>3</v>
      </c>
      <c r="DJ648" t="s">
        <v>3</v>
      </c>
      <c r="DK648" t="s">
        <v>3</v>
      </c>
      <c r="DL648" t="s">
        <v>3</v>
      </c>
      <c r="DM648" t="s">
        <v>3</v>
      </c>
      <c r="DN648">
        <v>0</v>
      </c>
      <c r="DO648">
        <v>0</v>
      </c>
      <c r="DP648">
        <v>1</v>
      </c>
      <c r="DQ648">
        <v>1</v>
      </c>
      <c r="DU648">
        <v>1010</v>
      </c>
      <c r="DV648" t="s">
        <v>15</v>
      </c>
      <c r="DW648" t="s">
        <v>15</v>
      </c>
      <c r="DX648">
        <v>1</v>
      </c>
      <c r="DZ648" t="s">
        <v>3</v>
      </c>
      <c r="EA648" t="s">
        <v>3</v>
      </c>
      <c r="EB648" t="s">
        <v>3</v>
      </c>
      <c r="EC648" t="s">
        <v>3</v>
      </c>
      <c r="EE648">
        <v>62591707</v>
      </c>
      <c r="EF648">
        <v>1</v>
      </c>
      <c r="EG648" t="s">
        <v>18</v>
      </c>
      <c r="EH648">
        <v>0</v>
      </c>
      <c r="EI648" t="s">
        <v>3</v>
      </c>
      <c r="EJ648">
        <v>4</v>
      </c>
      <c r="EK648">
        <v>0</v>
      </c>
      <c r="EL648" t="s">
        <v>19</v>
      </c>
      <c r="EM648" t="s">
        <v>20</v>
      </c>
      <c r="EO648" t="s">
        <v>3</v>
      </c>
      <c r="EQ648">
        <v>0</v>
      </c>
      <c r="ER648">
        <v>294.58999999999997</v>
      </c>
      <c r="ES648">
        <v>1.28</v>
      </c>
      <c r="ET648">
        <v>0</v>
      </c>
      <c r="EU648">
        <v>0</v>
      </c>
      <c r="EV648">
        <v>293.31</v>
      </c>
      <c r="EW648">
        <v>0.6</v>
      </c>
      <c r="EX648">
        <v>0</v>
      </c>
      <c r="EY648">
        <v>0</v>
      </c>
      <c r="FQ648">
        <v>0</v>
      </c>
      <c r="FR648">
        <v>0</v>
      </c>
      <c r="FS648">
        <v>0</v>
      </c>
      <c r="FX648">
        <v>70</v>
      </c>
      <c r="FY648">
        <v>10</v>
      </c>
      <c r="GA648" t="s">
        <v>3</v>
      </c>
      <c r="GD648">
        <v>0</v>
      </c>
      <c r="GF648">
        <v>1737769166</v>
      </c>
      <c r="GG648">
        <v>2</v>
      </c>
      <c r="GH648">
        <v>1</v>
      </c>
      <c r="GI648">
        <v>-2</v>
      </c>
      <c r="GJ648">
        <v>0</v>
      </c>
      <c r="GK648">
        <f>ROUND(R648*(R12)/100,2)</f>
        <v>0</v>
      </c>
      <c r="GL648">
        <f t="shared" si="467"/>
        <v>0</v>
      </c>
      <c r="GM648">
        <f t="shared" si="468"/>
        <v>529.24</v>
      </c>
      <c r="GN648">
        <f t="shared" si="469"/>
        <v>0</v>
      </c>
      <c r="GO648">
        <f t="shared" si="470"/>
        <v>0</v>
      </c>
      <c r="GP648">
        <f t="shared" si="471"/>
        <v>529.24</v>
      </c>
      <c r="GR648">
        <v>0</v>
      </c>
      <c r="GS648">
        <v>3</v>
      </c>
      <c r="GT648">
        <v>0</v>
      </c>
      <c r="GU648" t="s">
        <v>3</v>
      </c>
      <c r="GV648">
        <f t="shared" si="472"/>
        <v>0</v>
      </c>
      <c r="GW648">
        <v>1</v>
      </c>
      <c r="GX648">
        <f t="shared" si="473"/>
        <v>0</v>
      </c>
      <c r="HA648">
        <v>0</v>
      </c>
      <c r="HB648">
        <v>0</v>
      </c>
      <c r="HC648">
        <f t="shared" si="474"/>
        <v>0</v>
      </c>
      <c r="HE648" t="s">
        <v>3</v>
      </c>
      <c r="HF648" t="s">
        <v>3</v>
      </c>
      <c r="HM648" t="s">
        <v>3</v>
      </c>
      <c r="HN648" t="s">
        <v>3</v>
      </c>
      <c r="HO648" t="s">
        <v>3</v>
      </c>
      <c r="HP648" t="s">
        <v>3</v>
      </c>
      <c r="HQ648" t="s">
        <v>3</v>
      </c>
      <c r="HS648">
        <v>0</v>
      </c>
      <c r="IK648">
        <v>0</v>
      </c>
    </row>
    <row r="649" spans="1:245" x14ac:dyDescent="0.25">
      <c r="A649">
        <v>17</v>
      </c>
      <c r="B649">
        <v>1</v>
      </c>
      <c r="C649">
        <f>ROW(SmtRes!A431)</f>
        <v>431</v>
      </c>
      <c r="D649">
        <f>ROW(EtalonRes!A431)</f>
        <v>431</v>
      </c>
      <c r="E649" t="s">
        <v>389</v>
      </c>
      <c r="F649" t="s">
        <v>390</v>
      </c>
      <c r="G649" t="s">
        <v>391</v>
      </c>
      <c r="H649" t="s">
        <v>15</v>
      </c>
      <c r="I649">
        <v>10</v>
      </c>
      <c r="J649">
        <v>0</v>
      </c>
      <c r="K649">
        <v>10</v>
      </c>
      <c r="O649">
        <f t="shared" si="441"/>
        <v>1892.7</v>
      </c>
      <c r="P649">
        <f t="shared" si="442"/>
        <v>41.4</v>
      </c>
      <c r="Q649">
        <f t="shared" si="443"/>
        <v>0</v>
      </c>
      <c r="R649">
        <f t="shared" si="444"/>
        <v>0</v>
      </c>
      <c r="S649">
        <f t="shared" si="445"/>
        <v>1851.3</v>
      </c>
      <c r="T649">
        <f t="shared" si="446"/>
        <v>0</v>
      </c>
      <c r="U649">
        <f t="shared" si="447"/>
        <v>3</v>
      </c>
      <c r="V649">
        <f t="shared" si="448"/>
        <v>0</v>
      </c>
      <c r="W649">
        <f t="shared" si="449"/>
        <v>0</v>
      </c>
      <c r="X649">
        <f t="shared" si="450"/>
        <v>1295.9100000000001</v>
      </c>
      <c r="Y649">
        <f t="shared" si="451"/>
        <v>185.13</v>
      </c>
      <c r="AA649">
        <v>62809021</v>
      </c>
      <c r="AB649">
        <f t="shared" si="452"/>
        <v>189.27</v>
      </c>
      <c r="AC649">
        <f>ROUND((ES649),6)</f>
        <v>4.1399999999999997</v>
      </c>
      <c r="AD649">
        <f>ROUND((((ET649)-(EU649))+AE649),6)</f>
        <v>0</v>
      </c>
      <c r="AE649">
        <f t="shared" si="475"/>
        <v>0</v>
      </c>
      <c r="AF649">
        <f t="shared" si="475"/>
        <v>185.13</v>
      </c>
      <c r="AG649">
        <f t="shared" si="454"/>
        <v>0</v>
      </c>
      <c r="AH649">
        <f t="shared" si="476"/>
        <v>0.3</v>
      </c>
      <c r="AI649">
        <f t="shared" si="476"/>
        <v>0</v>
      </c>
      <c r="AJ649">
        <f t="shared" si="456"/>
        <v>0</v>
      </c>
      <c r="AK649">
        <v>189.27</v>
      </c>
      <c r="AL649">
        <v>4.1399999999999997</v>
      </c>
      <c r="AM649">
        <v>0</v>
      </c>
      <c r="AN649">
        <v>0</v>
      </c>
      <c r="AO649">
        <v>185.13</v>
      </c>
      <c r="AP649">
        <v>0</v>
      </c>
      <c r="AQ649">
        <v>0.3</v>
      </c>
      <c r="AR649">
        <v>0</v>
      </c>
      <c r="AS649">
        <v>0</v>
      </c>
      <c r="AT649">
        <v>70</v>
      </c>
      <c r="AU649">
        <v>10</v>
      </c>
      <c r="AV649">
        <v>1</v>
      </c>
      <c r="AW649">
        <v>1</v>
      </c>
      <c r="AZ649">
        <v>1</v>
      </c>
      <c r="BA649">
        <v>1</v>
      </c>
      <c r="BB649">
        <v>1</v>
      </c>
      <c r="BC649">
        <v>1</v>
      </c>
      <c r="BD649" t="s">
        <v>3</v>
      </c>
      <c r="BE649" t="s">
        <v>3</v>
      </c>
      <c r="BF649" t="s">
        <v>3</v>
      </c>
      <c r="BG649" t="s">
        <v>3</v>
      </c>
      <c r="BH649">
        <v>0</v>
      </c>
      <c r="BI649">
        <v>4</v>
      </c>
      <c r="BJ649" t="s">
        <v>392</v>
      </c>
      <c r="BM649">
        <v>0</v>
      </c>
      <c r="BN649">
        <v>0</v>
      </c>
      <c r="BO649" t="s">
        <v>3</v>
      </c>
      <c r="BP649">
        <v>0</v>
      </c>
      <c r="BQ649">
        <v>1</v>
      </c>
      <c r="BR649">
        <v>0</v>
      </c>
      <c r="BS649">
        <v>1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70</v>
      </c>
      <c r="CA649">
        <v>10</v>
      </c>
      <c r="CB649" t="s">
        <v>3</v>
      </c>
      <c r="CE649">
        <v>0</v>
      </c>
      <c r="CF649">
        <v>0</v>
      </c>
      <c r="CG649">
        <v>0</v>
      </c>
      <c r="CM649">
        <v>0</v>
      </c>
      <c r="CN649" t="s">
        <v>3</v>
      </c>
      <c r="CO649">
        <v>0</v>
      </c>
      <c r="CP649">
        <f t="shared" si="457"/>
        <v>1892.7</v>
      </c>
      <c r="CQ649">
        <f t="shared" si="458"/>
        <v>4.1399999999999997</v>
      </c>
      <c r="CR649">
        <f>((((ET649)*BB649-(EU649)*BS649)+AE649*BS649)*AV649)</f>
        <v>0</v>
      </c>
      <c r="CS649">
        <f t="shared" si="459"/>
        <v>0</v>
      </c>
      <c r="CT649">
        <f t="shared" si="460"/>
        <v>185.13</v>
      </c>
      <c r="CU649">
        <f t="shared" si="461"/>
        <v>0</v>
      </c>
      <c r="CV649">
        <f t="shared" si="462"/>
        <v>0.3</v>
      </c>
      <c r="CW649">
        <f t="shared" si="463"/>
        <v>0</v>
      </c>
      <c r="CX649">
        <f t="shared" si="464"/>
        <v>0</v>
      </c>
      <c r="CY649">
        <f t="shared" si="465"/>
        <v>1295.9100000000001</v>
      </c>
      <c r="CZ649">
        <f t="shared" si="466"/>
        <v>185.13</v>
      </c>
      <c r="DC649" t="s">
        <v>3</v>
      </c>
      <c r="DD649" t="s">
        <v>3</v>
      </c>
      <c r="DE649" t="s">
        <v>3</v>
      </c>
      <c r="DF649" t="s">
        <v>3</v>
      </c>
      <c r="DG649" t="s">
        <v>3</v>
      </c>
      <c r="DH649" t="s">
        <v>3</v>
      </c>
      <c r="DI649" t="s">
        <v>3</v>
      </c>
      <c r="DJ649" t="s">
        <v>3</v>
      </c>
      <c r="DK649" t="s">
        <v>3</v>
      </c>
      <c r="DL649" t="s">
        <v>3</v>
      </c>
      <c r="DM649" t="s">
        <v>3</v>
      </c>
      <c r="DN649">
        <v>0</v>
      </c>
      <c r="DO649">
        <v>0</v>
      </c>
      <c r="DP649">
        <v>1</v>
      </c>
      <c r="DQ649">
        <v>1</v>
      </c>
      <c r="DU649">
        <v>1010</v>
      </c>
      <c r="DV649" t="s">
        <v>15</v>
      </c>
      <c r="DW649" t="s">
        <v>15</v>
      </c>
      <c r="DX649">
        <v>1</v>
      </c>
      <c r="DZ649" t="s">
        <v>3</v>
      </c>
      <c r="EA649" t="s">
        <v>3</v>
      </c>
      <c r="EB649" t="s">
        <v>3</v>
      </c>
      <c r="EC649" t="s">
        <v>3</v>
      </c>
      <c r="EE649">
        <v>62591707</v>
      </c>
      <c r="EF649">
        <v>1</v>
      </c>
      <c r="EG649" t="s">
        <v>18</v>
      </c>
      <c r="EH649">
        <v>0</v>
      </c>
      <c r="EI649" t="s">
        <v>3</v>
      </c>
      <c r="EJ649">
        <v>4</v>
      </c>
      <c r="EK649">
        <v>0</v>
      </c>
      <c r="EL649" t="s">
        <v>19</v>
      </c>
      <c r="EM649" t="s">
        <v>20</v>
      </c>
      <c r="EO649" t="s">
        <v>3</v>
      </c>
      <c r="EQ649">
        <v>0</v>
      </c>
      <c r="ER649">
        <v>189.27</v>
      </c>
      <c r="ES649">
        <v>4.1399999999999997</v>
      </c>
      <c r="ET649">
        <v>0</v>
      </c>
      <c r="EU649">
        <v>0</v>
      </c>
      <c r="EV649">
        <v>185.13</v>
      </c>
      <c r="EW649">
        <v>0.3</v>
      </c>
      <c r="EX649">
        <v>0</v>
      </c>
      <c r="EY649">
        <v>0</v>
      </c>
      <c r="FQ649">
        <v>0</v>
      </c>
      <c r="FR649">
        <v>0</v>
      </c>
      <c r="FS649">
        <v>0</v>
      </c>
      <c r="FX649">
        <v>70</v>
      </c>
      <c r="FY649">
        <v>10</v>
      </c>
      <c r="GA649" t="s">
        <v>3</v>
      </c>
      <c r="GD649">
        <v>0</v>
      </c>
      <c r="GF649">
        <v>198948230</v>
      </c>
      <c r="GG649">
        <v>2</v>
      </c>
      <c r="GH649">
        <v>1</v>
      </c>
      <c r="GI649">
        <v>-2</v>
      </c>
      <c r="GJ649">
        <v>0</v>
      </c>
      <c r="GK649">
        <f>ROUND(R649*(R12)/100,2)</f>
        <v>0</v>
      </c>
      <c r="GL649">
        <f t="shared" si="467"/>
        <v>0</v>
      </c>
      <c r="GM649">
        <f t="shared" si="468"/>
        <v>3373.74</v>
      </c>
      <c r="GN649">
        <f t="shared" si="469"/>
        <v>0</v>
      </c>
      <c r="GO649">
        <f t="shared" si="470"/>
        <v>0</v>
      </c>
      <c r="GP649">
        <f t="shared" si="471"/>
        <v>3373.74</v>
      </c>
      <c r="GR649">
        <v>0</v>
      </c>
      <c r="GS649">
        <v>3</v>
      </c>
      <c r="GT649">
        <v>0</v>
      </c>
      <c r="GU649" t="s">
        <v>3</v>
      </c>
      <c r="GV649">
        <f t="shared" si="472"/>
        <v>0</v>
      </c>
      <c r="GW649">
        <v>1</v>
      </c>
      <c r="GX649">
        <f t="shared" si="473"/>
        <v>0</v>
      </c>
      <c r="HA649">
        <v>0</v>
      </c>
      <c r="HB649">
        <v>0</v>
      </c>
      <c r="HC649">
        <f t="shared" si="474"/>
        <v>0</v>
      </c>
      <c r="HE649" t="s">
        <v>3</v>
      </c>
      <c r="HF649" t="s">
        <v>3</v>
      </c>
      <c r="HM649" t="s">
        <v>3</v>
      </c>
      <c r="HN649" t="s">
        <v>3</v>
      </c>
      <c r="HO649" t="s">
        <v>3</v>
      </c>
      <c r="HP649" t="s">
        <v>3</v>
      </c>
      <c r="HQ649" t="s">
        <v>3</v>
      </c>
      <c r="HS649">
        <v>0</v>
      </c>
      <c r="IK649">
        <v>0</v>
      </c>
    </row>
    <row r="650" spans="1:245" x14ac:dyDescent="0.25">
      <c r="A650">
        <v>17</v>
      </c>
      <c r="B650">
        <v>1</v>
      </c>
      <c r="C650">
        <f>ROW(SmtRes!A434)</f>
        <v>434</v>
      </c>
      <c r="D650">
        <f>ROW(EtalonRes!A434)</f>
        <v>434</v>
      </c>
      <c r="E650" t="s">
        <v>393</v>
      </c>
      <c r="F650" t="s">
        <v>394</v>
      </c>
      <c r="G650" t="s">
        <v>395</v>
      </c>
      <c r="H650" t="s">
        <v>15</v>
      </c>
      <c r="I650">
        <v>1</v>
      </c>
      <c r="J650">
        <v>0</v>
      </c>
      <c r="K650">
        <v>1</v>
      </c>
      <c r="O650">
        <f t="shared" si="441"/>
        <v>377.1</v>
      </c>
      <c r="P650">
        <f t="shared" si="442"/>
        <v>6.85</v>
      </c>
      <c r="Q650">
        <f t="shared" si="443"/>
        <v>0</v>
      </c>
      <c r="R650">
        <f t="shared" si="444"/>
        <v>0</v>
      </c>
      <c r="S650">
        <f t="shared" si="445"/>
        <v>370.25</v>
      </c>
      <c r="T650">
        <f t="shared" si="446"/>
        <v>0</v>
      </c>
      <c r="U650">
        <f t="shared" si="447"/>
        <v>0.6</v>
      </c>
      <c r="V650">
        <f t="shared" si="448"/>
        <v>0</v>
      </c>
      <c r="W650">
        <f t="shared" si="449"/>
        <v>0</v>
      </c>
      <c r="X650">
        <f t="shared" si="450"/>
        <v>259.18</v>
      </c>
      <c r="Y650">
        <f t="shared" si="451"/>
        <v>37.03</v>
      </c>
      <c r="AA650">
        <v>62809021</v>
      </c>
      <c r="AB650">
        <f t="shared" si="452"/>
        <v>377.1</v>
      </c>
      <c r="AC650">
        <f>ROUND((ES650),6)</f>
        <v>6.85</v>
      </c>
      <c r="AD650">
        <f>ROUND((((ET650)-(EU650))+AE650),6)</f>
        <v>0</v>
      </c>
      <c r="AE650">
        <f t="shared" si="475"/>
        <v>0</v>
      </c>
      <c r="AF650">
        <f t="shared" si="475"/>
        <v>370.25</v>
      </c>
      <c r="AG650">
        <f t="shared" si="454"/>
        <v>0</v>
      </c>
      <c r="AH650">
        <f t="shared" si="476"/>
        <v>0.6</v>
      </c>
      <c r="AI650">
        <f t="shared" si="476"/>
        <v>0</v>
      </c>
      <c r="AJ650">
        <f t="shared" si="456"/>
        <v>0</v>
      </c>
      <c r="AK650">
        <v>377.1</v>
      </c>
      <c r="AL650">
        <v>6.85</v>
      </c>
      <c r="AM650">
        <v>0</v>
      </c>
      <c r="AN650">
        <v>0</v>
      </c>
      <c r="AO650">
        <v>370.25</v>
      </c>
      <c r="AP650">
        <v>0</v>
      </c>
      <c r="AQ650">
        <v>0.6</v>
      </c>
      <c r="AR650">
        <v>0</v>
      </c>
      <c r="AS650">
        <v>0</v>
      </c>
      <c r="AT650">
        <v>70</v>
      </c>
      <c r="AU650">
        <v>10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1</v>
      </c>
      <c r="BD650" t="s">
        <v>3</v>
      </c>
      <c r="BE650" t="s">
        <v>3</v>
      </c>
      <c r="BF650" t="s">
        <v>3</v>
      </c>
      <c r="BG650" t="s">
        <v>3</v>
      </c>
      <c r="BH650">
        <v>0</v>
      </c>
      <c r="BI650">
        <v>4</v>
      </c>
      <c r="BJ650" t="s">
        <v>396</v>
      </c>
      <c r="BM650">
        <v>0</v>
      </c>
      <c r="BN650">
        <v>0</v>
      </c>
      <c r="BO650" t="s">
        <v>3</v>
      </c>
      <c r="BP650">
        <v>0</v>
      </c>
      <c r="BQ650">
        <v>1</v>
      </c>
      <c r="BR650">
        <v>0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3</v>
      </c>
      <c r="BZ650">
        <v>70</v>
      </c>
      <c r="CA650">
        <v>10</v>
      </c>
      <c r="CB650" t="s">
        <v>3</v>
      </c>
      <c r="CE650">
        <v>0</v>
      </c>
      <c r="CF650">
        <v>0</v>
      </c>
      <c r="CG650">
        <v>0</v>
      </c>
      <c r="CM650">
        <v>0</v>
      </c>
      <c r="CN650" t="s">
        <v>3</v>
      </c>
      <c r="CO650">
        <v>0</v>
      </c>
      <c r="CP650">
        <f t="shared" si="457"/>
        <v>377.1</v>
      </c>
      <c r="CQ650">
        <f t="shared" si="458"/>
        <v>6.85</v>
      </c>
      <c r="CR650">
        <f>((((ET650)*BB650-(EU650)*BS650)+AE650*BS650)*AV650)</f>
        <v>0</v>
      </c>
      <c r="CS650">
        <f t="shared" si="459"/>
        <v>0</v>
      </c>
      <c r="CT650">
        <f t="shared" si="460"/>
        <v>370.25</v>
      </c>
      <c r="CU650">
        <f t="shared" si="461"/>
        <v>0</v>
      </c>
      <c r="CV650">
        <f t="shared" si="462"/>
        <v>0.6</v>
      </c>
      <c r="CW650">
        <f t="shared" si="463"/>
        <v>0</v>
      </c>
      <c r="CX650">
        <f t="shared" si="464"/>
        <v>0</v>
      </c>
      <c r="CY650">
        <f t="shared" si="465"/>
        <v>259.17500000000001</v>
      </c>
      <c r="CZ650">
        <f t="shared" si="466"/>
        <v>37.024999999999999</v>
      </c>
      <c r="DC650" t="s">
        <v>3</v>
      </c>
      <c r="DD650" t="s">
        <v>3</v>
      </c>
      <c r="DE650" t="s">
        <v>3</v>
      </c>
      <c r="DF650" t="s">
        <v>3</v>
      </c>
      <c r="DG650" t="s">
        <v>3</v>
      </c>
      <c r="DH650" t="s">
        <v>3</v>
      </c>
      <c r="DI650" t="s">
        <v>3</v>
      </c>
      <c r="DJ650" t="s">
        <v>3</v>
      </c>
      <c r="DK650" t="s">
        <v>3</v>
      </c>
      <c r="DL650" t="s">
        <v>3</v>
      </c>
      <c r="DM650" t="s">
        <v>3</v>
      </c>
      <c r="DN650">
        <v>0</v>
      </c>
      <c r="DO650">
        <v>0</v>
      </c>
      <c r="DP650">
        <v>1</v>
      </c>
      <c r="DQ650">
        <v>1</v>
      </c>
      <c r="DU650">
        <v>1010</v>
      </c>
      <c r="DV650" t="s">
        <v>15</v>
      </c>
      <c r="DW650" t="s">
        <v>15</v>
      </c>
      <c r="DX650">
        <v>1</v>
      </c>
      <c r="DZ650" t="s">
        <v>3</v>
      </c>
      <c r="EA650" t="s">
        <v>3</v>
      </c>
      <c r="EB650" t="s">
        <v>3</v>
      </c>
      <c r="EC650" t="s">
        <v>3</v>
      </c>
      <c r="EE650">
        <v>62591707</v>
      </c>
      <c r="EF650">
        <v>1</v>
      </c>
      <c r="EG650" t="s">
        <v>18</v>
      </c>
      <c r="EH650">
        <v>0</v>
      </c>
      <c r="EI650" t="s">
        <v>3</v>
      </c>
      <c r="EJ650">
        <v>4</v>
      </c>
      <c r="EK650">
        <v>0</v>
      </c>
      <c r="EL650" t="s">
        <v>19</v>
      </c>
      <c r="EM650" t="s">
        <v>20</v>
      </c>
      <c r="EO650" t="s">
        <v>3</v>
      </c>
      <c r="EQ650">
        <v>0</v>
      </c>
      <c r="ER650">
        <v>377.1</v>
      </c>
      <c r="ES650">
        <v>6.85</v>
      </c>
      <c r="ET650">
        <v>0</v>
      </c>
      <c r="EU650">
        <v>0</v>
      </c>
      <c r="EV650">
        <v>370.25</v>
      </c>
      <c r="EW650">
        <v>0.6</v>
      </c>
      <c r="EX650">
        <v>0</v>
      </c>
      <c r="EY650">
        <v>0</v>
      </c>
      <c r="FQ650">
        <v>0</v>
      </c>
      <c r="FR650">
        <v>0</v>
      </c>
      <c r="FS650">
        <v>0</v>
      </c>
      <c r="FX650">
        <v>70</v>
      </c>
      <c r="FY650">
        <v>10</v>
      </c>
      <c r="GA650" t="s">
        <v>3</v>
      </c>
      <c r="GD650">
        <v>0</v>
      </c>
      <c r="GF650">
        <v>-195085121</v>
      </c>
      <c r="GG650">
        <v>2</v>
      </c>
      <c r="GH650">
        <v>1</v>
      </c>
      <c r="GI650">
        <v>-2</v>
      </c>
      <c r="GJ650">
        <v>0</v>
      </c>
      <c r="GK650">
        <f>ROUND(R650*(R12)/100,2)</f>
        <v>0</v>
      </c>
      <c r="GL650">
        <f t="shared" si="467"/>
        <v>0</v>
      </c>
      <c r="GM650">
        <f t="shared" si="468"/>
        <v>673.31</v>
      </c>
      <c r="GN650">
        <f t="shared" si="469"/>
        <v>0</v>
      </c>
      <c r="GO650">
        <f t="shared" si="470"/>
        <v>0</v>
      </c>
      <c r="GP650">
        <f t="shared" si="471"/>
        <v>673.31</v>
      </c>
      <c r="GR650">
        <v>0</v>
      </c>
      <c r="GS650">
        <v>3</v>
      </c>
      <c r="GT650">
        <v>0</v>
      </c>
      <c r="GU650" t="s">
        <v>3</v>
      </c>
      <c r="GV650">
        <f t="shared" si="472"/>
        <v>0</v>
      </c>
      <c r="GW650">
        <v>1</v>
      </c>
      <c r="GX650">
        <f t="shared" si="473"/>
        <v>0</v>
      </c>
      <c r="HA650">
        <v>0</v>
      </c>
      <c r="HB650">
        <v>0</v>
      </c>
      <c r="HC650">
        <f t="shared" si="474"/>
        <v>0</v>
      </c>
      <c r="HE650" t="s">
        <v>3</v>
      </c>
      <c r="HF650" t="s">
        <v>3</v>
      </c>
      <c r="HM650" t="s">
        <v>3</v>
      </c>
      <c r="HN650" t="s">
        <v>3</v>
      </c>
      <c r="HO650" t="s">
        <v>3</v>
      </c>
      <c r="HP650" t="s">
        <v>3</v>
      </c>
      <c r="HQ650" t="s">
        <v>3</v>
      </c>
      <c r="HS650">
        <v>0</v>
      </c>
      <c r="IK650">
        <v>0</v>
      </c>
    </row>
    <row r="651" spans="1:245" x14ac:dyDescent="0.25">
      <c r="A651">
        <v>19</v>
      </c>
      <c r="B651">
        <v>1</v>
      </c>
      <c r="F651" t="s">
        <v>3</v>
      </c>
      <c r="G651" t="s">
        <v>397</v>
      </c>
      <c r="H651" t="s">
        <v>3</v>
      </c>
      <c r="AA651">
        <v>1</v>
      </c>
      <c r="IK651">
        <v>0</v>
      </c>
    </row>
    <row r="652" spans="1:245" x14ac:dyDescent="0.25">
      <c r="A652">
        <v>17</v>
      </c>
      <c r="B652">
        <v>1</v>
      </c>
      <c r="C652">
        <f>ROW(SmtRes!A437)</f>
        <v>437</v>
      </c>
      <c r="D652">
        <f>ROW(EtalonRes!A437)</f>
        <v>437</v>
      </c>
      <c r="E652" t="s">
        <v>398</v>
      </c>
      <c r="F652" t="s">
        <v>399</v>
      </c>
      <c r="G652" t="s">
        <v>400</v>
      </c>
      <c r="H652" t="s">
        <v>15</v>
      </c>
      <c r="I652">
        <v>1</v>
      </c>
      <c r="J652">
        <v>0</v>
      </c>
      <c r="K652">
        <v>1</v>
      </c>
      <c r="O652">
        <f t="shared" ref="O652:O658" si="477">ROUND(CP652,2)</f>
        <v>1919.15</v>
      </c>
      <c r="P652">
        <f t="shared" ref="P652:P658" si="478">ROUND(CQ652*I652,2)</f>
        <v>39.82</v>
      </c>
      <c r="Q652">
        <f t="shared" ref="Q652:Q658" si="479">ROUND(CR652*I652,2)</f>
        <v>0</v>
      </c>
      <c r="R652">
        <f t="shared" ref="R652:R658" si="480">ROUND(CS652*I652,2)</f>
        <v>0</v>
      </c>
      <c r="S652">
        <f t="shared" ref="S652:S658" si="481">ROUND(CT652*I652,2)</f>
        <v>1879.33</v>
      </c>
      <c r="T652">
        <f t="shared" ref="T652:T658" si="482">ROUND(CU652*I652,2)</f>
        <v>0</v>
      </c>
      <c r="U652">
        <f t="shared" ref="U652:U658" si="483">CV652*I652</f>
        <v>3.5</v>
      </c>
      <c r="V652">
        <f t="shared" ref="V652:V658" si="484">CW652*I652</f>
        <v>0</v>
      </c>
      <c r="W652">
        <f t="shared" ref="W652:W658" si="485">ROUND(CX652*I652,2)</f>
        <v>0</v>
      </c>
      <c r="X652">
        <f t="shared" ref="X652:Y658" si="486">ROUND(CY652,2)</f>
        <v>1315.53</v>
      </c>
      <c r="Y652">
        <f t="shared" si="486"/>
        <v>187.93</v>
      </c>
      <c r="AA652">
        <v>62809021</v>
      </c>
      <c r="AB652">
        <f t="shared" ref="AB652:AB658" si="487">ROUND((AC652+AD652+AF652),6)</f>
        <v>1919.15</v>
      </c>
      <c r="AC652">
        <f>ROUND((ES652),6)</f>
        <v>39.82</v>
      </c>
      <c r="AD652">
        <f>ROUND((((ET652)-(EU652))+AE652),6)</f>
        <v>0</v>
      </c>
      <c r="AE652">
        <f t="shared" ref="AE652:AF655" si="488">ROUND((EU652),6)</f>
        <v>0</v>
      </c>
      <c r="AF652">
        <f t="shared" si="488"/>
        <v>1879.33</v>
      </c>
      <c r="AG652">
        <f t="shared" ref="AG652:AG658" si="489">ROUND((AP652),6)</f>
        <v>0</v>
      </c>
      <c r="AH652">
        <f t="shared" ref="AH652:AI655" si="490">(EW652)</f>
        <v>3.5</v>
      </c>
      <c r="AI652">
        <f t="shared" si="490"/>
        <v>0</v>
      </c>
      <c r="AJ652">
        <f t="shared" ref="AJ652:AJ658" si="491">(AS652)</f>
        <v>0</v>
      </c>
      <c r="AK652">
        <v>1919.15</v>
      </c>
      <c r="AL652">
        <v>39.82</v>
      </c>
      <c r="AM652">
        <v>0</v>
      </c>
      <c r="AN652">
        <v>0</v>
      </c>
      <c r="AO652">
        <v>1879.33</v>
      </c>
      <c r="AP652">
        <v>0</v>
      </c>
      <c r="AQ652">
        <v>3.5</v>
      </c>
      <c r="AR652">
        <v>0</v>
      </c>
      <c r="AS652">
        <v>0</v>
      </c>
      <c r="AT652">
        <v>70</v>
      </c>
      <c r="AU652">
        <v>10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1</v>
      </c>
      <c r="BD652" t="s">
        <v>3</v>
      </c>
      <c r="BE652" t="s">
        <v>3</v>
      </c>
      <c r="BF652" t="s">
        <v>3</v>
      </c>
      <c r="BG652" t="s">
        <v>3</v>
      </c>
      <c r="BH652">
        <v>0</v>
      </c>
      <c r="BI652">
        <v>4</v>
      </c>
      <c r="BJ652" t="s">
        <v>401</v>
      </c>
      <c r="BM652">
        <v>0</v>
      </c>
      <c r="BN652">
        <v>0</v>
      </c>
      <c r="BO652" t="s">
        <v>3</v>
      </c>
      <c r="BP652">
        <v>0</v>
      </c>
      <c r="BQ652">
        <v>1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3</v>
      </c>
      <c r="BZ652">
        <v>70</v>
      </c>
      <c r="CA652">
        <v>10</v>
      </c>
      <c r="CB652" t="s">
        <v>3</v>
      </c>
      <c r="CE652">
        <v>0</v>
      </c>
      <c r="CF652">
        <v>0</v>
      </c>
      <c r="CG652">
        <v>0</v>
      </c>
      <c r="CM652">
        <v>0</v>
      </c>
      <c r="CN652" t="s">
        <v>3</v>
      </c>
      <c r="CO652">
        <v>0</v>
      </c>
      <c r="CP652">
        <f t="shared" ref="CP652:CP658" si="492">(P652+Q652+S652)</f>
        <v>1919.1499999999999</v>
      </c>
      <c r="CQ652">
        <f t="shared" ref="CQ652:CQ658" si="493">(AC652*BC652*AW652)</f>
        <v>39.82</v>
      </c>
      <c r="CR652">
        <f>((((ET652)*BB652-(EU652)*BS652)+AE652*BS652)*AV652)</f>
        <v>0</v>
      </c>
      <c r="CS652">
        <f t="shared" ref="CS652:CS658" si="494">(AE652*BS652*AV652)</f>
        <v>0</v>
      </c>
      <c r="CT652">
        <f t="shared" ref="CT652:CT658" si="495">(AF652*BA652*AV652)</f>
        <v>1879.33</v>
      </c>
      <c r="CU652">
        <f t="shared" ref="CU652:CU658" si="496">AG652</f>
        <v>0</v>
      </c>
      <c r="CV652">
        <f t="shared" ref="CV652:CV658" si="497">(AH652*AV652)</f>
        <v>3.5</v>
      </c>
      <c r="CW652">
        <f t="shared" ref="CW652:CX658" si="498">AI652</f>
        <v>0</v>
      </c>
      <c r="CX652">
        <f t="shared" si="498"/>
        <v>0</v>
      </c>
      <c r="CY652">
        <f t="shared" ref="CY652:CY658" si="499">((S652*BZ652)/100)</f>
        <v>1315.5309999999999</v>
      </c>
      <c r="CZ652">
        <f t="shared" ref="CZ652:CZ658" si="500">((S652*CA652)/100)</f>
        <v>187.93299999999999</v>
      </c>
      <c r="DC652" t="s">
        <v>3</v>
      </c>
      <c r="DD652" t="s">
        <v>3</v>
      </c>
      <c r="DE652" t="s">
        <v>3</v>
      </c>
      <c r="DF652" t="s">
        <v>3</v>
      </c>
      <c r="DG652" t="s">
        <v>3</v>
      </c>
      <c r="DH652" t="s">
        <v>3</v>
      </c>
      <c r="DI652" t="s">
        <v>3</v>
      </c>
      <c r="DJ652" t="s">
        <v>3</v>
      </c>
      <c r="DK652" t="s">
        <v>3</v>
      </c>
      <c r="DL652" t="s">
        <v>3</v>
      </c>
      <c r="DM652" t="s">
        <v>3</v>
      </c>
      <c r="DN652">
        <v>0</v>
      </c>
      <c r="DO652">
        <v>0</v>
      </c>
      <c r="DP652">
        <v>1</v>
      </c>
      <c r="DQ652">
        <v>1</v>
      </c>
      <c r="DU652">
        <v>1010</v>
      </c>
      <c r="DV652" t="s">
        <v>15</v>
      </c>
      <c r="DW652" t="s">
        <v>15</v>
      </c>
      <c r="DX652">
        <v>1</v>
      </c>
      <c r="DZ652" t="s">
        <v>3</v>
      </c>
      <c r="EA652" t="s">
        <v>3</v>
      </c>
      <c r="EB652" t="s">
        <v>3</v>
      </c>
      <c r="EC652" t="s">
        <v>3</v>
      </c>
      <c r="EE652">
        <v>62591707</v>
      </c>
      <c r="EF652">
        <v>1</v>
      </c>
      <c r="EG652" t="s">
        <v>18</v>
      </c>
      <c r="EH652">
        <v>0</v>
      </c>
      <c r="EI652" t="s">
        <v>3</v>
      </c>
      <c r="EJ652">
        <v>4</v>
      </c>
      <c r="EK652">
        <v>0</v>
      </c>
      <c r="EL652" t="s">
        <v>19</v>
      </c>
      <c r="EM652" t="s">
        <v>20</v>
      </c>
      <c r="EO652" t="s">
        <v>3</v>
      </c>
      <c r="EQ652">
        <v>0</v>
      </c>
      <c r="ER652">
        <v>1919.15</v>
      </c>
      <c r="ES652">
        <v>39.82</v>
      </c>
      <c r="ET652">
        <v>0</v>
      </c>
      <c r="EU652">
        <v>0</v>
      </c>
      <c r="EV652">
        <v>1879.33</v>
      </c>
      <c r="EW652">
        <v>3.5</v>
      </c>
      <c r="EX652">
        <v>0</v>
      </c>
      <c r="EY652">
        <v>0</v>
      </c>
      <c r="FQ652">
        <v>0</v>
      </c>
      <c r="FR652">
        <v>0</v>
      </c>
      <c r="FS652">
        <v>0</v>
      </c>
      <c r="FX652">
        <v>70</v>
      </c>
      <c r="FY652">
        <v>10</v>
      </c>
      <c r="GA652" t="s">
        <v>3</v>
      </c>
      <c r="GD652">
        <v>0</v>
      </c>
      <c r="GF652">
        <v>2067650362</v>
      </c>
      <c r="GG652">
        <v>2</v>
      </c>
      <c r="GH652">
        <v>1</v>
      </c>
      <c r="GI652">
        <v>-2</v>
      </c>
      <c r="GJ652">
        <v>0</v>
      </c>
      <c r="GK652">
        <f>ROUND(R652*(R12)/100,2)</f>
        <v>0</v>
      </c>
      <c r="GL652">
        <f t="shared" ref="GL652:GL658" si="501">ROUND(IF(AND(BH652=3,BI652=3,FS652&lt;&gt;0),P652,0),2)</f>
        <v>0</v>
      </c>
      <c r="GM652">
        <f t="shared" ref="GM652:GM658" si="502">ROUND(O652+X652+Y652+GK652,2)+GX652</f>
        <v>3422.61</v>
      </c>
      <c r="GN652">
        <f t="shared" ref="GN652:GN658" si="503">IF(OR(BI652=0,BI652=1),GM652-GX652,0)</f>
        <v>0</v>
      </c>
      <c r="GO652">
        <f t="shared" ref="GO652:GO658" si="504">IF(BI652=2,GM652-GX652,0)</f>
        <v>0</v>
      </c>
      <c r="GP652">
        <f t="shared" ref="GP652:GP658" si="505">IF(BI652=4,GM652-GX652,0)</f>
        <v>3422.61</v>
      </c>
      <c r="GR652">
        <v>0</v>
      </c>
      <c r="GS652">
        <v>3</v>
      </c>
      <c r="GT652">
        <v>0</v>
      </c>
      <c r="GU652" t="s">
        <v>3</v>
      </c>
      <c r="GV652">
        <f t="shared" ref="GV652:GV658" si="506">ROUND((GT652),6)</f>
        <v>0</v>
      </c>
      <c r="GW652">
        <v>1</v>
      </c>
      <c r="GX652">
        <f t="shared" ref="GX652:GX658" si="507">ROUND(HC652*I652,2)</f>
        <v>0</v>
      </c>
      <c r="HA652">
        <v>0</v>
      </c>
      <c r="HB652">
        <v>0</v>
      </c>
      <c r="HC652">
        <f t="shared" ref="HC652:HC658" si="508">GV652*GW652</f>
        <v>0</v>
      </c>
      <c r="HE652" t="s">
        <v>3</v>
      </c>
      <c r="HF652" t="s">
        <v>3</v>
      </c>
      <c r="HM652" t="s">
        <v>3</v>
      </c>
      <c r="HN652" t="s">
        <v>3</v>
      </c>
      <c r="HO652" t="s">
        <v>3</v>
      </c>
      <c r="HP652" t="s">
        <v>3</v>
      </c>
      <c r="HQ652" t="s">
        <v>3</v>
      </c>
      <c r="HS652">
        <v>0</v>
      </c>
      <c r="IK652">
        <v>0</v>
      </c>
    </row>
    <row r="653" spans="1:245" x14ac:dyDescent="0.25">
      <c r="A653">
        <v>17</v>
      </c>
      <c r="B653">
        <v>1</v>
      </c>
      <c r="C653">
        <f>ROW(SmtRes!A440)</f>
        <v>440</v>
      </c>
      <c r="D653">
        <f>ROW(EtalonRes!A440)</f>
        <v>440</v>
      </c>
      <c r="E653" t="s">
        <v>402</v>
      </c>
      <c r="F653" t="s">
        <v>366</v>
      </c>
      <c r="G653" t="s">
        <v>367</v>
      </c>
      <c r="H653" t="s">
        <v>188</v>
      </c>
      <c r="I653">
        <f>ROUND(3/100,9)</f>
        <v>0.03</v>
      </c>
      <c r="J653">
        <v>0</v>
      </c>
      <c r="K653">
        <f>ROUND(3/100,9)</f>
        <v>0.03</v>
      </c>
      <c r="O653">
        <f t="shared" si="477"/>
        <v>73.95</v>
      </c>
      <c r="P653">
        <f t="shared" si="478"/>
        <v>0.04</v>
      </c>
      <c r="Q653">
        <f t="shared" si="479"/>
        <v>18.05</v>
      </c>
      <c r="R653">
        <f t="shared" si="480"/>
        <v>9.82</v>
      </c>
      <c r="S653">
        <f t="shared" si="481"/>
        <v>55.86</v>
      </c>
      <c r="T653">
        <f t="shared" si="482"/>
        <v>0</v>
      </c>
      <c r="U653">
        <f t="shared" si="483"/>
        <v>0.12</v>
      </c>
      <c r="V653">
        <f t="shared" si="484"/>
        <v>0</v>
      </c>
      <c r="W653">
        <f t="shared" si="485"/>
        <v>0</v>
      </c>
      <c r="X653">
        <f t="shared" si="486"/>
        <v>39.1</v>
      </c>
      <c r="Y653">
        <f t="shared" si="486"/>
        <v>5.59</v>
      </c>
      <c r="AA653">
        <v>62809021</v>
      </c>
      <c r="AB653">
        <f t="shared" si="487"/>
        <v>2464.9</v>
      </c>
      <c r="AC653">
        <f>ROUND((ES653),6)</f>
        <v>1.28</v>
      </c>
      <c r="AD653">
        <f>ROUND((((ET653)-(EU653))+AE653),6)</f>
        <v>601.66</v>
      </c>
      <c r="AE653">
        <f t="shared" si="488"/>
        <v>327.35000000000002</v>
      </c>
      <c r="AF653">
        <f t="shared" si="488"/>
        <v>1861.96</v>
      </c>
      <c r="AG653">
        <f t="shared" si="489"/>
        <v>0</v>
      </c>
      <c r="AH653">
        <f t="shared" si="490"/>
        <v>4</v>
      </c>
      <c r="AI653">
        <f t="shared" si="490"/>
        <v>0</v>
      </c>
      <c r="AJ653">
        <f t="shared" si="491"/>
        <v>0</v>
      </c>
      <c r="AK653">
        <v>2464.9</v>
      </c>
      <c r="AL653">
        <v>1.28</v>
      </c>
      <c r="AM653">
        <v>601.66</v>
      </c>
      <c r="AN653">
        <v>327.35000000000002</v>
      </c>
      <c r="AO653">
        <v>1861.96</v>
      </c>
      <c r="AP653">
        <v>0</v>
      </c>
      <c r="AQ653">
        <v>4</v>
      </c>
      <c r="AR653">
        <v>0</v>
      </c>
      <c r="AS653">
        <v>0</v>
      </c>
      <c r="AT653">
        <v>70</v>
      </c>
      <c r="AU653">
        <v>10</v>
      </c>
      <c r="AV653">
        <v>1</v>
      </c>
      <c r="AW653">
        <v>1</v>
      </c>
      <c r="AZ653">
        <v>1</v>
      </c>
      <c r="BA653">
        <v>1</v>
      </c>
      <c r="BB653">
        <v>1</v>
      </c>
      <c r="BC653">
        <v>1</v>
      </c>
      <c r="BD653" t="s">
        <v>3</v>
      </c>
      <c r="BE653" t="s">
        <v>3</v>
      </c>
      <c r="BF653" t="s">
        <v>3</v>
      </c>
      <c r="BG653" t="s">
        <v>3</v>
      </c>
      <c r="BH653">
        <v>0</v>
      </c>
      <c r="BI653">
        <v>4</v>
      </c>
      <c r="BJ653" t="s">
        <v>368</v>
      </c>
      <c r="BM653">
        <v>0</v>
      </c>
      <c r="BN653">
        <v>0</v>
      </c>
      <c r="BO653" t="s">
        <v>3</v>
      </c>
      <c r="BP653">
        <v>0</v>
      </c>
      <c r="BQ653">
        <v>1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70</v>
      </c>
      <c r="CA653">
        <v>10</v>
      </c>
      <c r="CB653" t="s">
        <v>3</v>
      </c>
      <c r="CE653">
        <v>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 t="shared" si="492"/>
        <v>73.95</v>
      </c>
      <c r="CQ653">
        <f t="shared" si="493"/>
        <v>1.28</v>
      </c>
      <c r="CR653">
        <f>((((ET653)*BB653-(EU653)*BS653)+AE653*BS653)*AV653)</f>
        <v>601.66</v>
      </c>
      <c r="CS653">
        <f t="shared" si="494"/>
        <v>327.35000000000002</v>
      </c>
      <c r="CT653">
        <f t="shared" si="495"/>
        <v>1861.96</v>
      </c>
      <c r="CU653">
        <f t="shared" si="496"/>
        <v>0</v>
      </c>
      <c r="CV653">
        <f t="shared" si="497"/>
        <v>4</v>
      </c>
      <c r="CW653">
        <f t="shared" si="498"/>
        <v>0</v>
      </c>
      <c r="CX653">
        <f t="shared" si="498"/>
        <v>0</v>
      </c>
      <c r="CY653">
        <f t="shared" si="499"/>
        <v>39.101999999999997</v>
      </c>
      <c r="CZ653">
        <f t="shared" si="500"/>
        <v>5.5860000000000003</v>
      </c>
      <c r="DC653" t="s">
        <v>3</v>
      </c>
      <c r="DD653" t="s">
        <v>3</v>
      </c>
      <c r="DE653" t="s">
        <v>3</v>
      </c>
      <c r="DF653" t="s">
        <v>3</v>
      </c>
      <c r="DG653" t="s">
        <v>3</v>
      </c>
      <c r="DH653" t="s">
        <v>3</v>
      </c>
      <c r="DI653" t="s">
        <v>3</v>
      </c>
      <c r="DJ653" t="s">
        <v>3</v>
      </c>
      <c r="DK653" t="s">
        <v>3</v>
      </c>
      <c r="DL653" t="s">
        <v>3</v>
      </c>
      <c r="DM653" t="s">
        <v>3</v>
      </c>
      <c r="DN653">
        <v>0</v>
      </c>
      <c r="DO653">
        <v>0</v>
      </c>
      <c r="DP653">
        <v>1</v>
      </c>
      <c r="DQ653">
        <v>1</v>
      </c>
      <c r="DU653">
        <v>1010</v>
      </c>
      <c r="DV653" t="s">
        <v>188</v>
      </c>
      <c r="DW653" t="s">
        <v>188</v>
      </c>
      <c r="DX653">
        <v>100</v>
      </c>
      <c r="DZ653" t="s">
        <v>3</v>
      </c>
      <c r="EA653" t="s">
        <v>3</v>
      </c>
      <c r="EB653" t="s">
        <v>3</v>
      </c>
      <c r="EC653" t="s">
        <v>3</v>
      </c>
      <c r="EE653">
        <v>62591707</v>
      </c>
      <c r="EF653">
        <v>1</v>
      </c>
      <c r="EG653" t="s">
        <v>18</v>
      </c>
      <c r="EH653">
        <v>0</v>
      </c>
      <c r="EI653" t="s">
        <v>3</v>
      </c>
      <c r="EJ653">
        <v>4</v>
      </c>
      <c r="EK653">
        <v>0</v>
      </c>
      <c r="EL653" t="s">
        <v>19</v>
      </c>
      <c r="EM653" t="s">
        <v>20</v>
      </c>
      <c r="EO653" t="s">
        <v>3</v>
      </c>
      <c r="EQ653">
        <v>0</v>
      </c>
      <c r="ER653">
        <v>2464.9</v>
      </c>
      <c r="ES653">
        <v>1.28</v>
      </c>
      <c r="ET653">
        <v>601.66</v>
      </c>
      <c r="EU653">
        <v>327.35000000000002</v>
      </c>
      <c r="EV653">
        <v>1861.96</v>
      </c>
      <c r="EW653">
        <v>4</v>
      </c>
      <c r="EX653">
        <v>0</v>
      </c>
      <c r="EY653">
        <v>0</v>
      </c>
      <c r="FQ653">
        <v>0</v>
      </c>
      <c r="FR653">
        <v>0</v>
      </c>
      <c r="FS653">
        <v>0</v>
      </c>
      <c r="FX653">
        <v>70</v>
      </c>
      <c r="FY653">
        <v>10</v>
      </c>
      <c r="GA653" t="s">
        <v>3</v>
      </c>
      <c r="GD653">
        <v>0</v>
      </c>
      <c r="GF653">
        <v>-1777715181</v>
      </c>
      <c r="GG653">
        <v>2</v>
      </c>
      <c r="GH653">
        <v>1</v>
      </c>
      <c r="GI653">
        <v>-2</v>
      </c>
      <c r="GJ653">
        <v>0</v>
      </c>
      <c r="GK653">
        <f>ROUND(R653*(R12)/100,2)</f>
        <v>10.61</v>
      </c>
      <c r="GL653">
        <f t="shared" si="501"/>
        <v>0</v>
      </c>
      <c r="GM653">
        <f t="shared" si="502"/>
        <v>129.25</v>
      </c>
      <c r="GN653">
        <f t="shared" si="503"/>
        <v>0</v>
      </c>
      <c r="GO653">
        <f t="shared" si="504"/>
        <v>0</v>
      </c>
      <c r="GP653">
        <f t="shared" si="505"/>
        <v>129.25</v>
      </c>
      <c r="GR653">
        <v>0</v>
      </c>
      <c r="GS653">
        <v>3</v>
      </c>
      <c r="GT653">
        <v>0</v>
      </c>
      <c r="GU653" t="s">
        <v>3</v>
      </c>
      <c r="GV653">
        <f t="shared" si="506"/>
        <v>0</v>
      </c>
      <c r="GW653">
        <v>1</v>
      </c>
      <c r="GX653">
        <f t="shared" si="507"/>
        <v>0</v>
      </c>
      <c r="HA653">
        <v>0</v>
      </c>
      <c r="HB653">
        <v>0</v>
      </c>
      <c r="HC653">
        <f t="shared" si="508"/>
        <v>0</v>
      </c>
      <c r="HE653" t="s">
        <v>3</v>
      </c>
      <c r="HF653" t="s">
        <v>3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HS653">
        <v>0</v>
      </c>
      <c r="IK653">
        <v>0</v>
      </c>
    </row>
    <row r="654" spans="1:245" x14ac:dyDescent="0.25">
      <c r="A654">
        <v>17</v>
      </c>
      <c r="B654">
        <v>1</v>
      </c>
      <c r="C654">
        <f>ROW(SmtRes!A444)</f>
        <v>444</v>
      </c>
      <c r="D654">
        <f>ROW(EtalonRes!A444)</f>
        <v>444</v>
      </c>
      <c r="E654" t="s">
        <v>403</v>
      </c>
      <c r="F654" t="s">
        <v>370</v>
      </c>
      <c r="G654" t="s">
        <v>371</v>
      </c>
      <c r="H654" t="s">
        <v>15</v>
      </c>
      <c r="I654">
        <v>1</v>
      </c>
      <c r="J654">
        <v>0</v>
      </c>
      <c r="K654">
        <v>1</v>
      </c>
      <c r="O654">
        <f t="shared" si="477"/>
        <v>290.36</v>
      </c>
      <c r="P654">
        <f t="shared" si="478"/>
        <v>13.39</v>
      </c>
      <c r="Q654">
        <f t="shared" si="479"/>
        <v>0</v>
      </c>
      <c r="R654">
        <f t="shared" si="480"/>
        <v>0</v>
      </c>
      <c r="S654">
        <f t="shared" si="481"/>
        <v>276.97000000000003</v>
      </c>
      <c r="T654">
        <f t="shared" si="482"/>
        <v>0</v>
      </c>
      <c r="U654">
        <f t="shared" si="483"/>
        <v>0.48</v>
      </c>
      <c r="V654">
        <f t="shared" si="484"/>
        <v>0</v>
      </c>
      <c r="W654">
        <f t="shared" si="485"/>
        <v>0</v>
      </c>
      <c r="X654">
        <f t="shared" si="486"/>
        <v>193.88</v>
      </c>
      <c r="Y654">
        <f t="shared" si="486"/>
        <v>27.7</v>
      </c>
      <c r="AA654">
        <v>62809021</v>
      </c>
      <c r="AB654">
        <f t="shared" si="487"/>
        <v>290.36</v>
      </c>
      <c r="AC654">
        <f>ROUND((ES654),6)</f>
        <v>13.39</v>
      </c>
      <c r="AD654">
        <f>ROUND((((ET654)-(EU654))+AE654),6)</f>
        <v>0</v>
      </c>
      <c r="AE654">
        <f t="shared" si="488"/>
        <v>0</v>
      </c>
      <c r="AF654">
        <f t="shared" si="488"/>
        <v>276.97000000000003</v>
      </c>
      <c r="AG654">
        <f t="shared" si="489"/>
        <v>0</v>
      </c>
      <c r="AH654">
        <f t="shared" si="490"/>
        <v>0.48</v>
      </c>
      <c r="AI654">
        <f t="shared" si="490"/>
        <v>0</v>
      </c>
      <c r="AJ654">
        <f t="shared" si="491"/>
        <v>0</v>
      </c>
      <c r="AK654">
        <v>290.36</v>
      </c>
      <c r="AL654">
        <v>13.39</v>
      </c>
      <c r="AM654">
        <v>0</v>
      </c>
      <c r="AN654">
        <v>0</v>
      </c>
      <c r="AO654">
        <v>276.97000000000003</v>
      </c>
      <c r="AP654">
        <v>0</v>
      </c>
      <c r="AQ654">
        <v>0.48</v>
      </c>
      <c r="AR654">
        <v>0</v>
      </c>
      <c r="AS654">
        <v>0</v>
      </c>
      <c r="AT654">
        <v>70</v>
      </c>
      <c r="AU654">
        <v>10</v>
      </c>
      <c r="AV654">
        <v>1</v>
      </c>
      <c r="AW654">
        <v>1</v>
      </c>
      <c r="AZ654">
        <v>1</v>
      </c>
      <c r="BA654">
        <v>1</v>
      </c>
      <c r="BB654">
        <v>1</v>
      </c>
      <c r="BC654">
        <v>1</v>
      </c>
      <c r="BD654" t="s">
        <v>3</v>
      </c>
      <c r="BE654" t="s">
        <v>3</v>
      </c>
      <c r="BF654" t="s">
        <v>3</v>
      </c>
      <c r="BG654" t="s">
        <v>3</v>
      </c>
      <c r="BH654">
        <v>0</v>
      </c>
      <c r="BI654">
        <v>4</v>
      </c>
      <c r="BJ654" t="s">
        <v>372</v>
      </c>
      <c r="BM654">
        <v>0</v>
      </c>
      <c r="BN654">
        <v>0</v>
      </c>
      <c r="BO654" t="s">
        <v>3</v>
      </c>
      <c r="BP654">
        <v>0</v>
      </c>
      <c r="BQ654">
        <v>1</v>
      </c>
      <c r="BR654">
        <v>0</v>
      </c>
      <c r="BS654">
        <v>1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3</v>
      </c>
      <c r="BZ654">
        <v>70</v>
      </c>
      <c r="CA654">
        <v>10</v>
      </c>
      <c r="CB654" t="s">
        <v>3</v>
      </c>
      <c r="CE654">
        <v>0</v>
      </c>
      <c r="CF654">
        <v>0</v>
      </c>
      <c r="CG654">
        <v>0</v>
      </c>
      <c r="CM654">
        <v>0</v>
      </c>
      <c r="CN654" t="s">
        <v>3</v>
      </c>
      <c r="CO654">
        <v>0</v>
      </c>
      <c r="CP654">
        <f t="shared" si="492"/>
        <v>290.36</v>
      </c>
      <c r="CQ654">
        <f t="shared" si="493"/>
        <v>13.39</v>
      </c>
      <c r="CR654">
        <f>((((ET654)*BB654-(EU654)*BS654)+AE654*BS654)*AV654)</f>
        <v>0</v>
      </c>
      <c r="CS654">
        <f t="shared" si="494"/>
        <v>0</v>
      </c>
      <c r="CT654">
        <f t="shared" si="495"/>
        <v>276.97000000000003</v>
      </c>
      <c r="CU654">
        <f t="shared" si="496"/>
        <v>0</v>
      </c>
      <c r="CV654">
        <f t="shared" si="497"/>
        <v>0.48</v>
      </c>
      <c r="CW654">
        <f t="shared" si="498"/>
        <v>0</v>
      </c>
      <c r="CX654">
        <f t="shared" si="498"/>
        <v>0</v>
      </c>
      <c r="CY654">
        <f t="shared" si="499"/>
        <v>193.87900000000002</v>
      </c>
      <c r="CZ654">
        <f t="shared" si="500"/>
        <v>27.697000000000003</v>
      </c>
      <c r="DC654" t="s">
        <v>3</v>
      </c>
      <c r="DD654" t="s">
        <v>3</v>
      </c>
      <c r="DE654" t="s">
        <v>3</v>
      </c>
      <c r="DF654" t="s">
        <v>3</v>
      </c>
      <c r="DG654" t="s">
        <v>3</v>
      </c>
      <c r="DH654" t="s">
        <v>3</v>
      </c>
      <c r="DI654" t="s">
        <v>3</v>
      </c>
      <c r="DJ654" t="s">
        <v>3</v>
      </c>
      <c r="DK654" t="s">
        <v>3</v>
      </c>
      <c r="DL654" t="s">
        <v>3</v>
      </c>
      <c r="DM654" t="s">
        <v>3</v>
      </c>
      <c r="DN654">
        <v>0</v>
      </c>
      <c r="DO654">
        <v>0</v>
      </c>
      <c r="DP654">
        <v>1</v>
      </c>
      <c r="DQ654">
        <v>1</v>
      </c>
      <c r="DU654">
        <v>1010</v>
      </c>
      <c r="DV654" t="s">
        <v>15</v>
      </c>
      <c r="DW654" t="s">
        <v>15</v>
      </c>
      <c r="DX654">
        <v>1</v>
      </c>
      <c r="DZ654" t="s">
        <v>3</v>
      </c>
      <c r="EA654" t="s">
        <v>3</v>
      </c>
      <c r="EB654" t="s">
        <v>3</v>
      </c>
      <c r="EC654" t="s">
        <v>3</v>
      </c>
      <c r="EE654">
        <v>62591707</v>
      </c>
      <c r="EF654">
        <v>1</v>
      </c>
      <c r="EG654" t="s">
        <v>18</v>
      </c>
      <c r="EH654">
        <v>0</v>
      </c>
      <c r="EI654" t="s">
        <v>3</v>
      </c>
      <c r="EJ654">
        <v>4</v>
      </c>
      <c r="EK654">
        <v>0</v>
      </c>
      <c r="EL654" t="s">
        <v>19</v>
      </c>
      <c r="EM654" t="s">
        <v>20</v>
      </c>
      <c r="EO654" t="s">
        <v>3</v>
      </c>
      <c r="EQ654">
        <v>0</v>
      </c>
      <c r="ER654">
        <v>290.36</v>
      </c>
      <c r="ES654">
        <v>13.39</v>
      </c>
      <c r="ET654">
        <v>0</v>
      </c>
      <c r="EU654">
        <v>0</v>
      </c>
      <c r="EV654">
        <v>276.97000000000003</v>
      </c>
      <c r="EW654">
        <v>0.48</v>
      </c>
      <c r="EX654">
        <v>0</v>
      </c>
      <c r="EY654">
        <v>0</v>
      </c>
      <c r="FQ654">
        <v>0</v>
      </c>
      <c r="FR654">
        <v>0</v>
      </c>
      <c r="FS654">
        <v>0</v>
      </c>
      <c r="FX654">
        <v>70</v>
      </c>
      <c r="FY654">
        <v>10</v>
      </c>
      <c r="GA654" t="s">
        <v>3</v>
      </c>
      <c r="GD654">
        <v>0</v>
      </c>
      <c r="GF654">
        <v>176288905</v>
      </c>
      <c r="GG654">
        <v>2</v>
      </c>
      <c r="GH654">
        <v>1</v>
      </c>
      <c r="GI654">
        <v>-2</v>
      </c>
      <c r="GJ654">
        <v>0</v>
      </c>
      <c r="GK654">
        <f>ROUND(R654*(R12)/100,2)</f>
        <v>0</v>
      </c>
      <c r="GL654">
        <f t="shared" si="501"/>
        <v>0</v>
      </c>
      <c r="GM654">
        <f t="shared" si="502"/>
        <v>511.94</v>
      </c>
      <c r="GN654">
        <f t="shared" si="503"/>
        <v>0</v>
      </c>
      <c r="GO654">
        <f t="shared" si="504"/>
        <v>0</v>
      </c>
      <c r="GP654">
        <f t="shared" si="505"/>
        <v>511.94</v>
      </c>
      <c r="GR654">
        <v>0</v>
      </c>
      <c r="GS654">
        <v>3</v>
      </c>
      <c r="GT654">
        <v>0</v>
      </c>
      <c r="GU654" t="s">
        <v>3</v>
      </c>
      <c r="GV654">
        <f t="shared" si="506"/>
        <v>0</v>
      </c>
      <c r="GW654">
        <v>1</v>
      </c>
      <c r="GX654">
        <f t="shared" si="507"/>
        <v>0</v>
      </c>
      <c r="HA654">
        <v>0</v>
      </c>
      <c r="HB654">
        <v>0</v>
      </c>
      <c r="HC654">
        <f t="shared" si="508"/>
        <v>0</v>
      </c>
      <c r="HE654" t="s">
        <v>3</v>
      </c>
      <c r="HF654" t="s">
        <v>3</v>
      </c>
      <c r="HM654" t="s">
        <v>3</v>
      </c>
      <c r="HN654" t="s">
        <v>3</v>
      </c>
      <c r="HO654" t="s">
        <v>3</v>
      </c>
      <c r="HP654" t="s">
        <v>3</v>
      </c>
      <c r="HQ654" t="s">
        <v>3</v>
      </c>
      <c r="HS654">
        <v>0</v>
      </c>
      <c r="IK654">
        <v>0</v>
      </c>
    </row>
    <row r="655" spans="1:245" x14ac:dyDescent="0.25">
      <c r="A655">
        <v>17</v>
      </c>
      <c r="B655">
        <v>1</v>
      </c>
      <c r="C655">
        <f>ROW(SmtRes!A447)</f>
        <v>447</v>
      </c>
      <c r="D655">
        <f>ROW(EtalonRes!A447)</f>
        <v>447</v>
      </c>
      <c r="E655" t="s">
        <v>404</v>
      </c>
      <c r="F655" t="s">
        <v>374</v>
      </c>
      <c r="G655" t="s">
        <v>375</v>
      </c>
      <c r="H655" t="s">
        <v>15</v>
      </c>
      <c r="I655">
        <v>3</v>
      </c>
      <c r="J655">
        <v>0</v>
      </c>
      <c r="K655">
        <v>3</v>
      </c>
      <c r="O655">
        <f t="shared" si="477"/>
        <v>3021.93</v>
      </c>
      <c r="P655">
        <f t="shared" si="478"/>
        <v>4.3499999999999996</v>
      </c>
      <c r="Q655">
        <f t="shared" si="479"/>
        <v>0</v>
      </c>
      <c r="R655">
        <f t="shared" si="480"/>
        <v>0</v>
      </c>
      <c r="S655">
        <f t="shared" si="481"/>
        <v>3017.58</v>
      </c>
      <c r="T655">
        <f t="shared" si="482"/>
        <v>0</v>
      </c>
      <c r="U655">
        <f t="shared" si="483"/>
        <v>4.8899999999999997</v>
      </c>
      <c r="V655">
        <f t="shared" si="484"/>
        <v>0</v>
      </c>
      <c r="W655">
        <f t="shared" si="485"/>
        <v>0</v>
      </c>
      <c r="X655">
        <f t="shared" si="486"/>
        <v>2112.31</v>
      </c>
      <c r="Y655">
        <f t="shared" si="486"/>
        <v>301.76</v>
      </c>
      <c r="AA655">
        <v>62809021</v>
      </c>
      <c r="AB655">
        <f t="shared" si="487"/>
        <v>1007.31</v>
      </c>
      <c r="AC655">
        <f>ROUND((ES655),6)</f>
        <v>1.45</v>
      </c>
      <c r="AD655">
        <f>ROUND((((ET655)-(EU655))+AE655),6)</f>
        <v>0</v>
      </c>
      <c r="AE655">
        <f t="shared" si="488"/>
        <v>0</v>
      </c>
      <c r="AF655">
        <f t="shared" si="488"/>
        <v>1005.86</v>
      </c>
      <c r="AG655">
        <f t="shared" si="489"/>
        <v>0</v>
      </c>
      <c r="AH655">
        <f t="shared" si="490"/>
        <v>1.63</v>
      </c>
      <c r="AI655">
        <f t="shared" si="490"/>
        <v>0</v>
      </c>
      <c r="AJ655">
        <f t="shared" si="491"/>
        <v>0</v>
      </c>
      <c r="AK655">
        <v>1007.31</v>
      </c>
      <c r="AL655">
        <v>1.45</v>
      </c>
      <c r="AM655">
        <v>0</v>
      </c>
      <c r="AN655">
        <v>0</v>
      </c>
      <c r="AO655">
        <v>1005.86</v>
      </c>
      <c r="AP655">
        <v>0</v>
      </c>
      <c r="AQ655">
        <v>1.63</v>
      </c>
      <c r="AR655">
        <v>0</v>
      </c>
      <c r="AS655">
        <v>0</v>
      </c>
      <c r="AT655">
        <v>70</v>
      </c>
      <c r="AU655">
        <v>10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1</v>
      </c>
      <c r="BD655" t="s">
        <v>3</v>
      </c>
      <c r="BE655" t="s">
        <v>3</v>
      </c>
      <c r="BF655" t="s">
        <v>3</v>
      </c>
      <c r="BG655" t="s">
        <v>3</v>
      </c>
      <c r="BH655">
        <v>0</v>
      </c>
      <c r="BI655">
        <v>4</v>
      </c>
      <c r="BJ655" t="s">
        <v>376</v>
      </c>
      <c r="BM655">
        <v>0</v>
      </c>
      <c r="BN655">
        <v>0</v>
      </c>
      <c r="BO655" t="s">
        <v>3</v>
      </c>
      <c r="BP655">
        <v>0</v>
      </c>
      <c r="BQ655">
        <v>1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70</v>
      </c>
      <c r="CA655">
        <v>10</v>
      </c>
      <c r="CB655" t="s">
        <v>3</v>
      </c>
      <c r="CE655">
        <v>0</v>
      </c>
      <c r="CF655">
        <v>0</v>
      </c>
      <c r="CG655">
        <v>0</v>
      </c>
      <c r="CM655">
        <v>0</v>
      </c>
      <c r="CN655" t="s">
        <v>3</v>
      </c>
      <c r="CO655">
        <v>0</v>
      </c>
      <c r="CP655">
        <f t="shared" si="492"/>
        <v>3021.93</v>
      </c>
      <c r="CQ655">
        <f t="shared" si="493"/>
        <v>1.45</v>
      </c>
      <c r="CR655">
        <f>((((ET655)*BB655-(EU655)*BS655)+AE655*BS655)*AV655)</f>
        <v>0</v>
      </c>
      <c r="CS655">
        <f t="shared" si="494"/>
        <v>0</v>
      </c>
      <c r="CT655">
        <f t="shared" si="495"/>
        <v>1005.86</v>
      </c>
      <c r="CU655">
        <f t="shared" si="496"/>
        <v>0</v>
      </c>
      <c r="CV655">
        <f t="shared" si="497"/>
        <v>1.63</v>
      </c>
      <c r="CW655">
        <f t="shared" si="498"/>
        <v>0</v>
      </c>
      <c r="CX655">
        <f t="shared" si="498"/>
        <v>0</v>
      </c>
      <c r="CY655">
        <f t="shared" si="499"/>
        <v>2112.306</v>
      </c>
      <c r="CZ655">
        <f t="shared" si="500"/>
        <v>301.75799999999998</v>
      </c>
      <c r="DC655" t="s">
        <v>3</v>
      </c>
      <c r="DD655" t="s">
        <v>3</v>
      </c>
      <c r="DE655" t="s">
        <v>3</v>
      </c>
      <c r="DF655" t="s">
        <v>3</v>
      </c>
      <c r="DG655" t="s">
        <v>3</v>
      </c>
      <c r="DH655" t="s">
        <v>3</v>
      </c>
      <c r="DI655" t="s">
        <v>3</v>
      </c>
      <c r="DJ655" t="s">
        <v>3</v>
      </c>
      <c r="DK655" t="s">
        <v>3</v>
      </c>
      <c r="DL655" t="s">
        <v>3</v>
      </c>
      <c r="DM655" t="s">
        <v>3</v>
      </c>
      <c r="DN655">
        <v>0</v>
      </c>
      <c r="DO655">
        <v>0</v>
      </c>
      <c r="DP655">
        <v>1</v>
      </c>
      <c r="DQ655">
        <v>1</v>
      </c>
      <c r="DU655">
        <v>1010</v>
      </c>
      <c r="DV655" t="s">
        <v>15</v>
      </c>
      <c r="DW655" t="s">
        <v>15</v>
      </c>
      <c r="DX655">
        <v>1</v>
      </c>
      <c r="DZ655" t="s">
        <v>3</v>
      </c>
      <c r="EA655" t="s">
        <v>3</v>
      </c>
      <c r="EB655" t="s">
        <v>3</v>
      </c>
      <c r="EC655" t="s">
        <v>3</v>
      </c>
      <c r="EE655">
        <v>62591707</v>
      </c>
      <c r="EF655">
        <v>1</v>
      </c>
      <c r="EG655" t="s">
        <v>18</v>
      </c>
      <c r="EH655">
        <v>0</v>
      </c>
      <c r="EI655" t="s">
        <v>3</v>
      </c>
      <c r="EJ655">
        <v>4</v>
      </c>
      <c r="EK655">
        <v>0</v>
      </c>
      <c r="EL655" t="s">
        <v>19</v>
      </c>
      <c r="EM655" t="s">
        <v>20</v>
      </c>
      <c r="EO655" t="s">
        <v>3</v>
      </c>
      <c r="EQ655">
        <v>0</v>
      </c>
      <c r="ER655">
        <v>1007.31</v>
      </c>
      <c r="ES655">
        <v>1.45</v>
      </c>
      <c r="ET655">
        <v>0</v>
      </c>
      <c r="EU655">
        <v>0</v>
      </c>
      <c r="EV655">
        <v>1005.86</v>
      </c>
      <c r="EW655">
        <v>1.63</v>
      </c>
      <c r="EX655">
        <v>0</v>
      </c>
      <c r="EY655">
        <v>0</v>
      </c>
      <c r="FQ655">
        <v>0</v>
      </c>
      <c r="FR655">
        <v>0</v>
      </c>
      <c r="FS655">
        <v>0</v>
      </c>
      <c r="FX655">
        <v>70</v>
      </c>
      <c r="FY655">
        <v>10</v>
      </c>
      <c r="GA655" t="s">
        <v>3</v>
      </c>
      <c r="GD655">
        <v>0</v>
      </c>
      <c r="GF655">
        <v>-1324025245</v>
      </c>
      <c r="GG655">
        <v>2</v>
      </c>
      <c r="GH655">
        <v>1</v>
      </c>
      <c r="GI655">
        <v>-2</v>
      </c>
      <c r="GJ655">
        <v>0</v>
      </c>
      <c r="GK655">
        <f>ROUND(R655*(R12)/100,2)</f>
        <v>0</v>
      </c>
      <c r="GL655">
        <f t="shared" si="501"/>
        <v>0</v>
      </c>
      <c r="GM655">
        <f t="shared" si="502"/>
        <v>5436</v>
      </c>
      <c r="GN655">
        <f t="shared" si="503"/>
        <v>0</v>
      </c>
      <c r="GO655">
        <f t="shared" si="504"/>
        <v>0</v>
      </c>
      <c r="GP655">
        <f t="shared" si="505"/>
        <v>5436</v>
      </c>
      <c r="GR655">
        <v>0</v>
      </c>
      <c r="GS655">
        <v>3</v>
      </c>
      <c r="GT655">
        <v>0</v>
      </c>
      <c r="GU655" t="s">
        <v>3</v>
      </c>
      <c r="GV655">
        <f t="shared" si="506"/>
        <v>0</v>
      </c>
      <c r="GW655">
        <v>1</v>
      </c>
      <c r="GX655">
        <f t="shared" si="507"/>
        <v>0</v>
      </c>
      <c r="HA655">
        <v>0</v>
      </c>
      <c r="HB655">
        <v>0</v>
      </c>
      <c r="HC655">
        <f t="shared" si="508"/>
        <v>0</v>
      </c>
      <c r="HE655" t="s">
        <v>3</v>
      </c>
      <c r="HF655" t="s">
        <v>3</v>
      </c>
      <c r="HM655" t="s">
        <v>3</v>
      </c>
      <c r="HN655" t="s">
        <v>3</v>
      </c>
      <c r="HO655" t="s">
        <v>3</v>
      </c>
      <c r="HP655" t="s">
        <v>3</v>
      </c>
      <c r="HQ655" t="s">
        <v>3</v>
      </c>
      <c r="HS655">
        <v>0</v>
      </c>
      <c r="IK655">
        <v>0</v>
      </c>
    </row>
    <row r="656" spans="1:245" x14ac:dyDescent="0.25">
      <c r="A656">
        <v>17</v>
      </c>
      <c r="B656">
        <v>1</v>
      </c>
      <c r="C656">
        <f>ROW(SmtRes!A448)</f>
        <v>448</v>
      </c>
      <c r="D656">
        <f>ROW(EtalonRes!A448)</f>
        <v>448</v>
      </c>
      <c r="E656" t="s">
        <v>405</v>
      </c>
      <c r="F656" t="s">
        <v>382</v>
      </c>
      <c r="G656" t="s">
        <v>383</v>
      </c>
      <c r="H656" t="s">
        <v>15</v>
      </c>
      <c r="I656">
        <v>1</v>
      </c>
      <c r="J656">
        <v>0</v>
      </c>
      <c r="K656">
        <v>1</v>
      </c>
      <c r="O656">
        <f t="shared" si="477"/>
        <v>185.1</v>
      </c>
      <c r="P656">
        <f t="shared" si="478"/>
        <v>0</v>
      </c>
      <c r="Q656">
        <f t="shared" si="479"/>
        <v>0</v>
      </c>
      <c r="R656">
        <f t="shared" si="480"/>
        <v>0</v>
      </c>
      <c r="S656">
        <f t="shared" si="481"/>
        <v>185.1</v>
      </c>
      <c r="T656">
        <f t="shared" si="482"/>
        <v>0</v>
      </c>
      <c r="U656">
        <f t="shared" si="483"/>
        <v>0.42000000000000004</v>
      </c>
      <c r="V656">
        <f t="shared" si="484"/>
        <v>0</v>
      </c>
      <c r="W656">
        <f t="shared" si="485"/>
        <v>0</v>
      </c>
      <c r="X656">
        <f t="shared" si="486"/>
        <v>129.57</v>
      </c>
      <c r="Y656">
        <f t="shared" si="486"/>
        <v>18.510000000000002</v>
      </c>
      <c r="AA656">
        <v>62809021</v>
      </c>
      <c r="AB656">
        <f t="shared" si="487"/>
        <v>185.1</v>
      </c>
      <c r="AC656">
        <f>ROUND(((ES656*3)),6)</f>
        <v>0</v>
      </c>
      <c r="AD656">
        <f>ROUND(((((ET656*3))-((EU656*3)))+AE656),6)</f>
        <v>0</v>
      </c>
      <c r="AE656">
        <f>ROUND(((EU656*3)),6)</f>
        <v>0</v>
      </c>
      <c r="AF656">
        <f>ROUND(((EV656*3)),6)</f>
        <v>185.1</v>
      </c>
      <c r="AG656">
        <f t="shared" si="489"/>
        <v>0</v>
      </c>
      <c r="AH656">
        <f>((EW656*3))</f>
        <v>0.42000000000000004</v>
      </c>
      <c r="AI656">
        <f>((EX656*3))</f>
        <v>0</v>
      </c>
      <c r="AJ656">
        <f t="shared" si="491"/>
        <v>0</v>
      </c>
      <c r="AK656">
        <v>61.7</v>
      </c>
      <c r="AL656">
        <v>0</v>
      </c>
      <c r="AM656">
        <v>0</v>
      </c>
      <c r="AN656">
        <v>0</v>
      </c>
      <c r="AO656">
        <v>61.7</v>
      </c>
      <c r="AP656">
        <v>0</v>
      </c>
      <c r="AQ656">
        <v>0.14000000000000001</v>
      </c>
      <c r="AR656">
        <v>0</v>
      </c>
      <c r="AS656">
        <v>0</v>
      </c>
      <c r="AT656">
        <v>70</v>
      </c>
      <c r="AU656">
        <v>10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3</v>
      </c>
      <c r="BE656" t="s">
        <v>3</v>
      </c>
      <c r="BF656" t="s">
        <v>3</v>
      </c>
      <c r="BG656" t="s">
        <v>3</v>
      </c>
      <c r="BH656">
        <v>0</v>
      </c>
      <c r="BI656">
        <v>4</v>
      </c>
      <c r="BJ656" t="s">
        <v>384</v>
      </c>
      <c r="BM656">
        <v>0</v>
      </c>
      <c r="BN656">
        <v>0</v>
      </c>
      <c r="BO656" t="s">
        <v>3</v>
      </c>
      <c r="BP656">
        <v>0</v>
      </c>
      <c r="BQ656">
        <v>1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70</v>
      </c>
      <c r="CA656">
        <v>10</v>
      </c>
      <c r="CB656" t="s">
        <v>3</v>
      </c>
      <c r="CE656">
        <v>0</v>
      </c>
      <c r="CF656">
        <v>0</v>
      </c>
      <c r="CG656">
        <v>0</v>
      </c>
      <c r="CM656">
        <v>0</v>
      </c>
      <c r="CN656" t="s">
        <v>3</v>
      </c>
      <c r="CO656">
        <v>0</v>
      </c>
      <c r="CP656">
        <f t="shared" si="492"/>
        <v>185.1</v>
      </c>
      <c r="CQ656">
        <f t="shared" si="493"/>
        <v>0</v>
      </c>
      <c r="CR656">
        <f>(((((ET656*3))*BB656-((EU656*3))*BS656)+AE656*BS656)*AV656)</f>
        <v>0</v>
      </c>
      <c r="CS656">
        <f t="shared" si="494"/>
        <v>0</v>
      </c>
      <c r="CT656">
        <f t="shared" si="495"/>
        <v>185.1</v>
      </c>
      <c r="CU656">
        <f t="shared" si="496"/>
        <v>0</v>
      </c>
      <c r="CV656">
        <f t="shared" si="497"/>
        <v>0.42000000000000004</v>
      </c>
      <c r="CW656">
        <f t="shared" si="498"/>
        <v>0</v>
      </c>
      <c r="CX656">
        <f t="shared" si="498"/>
        <v>0</v>
      </c>
      <c r="CY656">
        <f t="shared" si="499"/>
        <v>129.57</v>
      </c>
      <c r="CZ656">
        <f t="shared" si="500"/>
        <v>18.510000000000002</v>
      </c>
      <c r="DC656" t="s">
        <v>3</v>
      </c>
      <c r="DD656" t="s">
        <v>54</v>
      </c>
      <c r="DE656" t="s">
        <v>54</v>
      </c>
      <c r="DF656" t="s">
        <v>54</v>
      </c>
      <c r="DG656" t="s">
        <v>54</v>
      </c>
      <c r="DH656" t="s">
        <v>3</v>
      </c>
      <c r="DI656" t="s">
        <v>54</v>
      </c>
      <c r="DJ656" t="s">
        <v>54</v>
      </c>
      <c r="DK656" t="s">
        <v>3</v>
      </c>
      <c r="DL656" t="s">
        <v>3</v>
      </c>
      <c r="DM656" t="s">
        <v>3</v>
      </c>
      <c r="DN656">
        <v>0</v>
      </c>
      <c r="DO656">
        <v>0</v>
      </c>
      <c r="DP656">
        <v>1</v>
      </c>
      <c r="DQ656">
        <v>1</v>
      </c>
      <c r="DU656">
        <v>1010</v>
      </c>
      <c r="DV656" t="s">
        <v>15</v>
      </c>
      <c r="DW656" t="s">
        <v>15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62591707</v>
      </c>
      <c r="EF656">
        <v>1</v>
      </c>
      <c r="EG656" t="s">
        <v>18</v>
      </c>
      <c r="EH656">
        <v>0</v>
      </c>
      <c r="EI656" t="s">
        <v>3</v>
      </c>
      <c r="EJ656">
        <v>4</v>
      </c>
      <c r="EK656">
        <v>0</v>
      </c>
      <c r="EL656" t="s">
        <v>19</v>
      </c>
      <c r="EM656" t="s">
        <v>20</v>
      </c>
      <c r="EO656" t="s">
        <v>3</v>
      </c>
      <c r="EQ656">
        <v>0</v>
      </c>
      <c r="ER656">
        <v>61.7</v>
      </c>
      <c r="ES656">
        <v>0</v>
      </c>
      <c r="ET656">
        <v>0</v>
      </c>
      <c r="EU656">
        <v>0</v>
      </c>
      <c r="EV656">
        <v>61.7</v>
      </c>
      <c r="EW656">
        <v>0.14000000000000001</v>
      </c>
      <c r="EX656">
        <v>0</v>
      </c>
      <c r="EY656">
        <v>0</v>
      </c>
      <c r="FQ656">
        <v>0</v>
      </c>
      <c r="FR656">
        <v>0</v>
      </c>
      <c r="FS656">
        <v>0</v>
      </c>
      <c r="FX656">
        <v>70</v>
      </c>
      <c r="FY656">
        <v>10</v>
      </c>
      <c r="GA656" t="s">
        <v>3</v>
      </c>
      <c r="GD656">
        <v>0</v>
      </c>
      <c r="GF656">
        <v>1793246405</v>
      </c>
      <c r="GG656">
        <v>2</v>
      </c>
      <c r="GH656">
        <v>1</v>
      </c>
      <c r="GI656">
        <v>-2</v>
      </c>
      <c r="GJ656">
        <v>0</v>
      </c>
      <c r="GK656">
        <f>ROUND(R656*(R12)/100,2)</f>
        <v>0</v>
      </c>
      <c r="GL656">
        <f t="shared" si="501"/>
        <v>0</v>
      </c>
      <c r="GM656">
        <f t="shared" si="502"/>
        <v>333.18</v>
      </c>
      <c r="GN656">
        <f t="shared" si="503"/>
        <v>0</v>
      </c>
      <c r="GO656">
        <f t="shared" si="504"/>
        <v>0</v>
      </c>
      <c r="GP656">
        <f t="shared" si="505"/>
        <v>333.18</v>
      </c>
      <c r="GR656">
        <v>0</v>
      </c>
      <c r="GS656">
        <v>3</v>
      </c>
      <c r="GT656">
        <v>0</v>
      </c>
      <c r="GU656" t="s">
        <v>3</v>
      </c>
      <c r="GV656">
        <f t="shared" si="506"/>
        <v>0</v>
      </c>
      <c r="GW656">
        <v>1</v>
      </c>
      <c r="GX656">
        <f t="shared" si="507"/>
        <v>0</v>
      </c>
      <c r="HA656">
        <v>0</v>
      </c>
      <c r="HB656">
        <v>0</v>
      </c>
      <c r="HC656">
        <f t="shared" si="508"/>
        <v>0</v>
      </c>
      <c r="HE656" t="s">
        <v>3</v>
      </c>
      <c r="HF656" t="s">
        <v>3</v>
      </c>
      <c r="HM656" t="s">
        <v>3</v>
      </c>
      <c r="HN656" t="s">
        <v>3</v>
      </c>
      <c r="HO656" t="s">
        <v>3</v>
      </c>
      <c r="HP656" t="s">
        <v>3</v>
      </c>
      <c r="HQ656" t="s">
        <v>3</v>
      </c>
      <c r="HS656">
        <v>0</v>
      </c>
      <c r="IK656">
        <v>0</v>
      </c>
    </row>
    <row r="657" spans="1:245" x14ac:dyDescent="0.25">
      <c r="A657">
        <v>17</v>
      </c>
      <c r="B657">
        <v>1</v>
      </c>
      <c r="C657">
        <f>ROW(SmtRes!A450)</f>
        <v>450</v>
      </c>
      <c r="D657">
        <f>ROW(EtalonRes!A450)</f>
        <v>450</v>
      </c>
      <c r="E657" t="s">
        <v>406</v>
      </c>
      <c r="F657" t="s">
        <v>386</v>
      </c>
      <c r="G657" t="s">
        <v>387</v>
      </c>
      <c r="H657" t="s">
        <v>15</v>
      </c>
      <c r="I657">
        <v>1</v>
      </c>
      <c r="J657">
        <v>0</v>
      </c>
      <c r="K657">
        <v>1</v>
      </c>
      <c r="O657">
        <f t="shared" si="477"/>
        <v>294.58999999999997</v>
      </c>
      <c r="P657">
        <f t="shared" si="478"/>
        <v>1.28</v>
      </c>
      <c r="Q657">
        <f t="shared" si="479"/>
        <v>0</v>
      </c>
      <c r="R657">
        <f t="shared" si="480"/>
        <v>0</v>
      </c>
      <c r="S657">
        <f t="shared" si="481"/>
        <v>293.31</v>
      </c>
      <c r="T657">
        <f t="shared" si="482"/>
        <v>0</v>
      </c>
      <c r="U657">
        <f t="shared" si="483"/>
        <v>0.6</v>
      </c>
      <c r="V657">
        <f t="shared" si="484"/>
        <v>0</v>
      </c>
      <c r="W657">
        <f t="shared" si="485"/>
        <v>0</v>
      </c>
      <c r="X657">
        <f t="shared" si="486"/>
        <v>205.32</v>
      </c>
      <c r="Y657">
        <f t="shared" si="486"/>
        <v>29.33</v>
      </c>
      <c r="AA657">
        <v>62809021</v>
      </c>
      <c r="AB657">
        <f t="shared" si="487"/>
        <v>294.58999999999997</v>
      </c>
      <c r="AC657">
        <f>ROUND((ES657),6)</f>
        <v>1.28</v>
      </c>
      <c r="AD657">
        <f>ROUND((((ET657)-(EU657))+AE657),6)</f>
        <v>0</v>
      </c>
      <c r="AE657">
        <f>ROUND((EU657),6)</f>
        <v>0</v>
      </c>
      <c r="AF657">
        <f>ROUND((EV657),6)</f>
        <v>293.31</v>
      </c>
      <c r="AG657">
        <f t="shared" si="489"/>
        <v>0</v>
      </c>
      <c r="AH657">
        <f>(EW657)</f>
        <v>0.6</v>
      </c>
      <c r="AI657">
        <f>(EX657)</f>
        <v>0</v>
      </c>
      <c r="AJ657">
        <f t="shared" si="491"/>
        <v>0</v>
      </c>
      <c r="AK657">
        <v>294.58999999999997</v>
      </c>
      <c r="AL657">
        <v>1.28</v>
      </c>
      <c r="AM657">
        <v>0</v>
      </c>
      <c r="AN657">
        <v>0</v>
      </c>
      <c r="AO657">
        <v>293.31</v>
      </c>
      <c r="AP657">
        <v>0</v>
      </c>
      <c r="AQ657">
        <v>0.6</v>
      </c>
      <c r="AR657">
        <v>0</v>
      </c>
      <c r="AS657">
        <v>0</v>
      </c>
      <c r="AT657">
        <v>70</v>
      </c>
      <c r="AU657">
        <v>10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t="s">
        <v>3</v>
      </c>
      <c r="BE657" t="s">
        <v>3</v>
      </c>
      <c r="BF657" t="s">
        <v>3</v>
      </c>
      <c r="BG657" t="s">
        <v>3</v>
      </c>
      <c r="BH657">
        <v>0</v>
      </c>
      <c r="BI657">
        <v>4</v>
      </c>
      <c r="BJ657" t="s">
        <v>388</v>
      </c>
      <c r="BM657">
        <v>0</v>
      </c>
      <c r="BN657">
        <v>0</v>
      </c>
      <c r="BO657" t="s">
        <v>3</v>
      </c>
      <c r="BP657">
        <v>0</v>
      </c>
      <c r="BQ657">
        <v>1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70</v>
      </c>
      <c r="CA657">
        <v>10</v>
      </c>
      <c r="CB657" t="s">
        <v>3</v>
      </c>
      <c r="CE657">
        <v>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 t="shared" si="492"/>
        <v>294.58999999999997</v>
      </c>
      <c r="CQ657">
        <f t="shared" si="493"/>
        <v>1.28</v>
      </c>
      <c r="CR657">
        <f>((((ET657)*BB657-(EU657)*BS657)+AE657*BS657)*AV657)</f>
        <v>0</v>
      </c>
      <c r="CS657">
        <f t="shared" si="494"/>
        <v>0</v>
      </c>
      <c r="CT657">
        <f t="shared" si="495"/>
        <v>293.31</v>
      </c>
      <c r="CU657">
        <f t="shared" si="496"/>
        <v>0</v>
      </c>
      <c r="CV657">
        <f t="shared" si="497"/>
        <v>0.6</v>
      </c>
      <c r="CW657">
        <f t="shared" si="498"/>
        <v>0</v>
      </c>
      <c r="CX657">
        <f t="shared" si="498"/>
        <v>0</v>
      </c>
      <c r="CY657">
        <f t="shared" si="499"/>
        <v>205.31700000000001</v>
      </c>
      <c r="CZ657">
        <f t="shared" si="500"/>
        <v>29.331</v>
      </c>
      <c r="DC657" t="s">
        <v>3</v>
      </c>
      <c r="DD657" t="s">
        <v>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0</v>
      </c>
      <c r="DO657">
        <v>0</v>
      </c>
      <c r="DP657">
        <v>1</v>
      </c>
      <c r="DQ657">
        <v>1</v>
      </c>
      <c r="DU657">
        <v>1010</v>
      </c>
      <c r="DV657" t="s">
        <v>15</v>
      </c>
      <c r="DW657" t="s">
        <v>15</v>
      </c>
      <c r="DX657">
        <v>1</v>
      </c>
      <c r="DZ657" t="s">
        <v>3</v>
      </c>
      <c r="EA657" t="s">
        <v>3</v>
      </c>
      <c r="EB657" t="s">
        <v>3</v>
      </c>
      <c r="EC657" t="s">
        <v>3</v>
      </c>
      <c r="EE657">
        <v>62591707</v>
      </c>
      <c r="EF657">
        <v>1</v>
      </c>
      <c r="EG657" t="s">
        <v>18</v>
      </c>
      <c r="EH657">
        <v>0</v>
      </c>
      <c r="EI657" t="s">
        <v>3</v>
      </c>
      <c r="EJ657">
        <v>4</v>
      </c>
      <c r="EK657">
        <v>0</v>
      </c>
      <c r="EL657" t="s">
        <v>19</v>
      </c>
      <c r="EM657" t="s">
        <v>20</v>
      </c>
      <c r="EO657" t="s">
        <v>3</v>
      </c>
      <c r="EQ657">
        <v>0</v>
      </c>
      <c r="ER657">
        <v>294.58999999999997</v>
      </c>
      <c r="ES657">
        <v>1.28</v>
      </c>
      <c r="ET657">
        <v>0</v>
      </c>
      <c r="EU657">
        <v>0</v>
      </c>
      <c r="EV657">
        <v>293.31</v>
      </c>
      <c r="EW657">
        <v>0.6</v>
      </c>
      <c r="EX657">
        <v>0</v>
      </c>
      <c r="EY657">
        <v>0</v>
      </c>
      <c r="FQ657">
        <v>0</v>
      </c>
      <c r="FR657">
        <v>0</v>
      </c>
      <c r="FS657">
        <v>0</v>
      </c>
      <c r="FX657">
        <v>70</v>
      </c>
      <c r="FY657">
        <v>10</v>
      </c>
      <c r="GA657" t="s">
        <v>3</v>
      </c>
      <c r="GD657">
        <v>0</v>
      </c>
      <c r="GF657">
        <v>1737769166</v>
      </c>
      <c r="GG657">
        <v>2</v>
      </c>
      <c r="GH657">
        <v>1</v>
      </c>
      <c r="GI657">
        <v>-2</v>
      </c>
      <c r="GJ657">
        <v>0</v>
      </c>
      <c r="GK657">
        <f>ROUND(R657*(R12)/100,2)</f>
        <v>0</v>
      </c>
      <c r="GL657">
        <f t="shared" si="501"/>
        <v>0</v>
      </c>
      <c r="GM657">
        <f t="shared" si="502"/>
        <v>529.24</v>
      </c>
      <c r="GN657">
        <f t="shared" si="503"/>
        <v>0</v>
      </c>
      <c r="GO657">
        <f t="shared" si="504"/>
        <v>0</v>
      </c>
      <c r="GP657">
        <f t="shared" si="505"/>
        <v>529.24</v>
      </c>
      <c r="GR657">
        <v>0</v>
      </c>
      <c r="GS657">
        <v>3</v>
      </c>
      <c r="GT657">
        <v>0</v>
      </c>
      <c r="GU657" t="s">
        <v>3</v>
      </c>
      <c r="GV657">
        <f t="shared" si="506"/>
        <v>0</v>
      </c>
      <c r="GW657">
        <v>1</v>
      </c>
      <c r="GX657">
        <f t="shared" si="507"/>
        <v>0</v>
      </c>
      <c r="HA657">
        <v>0</v>
      </c>
      <c r="HB657">
        <v>0</v>
      </c>
      <c r="HC657">
        <f t="shared" si="508"/>
        <v>0</v>
      </c>
      <c r="HE657" t="s">
        <v>3</v>
      </c>
      <c r="HF657" t="s">
        <v>3</v>
      </c>
      <c r="HM657" t="s">
        <v>3</v>
      </c>
      <c r="HN657" t="s">
        <v>3</v>
      </c>
      <c r="HO657" t="s">
        <v>3</v>
      </c>
      <c r="HP657" t="s">
        <v>3</v>
      </c>
      <c r="HQ657" t="s">
        <v>3</v>
      </c>
      <c r="HS657">
        <v>0</v>
      </c>
      <c r="IK657">
        <v>0</v>
      </c>
    </row>
    <row r="658" spans="1:245" x14ac:dyDescent="0.25">
      <c r="A658">
        <v>17</v>
      </c>
      <c r="B658">
        <v>1</v>
      </c>
      <c r="C658">
        <f>ROW(SmtRes!A453)</f>
        <v>453</v>
      </c>
      <c r="D658">
        <f>ROW(EtalonRes!A453)</f>
        <v>453</v>
      </c>
      <c r="E658" t="s">
        <v>407</v>
      </c>
      <c r="F658" t="s">
        <v>408</v>
      </c>
      <c r="G658" t="s">
        <v>409</v>
      </c>
      <c r="H658" t="s">
        <v>15</v>
      </c>
      <c r="I658">
        <v>4</v>
      </c>
      <c r="J658">
        <v>0</v>
      </c>
      <c r="K658">
        <v>4</v>
      </c>
      <c r="O658">
        <f t="shared" si="477"/>
        <v>762.2</v>
      </c>
      <c r="P658">
        <f t="shared" si="478"/>
        <v>21.68</v>
      </c>
      <c r="Q658">
        <f t="shared" si="479"/>
        <v>0</v>
      </c>
      <c r="R658">
        <f t="shared" si="480"/>
        <v>0</v>
      </c>
      <c r="S658">
        <f t="shared" si="481"/>
        <v>740.52</v>
      </c>
      <c r="T658">
        <f t="shared" si="482"/>
        <v>0</v>
      </c>
      <c r="U658">
        <f t="shared" si="483"/>
        <v>1.2</v>
      </c>
      <c r="V658">
        <f t="shared" si="484"/>
        <v>0</v>
      </c>
      <c r="W658">
        <f t="shared" si="485"/>
        <v>0</v>
      </c>
      <c r="X658">
        <f t="shared" si="486"/>
        <v>518.36</v>
      </c>
      <c r="Y658">
        <f t="shared" si="486"/>
        <v>74.05</v>
      </c>
      <c r="AA658">
        <v>62809021</v>
      </c>
      <c r="AB658">
        <f t="shared" si="487"/>
        <v>190.55</v>
      </c>
      <c r="AC658">
        <f>ROUND((ES658),6)</f>
        <v>5.42</v>
      </c>
      <c r="AD658">
        <f>ROUND((((ET658)-(EU658))+AE658),6)</f>
        <v>0</v>
      </c>
      <c r="AE658">
        <f>ROUND((EU658),6)</f>
        <v>0</v>
      </c>
      <c r="AF658">
        <f>ROUND((EV658),6)</f>
        <v>185.13</v>
      </c>
      <c r="AG658">
        <f t="shared" si="489"/>
        <v>0</v>
      </c>
      <c r="AH658">
        <f>(EW658)</f>
        <v>0.3</v>
      </c>
      <c r="AI658">
        <f>(EX658)</f>
        <v>0</v>
      </c>
      <c r="AJ658">
        <f t="shared" si="491"/>
        <v>0</v>
      </c>
      <c r="AK658">
        <v>190.55</v>
      </c>
      <c r="AL658">
        <v>5.42</v>
      </c>
      <c r="AM658">
        <v>0</v>
      </c>
      <c r="AN658">
        <v>0</v>
      </c>
      <c r="AO658">
        <v>185.13</v>
      </c>
      <c r="AP658">
        <v>0</v>
      </c>
      <c r="AQ658">
        <v>0.3</v>
      </c>
      <c r="AR658">
        <v>0</v>
      </c>
      <c r="AS658">
        <v>0</v>
      </c>
      <c r="AT658">
        <v>70</v>
      </c>
      <c r="AU658">
        <v>10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0</v>
      </c>
      <c r="BI658">
        <v>4</v>
      </c>
      <c r="BJ658" t="s">
        <v>410</v>
      </c>
      <c r="BM658">
        <v>0</v>
      </c>
      <c r="BN658">
        <v>0</v>
      </c>
      <c r="BO658" t="s">
        <v>3</v>
      </c>
      <c r="BP658">
        <v>0</v>
      </c>
      <c r="BQ658">
        <v>1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70</v>
      </c>
      <c r="CA658">
        <v>10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 t="shared" si="492"/>
        <v>762.19999999999993</v>
      </c>
      <c r="CQ658">
        <f t="shared" si="493"/>
        <v>5.42</v>
      </c>
      <c r="CR658">
        <f>((((ET658)*BB658-(EU658)*BS658)+AE658*BS658)*AV658)</f>
        <v>0</v>
      </c>
      <c r="CS658">
        <f t="shared" si="494"/>
        <v>0</v>
      </c>
      <c r="CT658">
        <f t="shared" si="495"/>
        <v>185.13</v>
      </c>
      <c r="CU658">
        <f t="shared" si="496"/>
        <v>0</v>
      </c>
      <c r="CV658">
        <f t="shared" si="497"/>
        <v>0.3</v>
      </c>
      <c r="CW658">
        <f t="shared" si="498"/>
        <v>0</v>
      </c>
      <c r="CX658">
        <f t="shared" si="498"/>
        <v>0</v>
      </c>
      <c r="CY658">
        <f t="shared" si="499"/>
        <v>518.36400000000003</v>
      </c>
      <c r="CZ658">
        <f t="shared" si="500"/>
        <v>74.051999999999992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1010</v>
      </c>
      <c r="DV658" t="s">
        <v>15</v>
      </c>
      <c r="DW658" t="s">
        <v>15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62591707</v>
      </c>
      <c r="EF658">
        <v>1</v>
      </c>
      <c r="EG658" t="s">
        <v>18</v>
      </c>
      <c r="EH658">
        <v>0</v>
      </c>
      <c r="EI658" t="s">
        <v>3</v>
      </c>
      <c r="EJ658">
        <v>4</v>
      </c>
      <c r="EK658">
        <v>0</v>
      </c>
      <c r="EL658" t="s">
        <v>19</v>
      </c>
      <c r="EM658" t="s">
        <v>20</v>
      </c>
      <c r="EO658" t="s">
        <v>3</v>
      </c>
      <c r="EQ658">
        <v>0</v>
      </c>
      <c r="ER658">
        <v>190.55</v>
      </c>
      <c r="ES658">
        <v>5.42</v>
      </c>
      <c r="ET658">
        <v>0</v>
      </c>
      <c r="EU658">
        <v>0</v>
      </c>
      <c r="EV658">
        <v>185.13</v>
      </c>
      <c r="EW658">
        <v>0.3</v>
      </c>
      <c r="EX658">
        <v>0</v>
      </c>
      <c r="EY658">
        <v>0</v>
      </c>
      <c r="FQ658">
        <v>0</v>
      </c>
      <c r="FR658">
        <v>0</v>
      </c>
      <c r="FS658">
        <v>0</v>
      </c>
      <c r="FX658">
        <v>70</v>
      </c>
      <c r="FY658">
        <v>10</v>
      </c>
      <c r="GA658" t="s">
        <v>3</v>
      </c>
      <c r="GD658">
        <v>0</v>
      </c>
      <c r="GF658">
        <v>1471567188</v>
      </c>
      <c r="GG658">
        <v>2</v>
      </c>
      <c r="GH658">
        <v>1</v>
      </c>
      <c r="GI658">
        <v>-2</v>
      </c>
      <c r="GJ658">
        <v>0</v>
      </c>
      <c r="GK658">
        <f>ROUND(R658*(R12)/100,2)</f>
        <v>0</v>
      </c>
      <c r="GL658">
        <f t="shared" si="501"/>
        <v>0</v>
      </c>
      <c r="GM658">
        <f t="shared" si="502"/>
        <v>1354.61</v>
      </c>
      <c r="GN658">
        <f t="shared" si="503"/>
        <v>0</v>
      </c>
      <c r="GO658">
        <f t="shared" si="504"/>
        <v>0</v>
      </c>
      <c r="GP658">
        <f t="shared" si="505"/>
        <v>1354.61</v>
      </c>
      <c r="GR658">
        <v>0</v>
      </c>
      <c r="GS658">
        <v>3</v>
      </c>
      <c r="GT658">
        <v>0</v>
      </c>
      <c r="GU658" t="s">
        <v>3</v>
      </c>
      <c r="GV658">
        <f t="shared" si="506"/>
        <v>0</v>
      </c>
      <c r="GW658">
        <v>1</v>
      </c>
      <c r="GX658">
        <f t="shared" si="507"/>
        <v>0</v>
      </c>
      <c r="HA658">
        <v>0</v>
      </c>
      <c r="HB658">
        <v>0</v>
      </c>
      <c r="HC658">
        <f t="shared" si="508"/>
        <v>0</v>
      </c>
      <c r="HE658" t="s">
        <v>3</v>
      </c>
      <c r="HF658" t="s">
        <v>3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HS658">
        <v>0</v>
      </c>
      <c r="IK658">
        <v>0</v>
      </c>
    </row>
    <row r="659" spans="1:245" x14ac:dyDescent="0.25">
      <c r="A659">
        <v>19</v>
      </c>
      <c r="B659">
        <v>1</v>
      </c>
      <c r="F659" t="s">
        <v>3</v>
      </c>
      <c r="G659" t="s">
        <v>411</v>
      </c>
      <c r="H659" t="s">
        <v>3</v>
      </c>
      <c r="AA659">
        <v>1</v>
      </c>
      <c r="IK659">
        <v>0</v>
      </c>
    </row>
    <row r="660" spans="1:245" x14ac:dyDescent="0.25">
      <c r="A660">
        <v>17</v>
      </c>
      <c r="B660">
        <v>1</v>
      </c>
      <c r="C660">
        <f>ROW(SmtRes!A456)</f>
        <v>456</v>
      </c>
      <c r="D660">
        <f>ROW(EtalonRes!A456)</f>
        <v>456</v>
      </c>
      <c r="E660" t="s">
        <v>412</v>
      </c>
      <c r="F660" t="s">
        <v>413</v>
      </c>
      <c r="G660" t="s">
        <v>414</v>
      </c>
      <c r="H660" t="s">
        <v>15</v>
      </c>
      <c r="I660">
        <v>1</v>
      </c>
      <c r="J660">
        <v>0</v>
      </c>
      <c r="K660">
        <v>1</v>
      </c>
      <c r="O660">
        <f t="shared" ref="O660:O669" si="509">ROUND(CP660,2)</f>
        <v>1429.26</v>
      </c>
      <c r="P660">
        <f t="shared" ref="P660:P669" si="510">ROUND(CQ660*I660,2)</f>
        <v>33.19</v>
      </c>
      <c r="Q660">
        <f t="shared" ref="Q660:Q669" si="511">ROUND(CR660*I660,2)</f>
        <v>0</v>
      </c>
      <c r="R660">
        <f t="shared" ref="R660:R669" si="512">ROUND(CS660*I660,2)</f>
        <v>0</v>
      </c>
      <c r="S660">
        <f t="shared" ref="S660:S669" si="513">ROUND(CT660*I660,2)</f>
        <v>1396.07</v>
      </c>
      <c r="T660">
        <f t="shared" ref="T660:T669" si="514">ROUND(CU660*I660,2)</f>
        <v>0</v>
      </c>
      <c r="U660">
        <f t="shared" ref="U660:U669" si="515">CV660*I660</f>
        <v>2.6</v>
      </c>
      <c r="V660">
        <f t="shared" ref="V660:V669" si="516">CW660*I660</f>
        <v>0</v>
      </c>
      <c r="W660">
        <f t="shared" ref="W660:W669" si="517">ROUND(CX660*I660,2)</f>
        <v>0</v>
      </c>
      <c r="X660">
        <f t="shared" ref="X660:X669" si="518">ROUND(CY660,2)</f>
        <v>977.25</v>
      </c>
      <c r="Y660">
        <f t="shared" ref="Y660:Y669" si="519">ROUND(CZ660,2)</f>
        <v>139.61000000000001</v>
      </c>
      <c r="AA660">
        <v>62809021</v>
      </c>
      <c r="AB660">
        <f t="shared" ref="AB660:AB669" si="520">ROUND((AC660+AD660+AF660),6)</f>
        <v>1429.26</v>
      </c>
      <c r="AC660">
        <f>ROUND((ES660),6)</f>
        <v>33.19</v>
      </c>
      <c r="AD660">
        <f>ROUND((((ET660)-(EU660))+AE660),6)</f>
        <v>0</v>
      </c>
      <c r="AE660">
        <f t="shared" ref="AE660:AF664" si="521">ROUND((EU660),6)</f>
        <v>0</v>
      </c>
      <c r="AF660">
        <f t="shared" si="521"/>
        <v>1396.07</v>
      </c>
      <c r="AG660">
        <f t="shared" ref="AG660:AG669" si="522">ROUND((AP660),6)</f>
        <v>0</v>
      </c>
      <c r="AH660">
        <f t="shared" ref="AH660:AI664" si="523">(EW660)</f>
        <v>2.6</v>
      </c>
      <c r="AI660">
        <f t="shared" si="523"/>
        <v>0</v>
      </c>
      <c r="AJ660">
        <f t="shared" ref="AJ660:AJ669" si="524">(AS660)</f>
        <v>0</v>
      </c>
      <c r="AK660">
        <v>1429.26</v>
      </c>
      <c r="AL660">
        <v>33.19</v>
      </c>
      <c r="AM660">
        <v>0</v>
      </c>
      <c r="AN660">
        <v>0</v>
      </c>
      <c r="AO660">
        <v>1396.07</v>
      </c>
      <c r="AP660">
        <v>0</v>
      </c>
      <c r="AQ660">
        <v>2.6</v>
      </c>
      <c r="AR660">
        <v>0</v>
      </c>
      <c r="AS660">
        <v>0</v>
      </c>
      <c r="AT660">
        <v>70</v>
      </c>
      <c r="AU660">
        <v>10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4</v>
      </c>
      <c r="BJ660" t="s">
        <v>415</v>
      </c>
      <c r="BM660">
        <v>0</v>
      </c>
      <c r="BN660">
        <v>0</v>
      </c>
      <c r="BO660" t="s">
        <v>3</v>
      </c>
      <c r="BP660">
        <v>0</v>
      </c>
      <c r="BQ660">
        <v>1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70</v>
      </c>
      <c r="CA660">
        <v>10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ref="CP660:CP669" si="525">(P660+Q660+S660)</f>
        <v>1429.26</v>
      </c>
      <c r="CQ660">
        <f t="shared" ref="CQ660:CQ669" si="526">(AC660*BC660*AW660)</f>
        <v>33.19</v>
      </c>
      <c r="CR660">
        <f>((((ET660)*BB660-(EU660)*BS660)+AE660*BS660)*AV660)</f>
        <v>0</v>
      </c>
      <c r="CS660">
        <f t="shared" ref="CS660:CS669" si="527">(AE660*BS660*AV660)</f>
        <v>0</v>
      </c>
      <c r="CT660">
        <f t="shared" ref="CT660:CT669" si="528">(AF660*BA660*AV660)</f>
        <v>1396.07</v>
      </c>
      <c r="CU660">
        <f t="shared" ref="CU660:CU669" si="529">AG660</f>
        <v>0</v>
      </c>
      <c r="CV660">
        <f t="shared" ref="CV660:CV669" si="530">(AH660*AV660)</f>
        <v>2.6</v>
      </c>
      <c r="CW660">
        <f t="shared" ref="CW660:CW669" si="531">AI660</f>
        <v>0</v>
      </c>
      <c r="CX660">
        <f t="shared" ref="CX660:CX669" si="532">AJ660</f>
        <v>0</v>
      </c>
      <c r="CY660">
        <f t="shared" ref="CY660:CY669" si="533">((S660*BZ660)/100)</f>
        <v>977.24899999999991</v>
      </c>
      <c r="CZ660">
        <f t="shared" ref="CZ660:CZ669" si="534">((S660*CA660)/100)</f>
        <v>139.607</v>
      </c>
      <c r="DC660" t="s">
        <v>3</v>
      </c>
      <c r="DD660" t="s">
        <v>3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1010</v>
      </c>
      <c r="DV660" t="s">
        <v>15</v>
      </c>
      <c r="DW660" t="s">
        <v>15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62591707</v>
      </c>
      <c r="EF660">
        <v>1</v>
      </c>
      <c r="EG660" t="s">
        <v>18</v>
      </c>
      <c r="EH660">
        <v>0</v>
      </c>
      <c r="EI660" t="s">
        <v>3</v>
      </c>
      <c r="EJ660">
        <v>4</v>
      </c>
      <c r="EK660">
        <v>0</v>
      </c>
      <c r="EL660" t="s">
        <v>19</v>
      </c>
      <c r="EM660" t="s">
        <v>20</v>
      </c>
      <c r="EO660" t="s">
        <v>3</v>
      </c>
      <c r="EQ660">
        <v>0</v>
      </c>
      <c r="ER660">
        <v>1429.26</v>
      </c>
      <c r="ES660">
        <v>33.19</v>
      </c>
      <c r="ET660">
        <v>0</v>
      </c>
      <c r="EU660">
        <v>0</v>
      </c>
      <c r="EV660">
        <v>1396.07</v>
      </c>
      <c r="EW660">
        <v>2.6</v>
      </c>
      <c r="EX660">
        <v>0</v>
      </c>
      <c r="EY660">
        <v>0</v>
      </c>
      <c r="FQ660">
        <v>0</v>
      </c>
      <c r="FR660">
        <v>0</v>
      </c>
      <c r="FS660">
        <v>0</v>
      </c>
      <c r="FX660">
        <v>70</v>
      </c>
      <c r="FY660">
        <v>10</v>
      </c>
      <c r="GA660" t="s">
        <v>3</v>
      </c>
      <c r="GD660">
        <v>0</v>
      </c>
      <c r="GF660">
        <v>-1474540588</v>
      </c>
      <c r="GG660">
        <v>2</v>
      </c>
      <c r="GH660">
        <v>1</v>
      </c>
      <c r="GI660">
        <v>-2</v>
      </c>
      <c r="GJ660">
        <v>0</v>
      </c>
      <c r="GK660">
        <f>ROUND(R660*(R12)/100,2)</f>
        <v>0</v>
      </c>
      <c r="GL660">
        <f t="shared" ref="GL660:GL669" si="535">ROUND(IF(AND(BH660=3,BI660=3,FS660&lt;&gt;0),P660,0),2)</f>
        <v>0</v>
      </c>
      <c r="GM660">
        <f t="shared" ref="GM660:GM669" si="536">ROUND(O660+X660+Y660+GK660,2)+GX660</f>
        <v>2546.12</v>
      </c>
      <c r="GN660">
        <f t="shared" ref="GN660:GN669" si="537">IF(OR(BI660=0,BI660=1),GM660-GX660,0)</f>
        <v>0</v>
      </c>
      <c r="GO660">
        <f t="shared" ref="GO660:GO669" si="538">IF(BI660=2,GM660-GX660,0)</f>
        <v>0</v>
      </c>
      <c r="GP660">
        <f t="shared" ref="GP660:GP669" si="539">IF(BI660=4,GM660-GX660,0)</f>
        <v>2546.12</v>
      </c>
      <c r="GR660">
        <v>0</v>
      </c>
      <c r="GS660">
        <v>3</v>
      </c>
      <c r="GT660">
        <v>0</v>
      </c>
      <c r="GU660" t="s">
        <v>3</v>
      </c>
      <c r="GV660">
        <f t="shared" ref="GV660:GV669" si="540">ROUND((GT660),6)</f>
        <v>0</v>
      </c>
      <c r="GW660">
        <v>1</v>
      </c>
      <c r="GX660">
        <f t="shared" ref="GX660:GX669" si="541">ROUND(HC660*I660,2)</f>
        <v>0</v>
      </c>
      <c r="HA660">
        <v>0</v>
      </c>
      <c r="HB660">
        <v>0</v>
      </c>
      <c r="HC660">
        <f t="shared" ref="HC660:HC669" si="542">GV660*GW660</f>
        <v>0</v>
      </c>
      <c r="HE660" t="s">
        <v>3</v>
      </c>
      <c r="HF660" t="s">
        <v>3</v>
      </c>
      <c r="HM660" t="s">
        <v>3</v>
      </c>
      <c r="HN660" t="s">
        <v>3</v>
      </c>
      <c r="HO660" t="s">
        <v>3</v>
      </c>
      <c r="HP660" t="s">
        <v>3</v>
      </c>
      <c r="HQ660" t="s">
        <v>3</v>
      </c>
      <c r="HS660">
        <v>0</v>
      </c>
      <c r="IK660">
        <v>0</v>
      </c>
    </row>
    <row r="661" spans="1:245" x14ac:dyDescent="0.25">
      <c r="A661">
        <v>17</v>
      </c>
      <c r="B661">
        <v>1</v>
      </c>
      <c r="C661">
        <f>ROW(SmtRes!A459)</f>
        <v>459</v>
      </c>
      <c r="D661">
        <f>ROW(EtalonRes!A459)</f>
        <v>459</v>
      </c>
      <c r="E661" t="s">
        <v>416</v>
      </c>
      <c r="F661" t="s">
        <v>366</v>
      </c>
      <c r="G661" t="s">
        <v>367</v>
      </c>
      <c r="H661" t="s">
        <v>188</v>
      </c>
      <c r="I661">
        <f>ROUND(3/100,9)</f>
        <v>0.03</v>
      </c>
      <c r="J661">
        <v>0</v>
      </c>
      <c r="K661">
        <f>ROUND(3/100,9)</f>
        <v>0.03</v>
      </c>
      <c r="O661">
        <f t="shared" si="509"/>
        <v>73.95</v>
      </c>
      <c r="P661">
        <f t="shared" si="510"/>
        <v>0.04</v>
      </c>
      <c r="Q661">
        <f t="shared" si="511"/>
        <v>18.05</v>
      </c>
      <c r="R661">
        <f t="shared" si="512"/>
        <v>9.82</v>
      </c>
      <c r="S661">
        <f t="shared" si="513"/>
        <v>55.86</v>
      </c>
      <c r="T661">
        <f t="shared" si="514"/>
        <v>0</v>
      </c>
      <c r="U661">
        <f t="shared" si="515"/>
        <v>0.12</v>
      </c>
      <c r="V661">
        <f t="shared" si="516"/>
        <v>0</v>
      </c>
      <c r="W661">
        <f t="shared" si="517"/>
        <v>0</v>
      </c>
      <c r="X661">
        <f t="shared" si="518"/>
        <v>39.1</v>
      </c>
      <c r="Y661">
        <f t="shared" si="519"/>
        <v>5.59</v>
      </c>
      <c r="AA661">
        <v>62809021</v>
      </c>
      <c r="AB661">
        <f t="shared" si="520"/>
        <v>2464.9</v>
      </c>
      <c r="AC661">
        <f>ROUND((ES661),6)</f>
        <v>1.28</v>
      </c>
      <c r="AD661">
        <f>ROUND((((ET661)-(EU661))+AE661),6)</f>
        <v>601.66</v>
      </c>
      <c r="AE661">
        <f t="shared" si="521"/>
        <v>327.35000000000002</v>
      </c>
      <c r="AF661">
        <f t="shared" si="521"/>
        <v>1861.96</v>
      </c>
      <c r="AG661">
        <f t="shared" si="522"/>
        <v>0</v>
      </c>
      <c r="AH661">
        <f t="shared" si="523"/>
        <v>4</v>
      </c>
      <c r="AI661">
        <f t="shared" si="523"/>
        <v>0</v>
      </c>
      <c r="AJ661">
        <f t="shared" si="524"/>
        <v>0</v>
      </c>
      <c r="AK661">
        <v>2464.9</v>
      </c>
      <c r="AL661">
        <v>1.28</v>
      </c>
      <c r="AM661">
        <v>601.66</v>
      </c>
      <c r="AN661">
        <v>327.35000000000002</v>
      </c>
      <c r="AO661">
        <v>1861.96</v>
      </c>
      <c r="AP661">
        <v>0</v>
      </c>
      <c r="AQ661">
        <v>4</v>
      </c>
      <c r="AR661">
        <v>0</v>
      </c>
      <c r="AS661">
        <v>0</v>
      </c>
      <c r="AT661">
        <v>70</v>
      </c>
      <c r="AU661">
        <v>10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0</v>
      </c>
      <c r="BI661">
        <v>4</v>
      </c>
      <c r="BJ661" t="s">
        <v>368</v>
      </c>
      <c r="BM661">
        <v>0</v>
      </c>
      <c r="BN661">
        <v>0</v>
      </c>
      <c r="BO661" t="s">
        <v>3</v>
      </c>
      <c r="BP661">
        <v>0</v>
      </c>
      <c r="BQ661">
        <v>1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70</v>
      </c>
      <c r="CA661">
        <v>10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525"/>
        <v>73.95</v>
      </c>
      <c r="CQ661">
        <f t="shared" si="526"/>
        <v>1.28</v>
      </c>
      <c r="CR661">
        <f>((((ET661)*BB661-(EU661)*BS661)+AE661*BS661)*AV661)</f>
        <v>601.66</v>
      </c>
      <c r="CS661">
        <f t="shared" si="527"/>
        <v>327.35000000000002</v>
      </c>
      <c r="CT661">
        <f t="shared" si="528"/>
        <v>1861.96</v>
      </c>
      <c r="CU661">
        <f t="shared" si="529"/>
        <v>0</v>
      </c>
      <c r="CV661">
        <f t="shared" si="530"/>
        <v>4</v>
      </c>
      <c r="CW661">
        <f t="shared" si="531"/>
        <v>0</v>
      </c>
      <c r="CX661">
        <f t="shared" si="532"/>
        <v>0</v>
      </c>
      <c r="CY661">
        <f t="shared" si="533"/>
        <v>39.101999999999997</v>
      </c>
      <c r="CZ661">
        <f t="shared" si="534"/>
        <v>5.5860000000000003</v>
      </c>
      <c r="DC661" t="s">
        <v>3</v>
      </c>
      <c r="DD661" t="s">
        <v>3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1010</v>
      </c>
      <c r="DV661" t="s">
        <v>188</v>
      </c>
      <c r="DW661" t="s">
        <v>188</v>
      </c>
      <c r="DX661">
        <v>100</v>
      </c>
      <c r="DZ661" t="s">
        <v>3</v>
      </c>
      <c r="EA661" t="s">
        <v>3</v>
      </c>
      <c r="EB661" t="s">
        <v>3</v>
      </c>
      <c r="EC661" t="s">
        <v>3</v>
      </c>
      <c r="EE661">
        <v>62591707</v>
      </c>
      <c r="EF661">
        <v>1</v>
      </c>
      <c r="EG661" t="s">
        <v>18</v>
      </c>
      <c r="EH661">
        <v>0</v>
      </c>
      <c r="EI661" t="s">
        <v>3</v>
      </c>
      <c r="EJ661">
        <v>4</v>
      </c>
      <c r="EK661">
        <v>0</v>
      </c>
      <c r="EL661" t="s">
        <v>19</v>
      </c>
      <c r="EM661" t="s">
        <v>20</v>
      </c>
      <c r="EO661" t="s">
        <v>3</v>
      </c>
      <c r="EQ661">
        <v>0</v>
      </c>
      <c r="ER661">
        <v>2464.9</v>
      </c>
      <c r="ES661">
        <v>1.28</v>
      </c>
      <c r="ET661">
        <v>601.66</v>
      </c>
      <c r="EU661">
        <v>327.35000000000002</v>
      </c>
      <c r="EV661">
        <v>1861.96</v>
      </c>
      <c r="EW661">
        <v>4</v>
      </c>
      <c r="EX661">
        <v>0</v>
      </c>
      <c r="EY661">
        <v>0</v>
      </c>
      <c r="FQ661">
        <v>0</v>
      </c>
      <c r="FR661">
        <v>0</v>
      </c>
      <c r="FS661">
        <v>0</v>
      </c>
      <c r="FX661">
        <v>70</v>
      </c>
      <c r="FY661">
        <v>10</v>
      </c>
      <c r="GA661" t="s">
        <v>3</v>
      </c>
      <c r="GD661">
        <v>0</v>
      </c>
      <c r="GF661">
        <v>-1777715181</v>
      </c>
      <c r="GG661">
        <v>2</v>
      </c>
      <c r="GH661">
        <v>1</v>
      </c>
      <c r="GI661">
        <v>-2</v>
      </c>
      <c r="GJ661">
        <v>0</v>
      </c>
      <c r="GK661">
        <f>ROUND(R661*(R12)/100,2)</f>
        <v>10.61</v>
      </c>
      <c r="GL661">
        <f t="shared" si="535"/>
        <v>0</v>
      </c>
      <c r="GM661">
        <f t="shared" si="536"/>
        <v>129.25</v>
      </c>
      <c r="GN661">
        <f t="shared" si="537"/>
        <v>0</v>
      </c>
      <c r="GO661">
        <f t="shared" si="538"/>
        <v>0</v>
      </c>
      <c r="GP661">
        <f t="shared" si="539"/>
        <v>129.25</v>
      </c>
      <c r="GR661">
        <v>0</v>
      </c>
      <c r="GS661">
        <v>3</v>
      </c>
      <c r="GT661">
        <v>0</v>
      </c>
      <c r="GU661" t="s">
        <v>3</v>
      </c>
      <c r="GV661">
        <f t="shared" si="540"/>
        <v>0</v>
      </c>
      <c r="GW661">
        <v>1</v>
      </c>
      <c r="GX661">
        <f t="shared" si="541"/>
        <v>0</v>
      </c>
      <c r="HA661">
        <v>0</v>
      </c>
      <c r="HB661">
        <v>0</v>
      </c>
      <c r="HC661">
        <f t="shared" si="542"/>
        <v>0</v>
      </c>
      <c r="HE661" t="s">
        <v>3</v>
      </c>
      <c r="HF661" t="s">
        <v>3</v>
      </c>
      <c r="HM661" t="s">
        <v>3</v>
      </c>
      <c r="HN661" t="s">
        <v>3</v>
      </c>
      <c r="HO661" t="s">
        <v>3</v>
      </c>
      <c r="HP661" t="s">
        <v>3</v>
      </c>
      <c r="HQ661" t="s">
        <v>3</v>
      </c>
      <c r="HS661">
        <v>0</v>
      </c>
      <c r="IK661">
        <v>0</v>
      </c>
    </row>
    <row r="662" spans="1:245" x14ac:dyDescent="0.25">
      <c r="A662">
        <v>17</v>
      </c>
      <c r="B662">
        <v>1</v>
      </c>
      <c r="C662">
        <f>ROW(SmtRes!A463)</f>
        <v>463</v>
      </c>
      <c r="D662">
        <f>ROW(EtalonRes!A463)</f>
        <v>463</v>
      </c>
      <c r="E662" t="s">
        <v>417</v>
      </c>
      <c r="F662" t="s">
        <v>370</v>
      </c>
      <c r="G662" t="s">
        <v>371</v>
      </c>
      <c r="H662" t="s">
        <v>15</v>
      </c>
      <c r="I662">
        <v>1</v>
      </c>
      <c r="J662">
        <v>0</v>
      </c>
      <c r="K662">
        <v>1</v>
      </c>
      <c r="O662">
        <f t="shared" si="509"/>
        <v>290.36</v>
      </c>
      <c r="P662">
        <f t="shared" si="510"/>
        <v>13.39</v>
      </c>
      <c r="Q662">
        <f t="shared" si="511"/>
        <v>0</v>
      </c>
      <c r="R662">
        <f t="shared" si="512"/>
        <v>0</v>
      </c>
      <c r="S662">
        <f t="shared" si="513"/>
        <v>276.97000000000003</v>
      </c>
      <c r="T662">
        <f t="shared" si="514"/>
        <v>0</v>
      </c>
      <c r="U662">
        <f t="shared" si="515"/>
        <v>0.48</v>
      </c>
      <c r="V662">
        <f t="shared" si="516"/>
        <v>0</v>
      </c>
      <c r="W662">
        <f t="shared" si="517"/>
        <v>0</v>
      </c>
      <c r="X662">
        <f t="shared" si="518"/>
        <v>193.88</v>
      </c>
      <c r="Y662">
        <f t="shared" si="519"/>
        <v>27.7</v>
      </c>
      <c r="AA662">
        <v>62809021</v>
      </c>
      <c r="AB662">
        <f t="shared" si="520"/>
        <v>290.36</v>
      </c>
      <c r="AC662">
        <f>ROUND((ES662),6)</f>
        <v>13.39</v>
      </c>
      <c r="AD662">
        <f>ROUND((((ET662)-(EU662))+AE662),6)</f>
        <v>0</v>
      </c>
      <c r="AE662">
        <f t="shared" si="521"/>
        <v>0</v>
      </c>
      <c r="AF662">
        <f t="shared" si="521"/>
        <v>276.97000000000003</v>
      </c>
      <c r="AG662">
        <f t="shared" si="522"/>
        <v>0</v>
      </c>
      <c r="AH662">
        <f t="shared" si="523"/>
        <v>0.48</v>
      </c>
      <c r="AI662">
        <f t="shared" si="523"/>
        <v>0</v>
      </c>
      <c r="AJ662">
        <f t="shared" si="524"/>
        <v>0</v>
      </c>
      <c r="AK662">
        <v>290.36</v>
      </c>
      <c r="AL662">
        <v>13.39</v>
      </c>
      <c r="AM662">
        <v>0</v>
      </c>
      <c r="AN662">
        <v>0</v>
      </c>
      <c r="AO662">
        <v>276.97000000000003</v>
      </c>
      <c r="AP662">
        <v>0</v>
      </c>
      <c r="AQ662">
        <v>0.48</v>
      </c>
      <c r="AR662">
        <v>0</v>
      </c>
      <c r="AS662">
        <v>0</v>
      </c>
      <c r="AT662">
        <v>70</v>
      </c>
      <c r="AU662">
        <v>10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4</v>
      </c>
      <c r="BJ662" t="s">
        <v>372</v>
      </c>
      <c r="BM662">
        <v>0</v>
      </c>
      <c r="BN662">
        <v>0</v>
      </c>
      <c r="BO662" t="s">
        <v>3</v>
      </c>
      <c r="BP662">
        <v>0</v>
      </c>
      <c r="BQ662">
        <v>1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70</v>
      </c>
      <c r="CA662">
        <v>10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 t="shared" si="525"/>
        <v>290.36</v>
      </c>
      <c r="CQ662">
        <f t="shared" si="526"/>
        <v>13.39</v>
      </c>
      <c r="CR662">
        <f>((((ET662)*BB662-(EU662)*BS662)+AE662*BS662)*AV662)</f>
        <v>0</v>
      </c>
      <c r="CS662">
        <f t="shared" si="527"/>
        <v>0</v>
      </c>
      <c r="CT662">
        <f t="shared" si="528"/>
        <v>276.97000000000003</v>
      </c>
      <c r="CU662">
        <f t="shared" si="529"/>
        <v>0</v>
      </c>
      <c r="CV662">
        <f t="shared" si="530"/>
        <v>0.48</v>
      </c>
      <c r="CW662">
        <f t="shared" si="531"/>
        <v>0</v>
      </c>
      <c r="CX662">
        <f t="shared" si="532"/>
        <v>0</v>
      </c>
      <c r="CY662">
        <f t="shared" si="533"/>
        <v>193.87900000000002</v>
      </c>
      <c r="CZ662">
        <f t="shared" si="534"/>
        <v>27.697000000000003</v>
      </c>
      <c r="DC662" t="s">
        <v>3</v>
      </c>
      <c r="DD662" t="s">
        <v>3</v>
      </c>
      <c r="DE662" t="s">
        <v>3</v>
      </c>
      <c r="DF662" t="s">
        <v>3</v>
      </c>
      <c r="DG662" t="s">
        <v>3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1010</v>
      </c>
      <c r="DV662" t="s">
        <v>15</v>
      </c>
      <c r="DW662" t="s">
        <v>15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62591707</v>
      </c>
      <c r="EF662">
        <v>1</v>
      </c>
      <c r="EG662" t="s">
        <v>18</v>
      </c>
      <c r="EH662">
        <v>0</v>
      </c>
      <c r="EI662" t="s">
        <v>3</v>
      </c>
      <c r="EJ662">
        <v>4</v>
      </c>
      <c r="EK662">
        <v>0</v>
      </c>
      <c r="EL662" t="s">
        <v>19</v>
      </c>
      <c r="EM662" t="s">
        <v>20</v>
      </c>
      <c r="EO662" t="s">
        <v>3</v>
      </c>
      <c r="EQ662">
        <v>0</v>
      </c>
      <c r="ER662">
        <v>290.36</v>
      </c>
      <c r="ES662">
        <v>13.39</v>
      </c>
      <c r="ET662">
        <v>0</v>
      </c>
      <c r="EU662">
        <v>0</v>
      </c>
      <c r="EV662">
        <v>276.97000000000003</v>
      </c>
      <c r="EW662">
        <v>0.48</v>
      </c>
      <c r="EX662">
        <v>0</v>
      </c>
      <c r="EY662">
        <v>0</v>
      </c>
      <c r="FQ662">
        <v>0</v>
      </c>
      <c r="FR662">
        <v>0</v>
      </c>
      <c r="FS662">
        <v>0</v>
      </c>
      <c r="FX662">
        <v>70</v>
      </c>
      <c r="FY662">
        <v>10</v>
      </c>
      <c r="GA662" t="s">
        <v>3</v>
      </c>
      <c r="GD662">
        <v>0</v>
      </c>
      <c r="GF662">
        <v>176288905</v>
      </c>
      <c r="GG662">
        <v>2</v>
      </c>
      <c r="GH662">
        <v>1</v>
      </c>
      <c r="GI662">
        <v>-2</v>
      </c>
      <c r="GJ662">
        <v>0</v>
      </c>
      <c r="GK662">
        <f>ROUND(R662*(R12)/100,2)</f>
        <v>0</v>
      </c>
      <c r="GL662">
        <f t="shared" si="535"/>
        <v>0</v>
      </c>
      <c r="GM662">
        <f t="shared" si="536"/>
        <v>511.94</v>
      </c>
      <c r="GN662">
        <f t="shared" si="537"/>
        <v>0</v>
      </c>
      <c r="GO662">
        <f t="shared" si="538"/>
        <v>0</v>
      </c>
      <c r="GP662">
        <f t="shared" si="539"/>
        <v>511.94</v>
      </c>
      <c r="GR662">
        <v>0</v>
      </c>
      <c r="GS662">
        <v>3</v>
      </c>
      <c r="GT662">
        <v>0</v>
      </c>
      <c r="GU662" t="s">
        <v>3</v>
      </c>
      <c r="GV662">
        <f t="shared" si="540"/>
        <v>0</v>
      </c>
      <c r="GW662">
        <v>1</v>
      </c>
      <c r="GX662">
        <f t="shared" si="541"/>
        <v>0</v>
      </c>
      <c r="HA662">
        <v>0</v>
      </c>
      <c r="HB662">
        <v>0</v>
      </c>
      <c r="HC662">
        <f t="shared" si="542"/>
        <v>0</v>
      </c>
      <c r="HE662" t="s">
        <v>3</v>
      </c>
      <c r="HF662" t="s">
        <v>3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HS662">
        <v>0</v>
      </c>
      <c r="IK662">
        <v>0</v>
      </c>
    </row>
    <row r="663" spans="1:245" x14ac:dyDescent="0.25">
      <c r="A663">
        <v>17</v>
      </c>
      <c r="B663">
        <v>1</v>
      </c>
      <c r="C663">
        <f>ROW(SmtRes!A466)</f>
        <v>466</v>
      </c>
      <c r="D663">
        <f>ROW(EtalonRes!A466)</f>
        <v>466</v>
      </c>
      <c r="E663" t="s">
        <v>418</v>
      </c>
      <c r="F663" t="s">
        <v>374</v>
      </c>
      <c r="G663" t="s">
        <v>375</v>
      </c>
      <c r="H663" t="s">
        <v>15</v>
      </c>
      <c r="I663">
        <v>6</v>
      </c>
      <c r="J663">
        <v>0</v>
      </c>
      <c r="K663">
        <v>6</v>
      </c>
      <c r="O663">
        <f t="shared" si="509"/>
        <v>6043.86</v>
      </c>
      <c r="P663">
        <f t="shared" si="510"/>
        <v>8.6999999999999993</v>
      </c>
      <c r="Q663">
        <f t="shared" si="511"/>
        <v>0</v>
      </c>
      <c r="R663">
        <f t="shared" si="512"/>
        <v>0</v>
      </c>
      <c r="S663">
        <f t="shared" si="513"/>
        <v>6035.16</v>
      </c>
      <c r="T663">
        <f t="shared" si="514"/>
        <v>0</v>
      </c>
      <c r="U663">
        <f t="shared" si="515"/>
        <v>9.7799999999999994</v>
      </c>
      <c r="V663">
        <f t="shared" si="516"/>
        <v>0</v>
      </c>
      <c r="W663">
        <f t="shared" si="517"/>
        <v>0</v>
      </c>
      <c r="X663">
        <f t="shared" si="518"/>
        <v>4224.6099999999997</v>
      </c>
      <c r="Y663">
        <f t="shared" si="519"/>
        <v>603.52</v>
      </c>
      <c r="AA663">
        <v>62809021</v>
      </c>
      <c r="AB663">
        <f t="shared" si="520"/>
        <v>1007.31</v>
      </c>
      <c r="AC663">
        <f>ROUND((ES663),6)</f>
        <v>1.45</v>
      </c>
      <c r="AD663">
        <f>ROUND((((ET663)-(EU663))+AE663),6)</f>
        <v>0</v>
      </c>
      <c r="AE663">
        <f t="shared" si="521"/>
        <v>0</v>
      </c>
      <c r="AF663">
        <f t="shared" si="521"/>
        <v>1005.86</v>
      </c>
      <c r="AG663">
        <f t="shared" si="522"/>
        <v>0</v>
      </c>
      <c r="AH663">
        <f t="shared" si="523"/>
        <v>1.63</v>
      </c>
      <c r="AI663">
        <f t="shared" si="523"/>
        <v>0</v>
      </c>
      <c r="AJ663">
        <f t="shared" si="524"/>
        <v>0</v>
      </c>
      <c r="AK663">
        <v>1007.31</v>
      </c>
      <c r="AL663">
        <v>1.45</v>
      </c>
      <c r="AM663">
        <v>0</v>
      </c>
      <c r="AN663">
        <v>0</v>
      </c>
      <c r="AO663">
        <v>1005.86</v>
      </c>
      <c r="AP663">
        <v>0</v>
      </c>
      <c r="AQ663">
        <v>1.63</v>
      </c>
      <c r="AR663">
        <v>0</v>
      </c>
      <c r="AS663">
        <v>0</v>
      </c>
      <c r="AT663">
        <v>70</v>
      </c>
      <c r="AU663">
        <v>10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4</v>
      </c>
      <c r="BJ663" t="s">
        <v>376</v>
      </c>
      <c r="BM663">
        <v>0</v>
      </c>
      <c r="BN663">
        <v>0</v>
      </c>
      <c r="BO663" t="s">
        <v>3</v>
      </c>
      <c r="BP663">
        <v>0</v>
      </c>
      <c r="BQ663">
        <v>1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70</v>
      </c>
      <c r="CA663">
        <v>10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 t="shared" si="525"/>
        <v>6043.86</v>
      </c>
      <c r="CQ663">
        <f t="shared" si="526"/>
        <v>1.45</v>
      </c>
      <c r="CR663">
        <f>((((ET663)*BB663-(EU663)*BS663)+AE663*BS663)*AV663)</f>
        <v>0</v>
      </c>
      <c r="CS663">
        <f t="shared" si="527"/>
        <v>0</v>
      </c>
      <c r="CT663">
        <f t="shared" si="528"/>
        <v>1005.86</v>
      </c>
      <c r="CU663">
        <f t="shared" si="529"/>
        <v>0</v>
      </c>
      <c r="CV663">
        <f t="shared" si="530"/>
        <v>1.63</v>
      </c>
      <c r="CW663">
        <f t="shared" si="531"/>
        <v>0</v>
      </c>
      <c r="CX663">
        <f t="shared" si="532"/>
        <v>0</v>
      </c>
      <c r="CY663">
        <f t="shared" si="533"/>
        <v>4224.6120000000001</v>
      </c>
      <c r="CZ663">
        <f t="shared" si="534"/>
        <v>603.51599999999996</v>
      </c>
      <c r="DC663" t="s">
        <v>3</v>
      </c>
      <c r="DD663" t="s">
        <v>3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1010</v>
      </c>
      <c r="DV663" t="s">
        <v>15</v>
      </c>
      <c r="DW663" t="s">
        <v>15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62591707</v>
      </c>
      <c r="EF663">
        <v>1</v>
      </c>
      <c r="EG663" t="s">
        <v>18</v>
      </c>
      <c r="EH663">
        <v>0</v>
      </c>
      <c r="EI663" t="s">
        <v>3</v>
      </c>
      <c r="EJ663">
        <v>4</v>
      </c>
      <c r="EK663">
        <v>0</v>
      </c>
      <c r="EL663" t="s">
        <v>19</v>
      </c>
      <c r="EM663" t="s">
        <v>20</v>
      </c>
      <c r="EO663" t="s">
        <v>3</v>
      </c>
      <c r="EQ663">
        <v>0</v>
      </c>
      <c r="ER663">
        <v>1007.31</v>
      </c>
      <c r="ES663">
        <v>1.45</v>
      </c>
      <c r="ET663">
        <v>0</v>
      </c>
      <c r="EU663">
        <v>0</v>
      </c>
      <c r="EV663">
        <v>1005.86</v>
      </c>
      <c r="EW663">
        <v>1.63</v>
      </c>
      <c r="EX663">
        <v>0</v>
      </c>
      <c r="EY663">
        <v>0</v>
      </c>
      <c r="FQ663">
        <v>0</v>
      </c>
      <c r="FR663">
        <v>0</v>
      </c>
      <c r="FS663">
        <v>0</v>
      </c>
      <c r="FX663">
        <v>70</v>
      </c>
      <c r="FY663">
        <v>10</v>
      </c>
      <c r="GA663" t="s">
        <v>3</v>
      </c>
      <c r="GD663">
        <v>0</v>
      </c>
      <c r="GF663">
        <v>-1324025245</v>
      </c>
      <c r="GG663">
        <v>2</v>
      </c>
      <c r="GH663">
        <v>1</v>
      </c>
      <c r="GI663">
        <v>-2</v>
      </c>
      <c r="GJ663">
        <v>0</v>
      </c>
      <c r="GK663">
        <f>ROUND(R663*(R12)/100,2)</f>
        <v>0</v>
      </c>
      <c r="GL663">
        <f t="shared" si="535"/>
        <v>0</v>
      </c>
      <c r="GM663">
        <f t="shared" si="536"/>
        <v>10871.99</v>
      </c>
      <c r="GN663">
        <f t="shared" si="537"/>
        <v>0</v>
      </c>
      <c r="GO663">
        <f t="shared" si="538"/>
        <v>0</v>
      </c>
      <c r="GP663">
        <f t="shared" si="539"/>
        <v>10871.99</v>
      </c>
      <c r="GR663">
        <v>0</v>
      </c>
      <c r="GS663">
        <v>3</v>
      </c>
      <c r="GT663">
        <v>0</v>
      </c>
      <c r="GU663" t="s">
        <v>3</v>
      </c>
      <c r="GV663">
        <f t="shared" si="540"/>
        <v>0</v>
      </c>
      <c r="GW663">
        <v>1</v>
      </c>
      <c r="GX663">
        <f t="shared" si="541"/>
        <v>0</v>
      </c>
      <c r="HA663">
        <v>0</v>
      </c>
      <c r="HB663">
        <v>0</v>
      </c>
      <c r="HC663">
        <f t="shared" si="542"/>
        <v>0</v>
      </c>
      <c r="HE663" t="s">
        <v>3</v>
      </c>
      <c r="HF663" t="s">
        <v>3</v>
      </c>
      <c r="HM663" t="s">
        <v>3</v>
      </c>
      <c r="HN663" t="s">
        <v>3</v>
      </c>
      <c r="HO663" t="s">
        <v>3</v>
      </c>
      <c r="HP663" t="s">
        <v>3</v>
      </c>
      <c r="HQ663" t="s">
        <v>3</v>
      </c>
      <c r="HS663">
        <v>0</v>
      </c>
      <c r="IK663">
        <v>0</v>
      </c>
    </row>
    <row r="664" spans="1:245" x14ac:dyDescent="0.25">
      <c r="A664">
        <v>17</v>
      </c>
      <c r="B664">
        <v>1</v>
      </c>
      <c r="C664">
        <f>ROW(SmtRes!A469)</f>
        <v>469</v>
      </c>
      <c r="D664">
        <f>ROW(EtalonRes!A469)</f>
        <v>469</v>
      </c>
      <c r="E664" t="s">
        <v>419</v>
      </c>
      <c r="F664" t="s">
        <v>378</v>
      </c>
      <c r="G664" t="s">
        <v>379</v>
      </c>
      <c r="H664" t="s">
        <v>15</v>
      </c>
      <c r="I664">
        <v>4</v>
      </c>
      <c r="J664">
        <v>0</v>
      </c>
      <c r="K664">
        <v>4</v>
      </c>
      <c r="O664">
        <f t="shared" si="509"/>
        <v>452.32</v>
      </c>
      <c r="P664">
        <f t="shared" si="510"/>
        <v>8</v>
      </c>
      <c r="Q664">
        <f t="shared" si="511"/>
        <v>0</v>
      </c>
      <c r="R664">
        <f t="shared" si="512"/>
        <v>0</v>
      </c>
      <c r="S664">
        <f t="shared" si="513"/>
        <v>444.32</v>
      </c>
      <c r="T664">
        <f t="shared" si="514"/>
        <v>0</v>
      </c>
      <c r="U664">
        <f t="shared" si="515"/>
        <v>0.72</v>
      </c>
      <c r="V664">
        <f t="shared" si="516"/>
        <v>0</v>
      </c>
      <c r="W664">
        <f t="shared" si="517"/>
        <v>0</v>
      </c>
      <c r="X664">
        <f t="shared" si="518"/>
        <v>311.02</v>
      </c>
      <c r="Y664">
        <f t="shared" si="519"/>
        <v>44.43</v>
      </c>
      <c r="AA664">
        <v>62809021</v>
      </c>
      <c r="AB664">
        <f t="shared" si="520"/>
        <v>113.08</v>
      </c>
      <c r="AC664">
        <f>ROUND((ES664),6)</f>
        <v>2</v>
      </c>
      <c r="AD664">
        <f>ROUND((((ET664)-(EU664))+AE664),6)</f>
        <v>0</v>
      </c>
      <c r="AE664">
        <f t="shared" si="521"/>
        <v>0</v>
      </c>
      <c r="AF664">
        <f t="shared" si="521"/>
        <v>111.08</v>
      </c>
      <c r="AG664">
        <f t="shared" si="522"/>
        <v>0</v>
      </c>
      <c r="AH664">
        <f t="shared" si="523"/>
        <v>0.18</v>
      </c>
      <c r="AI664">
        <f t="shared" si="523"/>
        <v>0</v>
      </c>
      <c r="AJ664">
        <f t="shared" si="524"/>
        <v>0</v>
      </c>
      <c r="AK664">
        <v>113.08</v>
      </c>
      <c r="AL664">
        <v>2</v>
      </c>
      <c r="AM664">
        <v>0</v>
      </c>
      <c r="AN664">
        <v>0</v>
      </c>
      <c r="AO664">
        <v>111.08</v>
      </c>
      <c r="AP664">
        <v>0</v>
      </c>
      <c r="AQ664">
        <v>0.18</v>
      </c>
      <c r="AR664">
        <v>0</v>
      </c>
      <c r="AS664">
        <v>0</v>
      </c>
      <c r="AT664">
        <v>70</v>
      </c>
      <c r="AU664">
        <v>10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4</v>
      </c>
      <c r="BJ664" t="s">
        <v>380</v>
      </c>
      <c r="BM664">
        <v>0</v>
      </c>
      <c r="BN664">
        <v>0</v>
      </c>
      <c r="BO664" t="s">
        <v>3</v>
      </c>
      <c r="BP664">
        <v>0</v>
      </c>
      <c r="BQ664">
        <v>1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70</v>
      </c>
      <c r="CA664">
        <v>10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3</v>
      </c>
      <c r="CO664">
        <v>0</v>
      </c>
      <c r="CP664">
        <f t="shared" si="525"/>
        <v>452.32</v>
      </c>
      <c r="CQ664">
        <f t="shared" si="526"/>
        <v>2</v>
      </c>
      <c r="CR664">
        <f>((((ET664)*BB664-(EU664)*BS664)+AE664*BS664)*AV664)</f>
        <v>0</v>
      </c>
      <c r="CS664">
        <f t="shared" si="527"/>
        <v>0</v>
      </c>
      <c r="CT664">
        <f t="shared" si="528"/>
        <v>111.08</v>
      </c>
      <c r="CU664">
        <f t="shared" si="529"/>
        <v>0</v>
      </c>
      <c r="CV664">
        <f t="shared" si="530"/>
        <v>0.18</v>
      </c>
      <c r="CW664">
        <f t="shared" si="531"/>
        <v>0</v>
      </c>
      <c r="CX664">
        <f t="shared" si="532"/>
        <v>0</v>
      </c>
      <c r="CY664">
        <f t="shared" si="533"/>
        <v>311.024</v>
      </c>
      <c r="CZ664">
        <f t="shared" si="534"/>
        <v>44.431999999999995</v>
      </c>
      <c r="DC664" t="s">
        <v>3</v>
      </c>
      <c r="DD664" t="s">
        <v>3</v>
      </c>
      <c r="DE664" t="s">
        <v>3</v>
      </c>
      <c r="DF664" t="s">
        <v>3</v>
      </c>
      <c r="DG664" t="s">
        <v>3</v>
      </c>
      <c r="DH664" t="s">
        <v>3</v>
      </c>
      <c r="DI664" t="s">
        <v>3</v>
      </c>
      <c r="DJ664" t="s">
        <v>3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1010</v>
      </c>
      <c r="DV664" t="s">
        <v>15</v>
      </c>
      <c r="DW664" t="s">
        <v>15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62591707</v>
      </c>
      <c r="EF664">
        <v>1</v>
      </c>
      <c r="EG664" t="s">
        <v>18</v>
      </c>
      <c r="EH664">
        <v>0</v>
      </c>
      <c r="EI664" t="s">
        <v>3</v>
      </c>
      <c r="EJ664">
        <v>4</v>
      </c>
      <c r="EK664">
        <v>0</v>
      </c>
      <c r="EL664" t="s">
        <v>19</v>
      </c>
      <c r="EM664" t="s">
        <v>20</v>
      </c>
      <c r="EO664" t="s">
        <v>3</v>
      </c>
      <c r="EQ664">
        <v>0</v>
      </c>
      <c r="ER664">
        <v>113.08</v>
      </c>
      <c r="ES664">
        <v>2</v>
      </c>
      <c r="ET664">
        <v>0</v>
      </c>
      <c r="EU664">
        <v>0</v>
      </c>
      <c r="EV664">
        <v>111.08</v>
      </c>
      <c r="EW664">
        <v>0.18</v>
      </c>
      <c r="EX664">
        <v>0</v>
      </c>
      <c r="EY664">
        <v>0</v>
      </c>
      <c r="FQ664">
        <v>0</v>
      </c>
      <c r="FR664">
        <v>0</v>
      </c>
      <c r="FS664">
        <v>0</v>
      </c>
      <c r="FX664">
        <v>70</v>
      </c>
      <c r="FY664">
        <v>10</v>
      </c>
      <c r="GA664" t="s">
        <v>3</v>
      </c>
      <c r="GD664">
        <v>0</v>
      </c>
      <c r="GF664">
        <v>-1795755938</v>
      </c>
      <c r="GG664">
        <v>2</v>
      </c>
      <c r="GH664">
        <v>1</v>
      </c>
      <c r="GI664">
        <v>-2</v>
      </c>
      <c r="GJ664">
        <v>0</v>
      </c>
      <c r="GK664">
        <f>ROUND(R664*(R12)/100,2)</f>
        <v>0</v>
      </c>
      <c r="GL664">
        <f t="shared" si="535"/>
        <v>0</v>
      </c>
      <c r="GM664">
        <f t="shared" si="536"/>
        <v>807.77</v>
      </c>
      <c r="GN664">
        <f t="shared" si="537"/>
        <v>0</v>
      </c>
      <c r="GO664">
        <f t="shared" si="538"/>
        <v>0</v>
      </c>
      <c r="GP664">
        <f t="shared" si="539"/>
        <v>807.77</v>
      </c>
      <c r="GR664">
        <v>0</v>
      </c>
      <c r="GS664">
        <v>3</v>
      </c>
      <c r="GT664">
        <v>0</v>
      </c>
      <c r="GU664" t="s">
        <v>3</v>
      </c>
      <c r="GV664">
        <f t="shared" si="540"/>
        <v>0</v>
      </c>
      <c r="GW664">
        <v>1</v>
      </c>
      <c r="GX664">
        <f t="shared" si="541"/>
        <v>0</v>
      </c>
      <c r="HA664">
        <v>0</v>
      </c>
      <c r="HB664">
        <v>0</v>
      </c>
      <c r="HC664">
        <f t="shared" si="542"/>
        <v>0</v>
      </c>
      <c r="HE664" t="s">
        <v>3</v>
      </c>
      <c r="HF664" t="s">
        <v>3</v>
      </c>
      <c r="HM664" t="s">
        <v>3</v>
      </c>
      <c r="HN664" t="s">
        <v>3</v>
      </c>
      <c r="HO664" t="s">
        <v>3</v>
      </c>
      <c r="HP664" t="s">
        <v>3</v>
      </c>
      <c r="HQ664" t="s">
        <v>3</v>
      </c>
      <c r="HS664">
        <v>0</v>
      </c>
      <c r="IK664">
        <v>0</v>
      </c>
    </row>
    <row r="665" spans="1:245" x14ac:dyDescent="0.25">
      <c r="A665">
        <v>17</v>
      </c>
      <c r="B665">
        <v>1</v>
      </c>
      <c r="C665">
        <f>ROW(SmtRes!A470)</f>
        <v>470</v>
      </c>
      <c r="D665">
        <f>ROW(EtalonRes!A470)</f>
        <v>470</v>
      </c>
      <c r="E665" t="s">
        <v>420</v>
      </c>
      <c r="F665" t="s">
        <v>382</v>
      </c>
      <c r="G665" t="s">
        <v>383</v>
      </c>
      <c r="H665" t="s">
        <v>15</v>
      </c>
      <c r="I665">
        <v>1</v>
      </c>
      <c r="J665">
        <v>0</v>
      </c>
      <c r="K665">
        <v>1</v>
      </c>
      <c r="O665">
        <f t="shared" si="509"/>
        <v>185.1</v>
      </c>
      <c r="P665">
        <f t="shared" si="510"/>
        <v>0</v>
      </c>
      <c r="Q665">
        <f t="shared" si="511"/>
        <v>0</v>
      </c>
      <c r="R665">
        <f t="shared" si="512"/>
        <v>0</v>
      </c>
      <c r="S665">
        <f t="shared" si="513"/>
        <v>185.1</v>
      </c>
      <c r="T665">
        <f t="shared" si="514"/>
        <v>0</v>
      </c>
      <c r="U665">
        <f t="shared" si="515"/>
        <v>0.42000000000000004</v>
      </c>
      <c r="V665">
        <f t="shared" si="516"/>
        <v>0</v>
      </c>
      <c r="W665">
        <f t="shared" si="517"/>
        <v>0</v>
      </c>
      <c r="X665">
        <f t="shared" si="518"/>
        <v>129.57</v>
      </c>
      <c r="Y665">
        <f t="shared" si="519"/>
        <v>18.510000000000002</v>
      </c>
      <c r="AA665">
        <v>62809021</v>
      </c>
      <c r="AB665">
        <f t="shared" si="520"/>
        <v>185.1</v>
      </c>
      <c r="AC665">
        <f>ROUND(((ES665*3)),6)</f>
        <v>0</v>
      </c>
      <c r="AD665">
        <f>ROUND(((((ET665*3))-((EU665*3)))+AE665),6)</f>
        <v>0</v>
      </c>
      <c r="AE665">
        <f>ROUND(((EU665*3)),6)</f>
        <v>0</v>
      </c>
      <c r="AF665">
        <f>ROUND(((EV665*3)),6)</f>
        <v>185.1</v>
      </c>
      <c r="AG665">
        <f t="shared" si="522"/>
        <v>0</v>
      </c>
      <c r="AH665">
        <f>((EW665*3))</f>
        <v>0.42000000000000004</v>
      </c>
      <c r="AI665">
        <f>((EX665*3))</f>
        <v>0</v>
      </c>
      <c r="AJ665">
        <f t="shared" si="524"/>
        <v>0</v>
      </c>
      <c r="AK665">
        <v>61.7</v>
      </c>
      <c r="AL665">
        <v>0</v>
      </c>
      <c r="AM665">
        <v>0</v>
      </c>
      <c r="AN665">
        <v>0</v>
      </c>
      <c r="AO665">
        <v>61.7</v>
      </c>
      <c r="AP665">
        <v>0</v>
      </c>
      <c r="AQ665">
        <v>0.14000000000000001</v>
      </c>
      <c r="AR665">
        <v>0</v>
      </c>
      <c r="AS665">
        <v>0</v>
      </c>
      <c r="AT665">
        <v>70</v>
      </c>
      <c r="AU665">
        <v>10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0</v>
      </c>
      <c r="BI665">
        <v>4</v>
      </c>
      <c r="BJ665" t="s">
        <v>384</v>
      </c>
      <c r="BM665">
        <v>0</v>
      </c>
      <c r="BN665">
        <v>0</v>
      </c>
      <c r="BO665" t="s">
        <v>3</v>
      </c>
      <c r="BP665">
        <v>0</v>
      </c>
      <c r="BQ665">
        <v>1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70</v>
      </c>
      <c r="CA665">
        <v>10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 t="shared" si="525"/>
        <v>185.1</v>
      </c>
      <c r="CQ665">
        <f t="shared" si="526"/>
        <v>0</v>
      </c>
      <c r="CR665">
        <f>(((((ET665*3))*BB665-((EU665*3))*BS665)+AE665*BS665)*AV665)</f>
        <v>0</v>
      </c>
      <c r="CS665">
        <f t="shared" si="527"/>
        <v>0</v>
      </c>
      <c r="CT665">
        <f t="shared" si="528"/>
        <v>185.1</v>
      </c>
      <c r="CU665">
        <f t="shared" si="529"/>
        <v>0</v>
      </c>
      <c r="CV665">
        <f t="shared" si="530"/>
        <v>0.42000000000000004</v>
      </c>
      <c r="CW665">
        <f t="shared" si="531"/>
        <v>0</v>
      </c>
      <c r="CX665">
        <f t="shared" si="532"/>
        <v>0</v>
      </c>
      <c r="CY665">
        <f t="shared" si="533"/>
        <v>129.57</v>
      </c>
      <c r="CZ665">
        <f t="shared" si="534"/>
        <v>18.510000000000002</v>
      </c>
      <c r="DC665" t="s">
        <v>3</v>
      </c>
      <c r="DD665" t="s">
        <v>54</v>
      </c>
      <c r="DE665" t="s">
        <v>54</v>
      </c>
      <c r="DF665" t="s">
        <v>54</v>
      </c>
      <c r="DG665" t="s">
        <v>54</v>
      </c>
      <c r="DH665" t="s">
        <v>3</v>
      </c>
      <c r="DI665" t="s">
        <v>54</v>
      </c>
      <c r="DJ665" t="s">
        <v>54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1010</v>
      </c>
      <c r="DV665" t="s">
        <v>15</v>
      </c>
      <c r="DW665" t="s">
        <v>15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62591707</v>
      </c>
      <c r="EF665">
        <v>1</v>
      </c>
      <c r="EG665" t="s">
        <v>18</v>
      </c>
      <c r="EH665">
        <v>0</v>
      </c>
      <c r="EI665" t="s">
        <v>3</v>
      </c>
      <c r="EJ665">
        <v>4</v>
      </c>
      <c r="EK665">
        <v>0</v>
      </c>
      <c r="EL665" t="s">
        <v>19</v>
      </c>
      <c r="EM665" t="s">
        <v>20</v>
      </c>
      <c r="EO665" t="s">
        <v>3</v>
      </c>
      <c r="EQ665">
        <v>0</v>
      </c>
      <c r="ER665">
        <v>61.7</v>
      </c>
      <c r="ES665">
        <v>0</v>
      </c>
      <c r="ET665">
        <v>0</v>
      </c>
      <c r="EU665">
        <v>0</v>
      </c>
      <c r="EV665">
        <v>61.7</v>
      </c>
      <c r="EW665">
        <v>0.14000000000000001</v>
      </c>
      <c r="EX665">
        <v>0</v>
      </c>
      <c r="EY665">
        <v>0</v>
      </c>
      <c r="FQ665">
        <v>0</v>
      </c>
      <c r="FR665">
        <v>0</v>
      </c>
      <c r="FS665">
        <v>0</v>
      </c>
      <c r="FX665">
        <v>70</v>
      </c>
      <c r="FY665">
        <v>10</v>
      </c>
      <c r="GA665" t="s">
        <v>3</v>
      </c>
      <c r="GD665">
        <v>0</v>
      </c>
      <c r="GF665">
        <v>1793246405</v>
      </c>
      <c r="GG665">
        <v>2</v>
      </c>
      <c r="GH665">
        <v>1</v>
      </c>
      <c r="GI665">
        <v>-2</v>
      </c>
      <c r="GJ665">
        <v>0</v>
      </c>
      <c r="GK665">
        <f>ROUND(R665*(R12)/100,2)</f>
        <v>0</v>
      </c>
      <c r="GL665">
        <f t="shared" si="535"/>
        <v>0</v>
      </c>
      <c r="GM665">
        <f t="shared" si="536"/>
        <v>333.18</v>
      </c>
      <c r="GN665">
        <f t="shared" si="537"/>
        <v>0</v>
      </c>
      <c r="GO665">
        <f t="shared" si="538"/>
        <v>0</v>
      </c>
      <c r="GP665">
        <f t="shared" si="539"/>
        <v>333.18</v>
      </c>
      <c r="GR665">
        <v>0</v>
      </c>
      <c r="GS665">
        <v>3</v>
      </c>
      <c r="GT665">
        <v>0</v>
      </c>
      <c r="GU665" t="s">
        <v>3</v>
      </c>
      <c r="GV665">
        <f t="shared" si="540"/>
        <v>0</v>
      </c>
      <c r="GW665">
        <v>1</v>
      </c>
      <c r="GX665">
        <f t="shared" si="541"/>
        <v>0</v>
      </c>
      <c r="HA665">
        <v>0</v>
      </c>
      <c r="HB665">
        <v>0</v>
      </c>
      <c r="HC665">
        <f t="shared" si="542"/>
        <v>0</v>
      </c>
      <c r="HE665" t="s">
        <v>3</v>
      </c>
      <c r="HF665" t="s">
        <v>3</v>
      </c>
      <c r="HM665" t="s">
        <v>3</v>
      </c>
      <c r="HN665" t="s">
        <v>3</v>
      </c>
      <c r="HO665" t="s">
        <v>3</v>
      </c>
      <c r="HP665" t="s">
        <v>3</v>
      </c>
      <c r="HQ665" t="s">
        <v>3</v>
      </c>
      <c r="HS665">
        <v>0</v>
      </c>
      <c r="IK665">
        <v>0</v>
      </c>
    </row>
    <row r="666" spans="1:245" x14ac:dyDescent="0.25">
      <c r="A666">
        <v>17</v>
      </c>
      <c r="B666">
        <v>1</v>
      </c>
      <c r="C666">
        <f>ROW(SmtRes!A472)</f>
        <v>472</v>
      </c>
      <c r="D666">
        <f>ROW(EtalonRes!A472)</f>
        <v>472</v>
      </c>
      <c r="E666" t="s">
        <v>421</v>
      </c>
      <c r="F666" t="s">
        <v>386</v>
      </c>
      <c r="G666" t="s">
        <v>387</v>
      </c>
      <c r="H666" t="s">
        <v>15</v>
      </c>
      <c r="I666">
        <v>1</v>
      </c>
      <c r="J666">
        <v>0</v>
      </c>
      <c r="K666">
        <v>1</v>
      </c>
      <c r="O666">
        <f t="shared" si="509"/>
        <v>294.58999999999997</v>
      </c>
      <c r="P666">
        <f t="shared" si="510"/>
        <v>1.28</v>
      </c>
      <c r="Q666">
        <f t="shared" si="511"/>
        <v>0</v>
      </c>
      <c r="R666">
        <f t="shared" si="512"/>
        <v>0</v>
      </c>
      <c r="S666">
        <f t="shared" si="513"/>
        <v>293.31</v>
      </c>
      <c r="T666">
        <f t="shared" si="514"/>
        <v>0</v>
      </c>
      <c r="U666">
        <f t="shared" si="515"/>
        <v>0.6</v>
      </c>
      <c r="V666">
        <f t="shared" si="516"/>
        <v>0</v>
      </c>
      <c r="W666">
        <f t="shared" si="517"/>
        <v>0</v>
      </c>
      <c r="X666">
        <f t="shared" si="518"/>
        <v>205.32</v>
      </c>
      <c r="Y666">
        <f t="shared" si="519"/>
        <v>29.33</v>
      </c>
      <c r="AA666">
        <v>62809021</v>
      </c>
      <c r="AB666">
        <f t="shared" si="520"/>
        <v>294.58999999999997</v>
      </c>
      <c r="AC666">
        <f>ROUND((ES666),6)</f>
        <v>1.28</v>
      </c>
      <c r="AD666">
        <f>ROUND((((ET666)-(EU666))+AE666),6)</f>
        <v>0</v>
      </c>
      <c r="AE666">
        <f t="shared" ref="AE666:AF669" si="543">ROUND((EU666),6)</f>
        <v>0</v>
      </c>
      <c r="AF666">
        <f t="shared" si="543"/>
        <v>293.31</v>
      </c>
      <c r="AG666">
        <f t="shared" si="522"/>
        <v>0</v>
      </c>
      <c r="AH666">
        <f t="shared" ref="AH666:AI669" si="544">(EW666)</f>
        <v>0.6</v>
      </c>
      <c r="AI666">
        <f t="shared" si="544"/>
        <v>0</v>
      </c>
      <c r="AJ666">
        <f t="shared" si="524"/>
        <v>0</v>
      </c>
      <c r="AK666">
        <v>294.58999999999997</v>
      </c>
      <c r="AL666">
        <v>1.28</v>
      </c>
      <c r="AM666">
        <v>0</v>
      </c>
      <c r="AN666">
        <v>0</v>
      </c>
      <c r="AO666">
        <v>293.31</v>
      </c>
      <c r="AP666">
        <v>0</v>
      </c>
      <c r="AQ666">
        <v>0.6</v>
      </c>
      <c r="AR666">
        <v>0</v>
      </c>
      <c r="AS666">
        <v>0</v>
      </c>
      <c r="AT666">
        <v>70</v>
      </c>
      <c r="AU666">
        <v>10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0</v>
      </c>
      <c r="BI666">
        <v>4</v>
      </c>
      <c r="BJ666" t="s">
        <v>388</v>
      </c>
      <c r="BM666">
        <v>0</v>
      </c>
      <c r="BN666">
        <v>0</v>
      </c>
      <c r="BO666" t="s">
        <v>3</v>
      </c>
      <c r="BP666">
        <v>0</v>
      </c>
      <c r="BQ666">
        <v>1</v>
      </c>
      <c r="BR666">
        <v>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70</v>
      </c>
      <c r="CA666">
        <v>10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3</v>
      </c>
      <c r="CO666">
        <v>0</v>
      </c>
      <c r="CP666">
        <f t="shared" si="525"/>
        <v>294.58999999999997</v>
      </c>
      <c r="CQ666">
        <f t="shared" si="526"/>
        <v>1.28</v>
      </c>
      <c r="CR666">
        <f>((((ET666)*BB666-(EU666)*BS666)+AE666*BS666)*AV666)</f>
        <v>0</v>
      </c>
      <c r="CS666">
        <f t="shared" si="527"/>
        <v>0</v>
      </c>
      <c r="CT666">
        <f t="shared" si="528"/>
        <v>293.31</v>
      </c>
      <c r="CU666">
        <f t="shared" si="529"/>
        <v>0</v>
      </c>
      <c r="CV666">
        <f t="shared" si="530"/>
        <v>0.6</v>
      </c>
      <c r="CW666">
        <f t="shared" si="531"/>
        <v>0</v>
      </c>
      <c r="CX666">
        <f t="shared" si="532"/>
        <v>0</v>
      </c>
      <c r="CY666">
        <f t="shared" si="533"/>
        <v>205.31700000000001</v>
      </c>
      <c r="CZ666">
        <f t="shared" si="534"/>
        <v>29.331</v>
      </c>
      <c r="DC666" t="s">
        <v>3</v>
      </c>
      <c r="DD666" t="s">
        <v>3</v>
      </c>
      <c r="DE666" t="s">
        <v>3</v>
      </c>
      <c r="DF666" t="s">
        <v>3</v>
      </c>
      <c r="DG666" t="s">
        <v>3</v>
      </c>
      <c r="DH666" t="s">
        <v>3</v>
      </c>
      <c r="DI666" t="s">
        <v>3</v>
      </c>
      <c r="DJ666" t="s">
        <v>3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1010</v>
      </c>
      <c r="DV666" t="s">
        <v>15</v>
      </c>
      <c r="DW666" t="s">
        <v>15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62591707</v>
      </c>
      <c r="EF666">
        <v>1</v>
      </c>
      <c r="EG666" t="s">
        <v>18</v>
      </c>
      <c r="EH666">
        <v>0</v>
      </c>
      <c r="EI666" t="s">
        <v>3</v>
      </c>
      <c r="EJ666">
        <v>4</v>
      </c>
      <c r="EK666">
        <v>0</v>
      </c>
      <c r="EL666" t="s">
        <v>19</v>
      </c>
      <c r="EM666" t="s">
        <v>20</v>
      </c>
      <c r="EO666" t="s">
        <v>3</v>
      </c>
      <c r="EQ666">
        <v>0</v>
      </c>
      <c r="ER666">
        <v>294.58999999999997</v>
      </c>
      <c r="ES666">
        <v>1.28</v>
      </c>
      <c r="ET666">
        <v>0</v>
      </c>
      <c r="EU666">
        <v>0</v>
      </c>
      <c r="EV666">
        <v>293.31</v>
      </c>
      <c r="EW666">
        <v>0.6</v>
      </c>
      <c r="EX666">
        <v>0</v>
      </c>
      <c r="EY666">
        <v>0</v>
      </c>
      <c r="FQ666">
        <v>0</v>
      </c>
      <c r="FR666">
        <v>0</v>
      </c>
      <c r="FS666">
        <v>0</v>
      </c>
      <c r="FX666">
        <v>70</v>
      </c>
      <c r="FY666">
        <v>10</v>
      </c>
      <c r="GA666" t="s">
        <v>3</v>
      </c>
      <c r="GD666">
        <v>0</v>
      </c>
      <c r="GF666">
        <v>1737769166</v>
      </c>
      <c r="GG666">
        <v>2</v>
      </c>
      <c r="GH666">
        <v>1</v>
      </c>
      <c r="GI666">
        <v>-2</v>
      </c>
      <c r="GJ666">
        <v>0</v>
      </c>
      <c r="GK666">
        <f>ROUND(R666*(R12)/100,2)</f>
        <v>0</v>
      </c>
      <c r="GL666">
        <f t="shared" si="535"/>
        <v>0</v>
      </c>
      <c r="GM666">
        <f t="shared" si="536"/>
        <v>529.24</v>
      </c>
      <c r="GN666">
        <f t="shared" si="537"/>
        <v>0</v>
      </c>
      <c r="GO666">
        <f t="shared" si="538"/>
        <v>0</v>
      </c>
      <c r="GP666">
        <f t="shared" si="539"/>
        <v>529.24</v>
      </c>
      <c r="GR666">
        <v>0</v>
      </c>
      <c r="GS666">
        <v>3</v>
      </c>
      <c r="GT666">
        <v>0</v>
      </c>
      <c r="GU666" t="s">
        <v>3</v>
      </c>
      <c r="GV666">
        <f t="shared" si="540"/>
        <v>0</v>
      </c>
      <c r="GW666">
        <v>1</v>
      </c>
      <c r="GX666">
        <f t="shared" si="541"/>
        <v>0</v>
      </c>
      <c r="HA666">
        <v>0</v>
      </c>
      <c r="HB666">
        <v>0</v>
      </c>
      <c r="HC666">
        <f t="shared" si="542"/>
        <v>0</v>
      </c>
      <c r="HE666" t="s">
        <v>3</v>
      </c>
      <c r="HF666" t="s">
        <v>3</v>
      </c>
      <c r="HM666" t="s">
        <v>3</v>
      </c>
      <c r="HN666" t="s">
        <v>3</v>
      </c>
      <c r="HO666" t="s">
        <v>3</v>
      </c>
      <c r="HP666" t="s">
        <v>3</v>
      </c>
      <c r="HQ666" t="s">
        <v>3</v>
      </c>
      <c r="HS666">
        <v>0</v>
      </c>
      <c r="IK666">
        <v>0</v>
      </c>
    </row>
    <row r="667" spans="1:245" x14ac:dyDescent="0.25">
      <c r="A667">
        <v>17</v>
      </c>
      <c r="B667">
        <v>1</v>
      </c>
      <c r="C667">
        <f>ROW(SmtRes!A475)</f>
        <v>475</v>
      </c>
      <c r="D667">
        <f>ROW(EtalonRes!A475)</f>
        <v>475</v>
      </c>
      <c r="E667" t="s">
        <v>422</v>
      </c>
      <c r="F667" t="s">
        <v>423</v>
      </c>
      <c r="G667" t="s">
        <v>424</v>
      </c>
      <c r="H667" t="s">
        <v>15</v>
      </c>
      <c r="I667">
        <v>4</v>
      </c>
      <c r="J667">
        <v>0</v>
      </c>
      <c r="K667">
        <v>4</v>
      </c>
      <c r="O667">
        <f t="shared" si="509"/>
        <v>1014.76</v>
      </c>
      <c r="P667">
        <f t="shared" si="510"/>
        <v>27.4</v>
      </c>
      <c r="Q667">
        <f t="shared" si="511"/>
        <v>0</v>
      </c>
      <c r="R667">
        <f t="shared" si="512"/>
        <v>0</v>
      </c>
      <c r="S667">
        <f t="shared" si="513"/>
        <v>987.36</v>
      </c>
      <c r="T667">
        <f t="shared" si="514"/>
        <v>0</v>
      </c>
      <c r="U667">
        <f t="shared" si="515"/>
        <v>1.6</v>
      </c>
      <c r="V667">
        <f t="shared" si="516"/>
        <v>0</v>
      </c>
      <c r="W667">
        <f t="shared" si="517"/>
        <v>0</v>
      </c>
      <c r="X667">
        <f t="shared" si="518"/>
        <v>691.15</v>
      </c>
      <c r="Y667">
        <f t="shared" si="519"/>
        <v>98.74</v>
      </c>
      <c r="AA667">
        <v>62809021</v>
      </c>
      <c r="AB667">
        <f t="shared" si="520"/>
        <v>253.69</v>
      </c>
      <c r="AC667">
        <f>ROUND((ES667),6)</f>
        <v>6.85</v>
      </c>
      <c r="AD667">
        <f>ROUND((((ET667)-(EU667))+AE667),6)</f>
        <v>0</v>
      </c>
      <c r="AE667">
        <f t="shared" si="543"/>
        <v>0</v>
      </c>
      <c r="AF667">
        <f t="shared" si="543"/>
        <v>246.84</v>
      </c>
      <c r="AG667">
        <f t="shared" si="522"/>
        <v>0</v>
      </c>
      <c r="AH667">
        <f t="shared" si="544"/>
        <v>0.4</v>
      </c>
      <c r="AI667">
        <f t="shared" si="544"/>
        <v>0</v>
      </c>
      <c r="AJ667">
        <f t="shared" si="524"/>
        <v>0</v>
      </c>
      <c r="AK667">
        <v>253.69</v>
      </c>
      <c r="AL667">
        <v>6.85</v>
      </c>
      <c r="AM667">
        <v>0</v>
      </c>
      <c r="AN667">
        <v>0</v>
      </c>
      <c r="AO667">
        <v>246.84</v>
      </c>
      <c r="AP667">
        <v>0</v>
      </c>
      <c r="AQ667">
        <v>0.4</v>
      </c>
      <c r="AR667">
        <v>0</v>
      </c>
      <c r="AS667">
        <v>0</v>
      </c>
      <c r="AT667">
        <v>70</v>
      </c>
      <c r="AU667">
        <v>10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</v>
      </c>
      <c r="BD667" t="s">
        <v>3</v>
      </c>
      <c r="BE667" t="s">
        <v>3</v>
      </c>
      <c r="BF667" t="s">
        <v>3</v>
      </c>
      <c r="BG667" t="s">
        <v>3</v>
      </c>
      <c r="BH667">
        <v>0</v>
      </c>
      <c r="BI667">
        <v>4</v>
      </c>
      <c r="BJ667" t="s">
        <v>425</v>
      </c>
      <c r="BM667">
        <v>0</v>
      </c>
      <c r="BN667">
        <v>0</v>
      </c>
      <c r="BO667" t="s">
        <v>3</v>
      </c>
      <c r="BP667">
        <v>0</v>
      </c>
      <c r="BQ667">
        <v>1</v>
      </c>
      <c r="BR667">
        <v>0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70</v>
      </c>
      <c r="CA667">
        <v>10</v>
      </c>
      <c r="CB667" t="s">
        <v>3</v>
      </c>
      <c r="CE667">
        <v>0</v>
      </c>
      <c r="CF667">
        <v>0</v>
      </c>
      <c r="CG667">
        <v>0</v>
      </c>
      <c r="CM667">
        <v>0</v>
      </c>
      <c r="CN667" t="s">
        <v>3</v>
      </c>
      <c r="CO667">
        <v>0</v>
      </c>
      <c r="CP667">
        <f t="shared" si="525"/>
        <v>1014.76</v>
      </c>
      <c r="CQ667">
        <f t="shared" si="526"/>
        <v>6.85</v>
      </c>
      <c r="CR667">
        <f>((((ET667)*BB667-(EU667)*BS667)+AE667*BS667)*AV667)</f>
        <v>0</v>
      </c>
      <c r="CS667">
        <f t="shared" si="527"/>
        <v>0</v>
      </c>
      <c r="CT667">
        <f t="shared" si="528"/>
        <v>246.84</v>
      </c>
      <c r="CU667">
        <f t="shared" si="529"/>
        <v>0</v>
      </c>
      <c r="CV667">
        <f t="shared" si="530"/>
        <v>0.4</v>
      </c>
      <c r="CW667">
        <f t="shared" si="531"/>
        <v>0</v>
      </c>
      <c r="CX667">
        <f t="shared" si="532"/>
        <v>0</v>
      </c>
      <c r="CY667">
        <f t="shared" si="533"/>
        <v>691.15199999999993</v>
      </c>
      <c r="CZ667">
        <f t="shared" si="534"/>
        <v>98.736000000000004</v>
      </c>
      <c r="DC667" t="s">
        <v>3</v>
      </c>
      <c r="DD667" t="s">
        <v>3</v>
      </c>
      <c r="DE667" t="s">
        <v>3</v>
      </c>
      <c r="DF667" t="s">
        <v>3</v>
      </c>
      <c r="DG667" t="s">
        <v>3</v>
      </c>
      <c r="DH667" t="s">
        <v>3</v>
      </c>
      <c r="DI667" t="s">
        <v>3</v>
      </c>
      <c r="DJ667" t="s">
        <v>3</v>
      </c>
      <c r="DK667" t="s">
        <v>3</v>
      </c>
      <c r="DL667" t="s">
        <v>3</v>
      </c>
      <c r="DM667" t="s">
        <v>3</v>
      </c>
      <c r="DN667">
        <v>0</v>
      </c>
      <c r="DO667">
        <v>0</v>
      </c>
      <c r="DP667">
        <v>1</v>
      </c>
      <c r="DQ667">
        <v>1</v>
      </c>
      <c r="DU667">
        <v>1010</v>
      </c>
      <c r="DV667" t="s">
        <v>15</v>
      </c>
      <c r="DW667" t="s">
        <v>15</v>
      </c>
      <c r="DX667">
        <v>1</v>
      </c>
      <c r="DZ667" t="s">
        <v>3</v>
      </c>
      <c r="EA667" t="s">
        <v>3</v>
      </c>
      <c r="EB667" t="s">
        <v>3</v>
      </c>
      <c r="EC667" t="s">
        <v>3</v>
      </c>
      <c r="EE667">
        <v>62591707</v>
      </c>
      <c r="EF667">
        <v>1</v>
      </c>
      <c r="EG667" t="s">
        <v>18</v>
      </c>
      <c r="EH667">
        <v>0</v>
      </c>
      <c r="EI667" t="s">
        <v>3</v>
      </c>
      <c r="EJ667">
        <v>4</v>
      </c>
      <c r="EK667">
        <v>0</v>
      </c>
      <c r="EL667" t="s">
        <v>19</v>
      </c>
      <c r="EM667" t="s">
        <v>20</v>
      </c>
      <c r="EO667" t="s">
        <v>3</v>
      </c>
      <c r="EQ667">
        <v>0</v>
      </c>
      <c r="ER667">
        <v>253.69</v>
      </c>
      <c r="ES667">
        <v>6.85</v>
      </c>
      <c r="ET667">
        <v>0</v>
      </c>
      <c r="EU667">
        <v>0</v>
      </c>
      <c r="EV667">
        <v>246.84</v>
      </c>
      <c r="EW667">
        <v>0.4</v>
      </c>
      <c r="EX667">
        <v>0</v>
      </c>
      <c r="EY667">
        <v>0</v>
      </c>
      <c r="FQ667">
        <v>0</v>
      </c>
      <c r="FR667">
        <v>0</v>
      </c>
      <c r="FS667">
        <v>0</v>
      </c>
      <c r="FX667">
        <v>70</v>
      </c>
      <c r="FY667">
        <v>10</v>
      </c>
      <c r="GA667" t="s">
        <v>3</v>
      </c>
      <c r="GD667">
        <v>0</v>
      </c>
      <c r="GF667">
        <v>-801427758</v>
      </c>
      <c r="GG667">
        <v>2</v>
      </c>
      <c r="GH667">
        <v>1</v>
      </c>
      <c r="GI667">
        <v>-2</v>
      </c>
      <c r="GJ667">
        <v>0</v>
      </c>
      <c r="GK667">
        <f>ROUND(R667*(R12)/100,2)</f>
        <v>0</v>
      </c>
      <c r="GL667">
        <f t="shared" si="535"/>
        <v>0</v>
      </c>
      <c r="GM667">
        <f t="shared" si="536"/>
        <v>1804.65</v>
      </c>
      <c r="GN667">
        <f t="shared" si="537"/>
        <v>0</v>
      </c>
      <c r="GO667">
        <f t="shared" si="538"/>
        <v>0</v>
      </c>
      <c r="GP667">
        <f t="shared" si="539"/>
        <v>1804.65</v>
      </c>
      <c r="GR667">
        <v>0</v>
      </c>
      <c r="GS667">
        <v>3</v>
      </c>
      <c r="GT667">
        <v>0</v>
      </c>
      <c r="GU667" t="s">
        <v>3</v>
      </c>
      <c r="GV667">
        <f t="shared" si="540"/>
        <v>0</v>
      </c>
      <c r="GW667">
        <v>1</v>
      </c>
      <c r="GX667">
        <f t="shared" si="541"/>
        <v>0</v>
      </c>
      <c r="HA667">
        <v>0</v>
      </c>
      <c r="HB667">
        <v>0</v>
      </c>
      <c r="HC667">
        <f t="shared" si="542"/>
        <v>0</v>
      </c>
      <c r="HE667" t="s">
        <v>3</v>
      </c>
      <c r="HF667" t="s">
        <v>3</v>
      </c>
      <c r="HM667" t="s">
        <v>3</v>
      </c>
      <c r="HN667" t="s">
        <v>3</v>
      </c>
      <c r="HO667" t="s">
        <v>3</v>
      </c>
      <c r="HP667" t="s">
        <v>3</v>
      </c>
      <c r="HQ667" t="s">
        <v>3</v>
      </c>
      <c r="HS667">
        <v>0</v>
      </c>
      <c r="IK667">
        <v>0</v>
      </c>
    </row>
    <row r="668" spans="1:245" x14ac:dyDescent="0.25">
      <c r="A668">
        <v>17</v>
      </c>
      <c r="B668">
        <v>1</v>
      </c>
      <c r="C668">
        <f>ROW(SmtRes!A478)</f>
        <v>478</v>
      </c>
      <c r="D668">
        <f>ROW(EtalonRes!A478)</f>
        <v>478</v>
      </c>
      <c r="E668" t="s">
        <v>426</v>
      </c>
      <c r="F668" t="s">
        <v>408</v>
      </c>
      <c r="G668" t="s">
        <v>409</v>
      </c>
      <c r="H668" t="s">
        <v>15</v>
      </c>
      <c r="I668">
        <v>2</v>
      </c>
      <c r="J668">
        <v>0</v>
      </c>
      <c r="K668">
        <v>2</v>
      </c>
      <c r="O668">
        <f t="shared" si="509"/>
        <v>381.1</v>
      </c>
      <c r="P668">
        <f t="shared" si="510"/>
        <v>10.84</v>
      </c>
      <c r="Q668">
        <f t="shared" si="511"/>
        <v>0</v>
      </c>
      <c r="R668">
        <f t="shared" si="512"/>
        <v>0</v>
      </c>
      <c r="S668">
        <f t="shared" si="513"/>
        <v>370.26</v>
      </c>
      <c r="T668">
        <f t="shared" si="514"/>
        <v>0</v>
      </c>
      <c r="U668">
        <f t="shared" si="515"/>
        <v>0.6</v>
      </c>
      <c r="V668">
        <f t="shared" si="516"/>
        <v>0</v>
      </c>
      <c r="W668">
        <f t="shared" si="517"/>
        <v>0</v>
      </c>
      <c r="X668">
        <f t="shared" si="518"/>
        <v>259.18</v>
      </c>
      <c r="Y668">
        <f t="shared" si="519"/>
        <v>37.03</v>
      </c>
      <c r="AA668">
        <v>62809021</v>
      </c>
      <c r="AB668">
        <f t="shared" si="520"/>
        <v>190.55</v>
      </c>
      <c r="AC668">
        <f>ROUND((ES668),6)</f>
        <v>5.42</v>
      </c>
      <c r="AD668">
        <f>ROUND((((ET668)-(EU668))+AE668),6)</f>
        <v>0</v>
      </c>
      <c r="AE668">
        <f t="shared" si="543"/>
        <v>0</v>
      </c>
      <c r="AF668">
        <f t="shared" si="543"/>
        <v>185.13</v>
      </c>
      <c r="AG668">
        <f t="shared" si="522"/>
        <v>0</v>
      </c>
      <c r="AH668">
        <f t="shared" si="544"/>
        <v>0.3</v>
      </c>
      <c r="AI668">
        <f t="shared" si="544"/>
        <v>0</v>
      </c>
      <c r="AJ668">
        <f t="shared" si="524"/>
        <v>0</v>
      </c>
      <c r="AK668">
        <v>190.55</v>
      </c>
      <c r="AL668">
        <v>5.42</v>
      </c>
      <c r="AM668">
        <v>0</v>
      </c>
      <c r="AN668">
        <v>0</v>
      </c>
      <c r="AO668">
        <v>185.13</v>
      </c>
      <c r="AP668">
        <v>0</v>
      </c>
      <c r="AQ668">
        <v>0.3</v>
      </c>
      <c r="AR668">
        <v>0</v>
      </c>
      <c r="AS668">
        <v>0</v>
      </c>
      <c r="AT668">
        <v>70</v>
      </c>
      <c r="AU668">
        <v>10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1</v>
      </c>
      <c r="BD668" t="s">
        <v>3</v>
      </c>
      <c r="BE668" t="s">
        <v>3</v>
      </c>
      <c r="BF668" t="s">
        <v>3</v>
      </c>
      <c r="BG668" t="s">
        <v>3</v>
      </c>
      <c r="BH668">
        <v>0</v>
      </c>
      <c r="BI668">
        <v>4</v>
      </c>
      <c r="BJ668" t="s">
        <v>410</v>
      </c>
      <c r="BM668">
        <v>0</v>
      </c>
      <c r="BN668">
        <v>0</v>
      </c>
      <c r="BO668" t="s">
        <v>3</v>
      </c>
      <c r="BP668">
        <v>0</v>
      </c>
      <c r="BQ668">
        <v>1</v>
      </c>
      <c r="BR668">
        <v>0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70</v>
      </c>
      <c r="CA668">
        <v>10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3</v>
      </c>
      <c r="CO668">
        <v>0</v>
      </c>
      <c r="CP668">
        <f t="shared" si="525"/>
        <v>381.09999999999997</v>
      </c>
      <c r="CQ668">
        <f t="shared" si="526"/>
        <v>5.42</v>
      </c>
      <c r="CR668">
        <f>((((ET668)*BB668-(EU668)*BS668)+AE668*BS668)*AV668)</f>
        <v>0</v>
      </c>
      <c r="CS668">
        <f t="shared" si="527"/>
        <v>0</v>
      </c>
      <c r="CT668">
        <f t="shared" si="528"/>
        <v>185.13</v>
      </c>
      <c r="CU668">
        <f t="shared" si="529"/>
        <v>0</v>
      </c>
      <c r="CV668">
        <f t="shared" si="530"/>
        <v>0.3</v>
      </c>
      <c r="CW668">
        <f t="shared" si="531"/>
        <v>0</v>
      </c>
      <c r="CX668">
        <f t="shared" si="532"/>
        <v>0</v>
      </c>
      <c r="CY668">
        <f t="shared" si="533"/>
        <v>259.18200000000002</v>
      </c>
      <c r="CZ668">
        <f t="shared" si="534"/>
        <v>37.025999999999996</v>
      </c>
      <c r="DC668" t="s">
        <v>3</v>
      </c>
      <c r="DD668" t="s">
        <v>3</v>
      </c>
      <c r="DE668" t="s">
        <v>3</v>
      </c>
      <c r="DF668" t="s">
        <v>3</v>
      </c>
      <c r="DG668" t="s">
        <v>3</v>
      </c>
      <c r="DH668" t="s">
        <v>3</v>
      </c>
      <c r="DI668" t="s">
        <v>3</v>
      </c>
      <c r="DJ668" t="s">
        <v>3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1010</v>
      </c>
      <c r="DV668" t="s">
        <v>15</v>
      </c>
      <c r="DW668" t="s">
        <v>15</v>
      </c>
      <c r="DX668">
        <v>1</v>
      </c>
      <c r="DZ668" t="s">
        <v>3</v>
      </c>
      <c r="EA668" t="s">
        <v>3</v>
      </c>
      <c r="EB668" t="s">
        <v>3</v>
      </c>
      <c r="EC668" t="s">
        <v>3</v>
      </c>
      <c r="EE668">
        <v>62591707</v>
      </c>
      <c r="EF668">
        <v>1</v>
      </c>
      <c r="EG668" t="s">
        <v>18</v>
      </c>
      <c r="EH668">
        <v>0</v>
      </c>
      <c r="EI668" t="s">
        <v>3</v>
      </c>
      <c r="EJ668">
        <v>4</v>
      </c>
      <c r="EK668">
        <v>0</v>
      </c>
      <c r="EL668" t="s">
        <v>19</v>
      </c>
      <c r="EM668" t="s">
        <v>20</v>
      </c>
      <c r="EO668" t="s">
        <v>3</v>
      </c>
      <c r="EQ668">
        <v>0</v>
      </c>
      <c r="ER668">
        <v>190.55</v>
      </c>
      <c r="ES668">
        <v>5.42</v>
      </c>
      <c r="ET668">
        <v>0</v>
      </c>
      <c r="EU668">
        <v>0</v>
      </c>
      <c r="EV668">
        <v>185.13</v>
      </c>
      <c r="EW668">
        <v>0.3</v>
      </c>
      <c r="EX668">
        <v>0</v>
      </c>
      <c r="EY668">
        <v>0</v>
      </c>
      <c r="FQ668">
        <v>0</v>
      </c>
      <c r="FR668">
        <v>0</v>
      </c>
      <c r="FS668">
        <v>0</v>
      </c>
      <c r="FX668">
        <v>70</v>
      </c>
      <c r="FY668">
        <v>10</v>
      </c>
      <c r="GA668" t="s">
        <v>3</v>
      </c>
      <c r="GD668">
        <v>0</v>
      </c>
      <c r="GF668">
        <v>1471567188</v>
      </c>
      <c r="GG668">
        <v>2</v>
      </c>
      <c r="GH668">
        <v>1</v>
      </c>
      <c r="GI668">
        <v>-2</v>
      </c>
      <c r="GJ668">
        <v>0</v>
      </c>
      <c r="GK668">
        <f>ROUND(R668*(R12)/100,2)</f>
        <v>0</v>
      </c>
      <c r="GL668">
        <f t="shared" si="535"/>
        <v>0</v>
      </c>
      <c r="GM668">
        <f t="shared" si="536"/>
        <v>677.31</v>
      </c>
      <c r="GN668">
        <f t="shared" si="537"/>
        <v>0</v>
      </c>
      <c r="GO668">
        <f t="shared" si="538"/>
        <v>0</v>
      </c>
      <c r="GP668">
        <f t="shared" si="539"/>
        <v>677.31</v>
      </c>
      <c r="GR668">
        <v>0</v>
      </c>
      <c r="GS668">
        <v>3</v>
      </c>
      <c r="GT668">
        <v>0</v>
      </c>
      <c r="GU668" t="s">
        <v>3</v>
      </c>
      <c r="GV668">
        <f t="shared" si="540"/>
        <v>0</v>
      </c>
      <c r="GW668">
        <v>1</v>
      </c>
      <c r="GX668">
        <f t="shared" si="541"/>
        <v>0</v>
      </c>
      <c r="HA668">
        <v>0</v>
      </c>
      <c r="HB668">
        <v>0</v>
      </c>
      <c r="HC668">
        <f t="shared" si="542"/>
        <v>0</v>
      </c>
      <c r="HE668" t="s">
        <v>3</v>
      </c>
      <c r="HF668" t="s">
        <v>3</v>
      </c>
      <c r="HM668" t="s">
        <v>3</v>
      </c>
      <c r="HN668" t="s">
        <v>3</v>
      </c>
      <c r="HO668" t="s">
        <v>3</v>
      </c>
      <c r="HP668" t="s">
        <v>3</v>
      </c>
      <c r="HQ668" t="s">
        <v>3</v>
      </c>
      <c r="HS668">
        <v>0</v>
      </c>
      <c r="IK668">
        <v>0</v>
      </c>
    </row>
    <row r="669" spans="1:245" x14ac:dyDescent="0.25">
      <c r="A669">
        <v>17</v>
      </c>
      <c r="B669">
        <v>1</v>
      </c>
      <c r="C669">
        <f>ROW(SmtRes!A481)</f>
        <v>481</v>
      </c>
      <c r="D669">
        <f>ROW(EtalonRes!A481)</f>
        <v>481</v>
      </c>
      <c r="E669" t="s">
        <v>427</v>
      </c>
      <c r="F669" t="s">
        <v>390</v>
      </c>
      <c r="G669" t="s">
        <v>391</v>
      </c>
      <c r="H669" t="s">
        <v>15</v>
      </c>
      <c r="I669">
        <v>8</v>
      </c>
      <c r="J669">
        <v>0</v>
      </c>
      <c r="K669">
        <v>8</v>
      </c>
      <c r="O669">
        <f t="shared" si="509"/>
        <v>1514.16</v>
      </c>
      <c r="P669">
        <f t="shared" si="510"/>
        <v>33.119999999999997</v>
      </c>
      <c r="Q669">
        <f t="shared" si="511"/>
        <v>0</v>
      </c>
      <c r="R669">
        <f t="shared" si="512"/>
        <v>0</v>
      </c>
      <c r="S669">
        <f t="shared" si="513"/>
        <v>1481.04</v>
      </c>
      <c r="T669">
        <f t="shared" si="514"/>
        <v>0</v>
      </c>
      <c r="U669">
        <f t="shared" si="515"/>
        <v>2.4</v>
      </c>
      <c r="V669">
        <f t="shared" si="516"/>
        <v>0</v>
      </c>
      <c r="W669">
        <f t="shared" si="517"/>
        <v>0</v>
      </c>
      <c r="X669">
        <f t="shared" si="518"/>
        <v>1036.73</v>
      </c>
      <c r="Y669">
        <f t="shared" si="519"/>
        <v>148.1</v>
      </c>
      <c r="AA669">
        <v>62809021</v>
      </c>
      <c r="AB669">
        <f t="shared" si="520"/>
        <v>189.27</v>
      </c>
      <c r="AC669">
        <f>ROUND((ES669),6)</f>
        <v>4.1399999999999997</v>
      </c>
      <c r="AD669">
        <f>ROUND((((ET669)-(EU669))+AE669),6)</f>
        <v>0</v>
      </c>
      <c r="AE669">
        <f t="shared" si="543"/>
        <v>0</v>
      </c>
      <c r="AF669">
        <f t="shared" si="543"/>
        <v>185.13</v>
      </c>
      <c r="AG669">
        <f t="shared" si="522"/>
        <v>0</v>
      </c>
      <c r="AH669">
        <f t="shared" si="544"/>
        <v>0.3</v>
      </c>
      <c r="AI669">
        <f t="shared" si="544"/>
        <v>0</v>
      </c>
      <c r="AJ669">
        <f t="shared" si="524"/>
        <v>0</v>
      </c>
      <c r="AK669">
        <v>189.27</v>
      </c>
      <c r="AL669">
        <v>4.1399999999999997</v>
      </c>
      <c r="AM669">
        <v>0</v>
      </c>
      <c r="AN669">
        <v>0</v>
      </c>
      <c r="AO669">
        <v>185.13</v>
      </c>
      <c r="AP669">
        <v>0</v>
      </c>
      <c r="AQ669">
        <v>0.3</v>
      </c>
      <c r="AR669">
        <v>0</v>
      </c>
      <c r="AS669">
        <v>0</v>
      </c>
      <c r="AT669">
        <v>70</v>
      </c>
      <c r="AU669">
        <v>10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1</v>
      </c>
      <c r="BD669" t="s">
        <v>3</v>
      </c>
      <c r="BE669" t="s">
        <v>3</v>
      </c>
      <c r="BF669" t="s">
        <v>3</v>
      </c>
      <c r="BG669" t="s">
        <v>3</v>
      </c>
      <c r="BH669">
        <v>0</v>
      </c>
      <c r="BI669">
        <v>4</v>
      </c>
      <c r="BJ669" t="s">
        <v>392</v>
      </c>
      <c r="BM669">
        <v>0</v>
      </c>
      <c r="BN669">
        <v>0</v>
      </c>
      <c r="BO669" t="s">
        <v>3</v>
      </c>
      <c r="BP669">
        <v>0</v>
      </c>
      <c r="BQ669">
        <v>1</v>
      </c>
      <c r="BR669">
        <v>0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70</v>
      </c>
      <c r="CA669">
        <v>10</v>
      </c>
      <c r="CB669" t="s">
        <v>3</v>
      </c>
      <c r="CE669">
        <v>0</v>
      </c>
      <c r="CF669">
        <v>0</v>
      </c>
      <c r="CG669">
        <v>0</v>
      </c>
      <c r="CM669">
        <v>0</v>
      </c>
      <c r="CN669" t="s">
        <v>3</v>
      </c>
      <c r="CO669">
        <v>0</v>
      </c>
      <c r="CP669">
        <f t="shared" si="525"/>
        <v>1514.1599999999999</v>
      </c>
      <c r="CQ669">
        <f t="shared" si="526"/>
        <v>4.1399999999999997</v>
      </c>
      <c r="CR669">
        <f>((((ET669)*BB669-(EU669)*BS669)+AE669*BS669)*AV669)</f>
        <v>0</v>
      </c>
      <c r="CS669">
        <f t="shared" si="527"/>
        <v>0</v>
      </c>
      <c r="CT669">
        <f t="shared" si="528"/>
        <v>185.13</v>
      </c>
      <c r="CU669">
        <f t="shared" si="529"/>
        <v>0</v>
      </c>
      <c r="CV669">
        <f t="shared" si="530"/>
        <v>0.3</v>
      </c>
      <c r="CW669">
        <f t="shared" si="531"/>
        <v>0</v>
      </c>
      <c r="CX669">
        <f t="shared" si="532"/>
        <v>0</v>
      </c>
      <c r="CY669">
        <f t="shared" si="533"/>
        <v>1036.7280000000001</v>
      </c>
      <c r="CZ669">
        <f t="shared" si="534"/>
        <v>148.10399999999998</v>
      </c>
      <c r="DC669" t="s">
        <v>3</v>
      </c>
      <c r="DD669" t="s">
        <v>3</v>
      </c>
      <c r="DE669" t="s">
        <v>3</v>
      </c>
      <c r="DF669" t="s">
        <v>3</v>
      </c>
      <c r="DG669" t="s">
        <v>3</v>
      </c>
      <c r="DH669" t="s">
        <v>3</v>
      </c>
      <c r="DI669" t="s">
        <v>3</v>
      </c>
      <c r="DJ669" t="s">
        <v>3</v>
      </c>
      <c r="DK669" t="s">
        <v>3</v>
      </c>
      <c r="DL669" t="s">
        <v>3</v>
      </c>
      <c r="DM669" t="s">
        <v>3</v>
      </c>
      <c r="DN669">
        <v>0</v>
      </c>
      <c r="DO669">
        <v>0</v>
      </c>
      <c r="DP669">
        <v>1</v>
      </c>
      <c r="DQ669">
        <v>1</v>
      </c>
      <c r="DU669">
        <v>1010</v>
      </c>
      <c r="DV669" t="s">
        <v>15</v>
      </c>
      <c r="DW669" t="s">
        <v>15</v>
      </c>
      <c r="DX669">
        <v>1</v>
      </c>
      <c r="DZ669" t="s">
        <v>3</v>
      </c>
      <c r="EA669" t="s">
        <v>3</v>
      </c>
      <c r="EB669" t="s">
        <v>3</v>
      </c>
      <c r="EC669" t="s">
        <v>3</v>
      </c>
      <c r="EE669">
        <v>62591707</v>
      </c>
      <c r="EF669">
        <v>1</v>
      </c>
      <c r="EG669" t="s">
        <v>18</v>
      </c>
      <c r="EH669">
        <v>0</v>
      </c>
      <c r="EI669" t="s">
        <v>3</v>
      </c>
      <c r="EJ669">
        <v>4</v>
      </c>
      <c r="EK669">
        <v>0</v>
      </c>
      <c r="EL669" t="s">
        <v>19</v>
      </c>
      <c r="EM669" t="s">
        <v>20</v>
      </c>
      <c r="EO669" t="s">
        <v>3</v>
      </c>
      <c r="EQ669">
        <v>0</v>
      </c>
      <c r="ER669">
        <v>189.27</v>
      </c>
      <c r="ES669">
        <v>4.1399999999999997</v>
      </c>
      <c r="ET669">
        <v>0</v>
      </c>
      <c r="EU669">
        <v>0</v>
      </c>
      <c r="EV669">
        <v>185.13</v>
      </c>
      <c r="EW669">
        <v>0.3</v>
      </c>
      <c r="EX669">
        <v>0</v>
      </c>
      <c r="EY669">
        <v>0</v>
      </c>
      <c r="FQ669">
        <v>0</v>
      </c>
      <c r="FR669">
        <v>0</v>
      </c>
      <c r="FS669">
        <v>0</v>
      </c>
      <c r="FX669">
        <v>70</v>
      </c>
      <c r="FY669">
        <v>10</v>
      </c>
      <c r="GA669" t="s">
        <v>3</v>
      </c>
      <c r="GD669">
        <v>0</v>
      </c>
      <c r="GF669">
        <v>198948230</v>
      </c>
      <c r="GG669">
        <v>2</v>
      </c>
      <c r="GH669">
        <v>1</v>
      </c>
      <c r="GI669">
        <v>-2</v>
      </c>
      <c r="GJ669">
        <v>0</v>
      </c>
      <c r="GK669">
        <f>ROUND(R669*(R12)/100,2)</f>
        <v>0</v>
      </c>
      <c r="GL669">
        <f t="shared" si="535"/>
        <v>0</v>
      </c>
      <c r="GM669">
        <f t="shared" si="536"/>
        <v>2698.99</v>
      </c>
      <c r="GN669">
        <f t="shared" si="537"/>
        <v>0</v>
      </c>
      <c r="GO669">
        <f t="shared" si="538"/>
        <v>0</v>
      </c>
      <c r="GP669">
        <f t="shared" si="539"/>
        <v>2698.99</v>
      </c>
      <c r="GR669">
        <v>0</v>
      </c>
      <c r="GS669">
        <v>3</v>
      </c>
      <c r="GT669">
        <v>0</v>
      </c>
      <c r="GU669" t="s">
        <v>3</v>
      </c>
      <c r="GV669">
        <f t="shared" si="540"/>
        <v>0</v>
      </c>
      <c r="GW669">
        <v>1</v>
      </c>
      <c r="GX669">
        <f t="shared" si="541"/>
        <v>0</v>
      </c>
      <c r="HA669">
        <v>0</v>
      </c>
      <c r="HB669">
        <v>0</v>
      </c>
      <c r="HC669">
        <f t="shared" si="542"/>
        <v>0</v>
      </c>
      <c r="HE669" t="s">
        <v>3</v>
      </c>
      <c r="HF669" t="s">
        <v>3</v>
      </c>
      <c r="HM669" t="s">
        <v>3</v>
      </c>
      <c r="HN669" t="s">
        <v>3</v>
      </c>
      <c r="HO669" t="s">
        <v>3</v>
      </c>
      <c r="HP669" t="s">
        <v>3</v>
      </c>
      <c r="HQ669" t="s">
        <v>3</v>
      </c>
      <c r="HS669">
        <v>0</v>
      </c>
      <c r="IK669">
        <v>0</v>
      </c>
    </row>
    <row r="670" spans="1:245" x14ac:dyDescent="0.25">
      <c r="A670">
        <v>19</v>
      </c>
      <c r="B670">
        <v>1</v>
      </c>
      <c r="F670" t="s">
        <v>3</v>
      </c>
      <c r="G670" t="s">
        <v>428</v>
      </c>
      <c r="H670" t="s">
        <v>3</v>
      </c>
      <c r="AA670">
        <v>1</v>
      </c>
      <c r="IK670">
        <v>0</v>
      </c>
    </row>
    <row r="671" spans="1:245" x14ac:dyDescent="0.25">
      <c r="A671">
        <v>17</v>
      </c>
      <c r="B671">
        <v>1</v>
      </c>
      <c r="C671">
        <f>ROW(SmtRes!A484)</f>
        <v>484</v>
      </c>
      <c r="D671">
        <f>ROW(EtalonRes!A484)</f>
        <v>484</v>
      </c>
      <c r="E671" t="s">
        <v>429</v>
      </c>
      <c r="F671" t="s">
        <v>413</v>
      </c>
      <c r="G671" t="s">
        <v>414</v>
      </c>
      <c r="H671" t="s">
        <v>15</v>
      </c>
      <c r="I671">
        <v>2</v>
      </c>
      <c r="J671">
        <v>0</v>
      </c>
      <c r="K671">
        <v>2</v>
      </c>
      <c r="O671">
        <f t="shared" ref="O671:O679" si="545">ROUND(CP671,2)</f>
        <v>2858.52</v>
      </c>
      <c r="P671">
        <f t="shared" ref="P671:P679" si="546">ROUND(CQ671*I671,2)</f>
        <v>66.38</v>
      </c>
      <c r="Q671">
        <f t="shared" ref="Q671:Q679" si="547">ROUND(CR671*I671,2)</f>
        <v>0</v>
      </c>
      <c r="R671">
        <f t="shared" ref="R671:R679" si="548">ROUND(CS671*I671,2)</f>
        <v>0</v>
      </c>
      <c r="S671">
        <f t="shared" ref="S671:S679" si="549">ROUND(CT671*I671,2)</f>
        <v>2792.14</v>
      </c>
      <c r="T671">
        <f t="shared" ref="T671:T679" si="550">ROUND(CU671*I671,2)</f>
        <v>0</v>
      </c>
      <c r="U671">
        <f t="shared" ref="U671:U679" si="551">CV671*I671</f>
        <v>5.2</v>
      </c>
      <c r="V671">
        <f t="shared" ref="V671:V679" si="552">CW671*I671</f>
        <v>0</v>
      </c>
      <c r="W671">
        <f t="shared" ref="W671:W679" si="553">ROUND(CX671*I671,2)</f>
        <v>0</v>
      </c>
      <c r="X671">
        <f t="shared" ref="X671:X679" si="554">ROUND(CY671,2)</f>
        <v>1954.5</v>
      </c>
      <c r="Y671">
        <f t="shared" ref="Y671:Y679" si="555">ROUND(CZ671,2)</f>
        <v>279.20999999999998</v>
      </c>
      <c r="AA671">
        <v>62809021</v>
      </c>
      <c r="AB671">
        <f t="shared" ref="AB671:AB679" si="556">ROUND((AC671+AD671+AF671),6)</f>
        <v>1429.26</v>
      </c>
      <c r="AC671">
        <f>ROUND((ES671),6)</f>
        <v>33.19</v>
      </c>
      <c r="AD671">
        <f>ROUND((((ET671)-(EU671))+AE671),6)</f>
        <v>0</v>
      </c>
      <c r="AE671">
        <f t="shared" ref="AE671:AF675" si="557">ROUND((EU671),6)</f>
        <v>0</v>
      </c>
      <c r="AF671">
        <f t="shared" si="557"/>
        <v>1396.07</v>
      </c>
      <c r="AG671">
        <f t="shared" ref="AG671:AG679" si="558">ROUND((AP671),6)</f>
        <v>0</v>
      </c>
      <c r="AH671">
        <f t="shared" ref="AH671:AI675" si="559">(EW671)</f>
        <v>2.6</v>
      </c>
      <c r="AI671">
        <f t="shared" si="559"/>
        <v>0</v>
      </c>
      <c r="AJ671">
        <f t="shared" ref="AJ671:AJ679" si="560">(AS671)</f>
        <v>0</v>
      </c>
      <c r="AK671">
        <v>1429.26</v>
      </c>
      <c r="AL671">
        <v>33.19</v>
      </c>
      <c r="AM671">
        <v>0</v>
      </c>
      <c r="AN671">
        <v>0</v>
      </c>
      <c r="AO671">
        <v>1396.07</v>
      </c>
      <c r="AP671">
        <v>0</v>
      </c>
      <c r="AQ671">
        <v>2.6</v>
      </c>
      <c r="AR671">
        <v>0</v>
      </c>
      <c r="AS671">
        <v>0</v>
      </c>
      <c r="AT671">
        <v>70</v>
      </c>
      <c r="AU671">
        <v>10</v>
      </c>
      <c r="AV671">
        <v>1</v>
      </c>
      <c r="AW671">
        <v>1</v>
      </c>
      <c r="AZ671">
        <v>1</v>
      </c>
      <c r="BA671">
        <v>1</v>
      </c>
      <c r="BB671">
        <v>1</v>
      </c>
      <c r="BC671">
        <v>1</v>
      </c>
      <c r="BD671" t="s">
        <v>3</v>
      </c>
      <c r="BE671" t="s">
        <v>3</v>
      </c>
      <c r="BF671" t="s">
        <v>3</v>
      </c>
      <c r="BG671" t="s">
        <v>3</v>
      </c>
      <c r="BH671">
        <v>0</v>
      </c>
      <c r="BI671">
        <v>4</v>
      </c>
      <c r="BJ671" t="s">
        <v>415</v>
      </c>
      <c r="BM671">
        <v>0</v>
      </c>
      <c r="BN671">
        <v>0</v>
      </c>
      <c r="BO671" t="s">
        <v>3</v>
      </c>
      <c r="BP671">
        <v>0</v>
      </c>
      <c r="BQ671">
        <v>1</v>
      </c>
      <c r="BR671">
        <v>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3</v>
      </c>
      <c r="BZ671">
        <v>70</v>
      </c>
      <c r="CA671">
        <v>10</v>
      </c>
      <c r="CB671" t="s">
        <v>3</v>
      </c>
      <c r="CE671">
        <v>0</v>
      </c>
      <c r="CF671">
        <v>0</v>
      </c>
      <c r="CG671">
        <v>0</v>
      </c>
      <c r="CM671">
        <v>0</v>
      </c>
      <c r="CN671" t="s">
        <v>3</v>
      </c>
      <c r="CO671">
        <v>0</v>
      </c>
      <c r="CP671">
        <f t="shared" ref="CP671:CP679" si="561">(P671+Q671+S671)</f>
        <v>2858.52</v>
      </c>
      <c r="CQ671">
        <f t="shared" ref="CQ671:CQ679" si="562">(AC671*BC671*AW671)</f>
        <v>33.19</v>
      </c>
      <c r="CR671">
        <f>((((ET671)*BB671-(EU671)*BS671)+AE671*BS671)*AV671)</f>
        <v>0</v>
      </c>
      <c r="CS671">
        <f t="shared" ref="CS671:CS679" si="563">(AE671*BS671*AV671)</f>
        <v>0</v>
      </c>
      <c r="CT671">
        <f t="shared" ref="CT671:CT679" si="564">(AF671*BA671*AV671)</f>
        <v>1396.07</v>
      </c>
      <c r="CU671">
        <f t="shared" ref="CU671:CU679" si="565">AG671</f>
        <v>0</v>
      </c>
      <c r="CV671">
        <f t="shared" ref="CV671:CV679" si="566">(AH671*AV671)</f>
        <v>2.6</v>
      </c>
      <c r="CW671">
        <f t="shared" ref="CW671:CW679" si="567">AI671</f>
        <v>0</v>
      </c>
      <c r="CX671">
        <f t="shared" ref="CX671:CX679" si="568">AJ671</f>
        <v>0</v>
      </c>
      <c r="CY671">
        <f t="shared" ref="CY671:CY679" si="569">((S671*BZ671)/100)</f>
        <v>1954.4979999999998</v>
      </c>
      <c r="CZ671">
        <f t="shared" ref="CZ671:CZ679" si="570">((S671*CA671)/100)</f>
        <v>279.214</v>
      </c>
      <c r="DC671" t="s">
        <v>3</v>
      </c>
      <c r="DD671" t="s">
        <v>3</v>
      </c>
      <c r="DE671" t="s">
        <v>3</v>
      </c>
      <c r="DF671" t="s">
        <v>3</v>
      </c>
      <c r="DG671" t="s">
        <v>3</v>
      </c>
      <c r="DH671" t="s">
        <v>3</v>
      </c>
      <c r="DI671" t="s">
        <v>3</v>
      </c>
      <c r="DJ671" t="s">
        <v>3</v>
      </c>
      <c r="DK671" t="s">
        <v>3</v>
      </c>
      <c r="DL671" t="s">
        <v>3</v>
      </c>
      <c r="DM671" t="s">
        <v>3</v>
      </c>
      <c r="DN671">
        <v>0</v>
      </c>
      <c r="DO671">
        <v>0</v>
      </c>
      <c r="DP671">
        <v>1</v>
      </c>
      <c r="DQ671">
        <v>1</v>
      </c>
      <c r="DU671">
        <v>1010</v>
      </c>
      <c r="DV671" t="s">
        <v>15</v>
      </c>
      <c r="DW671" t="s">
        <v>15</v>
      </c>
      <c r="DX671">
        <v>1</v>
      </c>
      <c r="DZ671" t="s">
        <v>3</v>
      </c>
      <c r="EA671" t="s">
        <v>3</v>
      </c>
      <c r="EB671" t="s">
        <v>3</v>
      </c>
      <c r="EC671" t="s">
        <v>3</v>
      </c>
      <c r="EE671">
        <v>62591707</v>
      </c>
      <c r="EF671">
        <v>1</v>
      </c>
      <c r="EG671" t="s">
        <v>18</v>
      </c>
      <c r="EH671">
        <v>0</v>
      </c>
      <c r="EI671" t="s">
        <v>3</v>
      </c>
      <c r="EJ671">
        <v>4</v>
      </c>
      <c r="EK671">
        <v>0</v>
      </c>
      <c r="EL671" t="s">
        <v>19</v>
      </c>
      <c r="EM671" t="s">
        <v>20</v>
      </c>
      <c r="EO671" t="s">
        <v>3</v>
      </c>
      <c r="EQ671">
        <v>0</v>
      </c>
      <c r="ER671">
        <v>1429.26</v>
      </c>
      <c r="ES671">
        <v>33.19</v>
      </c>
      <c r="ET671">
        <v>0</v>
      </c>
      <c r="EU671">
        <v>0</v>
      </c>
      <c r="EV671">
        <v>1396.07</v>
      </c>
      <c r="EW671">
        <v>2.6</v>
      </c>
      <c r="EX671">
        <v>0</v>
      </c>
      <c r="EY671">
        <v>0</v>
      </c>
      <c r="FQ671">
        <v>0</v>
      </c>
      <c r="FR671">
        <v>0</v>
      </c>
      <c r="FS671">
        <v>0</v>
      </c>
      <c r="FX671">
        <v>70</v>
      </c>
      <c r="FY671">
        <v>10</v>
      </c>
      <c r="GA671" t="s">
        <v>3</v>
      </c>
      <c r="GD671">
        <v>0</v>
      </c>
      <c r="GF671">
        <v>-1474540588</v>
      </c>
      <c r="GG671">
        <v>2</v>
      </c>
      <c r="GH671">
        <v>1</v>
      </c>
      <c r="GI671">
        <v>-2</v>
      </c>
      <c r="GJ671">
        <v>0</v>
      </c>
      <c r="GK671">
        <f>ROUND(R671*(R12)/100,2)</f>
        <v>0</v>
      </c>
      <c r="GL671">
        <f t="shared" ref="GL671:GL679" si="571">ROUND(IF(AND(BH671=3,BI671=3,FS671&lt;&gt;0),P671,0),2)</f>
        <v>0</v>
      </c>
      <c r="GM671">
        <f t="shared" ref="GM671:GM679" si="572">ROUND(O671+X671+Y671+GK671,2)+GX671</f>
        <v>5092.2299999999996</v>
      </c>
      <c r="GN671">
        <f t="shared" ref="GN671:GN679" si="573">IF(OR(BI671=0,BI671=1),GM671-GX671,0)</f>
        <v>0</v>
      </c>
      <c r="GO671">
        <f t="shared" ref="GO671:GO679" si="574">IF(BI671=2,GM671-GX671,0)</f>
        <v>0</v>
      </c>
      <c r="GP671">
        <f t="shared" ref="GP671:GP679" si="575">IF(BI671=4,GM671-GX671,0)</f>
        <v>5092.2299999999996</v>
      </c>
      <c r="GR671">
        <v>0</v>
      </c>
      <c r="GS671">
        <v>3</v>
      </c>
      <c r="GT671">
        <v>0</v>
      </c>
      <c r="GU671" t="s">
        <v>3</v>
      </c>
      <c r="GV671">
        <f t="shared" ref="GV671:GV679" si="576">ROUND((GT671),6)</f>
        <v>0</v>
      </c>
      <c r="GW671">
        <v>1</v>
      </c>
      <c r="GX671">
        <f t="shared" ref="GX671:GX679" si="577">ROUND(HC671*I671,2)</f>
        <v>0</v>
      </c>
      <c r="HA671">
        <v>0</v>
      </c>
      <c r="HB671">
        <v>0</v>
      </c>
      <c r="HC671">
        <f t="shared" ref="HC671:HC679" si="578">GV671*GW671</f>
        <v>0</v>
      </c>
      <c r="HE671" t="s">
        <v>3</v>
      </c>
      <c r="HF671" t="s">
        <v>3</v>
      </c>
      <c r="HM671" t="s">
        <v>3</v>
      </c>
      <c r="HN671" t="s">
        <v>3</v>
      </c>
      <c r="HO671" t="s">
        <v>3</v>
      </c>
      <c r="HP671" t="s">
        <v>3</v>
      </c>
      <c r="HQ671" t="s">
        <v>3</v>
      </c>
      <c r="HS671">
        <v>0</v>
      </c>
      <c r="IK671">
        <v>0</v>
      </c>
    </row>
    <row r="672" spans="1:245" x14ac:dyDescent="0.25">
      <c r="A672">
        <v>17</v>
      </c>
      <c r="B672">
        <v>1</v>
      </c>
      <c r="C672">
        <f>ROW(SmtRes!A487)</f>
        <v>487</v>
      </c>
      <c r="D672">
        <f>ROW(EtalonRes!A487)</f>
        <v>487</v>
      </c>
      <c r="E672" t="s">
        <v>430</v>
      </c>
      <c r="F672" t="s">
        <v>366</v>
      </c>
      <c r="G672" t="s">
        <v>367</v>
      </c>
      <c r="H672" t="s">
        <v>188</v>
      </c>
      <c r="I672">
        <f>ROUND(3/100,9)</f>
        <v>0.03</v>
      </c>
      <c r="J672">
        <v>0</v>
      </c>
      <c r="K672">
        <f>ROUND(3/100,9)</f>
        <v>0.03</v>
      </c>
      <c r="O672">
        <f t="shared" si="545"/>
        <v>73.95</v>
      </c>
      <c r="P672">
        <f t="shared" si="546"/>
        <v>0.04</v>
      </c>
      <c r="Q672">
        <f t="shared" si="547"/>
        <v>18.05</v>
      </c>
      <c r="R672">
        <f t="shared" si="548"/>
        <v>9.82</v>
      </c>
      <c r="S672">
        <f t="shared" si="549"/>
        <v>55.86</v>
      </c>
      <c r="T672">
        <f t="shared" si="550"/>
        <v>0</v>
      </c>
      <c r="U672">
        <f t="shared" si="551"/>
        <v>0.12</v>
      </c>
      <c r="V672">
        <f t="shared" si="552"/>
        <v>0</v>
      </c>
      <c r="W672">
        <f t="shared" si="553"/>
        <v>0</v>
      </c>
      <c r="X672">
        <f t="shared" si="554"/>
        <v>39.1</v>
      </c>
      <c r="Y672">
        <f t="shared" si="555"/>
        <v>5.59</v>
      </c>
      <c r="AA672">
        <v>62809021</v>
      </c>
      <c r="AB672">
        <f t="shared" si="556"/>
        <v>2464.9</v>
      </c>
      <c r="AC672">
        <f>ROUND((ES672),6)</f>
        <v>1.28</v>
      </c>
      <c r="AD672">
        <f>ROUND((((ET672)-(EU672))+AE672),6)</f>
        <v>601.66</v>
      </c>
      <c r="AE672">
        <f t="shared" si="557"/>
        <v>327.35000000000002</v>
      </c>
      <c r="AF672">
        <f t="shared" si="557"/>
        <v>1861.96</v>
      </c>
      <c r="AG672">
        <f t="shared" si="558"/>
        <v>0</v>
      </c>
      <c r="AH672">
        <f t="shared" si="559"/>
        <v>4</v>
      </c>
      <c r="AI672">
        <f t="shared" si="559"/>
        <v>0</v>
      </c>
      <c r="AJ672">
        <f t="shared" si="560"/>
        <v>0</v>
      </c>
      <c r="AK672">
        <v>2464.9</v>
      </c>
      <c r="AL672">
        <v>1.28</v>
      </c>
      <c r="AM672">
        <v>601.66</v>
      </c>
      <c r="AN672">
        <v>327.35000000000002</v>
      </c>
      <c r="AO672">
        <v>1861.96</v>
      </c>
      <c r="AP672">
        <v>0</v>
      </c>
      <c r="AQ672">
        <v>4</v>
      </c>
      <c r="AR672">
        <v>0</v>
      </c>
      <c r="AS672">
        <v>0</v>
      </c>
      <c r="AT672">
        <v>70</v>
      </c>
      <c r="AU672">
        <v>10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1</v>
      </c>
      <c r="BD672" t="s">
        <v>3</v>
      </c>
      <c r="BE672" t="s">
        <v>3</v>
      </c>
      <c r="BF672" t="s">
        <v>3</v>
      </c>
      <c r="BG672" t="s">
        <v>3</v>
      </c>
      <c r="BH672">
        <v>0</v>
      </c>
      <c r="BI672">
        <v>4</v>
      </c>
      <c r="BJ672" t="s">
        <v>368</v>
      </c>
      <c r="BM672">
        <v>0</v>
      </c>
      <c r="BN672">
        <v>0</v>
      </c>
      <c r="BO672" t="s">
        <v>3</v>
      </c>
      <c r="BP672">
        <v>0</v>
      </c>
      <c r="BQ672">
        <v>1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70</v>
      </c>
      <c r="CA672">
        <v>10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 t="shared" si="561"/>
        <v>73.95</v>
      </c>
      <c r="CQ672">
        <f t="shared" si="562"/>
        <v>1.28</v>
      </c>
      <c r="CR672">
        <f>((((ET672)*BB672-(EU672)*BS672)+AE672*BS672)*AV672)</f>
        <v>601.66</v>
      </c>
      <c r="CS672">
        <f t="shared" si="563"/>
        <v>327.35000000000002</v>
      </c>
      <c r="CT672">
        <f t="shared" si="564"/>
        <v>1861.96</v>
      </c>
      <c r="CU672">
        <f t="shared" si="565"/>
        <v>0</v>
      </c>
      <c r="CV672">
        <f t="shared" si="566"/>
        <v>4</v>
      </c>
      <c r="CW672">
        <f t="shared" si="567"/>
        <v>0</v>
      </c>
      <c r="CX672">
        <f t="shared" si="568"/>
        <v>0</v>
      </c>
      <c r="CY672">
        <f t="shared" si="569"/>
        <v>39.101999999999997</v>
      </c>
      <c r="CZ672">
        <f t="shared" si="570"/>
        <v>5.5860000000000003</v>
      </c>
      <c r="DC672" t="s">
        <v>3</v>
      </c>
      <c r="DD672" t="s">
        <v>3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1010</v>
      </c>
      <c r="DV672" t="s">
        <v>188</v>
      </c>
      <c r="DW672" t="s">
        <v>188</v>
      </c>
      <c r="DX672">
        <v>100</v>
      </c>
      <c r="DZ672" t="s">
        <v>3</v>
      </c>
      <c r="EA672" t="s">
        <v>3</v>
      </c>
      <c r="EB672" t="s">
        <v>3</v>
      </c>
      <c r="EC672" t="s">
        <v>3</v>
      </c>
      <c r="EE672">
        <v>62591707</v>
      </c>
      <c r="EF672">
        <v>1</v>
      </c>
      <c r="EG672" t="s">
        <v>18</v>
      </c>
      <c r="EH672">
        <v>0</v>
      </c>
      <c r="EI672" t="s">
        <v>3</v>
      </c>
      <c r="EJ672">
        <v>4</v>
      </c>
      <c r="EK672">
        <v>0</v>
      </c>
      <c r="EL672" t="s">
        <v>19</v>
      </c>
      <c r="EM672" t="s">
        <v>20</v>
      </c>
      <c r="EO672" t="s">
        <v>3</v>
      </c>
      <c r="EQ672">
        <v>0</v>
      </c>
      <c r="ER672">
        <v>2464.9</v>
      </c>
      <c r="ES672">
        <v>1.28</v>
      </c>
      <c r="ET672">
        <v>601.66</v>
      </c>
      <c r="EU672">
        <v>327.35000000000002</v>
      </c>
      <c r="EV672">
        <v>1861.96</v>
      </c>
      <c r="EW672">
        <v>4</v>
      </c>
      <c r="EX672">
        <v>0</v>
      </c>
      <c r="EY672">
        <v>0</v>
      </c>
      <c r="FQ672">
        <v>0</v>
      </c>
      <c r="FR672">
        <v>0</v>
      </c>
      <c r="FS672">
        <v>0</v>
      </c>
      <c r="FX672">
        <v>70</v>
      </c>
      <c r="FY672">
        <v>10</v>
      </c>
      <c r="GA672" t="s">
        <v>3</v>
      </c>
      <c r="GD672">
        <v>0</v>
      </c>
      <c r="GF672">
        <v>-1777715181</v>
      </c>
      <c r="GG672">
        <v>2</v>
      </c>
      <c r="GH672">
        <v>1</v>
      </c>
      <c r="GI672">
        <v>-2</v>
      </c>
      <c r="GJ672">
        <v>0</v>
      </c>
      <c r="GK672">
        <f>ROUND(R672*(R12)/100,2)</f>
        <v>10.61</v>
      </c>
      <c r="GL672">
        <f t="shared" si="571"/>
        <v>0</v>
      </c>
      <c r="GM672">
        <f t="shared" si="572"/>
        <v>129.25</v>
      </c>
      <c r="GN672">
        <f t="shared" si="573"/>
        <v>0</v>
      </c>
      <c r="GO672">
        <f t="shared" si="574"/>
        <v>0</v>
      </c>
      <c r="GP672">
        <f t="shared" si="575"/>
        <v>129.25</v>
      </c>
      <c r="GR672">
        <v>0</v>
      </c>
      <c r="GS672">
        <v>3</v>
      </c>
      <c r="GT672">
        <v>0</v>
      </c>
      <c r="GU672" t="s">
        <v>3</v>
      </c>
      <c r="GV672">
        <f t="shared" si="576"/>
        <v>0</v>
      </c>
      <c r="GW672">
        <v>1</v>
      </c>
      <c r="GX672">
        <f t="shared" si="577"/>
        <v>0</v>
      </c>
      <c r="HA672">
        <v>0</v>
      </c>
      <c r="HB672">
        <v>0</v>
      </c>
      <c r="HC672">
        <f t="shared" si="578"/>
        <v>0</v>
      </c>
      <c r="HE672" t="s">
        <v>3</v>
      </c>
      <c r="HF672" t="s">
        <v>3</v>
      </c>
      <c r="HM672" t="s">
        <v>3</v>
      </c>
      <c r="HN672" t="s">
        <v>3</v>
      </c>
      <c r="HO672" t="s">
        <v>3</v>
      </c>
      <c r="HP672" t="s">
        <v>3</v>
      </c>
      <c r="HQ672" t="s">
        <v>3</v>
      </c>
      <c r="HS672">
        <v>0</v>
      </c>
      <c r="IK672">
        <v>0</v>
      </c>
    </row>
    <row r="673" spans="1:245" x14ac:dyDescent="0.25">
      <c r="A673">
        <v>17</v>
      </c>
      <c r="B673">
        <v>1</v>
      </c>
      <c r="C673">
        <f>ROW(SmtRes!A491)</f>
        <v>491</v>
      </c>
      <c r="D673">
        <f>ROW(EtalonRes!A491)</f>
        <v>491</v>
      </c>
      <c r="E673" t="s">
        <v>431</v>
      </c>
      <c r="F673" t="s">
        <v>370</v>
      </c>
      <c r="G673" t="s">
        <v>371</v>
      </c>
      <c r="H673" t="s">
        <v>15</v>
      </c>
      <c r="I673">
        <v>1</v>
      </c>
      <c r="J673">
        <v>0</v>
      </c>
      <c r="K673">
        <v>1</v>
      </c>
      <c r="O673">
        <f t="shared" si="545"/>
        <v>290.36</v>
      </c>
      <c r="P673">
        <f t="shared" si="546"/>
        <v>13.39</v>
      </c>
      <c r="Q673">
        <f t="shared" si="547"/>
        <v>0</v>
      </c>
      <c r="R673">
        <f t="shared" si="548"/>
        <v>0</v>
      </c>
      <c r="S673">
        <f t="shared" si="549"/>
        <v>276.97000000000003</v>
      </c>
      <c r="T673">
        <f t="shared" si="550"/>
        <v>0</v>
      </c>
      <c r="U673">
        <f t="shared" si="551"/>
        <v>0.48</v>
      </c>
      <c r="V673">
        <f t="shared" si="552"/>
        <v>0</v>
      </c>
      <c r="W673">
        <f t="shared" si="553"/>
        <v>0</v>
      </c>
      <c r="X673">
        <f t="shared" si="554"/>
        <v>193.88</v>
      </c>
      <c r="Y673">
        <f t="shared" si="555"/>
        <v>27.7</v>
      </c>
      <c r="AA673">
        <v>62809021</v>
      </c>
      <c r="AB673">
        <f t="shared" si="556"/>
        <v>290.36</v>
      </c>
      <c r="AC673">
        <f>ROUND((ES673),6)</f>
        <v>13.39</v>
      </c>
      <c r="AD673">
        <f>ROUND((((ET673)-(EU673))+AE673),6)</f>
        <v>0</v>
      </c>
      <c r="AE673">
        <f t="shared" si="557"/>
        <v>0</v>
      </c>
      <c r="AF673">
        <f t="shared" si="557"/>
        <v>276.97000000000003</v>
      </c>
      <c r="AG673">
        <f t="shared" si="558"/>
        <v>0</v>
      </c>
      <c r="AH673">
        <f t="shared" si="559"/>
        <v>0.48</v>
      </c>
      <c r="AI673">
        <f t="shared" si="559"/>
        <v>0</v>
      </c>
      <c r="AJ673">
        <f t="shared" si="560"/>
        <v>0</v>
      </c>
      <c r="AK673">
        <v>290.36</v>
      </c>
      <c r="AL673">
        <v>13.39</v>
      </c>
      <c r="AM673">
        <v>0</v>
      </c>
      <c r="AN673">
        <v>0</v>
      </c>
      <c r="AO673">
        <v>276.97000000000003</v>
      </c>
      <c r="AP673">
        <v>0</v>
      </c>
      <c r="AQ673">
        <v>0.48</v>
      </c>
      <c r="AR673">
        <v>0</v>
      </c>
      <c r="AS673">
        <v>0</v>
      </c>
      <c r="AT673">
        <v>70</v>
      </c>
      <c r="AU673">
        <v>10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1</v>
      </c>
      <c r="BD673" t="s">
        <v>3</v>
      </c>
      <c r="BE673" t="s">
        <v>3</v>
      </c>
      <c r="BF673" t="s">
        <v>3</v>
      </c>
      <c r="BG673" t="s">
        <v>3</v>
      </c>
      <c r="BH673">
        <v>0</v>
      </c>
      <c r="BI673">
        <v>4</v>
      </c>
      <c r="BJ673" t="s">
        <v>372</v>
      </c>
      <c r="BM673">
        <v>0</v>
      </c>
      <c r="BN673">
        <v>0</v>
      </c>
      <c r="BO673" t="s">
        <v>3</v>
      </c>
      <c r="BP673">
        <v>0</v>
      </c>
      <c r="BQ673">
        <v>1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70</v>
      </c>
      <c r="CA673">
        <v>10</v>
      </c>
      <c r="CB673" t="s">
        <v>3</v>
      </c>
      <c r="CE673">
        <v>0</v>
      </c>
      <c r="CF673">
        <v>0</v>
      </c>
      <c r="CG673">
        <v>0</v>
      </c>
      <c r="CM673">
        <v>0</v>
      </c>
      <c r="CN673" t="s">
        <v>3</v>
      </c>
      <c r="CO673">
        <v>0</v>
      </c>
      <c r="CP673">
        <f t="shared" si="561"/>
        <v>290.36</v>
      </c>
      <c r="CQ673">
        <f t="shared" si="562"/>
        <v>13.39</v>
      </c>
      <c r="CR673">
        <f>((((ET673)*BB673-(EU673)*BS673)+AE673*BS673)*AV673)</f>
        <v>0</v>
      </c>
      <c r="CS673">
        <f t="shared" si="563"/>
        <v>0</v>
      </c>
      <c r="CT673">
        <f t="shared" si="564"/>
        <v>276.97000000000003</v>
      </c>
      <c r="CU673">
        <f t="shared" si="565"/>
        <v>0</v>
      </c>
      <c r="CV673">
        <f t="shared" si="566"/>
        <v>0.48</v>
      </c>
      <c r="CW673">
        <f t="shared" si="567"/>
        <v>0</v>
      </c>
      <c r="CX673">
        <f t="shared" si="568"/>
        <v>0</v>
      </c>
      <c r="CY673">
        <f t="shared" si="569"/>
        <v>193.87900000000002</v>
      </c>
      <c r="CZ673">
        <f t="shared" si="570"/>
        <v>27.697000000000003</v>
      </c>
      <c r="DC673" t="s">
        <v>3</v>
      </c>
      <c r="DD673" t="s">
        <v>3</v>
      </c>
      <c r="DE673" t="s">
        <v>3</v>
      </c>
      <c r="DF673" t="s">
        <v>3</v>
      </c>
      <c r="DG673" t="s">
        <v>3</v>
      </c>
      <c r="DH673" t="s">
        <v>3</v>
      </c>
      <c r="DI673" t="s">
        <v>3</v>
      </c>
      <c r="DJ673" t="s">
        <v>3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1010</v>
      </c>
      <c r="DV673" t="s">
        <v>15</v>
      </c>
      <c r="DW673" t="s">
        <v>15</v>
      </c>
      <c r="DX673">
        <v>1</v>
      </c>
      <c r="DZ673" t="s">
        <v>3</v>
      </c>
      <c r="EA673" t="s">
        <v>3</v>
      </c>
      <c r="EB673" t="s">
        <v>3</v>
      </c>
      <c r="EC673" t="s">
        <v>3</v>
      </c>
      <c r="EE673">
        <v>62591707</v>
      </c>
      <c r="EF673">
        <v>1</v>
      </c>
      <c r="EG673" t="s">
        <v>18</v>
      </c>
      <c r="EH673">
        <v>0</v>
      </c>
      <c r="EI673" t="s">
        <v>3</v>
      </c>
      <c r="EJ673">
        <v>4</v>
      </c>
      <c r="EK673">
        <v>0</v>
      </c>
      <c r="EL673" t="s">
        <v>19</v>
      </c>
      <c r="EM673" t="s">
        <v>20</v>
      </c>
      <c r="EO673" t="s">
        <v>3</v>
      </c>
      <c r="EQ673">
        <v>0</v>
      </c>
      <c r="ER673">
        <v>290.36</v>
      </c>
      <c r="ES673">
        <v>13.39</v>
      </c>
      <c r="ET673">
        <v>0</v>
      </c>
      <c r="EU673">
        <v>0</v>
      </c>
      <c r="EV673">
        <v>276.97000000000003</v>
      </c>
      <c r="EW673">
        <v>0.48</v>
      </c>
      <c r="EX673">
        <v>0</v>
      </c>
      <c r="EY673">
        <v>0</v>
      </c>
      <c r="FQ673">
        <v>0</v>
      </c>
      <c r="FR673">
        <v>0</v>
      </c>
      <c r="FS673">
        <v>0</v>
      </c>
      <c r="FX673">
        <v>70</v>
      </c>
      <c r="FY673">
        <v>10</v>
      </c>
      <c r="GA673" t="s">
        <v>3</v>
      </c>
      <c r="GD673">
        <v>0</v>
      </c>
      <c r="GF673">
        <v>176288905</v>
      </c>
      <c r="GG673">
        <v>2</v>
      </c>
      <c r="GH673">
        <v>1</v>
      </c>
      <c r="GI673">
        <v>-2</v>
      </c>
      <c r="GJ673">
        <v>0</v>
      </c>
      <c r="GK673">
        <f>ROUND(R673*(R12)/100,2)</f>
        <v>0</v>
      </c>
      <c r="GL673">
        <f t="shared" si="571"/>
        <v>0</v>
      </c>
      <c r="GM673">
        <f t="shared" si="572"/>
        <v>511.94</v>
      </c>
      <c r="GN673">
        <f t="shared" si="573"/>
        <v>0</v>
      </c>
      <c r="GO673">
        <f t="shared" si="574"/>
        <v>0</v>
      </c>
      <c r="GP673">
        <f t="shared" si="575"/>
        <v>511.94</v>
      </c>
      <c r="GR673">
        <v>0</v>
      </c>
      <c r="GS673">
        <v>3</v>
      </c>
      <c r="GT673">
        <v>0</v>
      </c>
      <c r="GU673" t="s">
        <v>3</v>
      </c>
      <c r="GV673">
        <f t="shared" si="576"/>
        <v>0</v>
      </c>
      <c r="GW673">
        <v>1</v>
      </c>
      <c r="GX673">
        <f t="shared" si="577"/>
        <v>0</v>
      </c>
      <c r="HA673">
        <v>0</v>
      </c>
      <c r="HB673">
        <v>0</v>
      </c>
      <c r="HC673">
        <f t="shared" si="578"/>
        <v>0</v>
      </c>
      <c r="HE673" t="s">
        <v>3</v>
      </c>
      <c r="HF673" t="s">
        <v>3</v>
      </c>
      <c r="HM673" t="s">
        <v>3</v>
      </c>
      <c r="HN673" t="s">
        <v>3</v>
      </c>
      <c r="HO673" t="s">
        <v>3</v>
      </c>
      <c r="HP673" t="s">
        <v>3</v>
      </c>
      <c r="HQ673" t="s">
        <v>3</v>
      </c>
      <c r="HS673">
        <v>0</v>
      </c>
      <c r="IK673">
        <v>0</v>
      </c>
    </row>
    <row r="674" spans="1:245" x14ac:dyDescent="0.25">
      <c r="A674">
        <v>17</v>
      </c>
      <c r="B674">
        <v>1</v>
      </c>
      <c r="C674">
        <f>ROW(SmtRes!A494)</f>
        <v>494</v>
      </c>
      <c r="D674">
        <f>ROW(EtalonRes!A494)</f>
        <v>494</v>
      </c>
      <c r="E674" t="s">
        <v>432</v>
      </c>
      <c r="F674" t="s">
        <v>374</v>
      </c>
      <c r="G674" t="s">
        <v>375</v>
      </c>
      <c r="H674" t="s">
        <v>15</v>
      </c>
      <c r="I674">
        <v>6</v>
      </c>
      <c r="J674">
        <v>0</v>
      </c>
      <c r="K674">
        <v>6</v>
      </c>
      <c r="O674">
        <f t="shared" si="545"/>
        <v>6043.86</v>
      </c>
      <c r="P674">
        <f t="shared" si="546"/>
        <v>8.6999999999999993</v>
      </c>
      <c r="Q674">
        <f t="shared" si="547"/>
        <v>0</v>
      </c>
      <c r="R674">
        <f t="shared" si="548"/>
        <v>0</v>
      </c>
      <c r="S674">
        <f t="shared" si="549"/>
        <v>6035.16</v>
      </c>
      <c r="T674">
        <f t="shared" si="550"/>
        <v>0</v>
      </c>
      <c r="U674">
        <f t="shared" si="551"/>
        <v>9.7799999999999994</v>
      </c>
      <c r="V674">
        <f t="shared" si="552"/>
        <v>0</v>
      </c>
      <c r="W674">
        <f t="shared" si="553"/>
        <v>0</v>
      </c>
      <c r="X674">
        <f t="shared" si="554"/>
        <v>4224.6099999999997</v>
      </c>
      <c r="Y674">
        <f t="shared" si="555"/>
        <v>603.52</v>
      </c>
      <c r="AA674">
        <v>62809021</v>
      </c>
      <c r="AB674">
        <f t="shared" si="556"/>
        <v>1007.31</v>
      </c>
      <c r="AC674">
        <f>ROUND((ES674),6)</f>
        <v>1.45</v>
      </c>
      <c r="AD674">
        <f>ROUND((((ET674)-(EU674))+AE674),6)</f>
        <v>0</v>
      </c>
      <c r="AE674">
        <f t="shared" si="557"/>
        <v>0</v>
      </c>
      <c r="AF674">
        <f t="shared" si="557"/>
        <v>1005.86</v>
      </c>
      <c r="AG674">
        <f t="shared" si="558"/>
        <v>0</v>
      </c>
      <c r="AH674">
        <f t="shared" si="559"/>
        <v>1.63</v>
      </c>
      <c r="AI674">
        <f t="shared" si="559"/>
        <v>0</v>
      </c>
      <c r="AJ674">
        <f t="shared" si="560"/>
        <v>0</v>
      </c>
      <c r="AK674">
        <v>1007.31</v>
      </c>
      <c r="AL674">
        <v>1.45</v>
      </c>
      <c r="AM674">
        <v>0</v>
      </c>
      <c r="AN674">
        <v>0</v>
      </c>
      <c r="AO674">
        <v>1005.86</v>
      </c>
      <c r="AP674">
        <v>0</v>
      </c>
      <c r="AQ674">
        <v>1.63</v>
      </c>
      <c r="AR674">
        <v>0</v>
      </c>
      <c r="AS674">
        <v>0</v>
      </c>
      <c r="AT674">
        <v>70</v>
      </c>
      <c r="AU674">
        <v>10</v>
      </c>
      <c r="AV674">
        <v>1</v>
      </c>
      <c r="AW674">
        <v>1</v>
      </c>
      <c r="AZ674">
        <v>1</v>
      </c>
      <c r="BA674">
        <v>1</v>
      </c>
      <c r="BB674">
        <v>1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0</v>
      </c>
      <c r="BI674">
        <v>4</v>
      </c>
      <c r="BJ674" t="s">
        <v>376</v>
      </c>
      <c r="BM674">
        <v>0</v>
      </c>
      <c r="BN674">
        <v>0</v>
      </c>
      <c r="BO674" t="s">
        <v>3</v>
      </c>
      <c r="BP674">
        <v>0</v>
      </c>
      <c r="BQ674">
        <v>1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70</v>
      </c>
      <c r="CA674">
        <v>10</v>
      </c>
      <c r="CB674" t="s">
        <v>3</v>
      </c>
      <c r="CE674">
        <v>0</v>
      </c>
      <c r="CF674">
        <v>0</v>
      </c>
      <c r="CG674">
        <v>0</v>
      </c>
      <c r="CM674">
        <v>0</v>
      </c>
      <c r="CN674" t="s">
        <v>3</v>
      </c>
      <c r="CO674">
        <v>0</v>
      </c>
      <c r="CP674">
        <f t="shared" si="561"/>
        <v>6043.86</v>
      </c>
      <c r="CQ674">
        <f t="shared" si="562"/>
        <v>1.45</v>
      </c>
      <c r="CR674">
        <f>((((ET674)*BB674-(EU674)*BS674)+AE674*BS674)*AV674)</f>
        <v>0</v>
      </c>
      <c r="CS674">
        <f t="shared" si="563"/>
        <v>0</v>
      </c>
      <c r="CT674">
        <f t="shared" si="564"/>
        <v>1005.86</v>
      </c>
      <c r="CU674">
        <f t="shared" si="565"/>
        <v>0</v>
      </c>
      <c r="CV674">
        <f t="shared" si="566"/>
        <v>1.63</v>
      </c>
      <c r="CW674">
        <f t="shared" si="567"/>
        <v>0</v>
      </c>
      <c r="CX674">
        <f t="shared" si="568"/>
        <v>0</v>
      </c>
      <c r="CY674">
        <f t="shared" si="569"/>
        <v>4224.6120000000001</v>
      </c>
      <c r="CZ674">
        <f t="shared" si="570"/>
        <v>603.51599999999996</v>
      </c>
      <c r="DC674" t="s">
        <v>3</v>
      </c>
      <c r="DD674" t="s">
        <v>3</v>
      </c>
      <c r="DE674" t="s">
        <v>3</v>
      </c>
      <c r="DF674" t="s">
        <v>3</v>
      </c>
      <c r="DG674" t="s">
        <v>3</v>
      </c>
      <c r="DH674" t="s">
        <v>3</v>
      </c>
      <c r="DI674" t="s">
        <v>3</v>
      </c>
      <c r="DJ674" t="s">
        <v>3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1010</v>
      </c>
      <c r="DV674" t="s">
        <v>15</v>
      </c>
      <c r="DW674" t="s">
        <v>15</v>
      </c>
      <c r="DX674">
        <v>1</v>
      </c>
      <c r="DZ674" t="s">
        <v>3</v>
      </c>
      <c r="EA674" t="s">
        <v>3</v>
      </c>
      <c r="EB674" t="s">
        <v>3</v>
      </c>
      <c r="EC674" t="s">
        <v>3</v>
      </c>
      <c r="EE674">
        <v>62591707</v>
      </c>
      <c r="EF674">
        <v>1</v>
      </c>
      <c r="EG674" t="s">
        <v>18</v>
      </c>
      <c r="EH674">
        <v>0</v>
      </c>
      <c r="EI674" t="s">
        <v>3</v>
      </c>
      <c r="EJ674">
        <v>4</v>
      </c>
      <c r="EK674">
        <v>0</v>
      </c>
      <c r="EL674" t="s">
        <v>19</v>
      </c>
      <c r="EM674" t="s">
        <v>20</v>
      </c>
      <c r="EO674" t="s">
        <v>3</v>
      </c>
      <c r="EQ674">
        <v>0</v>
      </c>
      <c r="ER674">
        <v>1007.31</v>
      </c>
      <c r="ES674">
        <v>1.45</v>
      </c>
      <c r="ET674">
        <v>0</v>
      </c>
      <c r="EU674">
        <v>0</v>
      </c>
      <c r="EV674">
        <v>1005.86</v>
      </c>
      <c r="EW674">
        <v>1.63</v>
      </c>
      <c r="EX674">
        <v>0</v>
      </c>
      <c r="EY674">
        <v>0</v>
      </c>
      <c r="FQ674">
        <v>0</v>
      </c>
      <c r="FR674">
        <v>0</v>
      </c>
      <c r="FS674">
        <v>0</v>
      </c>
      <c r="FX674">
        <v>70</v>
      </c>
      <c r="FY674">
        <v>10</v>
      </c>
      <c r="GA674" t="s">
        <v>3</v>
      </c>
      <c r="GD674">
        <v>0</v>
      </c>
      <c r="GF674">
        <v>-1324025245</v>
      </c>
      <c r="GG674">
        <v>2</v>
      </c>
      <c r="GH674">
        <v>1</v>
      </c>
      <c r="GI674">
        <v>-2</v>
      </c>
      <c r="GJ674">
        <v>0</v>
      </c>
      <c r="GK674">
        <f>ROUND(R674*(R12)/100,2)</f>
        <v>0</v>
      </c>
      <c r="GL674">
        <f t="shared" si="571"/>
        <v>0</v>
      </c>
      <c r="GM674">
        <f t="shared" si="572"/>
        <v>10871.99</v>
      </c>
      <c r="GN674">
        <f t="shared" si="573"/>
        <v>0</v>
      </c>
      <c r="GO674">
        <f t="shared" si="574"/>
        <v>0</v>
      </c>
      <c r="GP674">
        <f t="shared" si="575"/>
        <v>10871.99</v>
      </c>
      <c r="GR674">
        <v>0</v>
      </c>
      <c r="GS674">
        <v>3</v>
      </c>
      <c r="GT674">
        <v>0</v>
      </c>
      <c r="GU674" t="s">
        <v>3</v>
      </c>
      <c r="GV674">
        <f t="shared" si="576"/>
        <v>0</v>
      </c>
      <c r="GW674">
        <v>1</v>
      </c>
      <c r="GX674">
        <f t="shared" si="577"/>
        <v>0</v>
      </c>
      <c r="HA674">
        <v>0</v>
      </c>
      <c r="HB674">
        <v>0</v>
      </c>
      <c r="HC674">
        <f t="shared" si="578"/>
        <v>0</v>
      </c>
      <c r="HE674" t="s">
        <v>3</v>
      </c>
      <c r="HF674" t="s">
        <v>3</v>
      </c>
      <c r="HM674" t="s">
        <v>3</v>
      </c>
      <c r="HN674" t="s">
        <v>3</v>
      </c>
      <c r="HO674" t="s">
        <v>3</v>
      </c>
      <c r="HP674" t="s">
        <v>3</v>
      </c>
      <c r="HQ674" t="s">
        <v>3</v>
      </c>
      <c r="HS674">
        <v>0</v>
      </c>
      <c r="IK674">
        <v>0</v>
      </c>
    </row>
    <row r="675" spans="1:245" x14ac:dyDescent="0.25">
      <c r="A675">
        <v>17</v>
      </c>
      <c r="B675">
        <v>1</v>
      </c>
      <c r="C675">
        <f>ROW(SmtRes!A497)</f>
        <v>497</v>
      </c>
      <c r="D675">
        <f>ROW(EtalonRes!A497)</f>
        <v>497</v>
      </c>
      <c r="E675" t="s">
        <v>433</v>
      </c>
      <c r="F675" t="s">
        <v>378</v>
      </c>
      <c r="G675" t="s">
        <v>379</v>
      </c>
      <c r="H675" t="s">
        <v>15</v>
      </c>
      <c r="I675">
        <v>4</v>
      </c>
      <c r="J675">
        <v>0</v>
      </c>
      <c r="K675">
        <v>4</v>
      </c>
      <c r="O675">
        <f t="shared" si="545"/>
        <v>452.32</v>
      </c>
      <c r="P675">
        <f t="shared" si="546"/>
        <v>8</v>
      </c>
      <c r="Q675">
        <f t="shared" si="547"/>
        <v>0</v>
      </c>
      <c r="R675">
        <f t="shared" si="548"/>
        <v>0</v>
      </c>
      <c r="S675">
        <f t="shared" si="549"/>
        <v>444.32</v>
      </c>
      <c r="T675">
        <f t="shared" si="550"/>
        <v>0</v>
      </c>
      <c r="U675">
        <f t="shared" si="551"/>
        <v>0.72</v>
      </c>
      <c r="V675">
        <f t="shared" si="552"/>
        <v>0</v>
      </c>
      <c r="W675">
        <f t="shared" si="553"/>
        <v>0</v>
      </c>
      <c r="X675">
        <f t="shared" si="554"/>
        <v>311.02</v>
      </c>
      <c r="Y675">
        <f t="shared" si="555"/>
        <v>44.43</v>
      </c>
      <c r="AA675">
        <v>62809021</v>
      </c>
      <c r="AB675">
        <f t="shared" si="556"/>
        <v>113.08</v>
      </c>
      <c r="AC675">
        <f>ROUND((ES675),6)</f>
        <v>2</v>
      </c>
      <c r="AD675">
        <f>ROUND((((ET675)-(EU675))+AE675),6)</f>
        <v>0</v>
      </c>
      <c r="AE675">
        <f t="shared" si="557"/>
        <v>0</v>
      </c>
      <c r="AF675">
        <f t="shared" si="557"/>
        <v>111.08</v>
      </c>
      <c r="AG675">
        <f t="shared" si="558"/>
        <v>0</v>
      </c>
      <c r="AH675">
        <f t="shared" si="559"/>
        <v>0.18</v>
      </c>
      <c r="AI675">
        <f t="shared" si="559"/>
        <v>0</v>
      </c>
      <c r="AJ675">
        <f t="shared" si="560"/>
        <v>0</v>
      </c>
      <c r="AK675">
        <v>113.08</v>
      </c>
      <c r="AL675">
        <v>2</v>
      </c>
      <c r="AM675">
        <v>0</v>
      </c>
      <c r="AN675">
        <v>0</v>
      </c>
      <c r="AO675">
        <v>111.08</v>
      </c>
      <c r="AP675">
        <v>0</v>
      </c>
      <c r="AQ675">
        <v>0.18</v>
      </c>
      <c r="AR675">
        <v>0</v>
      </c>
      <c r="AS675">
        <v>0</v>
      </c>
      <c r="AT675">
        <v>70</v>
      </c>
      <c r="AU675">
        <v>10</v>
      </c>
      <c r="AV675">
        <v>1</v>
      </c>
      <c r="AW675">
        <v>1</v>
      </c>
      <c r="AZ675">
        <v>1</v>
      </c>
      <c r="BA675">
        <v>1</v>
      </c>
      <c r="BB675">
        <v>1</v>
      </c>
      <c r="BC675">
        <v>1</v>
      </c>
      <c r="BD675" t="s">
        <v>3</v>
      </c>
      <c r="BE675" t="s">
        <v>3</v>
      </c>
      <c r="BF675" t="s">
        <v>3</v>
      </c>
      <c r="BG675" t="s">
        <v>3</v>
      </c>
      <c r="BH675">
        <v>0</v>
      </c>
      <c r="BI675">
        <v>4</v>
      </c>
      <c r="BJ675" t="s">
        <v>380</v>
      </c>
      <c r="BM675">
        <v>0</v>
      </c>
      <c r="BN675">
        <v>0</v>
      </c>
      <c r="BO675" t="s">
        <v>3</v>
      </c>
      <c r="BP675">
        <v>0</v>
      </c>
      <c r="BQ675">
        <v>1</v>
      </c>
      <c r="BR675">
        <v>0</v>
      </c>
      <c r="BS675">
        <v>1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70</v>
      </c>
      <c r="CA675">
        <v>10</v>
      </c>
      <c r="CB675" t="s">
        <v>3</v>
      </c>
      <c r="CE675">
        <v>0</v>
      </c>
      <c r="CF675">
        <v>0</v>
      </c>
      <c r="CG675">
        <v>0</v>
      </c>
      <c r="CM675">
        <v>0</v>
      </c>
      <c r="CN675" t="s">
        <v>3</v>
      </c>
      <c r="CO675">
        <v>0</v>
      </c>
      <c r="CP675">
        <f t="shared" si="561"/>
        <v>452.32</v>
      </c>
      <c r="CQ675">
        <f t="shared" si="562"/>
        <v>2</v>
      </c>
      <c r="CR675">
        <f>((((ET675)*BB675-(EU675)*BS675)+AE675*BS675)*AV675)</f>
        <v>0</v>
      </c>
      <c r="CS675">
        <f t="shared" si="563"/>
        <v>0</v>
      </c>
      <c r="CT675">
        <f t="shared" si="564"/>
        <v>111.08</v>
      </c>
      <c r="CU675">
        <f t="shared" si="565"/>
        <v>0</v>
      </c>
      <c r="CV675">
        <f t="shared" si="566"/>
        <v>0.18</v>
      </c>
      <c r="CW675">
        <f t="shared" si="567"/>
        <v>0</v>
      </c>
      <c r="CX675">
        <f t="shared" si="568"/>
        <v>0</v>
      </c>
      <c r="CY675">
        <f t="shared" si="569"/>
        <v>311.024</v>
      </c>
      <c r="CZ675">
        <f t="shared" si="570"/>
        <v>44.431999999999995</v>
      </c>
      <c r="DC675" t="s">
        <v>3</v>
      </c>
      <c r="DD675" t="s">
        <v>3</v>
      </c>
      <c r="DE675" t="s">
        <v>3</v>
      </c>
      <c r="DF675" t="s">
        <v>3</v>
      </c>
      <c r="DG675" t="s">
        <v>3</v>
      </c>
      <c r="DH675" t="s">
        <v>3</v>
      </c>
      <c r="DI675" t="s">
        <v>3</v>
      </c>
      <c r="DJ675" t="s">
        <v>3</v>
      </c>
      <c r="DK675" t="s">
        <v>3</v>
      </c>
      <c r="DL675" t="s">
        <v>3</v>
      </c>
      <c r="DM675" t="s">
        <v>3</v>
      </c>
      <c r="DN675">
        <v>0</v>
      </c>
      <c r="DO675">
        <v>0</v>
      </c>
      <c r="DP675">
        <v>1</v>
      </c>
      <c r="DQ675">
        <v>1</v>
      </c>
      <c r="DU675">
        <v>1010</v>
      </c>
      <c r="DV675" t="s">
        <v>15</v>
      </c>
      <c r="DW675" t="s">
        <v>15</v>
      </c>
      <c r="DX675">
        <v>1</v>
      </c>
      <c r="DZ675" t="s">
        <v>3</v>
      </c>
      <c r="EA675" t="s">
        <v>3</v>
      </c>
      <c r="EB675" t="s">
        <v>3</v>
      </c>
      <c r="EC675" t="s">
        <v>3</v>
      </c>
      <c r="EE675">
        <v>62591707</v>
      </c>
      <c r="EF675">
        <v>1</v>
      </c>
      <c r="EG675" t="s">
        <v>18</v>
      </c>
      <c r="EH675">
        <v>0</v>
      </c>
      <c r="EI675" t="s">
        <v>3</v>
      </c>
      <c r="EJ675">
        <v>4</v>
      </c>
      <c r="EK675">
        <v>0</v>
      </c>
      <c r="EL675" t="s">
        <v>19</v>
      </c>
      <c r="EM675" t="s">
        <v>20</v>
      </c>
      <c r="EO675" t="s">
        <v>3</v>
      </c>
      <c r="EQ675">
        <v>0</v>
      </c>
      <c r="ER675">
        <v>113.08</v>
      </c>
      <c r="ES675">
        <v>2</v>
      </c>
      <c r="ET675">
        <v>0</v>
      </c>
      <c r="EU675">
        <v>0</v>
      </c>
      <c r="EV675">
        <v>111.08</v>
      </c>
      <c r="EW675">
        <v>0.18</v>
      </c>
      <c r="EX675">
        <v>0</v>
      </c>
      <c r="EY675">
        <v>0</v>
      </c>
      <c r="FQ675">
        <v>0</v>
      </c>
      <c r="FR675">
        <v>0</v>
      </c>
      <c r="FS675">
        <v>0</v>
      </c>
      <c r="FX675">
        <v>70</v>
      </c>
      <c r="FY675">
        <v>10</v>
      </c>
      <c r="GA675" t="s">
        <v>3</v>
      </c>
      <c r="GD675">
        <v>0</v>
      </c>
      <c r="GF675">
        <v>-1795755938</v>
      </c>
      <c r="GG675">
        <v>2</v>
      </c>
      <c r="GH675">
        <v>1</v>
      </c>
      <c r="GI675">
        <v>-2</v>
      </c>
      <c r="GJ675">
        <v>0</v>
      </c>
      <c r="GK675">
        <f>ROUND(R675*(R12)/100,2)</f>
        <v>0</v>
      </c>
      <c r="GL675">
        <f t="shared" si="571"/>
        <v>0</v>
      </c>
      <c r="GM675">
        <f t="shared" si="572"/>
        <v>807.77</v>
      </c>
      <c r="GN675">
        <f t="shared" si="573"/>
        <v>0</v>
      </c>
      <c r="GO675">
        <f t="shared" si="574"/>
        <v>0</v>
      </c>
      <c r="GP675">
        <f t="shared" si="575"/>
        <v>807.77</v>
      </c>
      <c r="GR675">
        <v>0</v>
      </c>
      <c r="GS675">
        <v>3</v>
      </c>
      <c r="GT675">
        <v>0</v>
      </c>
      <c r="GU675" t="s">
        <v>3</v>
      </c>
      <c r="GV675">
        <f t="shared" si="576"/>
        <v>0</v>
      </c>
      <c r="GW675">
        <v>1</v>
      </c>
      <c r="GX675">
        <f t="shared" si="577"/>
        <v>0</v>
      </c>
      <c r="HA675">
        <v>0</v>
      </c>
      <c r="HB675">
        <v>0</v>
      </c>
      <c r="HC675">
        <f t="shared" si="578"/>
        <v>0</v>
      </c>
      <c r="HE675" t="s">
        <v>3</v>
      </c>
      <c r="HF675" t="s">
        <v>3</v>
      </c>
      <c r="HM675" t="s">
        <v>3</v>
      </c>
      <c r="HN675" t="s">
        <v>3</v>
      </c>
      <c r="HO675" t="s">
        <v>3</v>
      </c>
      <c r="HP675" t="s">
        <v>3</v>
      </c>
      <c r="HQ675" t="s">
        <v>3</v>
      </c>
      <c r="HS675">
        <v>0</v>
      </c>
      <c r="IK675">
        <v>0</v>
      </c>
    </row>
    <row r="676" spans="1:245" x14ac:dyDescent="0.25">
      <c r="A676">
        <v>17</v>
      </c>
      <c r="B676">
        <v>1</v>
      </c>
      <c r="C676">
        <f>ROW(SmtRes!A498)</f>
        <v>498</v>
      </c>
      <c r="D676">
        <f>ROW(EtalonRes!A498)</f>
        <v>498</v>
      </c>
      <c r="E676" t="s">
        <v>434</v>
      </c>
      <c r="F676" t="s">
        <v>382</v>
      </c>
      <c r="G676" t="s">
        <v>383</v>
      </c>
      <c r="H676" t="s">
        <v>15</v>
      </c>
      <c r="I676">
        <v>1</v>
      </c>
      <c r="J676">
        <v>0</v>
      </c>
      <c r="K676">
        <v>1</v>
      </c>
      <c r="O676">
        <f t="shared" si="545"/>
        <v>185.1</v>
      </c>
      <c r="P676">
        <f t="shared" si="546"/>
        <v>0</v>
      </c>
      <c r="Q676">
        <f t="shared" si="547"/>
        <v>0</v>
      </c>
      <c r="R676">
        <f t="shared" si="548"/>
        <v>0</v>
      </c>
      <c r="S676">
        <f t="shared" si="549"/>
        <v>185.1</v>
      </c>
      <c r="T676">
        <f t="shared" si="550"/>
        <v>0</v>
      </c>
      <c r="U676">
        <f t="shared" si="551"/>
        <v>0.42000000000000004</v>
      </c>
      <c r="V676">
        <f t="shared" si="552"/>
        <v>0</v>
      </c>
      <c r="W676">
        <f t="shared" si="553"/>
        <v>0</v>
      </c>
      <c r="X676">
        <f t="shared" si="554"/>
        <v>129.57</v>
      </c>
      <c r="Y676">
        <f t="shared" si="555"/>
        <v>18.510000000000002</v>
      </c>
      <c r="AA676">
        <v>62809021</v>
      </c>
      <c r="AB676">
        <f t="shared" si="556"/>
        <v>185.1</v>
      </c>
      <c r="AC676">
        <f>ROUND(((ES676*3)),6)</f>
        <v>0</v>
      </c>
      <c r="AD676">
        <f>ROUND(((((ET676*3))-((EU676*3)))+AE676),6)</f>
        <v>0</v>
      </c>
      <c r="AE676">
        <f>ROUND(((EU676*3)),6)</f>
        <v>0</v>
      </c>
      <c r="AF676">
        <f>ROUND(((EV676*3)),6)</f>
        <v>185.1</v>
      </c>
      <c r="AG676">
        <f t="shared" si="558"/>
        <v>0</v>
      </c>
      <c r="AH676">
        <f>((EW676*3))</f>
        <v>0.42000000000000004</v>
      </c>
      <c r="AI676">
        <f>((EX676*3))</f>
        <v>0</v>
      </c>
      <c r="AJ676">
        <f t="shared" si="560"/>
        <v>0</v>
      </c>
      <c r="AK676">
        <v>61.7</v>
      </c>
      <c r="AL676">
        <v>0</v>
      </c>
      <c r="AM676">
        <v>0</v>
      </c>
      <c r="AN676">
        <v>0</v>
      </c>
      <c r="AO676">
        <v>61.7</v>
      </c>
      <c r="AP676">
        <v>0</v>
      </c>
      <c r="AQ676">
        <v>0.14000000000000001</v>
      </c>
      <c r="AR676">
        <v>0</v>
      </c>
      <c r="AS676">
        <v>0</v>
      </c>
      <c r="AT676">
        <v>70</v>
      </c>
      <c r="AU676">
        <v>10</v>
      </c>
      <c r="AV676">
        <v>1</v>
      </c>
      <c r="AW676">
        <v>1</v>
      </c>
      <c r="AZ676">
        <v>1</v>
      </c>
      <c r="BA676">
        <v>1</v>
      </c>
      <c r="BB676">
        <v>1</v>
      </c>
      <c r="BC676">
        <v>1</v>
      </c>
      <c r="BD676" t="s">
        <v>3</v>
      </c>
      <c r="BE676" t="s">
        <v>3</v>
      </c>
      <c r="BF676" t="s">
        <v>3</v>
      </c>
      <c r="BG676" t="s">
        <v>3</v>
      </c>
      <c r="BH676">
        <v>0</v>
      </c>
      <c r="BI676">
        <v>4</v>
      </c>
      <c r="BJ676" t="s">
        <v>384</v>
      </c>
      <c r="BM676">
        <v>0</v>
      </c>
      <c r="BN676">
        <v>0</v>
      </c>
      <c r="BO676" t="s">
        <v>3</v>
      </c>
      <c r="BP676">
        <v>0</v>
      </c>
      <c r="BQ676">
        <v>1</v>
      </c>
      <c r="BR676">
        <v>0</v>
      </c>
      <c r="BS676">
        <v>1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70</v>
      </c>
      <c r="CA676">
        <v>10</v>
      </c>
      <c r="CB676" t="s">
        <v>3</v>
      </c>
      <c r="CE676">
        <v>0</v>
      </c>
      <c r="CF676">
        <v>0</v>
      </c>
      <c r="CG676">
        <v>0</v>
      </c>
      <c r="CM676">
        <v>0</v>
      </c>
      <c r="CN676" t="s">
        <v>3</v>
      </c>
      <c r="CO676">
        <v>0</v>
      </c>
      <c r="CP676">
        <f t="shared" si="561"/>
        <v>185.1</v>
      </c>
      <c r="CQ676">
        <f t="shared" si="562"/>
        <v>0</v>
      </c>
      <c r="CR676">
        <f>(((((ET676*3))*BB676-((EU676*3))*BS676)+AE676*BS676)*AV676)</f>
        <v>0</v>
      </c>
      <c r="CS676">
        <f t="shared" si="563"/>
        <v>0</v>
      </c>
      <c r="CT676">
        <f t="shared" si="564"/>
        <v>185.1</v>
      </c>
      <c r="CU676">
        <f t="shared" si="565"/>
        <v>0</v>
      </c>
      <c r="CV676">
        <f t="shared" si="566"/>
        <v>0.42000000000000004</v>
      </c>
      <c r="CW676">
        <f t="shared" si="567"/>
        <v>0</v>
      </c>
      <c r="CX676">
        <f t="shared" si="568"/>
        <v>0</v>
      </c>
      <c r="CY676">
        <f t="shared" si="569"/>
        <v>129.57</v>
      </c>
      <c r="CZ676">
        <f t="shared" si="570"/>
        <v>18.510000000000002</v>
      </c>
      <c r="DC676" t="s">
        <v>3</v>
      </c>
      <c r="DD676" t="s">
        <v>54</v>
      </c>
      <c r="DE676" t="s">
        <v>54</v>
      </c>
      <c r="DF676" t="s">
        <v>54</v>
      </c>
      <c r="DG676" t="s">
        <v>54</v>
      </c>
      <c r="DH676" t="s">
        <v>3</v>
      </c>
      <c r="DI676" t="s">
        <v>54</v>
      </c>
      <c r="DJ676" t="s">
        <v>54</v>
      </c>
      <c r="DK676" t="s">
        <v>3</v>
      </c>
      <c r="DL676" t="s">
        <v>3</v>
      </c>
      <c r="DM676" t="s">
        <v>3</v>
      </c>
      <c r="DN676">
        <v>0</v>
      </c>
      <c r="DO676">
        <v>0</v>
      </c>
      <c r="DP676">
        <v>1</v>
      </c>
      <c r="DQ676">
        <v>1</v>
      </c>
      <c r="DU676">
        <v>1010</v>
      </c>
      <c r="DV676" t="s">
        <v>15</v>
      </c>
      <c r="DW676" t="s">
        <v>15</v>
      </c>
      <c r="DX676">
        <v>1</v>
      </c>
      <c r="DZ676" t="s">
        <v>3</v>
      </c>
      <c r="EA676" t="s">
        <v>3</v>
      </c>
      <c r="EB676" t="s">
        <v>3</v>
      </c>
      <c r="EC676" t="s">
        <v>3</v>
      </c>
      <c r="EE676">
        <v>62591707</v>
      </c>
      <c r="EF676">
        <v>1</v>
      </c>
      <c r="EG676" t="s">
        <v>18</v>
      </c>
      <c r="EH676">
        <v>0</v>
      </c>
      <c r="EI676" t="s">
        <v>3</v>
      </c>
      <c r="EJ676">
        <v>4</v>
      </c>
      <c r="EK676">
        <v>0</v>
      </c>
      <c r="EL676" t="s">
        <v>19</v>
      </c>
      <c r="EM676" t="s">
        <v>20</v>
      </c>
      <c r="EO676" t="s">
        <v>3</v>
      </c>
      <c r="EQ676">
        <v>0</v>
      </c>
      <c r="ER676">
        <v>61.7</v>
      </c>
      <c r="ES676">
        <v>0</v>
      </c>
      <c r="ET676">
        <v>0</v>
      </c>
      <c r="EU676">
        <v>0</v>
      </c>
      <c r="EV676">
        <v>61.7</v>
      </c>
      <c r="EW676">
        <v>0.14000000000000001</v>
      </c>
      <c r="EX676">
        <v>0</v>
      </c>
      <c r="EY676">
        <v>0</v>
      </c>
      <c r="FQ676">
        <v>0</v>
      </c>
      <c r="FR676">
        <v>0</v>
      </c>
      <c r="FS676">
        <v>0</v>
      </c>
      <c r="FX676">
        <v>70</v>
      </c>
      <c r="FY676">
        <v>10</v>
      </c>
      <c r="GA676" t="s">
        <v>3</v>
      </c>
      <c r="GD676">
        <v>0</v>
      </c>
      <c r="GF676">
        <v>1793246405</v>
      </c>
      <c r="GG676">
        <v>2</v>
      </c>
      <c r="GH676">
        <v>1</v>
      </c>
      <c r="GI676">
        <v>-2</v>
      </c>
      <c r="GJ676">
        <v>0</v>
      </c>
      <c r="GK676">
        <f>ROUND(R676*(R12)/100,2)</f>
        <v>0</v>
      </c>
      <c r="GL676">
        <f t="shared" si="571"/>
        <v>0</v>
      </c>
      <c r="GM676">
        <f t="shared" si="572"/>
        <v>333.18</v>
      </c>
      <c r="GN676">
        <f t="shared" si="573"/>
        <v>0</v>
      </c>
      <c r="GO676">
        <f t="shared" si="574"/>
        <v>0</v>
      </c>
      <c r="GP676">
        <f t="shared" si="575"/>
        <v>333.18</v>
      </c>
      <c r="GR676">
        <v>0</v>
      </c>
      <c r="GS676">
        <v>3</v>
      </c>
      <c r="GT676">
        <v>0</v>
      </c>
      <c r="GU676" t="s">
        <v>3</v>
      </c>
      <c r="GV676">
        <f t="shared" si="576"/>
        <v>0</v>
      </c>
      <c r="GW676">
        <v>1</v>
      </c>
      <c r="GX676">
        <f t="shared" si="577"/>
        <v>0</v>
      </c>
      <c r="HA676">
        <v>0</v>
      </c>
      <c r="HB676">
        <v>0</v>
      </c>
      <c r="HC676">
        <f t="shared" si="578"/>
        <v>0</v>
      </c>
      <c r="HE676" t="s">
        <v>3</v>
      </c>
      <c r="HF676" t="s">
        <v>3</v>
      </c>
      <c r="HM676" t="s">
        <v>3</v>
      </c>
      <c r="HN676" t="s">
        <v>3</v>
      </c>
      <c r="HO676" t="s">
        <v>3</v>
      </c>
      <c r="HP676" t="s">
        <v>3</v>
      </c>
      <c r="HQ676" t="s">
        <v>3</v>
      </c>
      <c r="HS676">
        <v>0</v>
      </c>
      <c r="IK676">
        <v>0</v>
      </c>
    </row>
    <row r="677" spans="1:245" x14ac:dyDescent="0.25">
      <c r="A677">
        <v>17</v>
      </c>
      <c r="B677">
        <v>1</v>
      </c>
      <c r="C677">
        <f>ROW(SmtRes!A500)</f>
        <v>500</v>
      </c>
      <c r="D677">
        <f>ROW(EtalonRes!A500)</f>
        <v>500</v>
      </c>
      <c r="E677" t="s">
        <v>435</v>
      </c>
      <c r="F677" t="s">
        <v>386</v>
      </c>
      <c r="G677" t="s">
        <v>387</v>
      </c>
      <c r="H677" t="s">
        <v>15</v>
      </c>
      <c r="I677">
        <v>1</v>
      </c>
      <c r="J677">
        <v>0</v>
      </c>
      <c r="K677">
        <v>1</v>
      </c>
      <c r="O677">
        <f t="shared" si="545"/>
        <v>294.58999999999997</v>
      </c>
      <c r="P677">
        <f t="shared" si="546"/>
        <v>1.28</v>
      </c>
      <c r="Q677">
        <f t="shared" si="547"/>
        <v>0</v>
      </c>
      <c r="R677">
        <f t="shared" si="548"/>
        <v>0</v>
      </c>
      <c r="S677">
        <f t="shared" si="549"/>
        <v>293.31</v>
      </c>
      <c r="T677">
        <f t="shared" si="550"/>
        <v>0</v>
      </c>
      <c r="U677">
        <f t="shared" si="551"/>
        <v>0.6</v>
      </c>
      <c r="V677">
        <f t="shared" si="552"/>
        <v>0</v>
      </c>
      <c r="W677">
        <f t="shared" si="553"/>
        <v>0</v>
      </c>
      <c r="X677">
        <f t="shared" si="554"/>
        <v>205.32</v>
      </c>
      <c r="Y677">
        <f t="shared" si="555"/>
        <v>29.33</v>
      </c>
      <c r="AA677">
        <v>62809021</v>
      </c>
      <c r="AB677">
        <f t="shared" si="556"/>
        <v>294.58999999999997</v>
      </c>
      <c r="AC677">
        <f>ROUND((ES677),6)</f>
        <v>1.28</v>
      </c>
      <c r="AD677">
        <f>ROUND((((ET677)-(EU677))+AE677),6)</f>
        <v>0</v>
      </c>
      <c r="AE677">
        <f t="shared" ref="AE677:AF679" si="579">ROUND((EU677),6)</f>
        <v>0</v>
      </c>
      <c r="AF677">
        <f t="shared" si="579"/>
        <v>293.31</v>
      </c>
      <c r="AG677">
        <f t="shared" si="558"/>
        <v>0</v>
      </c>
      <c r="AH677">
        <f t="shared" ref="AH677:AI679" si="580">(EW677)</f>
        <v>0.6</v>
      </c>
      <c r="AI677">
        <f t="shared" si="580"/>
        <v>0</v>
      </c>
      <c r="AJ677">
        <f t="shared" si="560"/>
        <v>0</v>
      </c>
      <c r="AK677">
        <v>294.58999999999997</v>
      </c>
      <c r="AL677">
        <v>1.28</v>
      </c>
      <c r="AM677">
        <v>0</v>
      </c>
      <c r="AN677">
        <v>0</v>
      </c>
      <c r="AO677">
        <v>293.31</v>
      </c>
      <c r="AP677">
        <v>0</v>
      </c>
      <c r="AQ677">
        <v>0.6</v>
      </c>
      <c r="AR677">
        <v>0</v>
      </c>
      <c r="AS677">
        <v>0</v>
      </c>
      <c r="AT677">
        <v>70</v>
      </c>
      <c r="AU677">
        <v>10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1</v>
      </c>
      <c r="BD677" t="s">
        <v>3</v>
      </c>
      <c r="BE677" t="s">
        <v>3</v>
      </c>
      <c r="BF677" t="s">
        <v>3</v>
      </c>
      <c r="BG677" t="s">
        <v>3</v>
      </c>
      <c r="BH677">
        <v>0</v>
      </c>
      <c r="BI677">
        <v>4</v>
      </c>
      <c r="BJ677" t="s">
        <v>388</v>
      </c>
      <c r="BM677">
        <v>0</v>
      </c>
      <c r="BN677">
        <v>0</v>
      </c>
      <c r="BO677" t="s">
        <v>3</v>
      </c>
      <c r="BP677">
        <v>0</v>
      </c>
      <c r="BQ677">
        <v>1</v>
      </c>
      <c r="BR677">
        <v>0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3</v>
      </c>
      <c r="BZ677">
        <v>70</v>
      </c>
      <c r="CA677">
        <v>10</v>
      </c>
      <c r="CB677" t="s">
        <v>3</v>
      </c>
      <c r="CE677">
        <v>0</v>
      </c>
      <c r="CF677">
        <v>0</v>
      </c>
      <c r="CG677">
        <v>0</v>
      </c>
      <c r="CM677">
        <v>0</v>
      </c>
      <c r="CN677" t="s">
        <v>3</v>
      </c>
      <c r="CO677">
        <v>0</v>
      </c>
      <c r="CP677">
        <f t="shared" si="561"/>
        <v>294.58999999999997</v>
      </c>
      <c r="CQ677">
        <f t="shared" si="562"/>
        <v>1.28</v>
      </c>
      <c r="CR677">
        <f>((((ET677)*BB677-(EU677)*BS677)+AE677*BS677)*AV677)</f>
        <v>0</v>
      </c>
      <c r="CS677">
        <f t="shared" si="563"/>
        <v>0</v>
      </c>
      <c r="CT677">
        <f t="shared" si="564"/>
        <v>293.31</v>
      </c>
      <c r="CU677">
        <f t="shared" si="565"/>
        <v>0</v>
      </c>
      <c r="CV677">
        <f t="shared" si="566"/>
        <v>0.6</v>
      </c>
      <c r="CW677">
        <f t="shared" si="567"/>
        <v>0</v>
      </c>
      <c r="CX677">
        <f t="shared" si="568"/>
        <v>0</v>
      </c>
      <c r="CY677">
        <f t="shared" si="569"/>
        <v>205.31700000000001</v>
      </c>
      <c r="CZ677">
        <f t="shared" si="570"/>
        <v>29.331</v>
      </c>
      <c r="DC677" t="s">
        <v>3</v>
      </c>
      <c r="DD677" t="s">
        <v>3</v>
      </c>
      <c r="DE677" t="s">
        <v>3</v>
      </c>
      <c r="DF677" t="s">
        <v>3</v>
      </c>
      <c r="DG677" t="s">
        <v>3</v>
      </c>
      <c r="DH677" t="s">
        <v>3</v>
      </c>
      <c r="DI677" t="s">
        <v>3</v>
      </c>
      <c r="DJ677" t="s">
        <v>3</v>
      </c>
      <c r="DK677" t="s">
        <v>3</v>
      </c>
      <c r="DL677" t="s">
        <v>3</v>
      </c>
      <c r="DM677" t="s">
        <v>3</v>
      </c>
      <c r="DN677">
        <v>0</v>
      </c>
      <c r="DO677">
        <v>0</v>
      </c>
      <c r="DP677">
        <v>1</v>
      </c>
      <c r="DQ677">
        <v>1</v>
      </c>
      <c r="DU677">
        <v>1010</v>
      </c>
      <c r="DV677" t="s">
        <v>15</v>
      </c>
      <c r="DW677" t="s">
        <v>15</v>
      </c>
      <c r="DX677">
        <v>1</v>
      </c>
      <c r="DZ677" t="s">
        <v>3</v>
      </c>
      <c r="EA677" t="s">
        <v>3</v>
      </c>
      <c r="EB677" t="s">
        <v>3</v>
      </c>
      <c r="EC677" t="s">
        <v>3</v>
      </c>
      <c r="EE677">
        <v>62591707</v>
      </c>
      <c r="EF677">
        <v>1</v>
      </c>
      <c r="EG677" t="s">
        <v>18</v>
      </c>
      <c r="EH677">
        <v>0</v>
      </c>
      <c r="EI677" t="s">
        <v>3</v>
      </c>
      <c r="EJ677">
        <v>4</v>
      </c>
      <c r="EK677">
        <v>0</v>
      </c>
      <c r="EL677" t="s">
        <v>19</v>
      </c>
      <c r="EM677" t="s">
        <v>20</v>
      </c>
      <c r="EO677" t="s">
        <v>3</v>
      </c>
      <c r="EQ677">
        <v>0</v>
      </c>
      <c r="ER677">
        <v>294.58999999999997</v>
      </c>
      <c r="ES677">
        <v>1.28</v>
      </c>
      <c r="ET677">
        <v>0</v>
      </c>
      <c r="EU677">
        <v>0</v>
      </c>
      <c r="EV677">
        <v>293.31</v>
      </c>
      <c r="EW677">
        <v>0.6</v>
      </c>
      <c r="EX677">
        <v>0</v>
      </c>
      <c r="EY677">
        <v>0</v>
      </c>
      <c r="FQ677">
        <v>0</v>
      </c>
      <c r="FR677">
        <v>0</v>
      </c>
      <c r="FS677">
        <v>0</v>
      </c>
      <c r="FX677">
        <v>70</v>
      </c>
      <c r="FY677">
        <v>10</v>
      </c>
      <c r="GA677" t="s">
        <v>3</v>
      </c>
      <c r="GD677">
        <v>0</v>
      </c>
      <c r="GF677">
        <v>1737769166</v>
      </c>
      <c r="GG677">
        <v>2</v>
      </c>
      <c r="GH677">
        <v>1</v>
      </c>
      <c r="GI677">
        <v>-2</v>
      </c>
      <c r="GJ677">
        <v>0</v>
      </c>
      <c r="GK677">
        <f>ROUND(R677*(R12)/100,2)</f>
        <v>0</v>
      </c>
      <c r="GL677">
        <f t="shared" si="571"/>
        <v>0</v>
      </c>
      <c r="GM677">
        <f t="shared" si="572"/>
        <v>529.24</v>
      </c>
      <c r="GN677">
        <f t="shared" si="573"/>
        <v>0</v>
      </c>
      <c r="GO677">
        <f t="shared" si="574"/>
        <v>0</v>
      </c>
      <c r="GP677">
        <f t="shared" si="575"/>
        <v>529.24</v>
      </c>
      <c r="GR677">
        <v>0</v>
      </c>
      <c r="GS677">
        <v>3</v>
      </c>
      <c r="GT677">
        <v>0</v>
      </c>
      <c r="GU677" t="s">
        <v>3</v>
      </c>
      <c r="GV677">
        <f t="shared" si="576"/>
        <v>0</v>
      </c>
      <c r="GW677">
        <v>1</v>
      </c>
      <c r="GX677">
        <f t="shared" si="577"/>
        <v>0</v>
      </c>
      <c r="HA677">
        <v>0</v>
      </c>
      <c r="HB677">
        <v>0</v>
      </c>
      <c r="HC677">
        <f t="shared" si="578"/>
        <v>0</v>
      </c>
      <c r="HE677" t="s">
        <v>3</v>
      </c>
      <c r="HF677" t="s">
        <v>3</v>
      </c>
      <c r="HM677" t="s">
        <v>3</v>
      </c>
      <c r="HN677" t="s">
        <v>3</v>
      </c>
      <c r="HO677" t="s">
        <v>3</v>
      </c>
      <c r="HP677" t="s">
        <v>3</v>
      </c>
      <c r="HQ677" t="s">
        <v>3</v>
      </c>
      <c r="HS677">
        <v>0</v>
      </c>
      <c r="IK677">
        <v>0</v>
      </c>
    </row>
    <row r="678" spans="1:245" x14ac:dyDescent="0.25">
      <c r="A678">
        <v>17</v>
      </c>
      <c r="B678">
        <v>1</v>
      </c>
      <c r="C678">
        <f>ROW(SmtRes!A503)</f>
        <v>503</v>
      </c>
      <c r="D678">
        <f>ROW(EtalonRes!A503)</f>
        <v>503</v>
      </c>
      <c r="E678" t="s">
        <v>436</v>
      </c>
      <c r="F678" t="s">
        <v>408</v>
      </c>
      <c r="G678" t="s">
        <v>409</v>
      </c>
      <c r="H678" t="s">
        <v>15</v>
      </c>
      <c r="I678">
        <v>2</v>
      </c>
      <c r="J678">
        <v>0</v>
      </c>
      <c r="K678">
        <v>2</v>
      </c>
      <c r="O678">
        <f t="shared" si="545"/>
        <v>381.1</v>
      </c>
      <c r="P678">
        <f t="shared" si="546"/>
        <v>10.84</v>
      </c>
      <c r="Q678">
        <f t="shared" si="547"/>
        <v>0</v>
      </c>
      <c r="R678">
        <f t="shared" si="548"/>
        <v>0</v>
      </c>
      <c r="S678">
        <f t="shared" si="549"/>
        <v>370.26</v>
      </c>
      <c r="T678">
        <f t="shared" si="550"/>
        <v>0</v>
      </c>
      <c r="U678">
        <f t="shared" si="551"/>
        <v>0.6</v>
      </c>
      <c r="V678">
        <f t="shared" si="552"/>
        <v>0</v>
      </c>
      <c r="W678">
        <f t="shared" si="553"/>
        <v>0</v>
      </c>
      <c r="X678">
        <f t="shared" si="554"/>
        <v>259.18</v>
      </c>
      <c r="Y678">
        <f t="shared" si="555"/>
        <v>37.03</v>
      </c>
      <c r="AA678">
        <v>62809021</v>
      </c>
      <c r="AB678">
        <f t="shared" si="556"/>
        <v>190.55</v>
      </c>
      <c r="AC678">
        <f>ROUND((ES678),6)</f>
        <v>5.42</v>
      </c>
      <c r="AD678">
        <f>ROUND((((ET678)-(EU678))+AE678),6)</f>
        <v>0</v>
      </c>
      <c r="AE678">
        <f t="shared" si="579"/>
        <v>0</v>
      </c>
      <c r="AF678">
        <f t="shared" si="579"/>
        <v>185.13</v>
      </c>
      <c r="AG678">
        <f t="shared" si="558"/>
        <v>0</v>
      </c>
      <c r="AH678">
        <f t="shared" si="580"/>
        <v>0.3</v>
      </c>
      <c r="AI678">
        <f t="shared" si="580"/>
        <v>0</v>
      </c>
      <c r="AJ678">
        <f t="shared" si="560"/>
        <v>0</v>
      </c>
      <c r="AK678">
        <v>190.55</v>
      </c>
      <c r="AL678">
        <v>5.42</v>
      </c>
      <c r="AM678">
        <v>0</v>
      </c>
      <c r="AN678">
        <v>0</v>
      </c>
      <c r="AO678">
        <v>185.13</v>
      </c>
      <c r="AP678">
        <v>0</v>
      </c>
      <c r="AQ678">
        <v>0.3</v>
      </c>
      <c r="AR678">
        <v>0</v>
      </c>
      <c r="AS678">
        <v>0</v>
      </c>
      <c r="AT678">
        <v>70</v>
      </c>
      <c r="AU678">
        <v>10</v>
      </c>
      <c r="AV678">
        <v>1</v>
      </c>
      <c r="AW678">
        <v>1</v>
      </c>
      <c r="AZ678">
        <v>1</v>
      </c>
      <c r="BA678">
        <v>1</v>
      </c>
      <c r="BB678">
        <v>1</v>
      </c>
      <c r="BC678">
        <v>1</v>
      </c>
      <c r="BD678" t="s">
        <v>3</v>
      </c>
      <c r="BE678" t="s">
        <v>3</v>
      </c>
      <c r="BF678" t="s">
        <v>3</v>
      </c>
      <c r="BG678" t="s">
        <v>3</v>
      </c>
      <c r="BH678">
        <v>0</v>
      </c>
      <c r="BI678">
        <v>4</v>
      </c>
      <c r="BJ678" t="s">
        <v>410</v>
      </c>
      <c r="BM678">
        <v>0</v>
      </c>
      <c r="BN678">
        <v>0</v>
      </c>
      <c r="BO678" t="s">
        <v>3</v>
      </c>
      <c r="BP678">
        <v>0</v>
      </c>
      <c r="BQ678">
        <v>1</v>
      </c>
      <c r="BR678">
        <v>0</v>
      </c>
      <c r="BS678">
        <v>1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70</v>
      </c>
      <c r="CA678">
        <v>10</v>
      </c>
      <c r="CB678" t="s">
        <v>3</v>
      </c>
      <c r="CE678">
        <v>0</v>
      </c>
      <c r="CF678">
        <v>0</v>
      </c>
      <c r="CG678">
        <v>0</v>
      </c>
      <c r="CM678">
        <v>0</v>
      </c>
      <c r="CN678" t="s">
        <v>3</v>
      </c>
      <c r="CO678">
        <v>0</v>
      </c>
      <c r="CP678">
        <f t="shared" si="561"/>
        <v>381.09999999999997</v>
      </c>
      <c r="CQ678">
        <f t="shared" si="562"/>
        <v>5.42</v>
      </c>
      <c r="CR678">
        <f>((((ET678)*BB678-(EU678)*BS678)+AE678*BS678)*AV678)</f>
        <v>0</v>
      </c>
      <c r="CS678">
        <f t="shared" si="563"/>
        <v>0</v>
      </c>
      <c r="CT678">
        <f t="shared" si="564"/>
        <v>185.13</v>
      </c>
      <c r="CU678">
        <f t="shared" si="565"/>
        <v>0</v>
      </c>
      <c r="CV678">
        <f t="shared" si="566"/>
        <v>0.3</v>
      </c>
      <c r="CW678">
        <f t="shared" si="567"/>
        <v>0</v>
      </c>
      <c r="CX678">
        <f t="shared" si="568"/>
        <v>0</v>
      </c>
      <c r="CY678">
        <f t="shared" si="569"/>
        <v>259.18200000000002</v>
      </c>
      <c r="CZ678">
        <f t="shared" si="570"/>
        <v>37.025999999999996</v>
      </c>
      <c r="DC678" t="s">
        <v>3</v>
      </c>
      <c r="DD678" t="s">
        <v>3</v>
      </c>
      <c r="DE678" t="s">
        <v>3</v>
      </c>
      <c r="DF678" t="s">
        <v>3</v>
      </c>
      <c r="DG678" t="s">
        <v>3</v>
      </c>
      <c r="DH678" t="s">
        <v>3</v>
      </c>
      <c r="DI678" t="s">
        <v>3</v>
      </c>
      <c r="DJ678" t="s">
        <v>3</v>
      </c>
      <c r="DK678" t="s">
        <v>3</v>
      </c>
      <c r="DL678" t="s">
        <v>3</v>
      </c>
      <c r="DM678" t="s">
        <v>3</v>
      </c>
      <c r="DN678">
        <v>0</v>
      </c>
      <c r="DO678">
        <v>0</v>
      </c>
      <c r="DP678">
        <v>1</v>
      </c>
      <c r="DQ678">
        <v>1</v>
      </c>
      <c r="DU678">
        <v>1010</v>
      </c>
      <c r="DV678" t="s">
        <v>15</v>
      </c>
      <c r="DW678" t="s">
        <v>15</v>
      </c>
      <c r="DX678">
        <v>1</v>
      </c>
      <c r="DZ678" t="s">
        <v>3</v>
      </c>
      <c r="EA678" t="s">
        <v>3</v>
      </c>
      <c r="EB678" t="s">
        <v>3</v>
      </c>
      <c r="EC678" t="s">
        <v>3</v>
      </c>
      <c r="EE678">
        <v>62591707</v>
      </c>
      <c r="EF678">
        <v>1</v>
      </c>
      <c r="EG678" t="s">
        <v>18</v>
      </c>
      <c r="EH678">
        <v>0</v>
      </c>
      <c r="EI678" t="s">
        <v>3</v>
      </c>
      <c r="EJ678">
        <v>4</v>
      </c>
      <c r="EK678">
        <v>0</v>
      </c>
      <c r="EL678" t="s">
        <v>19</v>
      </c>
      <c r="EM678" t="s">
        <v>20</v>
      </c>
      <c r="EO678" t="s">
        <v>3</v>
      </c>
      <c r="EQ678">
        <v>0</v>
      </c>
      <c r="ER678">
        <v>190.55</v>
      </c>
      <c r="ES678">
        <v>5.42</v>
      </c>
      <c r="ET678">
        <v>0</v>
      </c>
      <c r="EU678">
        <v>0</v>
      </c>
      <c r="EV678">
        <v>185.13</v>
      </c>
      <c r="EW678">
        <v>0.3</v>
      </c>
      <c r="EX678">
        <v>0</v>
      </c>
      <c r="EY678">
        <v>0</v>
      </c>
      <c r="FQ678">
        <v>0</v>
      </c>
      <c r="FR678">
        <v>0</v>
      </c>
      <c r="FS678">
        <v>0</v>
      </c>
      <c r="FX678">
        <v>70</v>
      </c>
      <c r="FY678">
        <v>10</v>
      </c>
      <c r="GA678" t="s">
        <v>3</v>
      </c>
      <c r="GD678">
        <v>0</v>
      </c>
      <c r="GF678">
        <v>1471567188</v>
      </c>
      <c r="GG678">
        <v>2</v>
      </c>
      <c r="GH678">
        <v>1</v>
      </c>
      <c r="GI678">
        <v>-2</v>
      </c>
      <c r="GJ678">
        <v>0</v>
      </c>
      <c r="GK678">
        <f>ROUND(R678*(R12)/100,2)</f>
        <v>0</v>
      </c>
      <c r="GL678">
        <f t="shared" si="571"/>
        <v>0</v>
      </c>
      <c r="GM678">
        <f t="shared" si="572"/>
        <v>677.31</v>
      </c>
      <c r="GN678">
        <f t="shared" si="573"/>
        <v>0</v>
      </c>
      <c r="GO678">
        <f t="shared" si="574"/>
        <v>0</v>
      </c>
      <c r="GP678">
        <f t="shared" si="575"/>
        <v>677.31</v>
      </c>
      <c r="GR678">
        <v>0</v>
      </c>
      <c r="GS678">
        <v>3</v>
      </c>
      <c r="GT678">
        <v>0</v>
      </c>
      <c r="GU678" t="s">
        <v>3</v>
      </c>
      <c r="GV678">
        <f t="shared" si="576"/>
        <v>0</v>
      </c>
      <c r="GW678">
        <v>1</v>
      </c>
      <c r="GX678">
        <f t="shared" si="577"/>
        <v>0</v>
      </c>
      <c r="HA678">
        <v>0</v>
      </c>
      <c r="HB678">
        <v>0</v>
      </c>
      <c r="HC678">
        <f t="shared" si="578"/>
        <v>0</v>
      </c>
      <c r="HE678" t="s">
        <v>3</v>
      </c>
      <c r="HF678" t="s">
        <v>3</v>
      </c>
      <c r="HM678" t="s">
        <v>3</v>
      </c>
      <c r="HN678" t="s">
        <v>3</v>
      </c>
      <c r="HO678" t="s">
        <v>3</v>
      </c>
      <c r="HP678" t="s">
        <v>3</v>
      </c>
      <c r="HQ678" t="s">
        <v>3</v>
      </c>
      <c r="HS678">
        <v>0</v>
      </c>
      <c r="IK678">
        <v>0</v>
      </c>
    </row>
    <row r="679" spans="1:245" x14ac:dyDescent="0.25">
      <c r="A679">
        <v>17</v>
      </c>
      <c r="B679">
        <v>1</v>
      </c>
      <c r="C679">
        <f>ROW(SmtRes!A506)</f>
        <v>506</v>
      </c>
      <c r="D679">
        <f>ROW(EtalonRes!A506)</f>
        <v>506</v>
      </c>
      <c r="E679" t="s">
        <v>437</v>
      </c>
      <c r="F679" t="s">
        <v>390</v>
      </c>
      <c r="G679" t="s">
        <v>391</v>
      </c>
      <c r="H679" t="s">
        <v>15</v>
      </c>
      <c r="I679">
        <v>2</v>
      </c>
      <c r="J679">
        <v>0</v>
      </c>
      <c r="K679">
        <v>2</v>
      </c>
      <c r="O679">
        <f t="shared" si="545"/>
        <v>378.54</v>
      </c>
      <c r="P679">
        <f t="shared" si="546"/>
        <v>8.2799999999999994</v>
      </c>
      <c r="Q679">
        <f t="shared" si="547"/>
        <v>0</v>
      </c>
      <c r="R679">
        <f t="shared" si="548"/>
        <v>0</v>
      </c>
      <c r="S679">
        <f t="shared" si="549"/>
        <v>370.26</v>
      </c>
      <c r="T679">
        <f t="shared" si="550"/>
        <v>0</v>
      </c>
      <c r="U679">
        <f t="shared" si="551"/>
        <v>0.6</v>
      </c>
      <c r="V679">
        <f t="shared" si="552"/>
        <v>0</v>
      </c>
      <c r="W679">
        <f t="shared" si="553"/>
        <v>0</v>
      </c>
      <c r="X679">
        <f t="shared" si="554"/>
        <v>259.18</v>
      </c>
      <c r="Y679">
        <f t="shared" si="555"/>
        <v>37.03</v>
      </c>
      <c r="AA679">
        <v>62809021</v>
      </c>
      <c r="AB679">
        <f t="shared" si="556"/>
        <v>189.27</v>
      </c>
      <c r="AC679">
        <f>ROUND((ES679),6)</f>
        <v>4.1399999999999997</v>
      </c>
      <c r="AD679">
        <f>ROUND((((ET679)-(EU679))+AE679),6)</f>
        <v>0</v>
      </c>
      <c r="AE679">
        <f t="shared" si="579"/>
        <v>0</v>
      </c>
      <c r="AF679">
        <f t="shared" si="579"/>
        <v>185.13</v>
      </c>
      <c r="AG679">
        <f t="shared" si="558"/>
        <v>0</v>
      </c>
      <c r="AH679">
        <f t="shared" si="580"/>
        <v>0.3</v>
      </c>
      <c r="AI679">
        <f t="shared" si="580"/>
        <v>0</v>
      </c>
      <c r="AJ679">
        <f t="shared" si="560"/>
        <v>0</v>
      </c>
      <c r="AK679">
        <v>189.27</v>
      </c>
      <c r="AL679">
        <v>4.1399999999999997</v>
      </c>
      <c r="AM679">
        <v>0</v>
      </c>
      <c r="AN679">
        <v>0</v>
      </c>
      <c r="AO679">
        <v>185.13</v>
      </c>
      <c r="AP679">
        <v>0</v>
      </c>
      <c r="AQ679">
        <v>0.3</v>
      </c>
      <c r="AR679">
        <v>0</v>
      </c>
      <c r="AS679">
        <v>0</v>
      </c>
      <c r="AT679">
        <v>70</v>
      </c>
      <c r="AU679">
        <v>10</v>
      </c>
      <c r="AV679">
        <v>1</v>
      </c>
      <c r="AW679">
        <v>1</v>
      </c>
      <c r="AZ679">
        <v>1</v>
      </c>
      <c r="BA679">
        <v>1</v>
      </c>
      <c r="BB679">
        <v>1</v>
      </c>
      <c r="BC679">
        <v>1</v>
      </c>
      <c r="BD679" t="s">
        <v>3</v>
      </c>
      <c r="BE679" t="s">
        <v>3</v>
      </c>
      <c r="BF679" t="s">
        <v>3</v>
      </c>
      <c r="BG679" t="s">
        <v>3</v>
      </c>
      <c r="BH679">
        <v>0</v>
      </c>
      <c r="BI679">
        <v>4</v>
      </c>
      <c r="BJ679" t="s">
        <v>392</v>
      </c>
      <c r="BM679">
        <v>0</v>
      </c>
      <c r="BN679">
        <v>0</v>
      </c>
      <c r="BO679" t="s">
        <v>3</v>
      </c>
      <c r="BP679">
        <v>0</v>
      </c>
      <c r="BQ679">
        <v>1</v>
      </c>
      <c r="BR679">
        <v>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3</v>
      </c>
      <c r="BZ679">
        <v>70</v>
      </c>
      <c r="CA679">
        <v>10</v>
      </c>
      <c r="CB679" t="s">
        <v>3</v>
      </c>
      <c r="CE679">
        <v>0</v>
      </c>
      <c r="CF679">
        <v>0</v>
      </c>
      <c r="CG679">
        <v>0</v>
      </c>
      <c r="CM679">
        <v>0</v>
      </c>
      <c r="CN679" t="s">
        <v>3</v>
      </c>
      <c r="CO679">
        <v>0</v>
      </c>
      <c r="CP679">
        <f t="shared" si="561"/>
        <v>378.53999999999996</v>
      </c>
      <c r="CQ679">
        <f t="shared" si="562"/>
        <v>4.1399999999999997</v>
      </c>
      <c r="CR679">
        <f>((((ET679)*BB679-(EU679)*BS679)+AE679*BS679)*AV679)</f>
        <v>0</v>
      </c>
      <c r="CS679">
        <f t="shared" si="563"/>
        <v>0</v>
      </c>
      <c r="CT679">
        <f t="shared" si="564"/>
        <v>185.13</v>
      </c>
      <c r="CU679">
        <f t="shared" si="565"/>
        <v>0</v>
      </c>
      <c r="CV679">
        <f t="shared" si="566"/>
        <v>0.3</v>
      </c>
      <c r="CW679">
        <f t="shared" si="567"/>
        <v>0</v>
      </c>
      <c r="CX679">
        <f t="shared" si="568"/>
        <v>0</v>
      </c>
      <c r="CY679">
        <f t="shared" si="569"/>
        <v>259.18200000000002</v>
      </c>
      <c r="CZ679">
        <f t="shared" si="570"/>
        <v>37.025999999999996</v>
      </c>
      <c r="DC679" t="s">
        <v>3</v>
      </c>
      <c r="DD679" t="s">
        <v>3</v>
      </c>
      <c r="DE679" t="s">
        <v>3</v>
      </c>
      <c r="DF679" t="s">
        <v>3</v>
      </c>
      <c r="DG679" t="s">
        <v>3</v>
      </c>
      <c r="DH679" t="s">
        <v>3</v>
      </c>
      <c r="DI679" t="s">
        <v>3</v>
      </c>
      <c r="DJ679" t="s">
        <v>3</v>
      </c>
      <c r="DK679" t="s">
        <v>3</v>
      </c>
      <c r="DL679" t="s">
        <v>3</v>
      </c>
      <c r="DM679" t="s">
        <v>3</v>
      </c>
      <c r="DN679">
        <v>0</v>
      </c>
      <c r="DO679">
        <v>0</v>
      </c>
      <c r="DP679">
        <v>1</v>
      </c>
      <c r="DQ679">
        <v>1</v>
      </c>
      <c r="DU679">
        <v>1010</v>
      </c>
      <c r="DV679" t="s">
        <v>15</v>
      </c>
      <c r="DW679" t="s">
        <v>15</v>
      </c>
      <c r="DX679">
        <v>1</v>
      </c>
      <c r="DZ679" t="s">
        <v>3</v>
      </c>
      <c r="EA679" t="s">
        <v>3</v>
      </c>
      <c r="EB679" t="s">
        <v>3</v>
      </c>
      <c r="EC679" t="s">
        <v>3</v>
      </c>
      <c r="EE679">
        <v>62591707</v>
      </c>
      <c r="EF679">
        <v>1</v>
      </c>
      <c r="EG679" t="s">
        <v>18</v>
      </c>
      <c r="EH679">
        <v>0</v>
      </c>
      <c r="EI679" t="s">
        <v>3</v>
      </c>
      <c r="EJ679">
        <v>4</v>
      </c>
      <c r="EK679">
        <v>0</v>
      </c>
      <c r="EL679" t="s">
        <v>19</v>
      </c>
      <c r="EM679" t="s">
        <v>20</v>
      </c>
      <c r="EO679" t="s">
        <v>3</v>
      </c>
      <c r="EQ679">
        <v>0</v>
      </c>
      <c r="ER679">
        <v>189.27</v>
      </c>
      <c r="ES679">
        <v>4.1399999999999997</v>
      </c>
      <c r="ET679">
        <v>0</v>
      </c>
      <c r="EU679">
        <v>0</v>
      </c>
      <c r="EV679">
        <v>185.13</v>
      </c>
      <c r="EW679">
        <v>0.3</v>
      </c>
      <c r="EX679">
        <v>0</v>
      </c>
      <c r="EY679">
        <v>0</v>
      </c>
      <c r="FQ679">
        <v>0</v>
      </c>
      <c r="FR679">
        <v>0</v>
      </c>
      <c r="FS679">
        <v>0</v>
      </c>
      <c r="FX679">
        <v>70</v>
      </c>
      <c r="FY679">
        <v>10</v>
      </c>
      <c r="GA679" t="s">
        <v>3</v>
      </c>
      <c r="GD679">
        <v>0</v>
      </c>
      <c r="GF679">
        <v>198948230</v>
      </c>
      <c r="GG679">
        <v>2</v>
      </c>
      <c r="GH679">
        <v>1</v>
      </c>
      <c r="GI679">
        <v>-2</v>
      </c>
      <c r="GJ679">
        <v>0</v>
      </c>
      <c r="GK679">
        <f>ROUND(R679*(R12)/100,2)</f>
        <v>0</v>
      </c>
      <c r="GL679">
        <f t="shared" si="571"/>
        <v>0</v>
      </c>
      <c r="GM679">
        <f t="shared" si="572"/>
        <v>674.75</v>
      </c>
      <c r="GN679">
        <f t="shared" si="573"/>
        <v>0</v>
      </c>
      <c r="GO679">
        <f t="shared" si="574"/>
        <v>0</v>
      </c>
      <c r="GP679">
        <f t="shared" si="575"/>
        <v>674.75</v>
      </c>
      <c r="GR679">
        <v>0</v>
      </c>
      <c r="GS679">
        <v>3</v>
      </c>
      <c r="GT679">
        <v>0</v>
      </c>
      <c r="GU679" t="s">
        <v>3</v>
      </c>
      <c r="GV679">
        <f t="shared" si="576"/>
        <v>0</v>
      </c>
      <c r="GW679">
        <v>1</v>
      </c>
      <c r="GX679">
        <f t="shared" si="577"/>
        <v>0</v>
      </c>
      <c r="HA679">
        <v>0</v>
      </c>
      <c r="HB679">
        <v>0</v>
      </c>
      <c r="HC679">
        <f t="shared" si="578"/>
        <v>0</v>
      </c>
      <c r="HE679" t="s">
        <v>3</v>
      </c>
      <c r="HF679" t="s">
        <v>3</v>
      </c>
      <c r="HM679" t="s">
        <v>3</v>
      </c>
      <c r="HN679" t="s">
        <v>3</v>
      </c>
      <c r="HO679" t="s">
        <v>3</v>
      </c>
      <c r="HP679" t="s">
        <v>3</v>
      </c>
      <c r="HQ679" t="s">
        <v>3</v>
      </c>
      <c r="HS679">
        <v>0</v>
      </c>
      <c r="IK679">
        <v>0</v>
      </c>
    </row>
    <row r="680" spans="1:245" x14ac:dyDescent="0.25">
      <c r="A680">
        <v>19</v>
      </c>
      <c r="B680">
        <v>1</v>
      </c>
      <c r="F680" t="s">
        <v>3</v>
      </c>
      <c r="G680" t="s">
        <v>438</v>
      </c>
      <c r="H680" t="s">
        <v>3</v>
      </c>
      <c r="AA680">
        <v>1</v>
      </c>
      <c r="IK680">
        <v>0</v>
      </c>
    </row>
    <row r="681" spans="1:245" x14ac:dyDescent="0.25">
      <c r="A681">
        <v>17</v>
      </c>
      <c r="B681">
        <v>1</v>
      </c>
      <c r="C681">
        <f>ROW(SmtRes!A509)</f>
        <v>509</v>
      </c>
      <c r="D681">
        <f>ROW(EtalonRes!A509)</f>
        <v>509</v>
      </c>
      <c r="E681" t="s">
        <v>439</v>
      </c>
      <c r="F681" t="s">
        <v>440</v>
      </c>
      <c r="G681" t="s">
        <v>441</v>
      </c>
      <c r="H681" t="s">
        <v>15</v>
      </c>
      <c r="I681">
        <v>2</v>
      </c>
      <c r="J681">
        <v>0</v>
      </c>
      <c r="K681">
        <v>2</v>
      </c>
      <c r="O681">
        <f t="shared" ref="O681:O695" si="581">ROUND(CP681,2)</f>
        <v>101.16</v>
      </c>
      <c r="P681">
        <f t="shared" ref="P681:P695" si="582">ROUND(CQ681*I681,2)</f>
        <v>4.5</v>
      </c>
      <c r="Q681">
        <f t="shared" ref="Q681:Q695" si="583">ROUND(CR681*I681,2)</f>
        <v>0</v>
      </c>
      <c r="R681">
        <f t="shared" ref="R681:R695" si="584">ROUND(CS681*I681,2)</f>
        <v>0</v>
      </c>
      <c r="S681">
        <f t="shared" ref="S681:S695" si="585">ROUND(CT681*I681,2)</f>
        <v>96.66</v>
      </c>
      <c r="T681">
        <f t="shared" ref="T681:T695" si="586">ROUND(CU681*I681,2)</f>
        <v>0</v>
      </c>
      <c r="U681">
        <f t="shared" ref="U681:U695" si="587">CV681*I681</f>
        <v>0.18</v>
      </c>
      <c r="V681">
        <f t="shared" ref="V681:V695" si="588">CW681*I681</f>
        <v>0</v>
      </c>
      <c r="W681">
        <f t="shared" ref="W681:W695" si="589">ROUND(CX681*I681,2)</f>
        <v>0</v>
      </c>
      <c r="X681">
        <f t="shared" ref="X681:X695" si="590">ROUND(CY681,2)</f>
        <v>67.66</v>
      </c>
      <c r="Y681">
        <f t="shared" ref="Y681:Y695" si="591">ROUND(CZ681,2)</f>
        <v>9.67</v>
      </c>
      <c r="AA681">
        <v>62809021</v>
      </c>
      <c r="AB681">
        <f t="shared" ref="AB681:AB695" si="592">ROUND((AC681+AD681+AF681),6)</f>
        <v>50.58</v>
      </c>
      <c r="AC681">
        <f>ROUND(((ES681*3)),6)</f>
        <v>2.25</v>
      </c>
      <c r="AD681">
        <f>ROUND(((((ET681*3))-((EU681*3)))+AE681),6)</f>
        <v>0</v>
      </c>
      <c r="AE681">
        <f>ROUND(((EU681*3)),6)</f>
        <v>0</v>
      </c>
      <c r="AF681">
        <f>ROUND(((EV681*3)),6)</f>
        <v>48.33</v>
      </c>
      <c r="AG681">
        <f t="shared" ref="AG681:AG695" si="593">ROUND((AP681),6)</f>
        <v>0</v>
      </c>
      <c r="AH681">
        <f>((EW681*3))</f>
        <v>0.09</v>
      </c>
      <c r="AI681">
        <f>((EX681*3))</f>
        <v>0</v>
      </c>
      <c r="AJ681">
        <f t="shared" ref="AJ681:AJ695" si="594">(AS681)</f>
        <v>0</v>
      </c>
      <c r="AK681">
        <v>16.86</v>
      </c>
      <c r="AL681">
        <v>0.75</v>
      </c>
      <c r="AM681">
        <v>0</v>
      </c>
      <c r="AN681">
        <v>0</v>
      </c>
      <c r="AO681">
        <v>16.11</v>
      </c>
      <c r="AP681">
        <v>0</v>
      </c>
      <c r="AQ681">
        <v>0.03</v>
      </c>
      <c r="AR681">
        <v>0</v>
      </c>
      <c r="AS681">
        <v>0</v>
      </c>
      <c r="AT681">
        <v>70</v>
      </c>
      <c r="AU681">
        <v>10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1</v>
      </c>
      <c r="BD681" t="s">
        <v>3</v>
      </c>
      <c r="BE681" t="s">
        <v>3</v>
      </c>
      <c r="BF681" t="s">
        <v>3</v>
      </c>
      <c r="BG681" t="s">
        <v>3</v>
      </c>
      <c r="BH681">
        <v>0</v>
      </c>
      <c r="BI681">
        <v>4</v>
      </c>
      <c r="BJ681" t="s">
        <v>442</v>
      </c>
      <c r="BM681">
        <v>0</v>
      </c>
      <c r="BN681">
        <v>0</v>
      </c>
      <c r="BO681" t="s">
        <v>3</v>
      </c>
      <c r="BP681">
        <v>0</v>
      </c>
      <c r="BQ681">
        <v>1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70</v>
      </c>
      <c r="CA681">
        <v>10</v>
      </c>
      <c r="CB681" t="s">
        <v>3</v>
      </c>
      <c r="CE681">
        <v>0</v>
      </c>
      <c r="CF681">
        <v>0</v>
      </c>
      <c r="CG681">
        <v>0</v>
      </c>
      <c r="CM681">
        <v>0</v>
      </c>
      <c r="CN681" t="s">
        <v>3</v>
      </c>
      <c r="CO681">
        <v>0</v>
      </c>
      <c r="CP681">
        <f t="shared" ref="CP681:CP695" si="595">(P681+Q681+S681)</f>
        <v>101.16</v>
      </c>
      <c r="CQ681">
        <f t="shared" ref="CQ681:CQ695" si="596">(AC681*BC681*AW681)</f>
        <v>2.25</v>
      </c>
      <c r="CR681">
        <f>(((((ET681*3))*BB681-((EU681*3))*BS681)+AE681*BS681)*AV681)</f>
        <v>0</v>
      </c>
      <c r="CS681">
        <f t="shared" ref="CS681:CS695" si="597">(AE681*BS681*AV681)</f>
        <v>0</v>
      </c>
      <c r="CT681">
        <f t="shared" ref="CT681:CT695" si="598">(AF681*BA681*AV681)</f>
        <v>48.33</v>
      </c>
      <c r="CU681">
        <f t="shared" ref="CU681:CU695" si="599">AG681</f>
        <v>0</v>
      </c>
      <c r="CV681">
        <f t="shared" ref="CV681:CV695" si="600">(AH681*AV681)</f>
        <v>0.09</v>
      </c>
      <c r="CW681">
        <f t="shared" ref="CW681:CW695" si="601">AI681</f>
        <v>0</v>
      </c>
      <c r="CX681">
        <f t="shared" ref="CX681:CX695" si="602">AJ681</f>
        <v>0</v>
      </c>
      <c r="CY681">
        <f t="shared" ref="CY681:CY695" si="603">((S681*BZ681)/100)</f>
        <v>67.661999999999992</v>
      </c>
      <c r="CZ681">
        <f t="shared" ref="CZ681:CZ695" si="604">((S681*CA681)/100)</f>
        <v>9.6659999999999986</v>
      </c>
      <c r="DC681" t="s">
        <v>3</v>
      </c>
      <c r="DD681" t="s">
        <v>54</v>
      </c>
      <c r="DE681" t="s">
        <v>54</v>
      </c>
      <c r="DF681" t="s">
        <v>54</v>
      </c>
      <c r="DG681" t="s">
        <v>54</v>
      </c>
      <c r="DH681" t="s">
        <v>3</v>
      </c>
      <c r="DI681" t="s">
        <v>54</v>
      </c>
      <c r="DJ681" t="s">
        <v>54</v>
      </c>
      <c r="DK681" t="s">
        <v>3</v>
      </c>
      <c r="DL681" t="s">
        <v>3</v>
      </c>
      <c r="DM681" t="s">
        <v>3</v>
      </c>
      <c r="DN681">
        <v>0</v>
      </c>
      <c r="DO681">
        <v>0</v>
      </c>
      <c r="DP681">
        <v>1</v>
      </c>
      <c r="DQ681">
        <v>1</v>
      </c>
      <c r="DU681">
        <v>1010</v>
      </c>
      <c r="DV681" t="s">
        <v>15</v>
      </c>
      <c r="DW681" t="s">
        <v>15</v>
      </c>
      <c r="DX681">
        <v>1</v>
      </c>
      <c r="DZ681" t="s">
        <v>3</v>
      </c>
      <c r="EA681" t="s">
        <v>3</v>
      </c>
      <c r="EB681" t="s">
        <v>3</v>
      </c>
      <c r="EC681" t="s">
        <v>3</v>
      </c>
      <c r="EE681">
        <v>62591707</v>
      </c>
      <c r="EF681">
        <v>1</v>
      </c>
      <c r="EG681" t="s">
        <v>18</v>
      </c>
      <c r="EH681">
        <v>0</v>
      </c>
      <c r="EI681" t="s">
        <v>3</v>
      </c>
      <c r="EJ681">
        <v>4</v>
      </c>
      <c r="EK681">
        <v>0</v>
      </c>
      <c r="EL681" t="s">
        <v>19</v>
      </c>
      <c r="EM681" t="s">
        <v>20</v>
      </c>
      <c r="EO681" t="s">
        <v>3</v>
      </c>
      <c r="EQ681">
        <v>0</v>
      </c>
      <c r="ER681">
        <v>16.86</v>
      </c>
      <c r="ES681">
        <v>0.75</v>
      </c>
      <c r="ET681">
        <v>0</v>
      </c>
      <c r="EU681">
        <v>0</v>
      </c>
      <c r="EV681">
        <v>16.11</v>
      </c>
      <c r="EW681">
        <v>0.03</v>
      </c>
      <c r="EX681">
        <v>0</v>
      </c>
      <c r="EY681">
        <v>0</v>
      </c>
      <c r="FQ681">
        <v>0</v>
      </c>
      <c r="FR681">
        <v>0</v>
      </c>
      <c r="FS681">
        <v>0</v>
      </c>
      <c r="FX681">
        <v>70</v>
      </c>
      <c r="FY681">
        <v>10</v>
      </c>
      <c r="GA681" t="s">
        <v>3</v>
      </c>
      <c r="GD681">
        <v>0</v>
      </c>
      <c r="GF681">
        <v>220257487</v>
      </c>
      <c r="GG681">
        <v>2</v>
      </c>
      <c r="GH681">
        <v>1</v>
      </c>
      <c r="GI681">
        <v>-2</v>
      </c>
      <c r="GJ681">
        <v>0</v>
      </c>
      <c r="GK681">
        <f>ROUND(R681*(R12)/100,2)</f>
        <v>0</v>
      </c>
      <c r="GL681">
        <f t="shared" ref="GL681:GL695" si="605">ROUND(IF(AND(BH681=3,BI681=3,FS681&lt;&gt;0),P681,0),2)</f>
        <v>0</v>
      </c>
      <c r="GM681">
        <f t="shared" ref="GM681:GM695" si="606">ROUND(O681+X681+Y681+GK681,2)+GX681</f>
        <v>178.49</v>
      </c>
      <c r="GN681">
        <f t="shared" ref="GN681:GN695" si="607">IF(OR(BI681=0,BI681=1),GM681-GX681,0)</f>
        <v>0</v>
      </c>
      <c r="GO681">
        <f t="shared" ref="GO681:GO695" si="608">IF(BI681=2,GM681-GX681,0)</f>
        <v>0</v>
      </c>
      <c r="GP681">
        <f t="shared" ref="GP681:GP695" si="609">IF(BI681=4,GM681-GX681,0)</f>
        <v>178.49</v>
      </c>
      <c r="GR681">
        <v>0</v>
      </c>
      <c r="GS681">
        <v>3</v>
      </c>
      <c r="GT681">
        <v>0</v>
      </c>
      <c r="GU681" t="s">
        <v>3</v>
      </c>
      <c r="GV681">
        <f t="shared" ref="GV681:GV695" si="610">ROUND((GT681),6)</f>
        <v>0</v>
      </c>
      <c r="GW681">
        <v>1</v>
      </c>
      <c r="GX681">
        <f t="shared" ref="GX681:GX695" si="611">ROUND(HC681*I681,2)</f>
        <v>0</v>
      </c>
      <c r="HA681">
        <v>0</v>
      </c>
      <c r="HB681">
        <v>0</v>
      </c>
      <c r="HC681">
        <f t="shared" ref="HC681:HC695" si="612">GV681*GW681</f>
        <v>0</v>
      </c>
      <c r="HE681" t="s">
        <v>3</v>
      </c>
      <c r="HF681" t="s">
        <v>3</v>
      </c>
      <c r="HM681" t="s">
        <v>3</v>
      </c>
      <c r="HN681" t="s">
        <v>3</v>
      </c>
      <c r="HO681" t="s">
        <v>3</v>
      </c>
      <c r="HP681" t="s">
        <v>3</v>
      </c>
      <c r="HQ681" t="s">
        <v>3</v>
      </c>
      <c r="HS681">
        <v>0</v>
      </c>
      <c r="IK681">
        <v>0</v>
      </c>
    </row>
    <row r="682" spans="1:245" x14ac:dyDescent="0.25">
      <c r="A682">
        <v>17</v>
      </c>
      <c r="B682">
        <v>1</v>
      </c>
      <c r="C682">
        <f>ROW(SmtRes!A515)</f>
        <v>515</v>
      </c>
      <c r="D682">
        <f>ROW(EtalonRes!A515)</f>
        <v>515</v>
      </c>
      <c r="E682" t="s">
        <v>443</v>
      </c>
      <c r="F682" t="s">
        <v>444</v>
      </c>
      <c r="G682" t="s">
        <v>445</v>
      </c>
      <c r="H682" t="s">
        <v>15</v>
      </c>
      <c r="I682">
        <v>2</v>
      </c>
      <c r="J682">
        <v>0</v>
      </c>
      <c r="K682">
        <v>2</v>
      </c>
      <c r="O682">
        <f t="shared" si="581"/>
        <v>985.44</v>
      </c>
      <c r="P682">
        <f t="shared" si="582"/>
        <v>18.920000000000002</v>
      </c>
      <c r="Q682">
        <f t="shared" si="583"/>
        <v>0</v>
      </c>
      <c r="R682">
        <f t="shared" si="584"/>
        <v>0</v>
      </c>
      <c r="S682">
        <f t="shared" si="585"/>
        <v>966.52</v>
      </c>
      <c r="T682">
        <f t="shared" si="586"/>
        <v>0</v>
      </c>
      <c r="U682">
        <f t="shared" si="587"/>
        <v>1.8</v>
      </c>
      <c r="V682">
        <f t="shared" si="588"/>
        <v>0</v>
      </c>
      <c r="W682">
        <f t="shared" si="589"/>
        <v>0</v>
      </c>
      <c r="X682">
        <f t="shared" si="590"/>
        <v>676.56</v>
      </c>
      <c r="Y682">
        <f t="shared" si="591"/>
        <v>96.65</v>
      </c>
      <c r="AA682">
        <v>62809021</v>
      </c>
      <c r="AB682">
        <f t="shared" si="592"/>
        <v>492.72</v>
      </c>
      <c r="AC682">
        <f>ROUND((ES682),6)</f>
        <v>9.4600000000000009</v>
      </c>
      <c r="AD682">
        <f>ROUND((((ET682)-(EU682))+AE682),6)</f>
        <v>0</v>
      </c>
      <c r="AE682">
        <f>ROUND((EU682),6)</f>
        <v>0</v>
      </c>
      <c r="AF682">
        <f>ROUND((EV682),6)</f>
        <v>483.26</v>
      </c>
      <c r="AG682">
        <f t="shared" si="593"/>
        <v>0</v>
      </c>
      <c r="AH682">
        <f>(EW682)</f>
        <v>0.9</v>
      </c>
      <c r="AI682">
        <f>(EX682)</f>
        <v>0</v>
      </c>
      <c r="AJ682">
        <f t="shared" si="594"/>
        <v>0</v>
      </c>
      <c r="AK682">
        <v>492.72</v>
      </c>
      <c r="AL682">
        <v>9.4600000000000009</v>
      </c>
      <c r="AM682">
        <v>0</v>
      </c>
      <c r="AN682">
        <v>0</v>
      </c>
      <c r="AO682">
        <v>483.26</v>
      </c>
      <c r="AP682">
        <v>0</v>
      </c>
      <c r="AQ682">
        <v>0.9</v>
      </c>
      <c r="AR682">
        <v>0</v>
      </c>
      <c r="AS682">
        <v>0</v>
      </c>
      <c r="AT682">
        <v>70</v>
      </c>
      <c r="AU682">
        <v>10</v>
      </c>
      <c r="AV682">
        <v>1</v>
      </c>
      <c r="AW682">
        <v>1</v>
      </c>
      <c r="AZ682">
        <v>1</v>
      </c>
      <c r="BA682">
        <v>1</v>
      </c>
      <c r="BB682">
        <v>1</v>
      </c>
      <c r="BC682">
        <v>1</v>
      </c>
      <c r="BD682" t="s">
        <v>3</v>
      </c>
      <c r="BE682" t="s">
        <v>3</v>
      </c>
      <c r="BF682" t="s">
        <v>3</v>
      </c>
      <c r="BG682" t="s">
        <v>3</v>
      </c>
      <c r="BH682">
        <v>0</v>
      </c>
      <c r="BI682">
        <v>4</v>
      </c>
      <c r="BJ682" t="s">
        <v>446</v>
      </c>
      <c r="BM682">
        <v>0</v>
      </c>
      <c r="BN682">
        <v>0</v>
      </c>
      <c r="BO682" t="s">
        <v>3</v>
      </c>
      <c r="BP682">
        <v>0</v>
      </c>
      <c r="BQ682">
        <v>1</v>
      </c>
      <c r="BR682">
        <v>0</v>
      </c>
      <c r="BS682">
        <v>1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3</v>
      </c>
      <c r="BZ682">
        <v>70</v>
      </c>
      <c r="CA682">
        <v>10</v>
      </c>
      <c r="CB682" t="s">
        <v>3</v>
      </c>
      <c r="CE682">
        <v>0</v>
      </c>
      <c r="CF682">
        <v>0</v>
      </c>
      <c r="CG682">
        <v>0</v>
      </c>
      <c r="CM682">
        <v>0</v>
      </c>
      <c r="CN682" t="s">
        <v>3</v>
      </c>
      <c r="CO682">
        <v>0</v>
      </c>
      <c r="CP682">
        <f t="shared" si="595"/>
        <v>985.43999999999994</v>
      </c>
      <c r="CQ682">
        <f t="shared" si="596"/>
        <v>9.4600000000000009</v>
      </c>
      <c r="CR682">
        <f>((((ET682)*BB682-(EU682)*BS682)+AE682*BS682)*AV682)</f>
        <v>0</v>
      </c>
      <c r="CS682">
        <f t="shared" si="597"/>
        <v>0</v>
      </c>
      <c r="CT682">
        <f t="shared" si="598"/>
        <v>483.26</v>
      </c>
      <c r="CU682">
        <f t="shared" si="599"/>
        <v>0</v>
      </c>
      <c r="CV682">
        <f t="shared" si="600"/>
        <v>0.9</v>
      </c>
      <c r="CW682">
        <f t="shared" si="601"/>
        <v>0</v>
      </c>
      <c r="CX682">
        <f t="shared" si="602"/>
        <v>0</v>
      </c>
      <c r="CY682">
        <f t="shared" si="603"/>
        <v>676.56399999999996</v>
      </c>
      <c r="CZ682">
        <f t="shared" si="604"/>
        <v>96.652000000000001</v>
      </c>
      <c r="DC682" t="s">
        <v>3</v>
      </c>
      <c r="DD682" t="s">
        <v>3</v>
      </c>
      <c r="DE682" t="s">
        <v>3</v>
      </c>
      <c r="DF682" t="s">
        <v>3</v>
      </c>
      <c r="DG682" t="s">
        <v>3</v>
      </c>
      <c r="DH682" t="s">
        <v>3</v>
      </c>
      <c r="DI682" t="s">
        <v>3</v>
      </c>
      <c r="DJ682" t="s">
        <v>3</v>
      </c>
      <c r="DK682" t="s">
        <v>3</v>
      </c>
      <c r="DL682" t="s">
        <v>3</v>
      </c>
      <c r="DM682" t="s">
        <v>3</v>
      </c>
      <c r="DN682">
        <v>0</v>
      </c>
      <c r="DO682">
        <v>0</v>
      </c>
      <c r="DP682">
        <v>1</v>
      </c>
      <c r="DQ682">
        <v>1</v>
      </c>
      <c r="DU682">
        <v>1010</v>
      </c>
      <c r="DV682" t="s">
        <v>15</v>
      </c>
      <c r="DW682" t="s">
        <v>15</v>
      </c>
      <c r="DX682">
        <v>1</v>
      </c>
      <c r="DZ682" t="s">
        <v>3</v>
      </c>
      <c r="EA682" t="s">
        <v>3</v>
      </c>
      <c r="EB682" t="s">
        <v>3</v>
      </c>
      <c r="EC682" t="s">
        <v>3</v>
      </c>
      <c r="EE682">
        <v>62591707</v>
      </c>
      <c r="EF682">
        <v>1</v>
      </c>
      <c r="EG682" t="s">
        <v>18</v>
      </c>
      <c r="EH682">
        <v>0</v>
      </c>
      <c r="EI682" t="s">
        <v>3</v>
      </c>
      <c r="EJ682">
        <v>4</v>
      </c>
      <c r="EK682">
        <v>0</v>
      </c>
      <c r="EL682" t="s">
        <v>19</v>
      </c>
      <c r="EM682" t="s">
        <v>20</v>
      </c>
      <c r="EO682" t="s">
        <v>3</v>
      </c>
      <c r="EQ682">
        <v>0</v>
      </c>
      <c r="ER682">
        <v>492.72</v>
      </c>
      <c r="ES682">
        <v>9.4600000000000009</v>
      </c>
      <c r="ET682">
        <v>0</v>
      </c>
      <c r="EU682">
        <v>0</v>
      </c>
      <c r="EV682">
        <v>483.26</v>
      </c>
      <c r="EW682">
        <v>0.9</v>
      </c>
      <c r="EX682">
        <v>0</v>
      </c>
      <c r="EY682">
        <v>0</v>
      </c>
      <c r="FQ682">
        <v>0</v>
      </c>
      <c r="FR682">
        <v>0</v>
      </c>
      <c r="FS682">
        <v>0</v>
      </c>
      <c r="FX682">
        <v>70</v>
      </c>
      <c r="FY682">
        <v>10</v>
      </c>
      <c r="GA682" t="s">
        <v>3</v>
      </c>
      <c r="GD682">
        <v>0</v>
      </c>
      <c r="GF682">
        <v>-1127054400</v>
      </c>
      <c r="GG682">
        <v>2</v>
      </c>
      <c r="GH682">
        <v>1</v>
      </c>
      <c r="GI682">
        <v>-2</v>
      </c>
      <c r="GJ682">
        <v>0</v>
      </c>
      <c r="GK682">
        <f>ROUND(R682*(R12)/100,2)</f>
        <v>0</v>
      </c>
      <c r="GL682">
        <f t="shared" si="605"/>
        <v>0</v>
      </c>
      <c r="GM682">
        <f t="shared" si="606"/>
        <v>1758.65</v>
      </c>
      <c r="GN682">
        <f t="shared" si="607"/>
        <v>0</v>
      </c>
      <c r="GO682">
        <f t="shared" si="608"/>
        <v>0</v>
      </c>
      <c r="GP682">
        <f t="shared" si="609"/>
        <v>1758.65</v>
      </c>
      <c r="GR682">
        <v>0</v>
      </c>
      <c r="GS682">
        <v>3</v>
      </c>
      <c r="GT682">
        <v>0</v>
      </c>
      <c r="GU682" t="s">
        <v>3</v>
      </c>
      <c r="GV682">
        <f t="shared" si="610"/>
        <v>0</v>
      </c>
      <c r="GW682">
        <v>1</v>
      </c>
      <c r="GX682">
        <f t="shared" si="611"/>
        <v>0</v>
      </c>
      <c r="HA682">
        <v>0</v>
      </c>
      <c r="HB682">
        <v>0</v>
      </c>
      <c r="HC682">
        <f t="shared" si="612"/>
        <v>0</v>
      </c>
      <c r="HE682" t="s">
        <v>3</v>
      </c>
      <c r="HF682" t="s">
        <v>3</v>
      </c>
      <c r="HM682" t="s">
        <v>3</v>
      </c>
      <c r="HN682" t="s">
        <v>3</v>
      </c>
      <c r="HO682" t="s">
        <v>3</v>
      </c>
      <c r="HP682" t="s">
        <v>3</v>
      </c>
      <c r="HQ682" t="s">
        <v>3</v>
      </c>
      <c r="HS682">
        <v>0</v>
      </c>
      <c r="IK682">
        <v>0</v>
      </c>
    </row>
    <row r="683" spans="1:245" x14ac:dyDescent="0.25">
      <c r="A683">
        <v>17</v>
      </c>
      <c r="B683">
        <v>1</v>
      </c>
      <c r="C683">
        <f>ROW(SmtRes!A517)</f>
        <v>517</v>
      </c>
      <c r="D683">
        <f>ROW(EtalonRes!A517)</f>
        <v>517</v>
      </c>
      <c r="E683" t="s">
        <v>447</v>
      </c>
      <c r="F683" t="s">
        <v>448</v>
      </c>
      <c r="G683" t="s">
        <v>449</v>
      </c>
      <c r="H683" t="s">
        <v>15</v>
      </c>
      <c r="I683">
        <v>1</v>
      </c>
      <c r="J683">
        <v>0</v>
      </c>
      <c r="K683">
        <v>1</v>
      </c>
      <c r="O683">
        <f t="shared" si="581"/>
        <v>451.2</v>
      </c>
      <c r="P683">
        <f t="shared" si="582"/>
        <v>0.15</v>
      </c>
      <c r="Q683">
        <f t="shared" si="583"/>
        <v>0</v>
      </c>
      <c r="R683">
        <f t="shared" si="584"/>
        <v>0</v>
      </c>
      <c r="S683">
        <f t="shared" si="585"/>
        <v>451.05</v>
      </c>
      <c r="T683">
        <f t="shared" si="586"/>
        <v>0</v>
      </c>
      <c r="U683">
        <f t="shared" si="587"/>
        <v>0.84000000000000008</v>
      </c>
      <c r="V683">
        <f t="shared" si="588"/>
        <v>0</v>
      </c>
      <c r="W683">
        <f t="shared" si="589"/>
        <v>0</v>
      </c>
      <c r="X683">
        <f t="shared" si="590"/>
        <v>315.74</v>
      </c>
      <c r="Y683">
        <f t="shared" si="591"/>
        <v>45.11</v>
      </c>
      <c r="AA683">
        <v>62809021</v>
      </c>
      <c r="AB683">
        <f t="shared" si="592"/>
        <v>451.2</v>
      </c>
      <c r="AC683">
        <f>ROUND(((ES683*3)),6)</f>
        <v>0.15</v>
      </c>
      <c r="AD683">
        <f>ROUND(((((ET683*3))-((EU683*3)))+AE683),6)</f>
        <v>0</v>
      </c>
      <c r="AE683">
        <f>ROUND(((EU683*3)),6)</f>
        <v>0</v>
      </c>
      <c r="AF683">
        <f>ROUND(((EV683*3)),6)</f>
        <v>451.05</v>
      </c>
      <c r="AG683">
        <f t="shared" si="593"/>
        <v>0</v>
      </c>
      <c r="AH683">
        <f>((EW683*3))</f>
        <v>0.84000000000000008</v>
      </c>
      <c r="AI683">
        <f>((EX683*3))</f>
        <v>0</v>
      </c>
      <c r="AJ683">
        <f t="shared" si="594"/>
        <v>0</v>
      </c>
      <c r="AK683">
        <v>150.4</v>
      </c>
      <c r="AL683">
        <v>0.05</v>
      </c>
      <c r="AM683">
        <v>0</v>
      </c>
      <c r="AN683">
        <v>0</v>
      </c>
      <c r="AO683">
        <v>150.35</v>
      </c>
      <c r="AP683">
        <v>0</v>
      </c>
      <c r="AQ683">
        <v>0.28000000000000003</v>
      </c>
      <c r="AR683">
        <v>0</v>
      </c>
      <c r="AS683">
        <v>0</v>
      </c>
      <c r="AT683">
        <v>70</v>
      </c>
      <c r="AU683">
        <v>10</v>
      </c>
      <c r="AV683">
        <v>1</v>
      </c>
      <c r="AW683">
        <v>1</v>
      </c>
      <c r="AZ683">
        <v>1</v>
      </c>
      <c r="BA683">
        <v>1</v>
      </c>
      <c r="BB683">
        <v>1</v>
      </c>
      <c r="BC683">
        <v>1</v>
      </c>
      <c r="BD683" t="s">
        <v>3</v>
      </c>
      <c r="BE683" t="s">
        <v>3</v>
      </c>
      <c r="BF683" t="s">
        <v>3</v>
      </c>
      <c r="BG683" t="s">
        <v>3</v>
      </c>
      <c r="BH683">
        <v>0</v>
      </c>
      <c r="BI683">
        <v>4</v>
      </c>
      <c r="BJ683" t="s">
        <v>450</v>
      </c>
      <c r="BM683">
        <v>0</v>
      </c>
      <c r="BN683">
        <v>0</v>
      </c>
      <c r="BO683" t="s">
        <v>3</v>
      </c>
      <c r="BP683">
        <v>0</v>
      </c>
      <c r="BQ683">
        <v>1</v>
      </c>
      <c r="BR683">
        <v>0</v>
      </c>
      <c r="BS683">
        <v>1</v>
      </c>
      <c r="BT683">
        <v>1</v>
      </c>
      <c r="BU683">
        <v>1</v>
      </c>
      <c r="BV683">
        <v>1</v>
      </c>
      <c r="BW683">
        <v>1</v>
      </c>
      <c r="BX683">
        <v>1</v>
      </c>
      <c r="BY683" t="s">
        <v>3</v>
      </c>
      <c r="BZ683">
        <v>70</v>
      </c>
      <c r="CA683">
        <v>10</v>
      </c>
      <c r="CB683" t="s">
        <v>3</v>
      </c>
      <c r="CE683">
        <v>0</v>
      </c>
      <c r="CF683">
        <v>0</v>
      </c>
      <c r="CG683">
        <v>0</v>
      </c>
      <c r="CM683">
        <v>0</v>
      </c>
      <c r="CN683" t="s">
        <v>3</v>
      </c>
      <c r="CO683">
        <v>0</v>
      </c>
      <c r="CP683">
        <f t="shared" si="595"/>
        <v>451.2</v>
      </c>
      <c r="CQ683">
        <f t="shared" si="596"/>
        <v>0.15</v>
      </c>
      <c r="CR683">
        <f>(((((ET683*3))*BB683-((EU683*3))*BS683)+AE683*BS683)*AV683)</f>
        <v>0</v>
      </c>
      <c r="CS683">
        <f t="shared" si="597"/>
        <v>0</v>
      </c>
      <c r="CT683">
        <f t="shared" si="598"/>
        <v>451.05</v>
      </c>
      <c r="CU683">
        <f t="shared" si="599"/>
        <v>0</v>
      </c>
      <c r="CV683">
        <f t="shared" si="600"/>
        <v>0.84000000000000008</v>
      </c>
      <c r="CW683">
        <f t="shared" si="601"/>
        <v>0</v>
      </c>
      <c r="CX683">
        <f t="shared" si="602"/>
        <v>0</v>
      </c>
      <c r="CY683">
        <f t="shared" si="603"/>
        <v>315.73500000000001</v>
      </c>
      <c r="CZ683">
        <f t="shared" si="604"/>
        <v>45.104999999999997</v>
      </c>
      <c r="DC683" t="s">
        <v>3</v>
      </c>
      <c r="DD683" t="s">
        <v>54</v>
      </c>
      <c r="DE683" t="s">
        <v>54</v>
      </c>
      <c r="DF683" t="s">
        <v>54</v>
      </c>
      <c r="DG683" t="s">
        <v>54</v>
      </c>
      <c r="DH683" t="s">
        <v>3</v>
      </c>
      <c r="DI683" t="s">
        <v>54</v>
      </c>
      <c r="DJ683" t="s">
        <v>54</v>
      </c>
      <c r="DK683" t="s">
        <v>3</v>
      </c>
      <c r="DL683" t="s">
        <v>3</v>
      </c>
      <c r="DM683" t="s">
        <v>3</v>
      </c>
      <c r="DN683">
        <v>0</v>
      </c>
      <c r="DO683">
        <v>0</v>
      </c>
      <c r="DP683">
        <v>1</v>
      </c>
      <c r="DQ683">
        <v>1</v>
      </c>
      <c r="DU683">
        <v>1010</v>
      </c>
      <c r="DV683" t="s">
        <v>15</v>
      </c>
      <c r="DW683" t="s">
        <v>15</v>
      </c>
      <c r="DX683">
        <v>1</v>
      </c>
      <c r="DZ683" t="s">
        <v>3</v>
      </c>
      <c r="EA683" t="s">
        <v>3</v>
      </c>
      <c r="EB683" t="s">
        <v>3</v>
      </c>
      <c r="EC683" t="s">
        <v>3</v>
      </c>
      <c r="EE683">
        <v>62591707</v>
      </c>
      <c r="EF683">
        <v>1</v>
      </c>
      <c r="EG683" t="s">
        <v>18</v>
      </c>
      <c r="EH683">
        <v>0</v>
      </c>
      <c r="EI683" t="s">
        <v>3</v>
      </c>
      <c r="EJ683">
        <v>4</v>
      </c>
      <c r="EK683">
        <v>0</v>
      </c>
      <c r="EL683" t="s">
        <v>19</v>
      </c>
      <c r="EM683" t="s">
        <v>20</v>
      </c>
      <c r="EO683" t="s">
        <v>3</v>
      </c>
      <c r="EQ683">
        <v>0</v>
      </c>
      <c r="ER683">
        <v>150.4</v>
      </c>
      <c r="ES683">
        <v>0.05</v>
      </c>
      <c r="ET683">
        <v>0</v>
      </c>
      <c r="EU683">
        <v>0</v>
      </c>
      <c r="EV683">
        <v>150.35</v>
      </c>
      <c r="EW683">
        <v>0.28000000000000003</v>
      </c>
      <c r="EX683">
        <v>0</v>
      </c>
      <c r="EY683">
        <v>0</v>
      </c>
      <c r="FQ683">
        <v>0</v>
      </c>
      <c r="FR683">
        <v>0</v>
      </c>
      <c r="FS683">
        <v>0</v>
      </c>
      <c r="FX683">
        <v>70</v>
      </c>
      <c r="FY683">
        <v>10</v>
      </c>
      <c r="GA683" t="s">
        <v>3</v>
      </c>
      <c r="GD683">
        <v>0</v>
      </c>
      <c r="GF683">
        <v>1961728062</v>
      </c>
      <c r="GG683">
        <v>2</v>
      </c>
      <c r="GH683">
        <v>1</v>
      </c>
      <c r="GI683">
        <v>-2</v>
      </c>
      <c r="GJ683">
        <v>0</v>
      </c>
      <c r="GK683">
        <f>ROUND(R683*(R12)/100,2)</f>
        <v>0</v>
      </c>
      <c r="GL683">
        <f t="shared" si="605"/>
        <v>0</v>
      </c>
      <c r="GM683">
        <f t="shared" si="606"/>
        <v>812.05</v>
      </c>
      <c r="GN683">
        <f t="shared" si="607"/>
        <v>0</v>
      </c>
      <c r="GO683">
        <f t="shared" si="608"/>
        <v>0</v>
      </c>
      <c r="GP683">
        <f t="shared" si="609"/>
        <v>812.05</v>
      </c>
      <c r="GR683">
        <v>0</v>
      </c>
      <c r="GS683">
        <v>3</v>
      </c>
      <c r="GT683">
        <v>0</v>
      </c>
      <c r="GU683" t="s">
        <v>3</v>
      </c>
      <c r="GV683">
        <f t="shared" si="610"/>
        <v>0</v>
      </c>
      <c r="GW683">
        <v>1</v>
      </c>
      <c r="GX683">
        <f t="shared" si="611"/>
        <v>0</v>
      </c>
      <c r="HA683">
        <v>0</v>
      </c>
      <c r="HB683">
        <v>0</v>
      </c>
      <c r="HC683">
        <f t="shared" si="612"/>
        <v>0</v>
      </c>
      <c r="HE683" t="s">
        <v>3</v>
      </c>
      <c r="HF683" t="s">
        <v>3</v>
      </c>
      <c r="HM683" t="s">
        <v>3</v>
      </c>
      <c r="HN683" t="s">
        <v>3</v>
      </c>
      <c r="HO683" t="s">
        <v>3</v>
      </c>
      <c r="HP683" t="s">
        <v>3</v>
      </c>
      <c r="HQ683" t="s">
        <v>3</v>
      </c>
      <c r="HS683">
        <v>0</v>
      </c>
      <c r="IK683">
        <v>0</v>
      </c>
    </row>
    <row r="684" spans="1:245" x14ac:dyDescent="0.25">
      <c r="A684">
        <v>17</v>
      </c>
      <c r="B684">
        <v>1</v>
      </c>
      <c r="C684">
        <f>ROW(SmtRes!A523)</f>
        <v>523</v>
      </c>
      <c r="D684">
        <f>ROW(EtalonRes!A523)</f>
        <v>523</v>
      </c>
      <c r="E684" t="s">
        <v>451</v>
      </c>
      <c r="F684" t="s">
        <v>452</v>
      </c>
      <c r="G684" t="s">
        <v>453</v>
      </c>
      <c r="H684" t="s">
        <v>15</v>
      </c>
      <c r="I684">
        <v>1</v>
      </c>
      <c r="J684">
        <v>0</v>
      </c>
      <c r="K684">
        <v>1</v>
      </c>
      <c r="O684">
        <f t="shared" si="581"/>
        <v>4583.8500000000004</v>
      </c>
      <c r="P684">
        <f t="shared" si="582"/>
        <v>73.47</v>
      </c>
      <c r="Q684">
        <f t="shared" si="583"/>
        <v>0</v>
      </c>
      <c r="R684">
        <f t="shared" si="584"/>
        <v>0</v>
      </c>
      <c r="S684">
        <f t="shared" si="585"/>
        <v>4510.38</v>
      </c>
      <c r="T684">
        <f t="shared" si="586"/>
        <v>0</v>
      </c>
      <c r="U684">
        <f t="shared" si="587"/>
        <v>8.4</v>
      </c>
      <c r="V684">
        <f t="shared" si="588"/>
        <v>0</v>
      </c>
      <c r="W684">
        <f t="shared" si="589"/>
        <v>0</v>
      </c>
      <c r="X684">
        <f t="shared" si="590"/>
        <v>3157.27</v>
      </c>
      <c r="Y684">
        <f t="shared" si="591"/>
        <v>451.04</v>
      </c>
      <c r="AA684">
        <v>62809021</v>
      </c>
      <c r="AB684">
        <f t="shared" si="592"/>
        <v>4583.8500000000004</v>
      </c>
      <c r="AC684">
        <f t="shared" ref="AC684:AC694" si="613">ROUND((ES684),6)</f>
        <v>73.47</v>
      </c>
      <c r="AD684">
        <f t="shared" ref="AD684:AD694" si="614">ROUND((((ET684)-(EU684))+AE684),6)</f>
        <v>0</v>
      </c>
      <c r="AE684">
        <f t="shared" ref="AE684:AE694" si="615">ROUND((EU684),6)</f>
        <v>0</v>
      </c>
      <c r="AF684">
        <f t="shared" ref="AF684:AF694" si="616">ROUND((EV684),6)</f>
        <v>4510.38</v>
      </c>
      <c r="AG684">
        <f t="shared" si="593"/>
        <v>0</v>
      </c>
      <c r="AH684">
        <f t="shared" ref="AH684:AH694" si="617">(EW684)</f>
        <v>8.4</v>
      </c>
      <c r="AI684">
        <f t="shared" ref="AI684:AI694" si="618">(EX684)</f>
        <v>0</v>
      </c>
      <c r="AJ684">
        <f t="shared" si="594"/>
        <v>0</v>
      </c>
      <c r="AK684">
        <v>4583.8500000000004</v>
      </c>
      <c r="AL684">
        <v>73.47</v>
      </c>
      <c r="AM684">
        <v>0</v>
      </c>
      <c r="AN684">
        <v>0</v>
      </c>
      <c r="AO684">
        <v>4510.38</v>
      </c>
      <c r="AP684">
        <v>0</v>
      </c>
      <c r="AQ684">
        <v>8.4</v>
      </c>
      <c r="AR684">
        <v>0</v>
      </c>
      <c r="AS684">
        <v>0</v>
      </c>
      <c r="AT684">
        <v>70</v>
      </c>
      <c r="AU684">
        <v>10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1</v>
      </c>
      <c r="BD684" t="s">
        <v>3</v>
      </c>
      <c r="BE684" t="s">
        <v>3</v>
      </c>
      <c r="BF684" t="s">
        <v>3</v>
      </c>
      <c r="BG684" t="s">
        <v>3</v>
      </c>
      <c r="BH684">
        <v>0</v>
      </c>
      <c r="BI684">
        <v>4</v>
      </c>
      <c r="BJ684" t="s">
        <v>454</v>
      </c>
      <c r="BM684">
        <v>0</v>
      </c>
      <c r="BN684">
        <v>0</v>
      </c>
      <c r="BO684" t="s">
        <v>3</v>
      </c>
      <c r="BP684">
        <v>0</v>
      </c>
      <c r="BQ684">
        <v>1</v>
      </c>
      <c r="BR684">
        <v>0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70</v>
      </c>
      <c r="CA684">
        <v>10</v>
      </c>
      <c r="CB684" t="s">
        <v>3</v>
      </c>
      <c r="CE684">
        <v>0</v>
      </c>
      <c r="CF684">
        <v>0</v>
      </c>
      <c r="CG684">
        <v>0</v>
      </c>
      <c r="CM684">
        <v>0</v>
      </c>
      <c r="CN684" t="s">
        <v>3</v>
      </c>
      <c r="CO684">
        <v>0</v>
      </c>
      <c r="CP684">
        <f t="shared" si="595"/>
        <v>4583.8500000000004</v>
      </c>
      <c r="CQ684">
        <f t="shared" si="596"/>
        <v>73.47</v>
      </c>
      <c r="CR684">
        <f t="shared" ref="CR684:CR694" si="619">((((ET684)*BB684-(EU684)*BS684)+AE684*BS684)*AV684)</f>
        <v>0</v>
      </c>
      <c r="CS684">
        <f t="shared" si="597"/>
        <v>0</v>
      </c>
      <c r="CT684">
        <f t="shared" si="598"/>
        <v>4510.38</v>
      </c>
      <c r="CU684">
        <f t="shared" si="599"/>
        <v>0</v>
      </c>
      <c r="CV684">
        <f t="shared" si="600"/>
        <v>8.4</v>
      </c>
      <c r="CW684">
        <f t="shared" si="601"/>
        <v>0</v>
      </c>
      <c r="CX684">
        <f t="shared" si="602"/>
        <v>0</v>
      </c>
      <c r="CY684">
        <f t="shared" si="603"/>
        <v>3157.2660000000005</v>
      </c>
      <c r="CZ684">
        <f t="shared" si="604"/>
        <v>451.03800000000001</v>
      </c>
      <c r="DC684" t="s">
        <v>3</v>
      </c>
      <c r="DD684" t="s">
        <v>3</v>
      </c>
      <c r="DE684" t="s">
        <v>3</v>
      </c>
      <c r="DF684" t="s">
        <v>3</v>
      </c>
      <c r="DG684" t="s">
        <v>3</v>
      </c>
      <c r="DH684" t="s">
        <v>3</v>
      </c>
      <c r="DI684" t="s">
        <v>3</v>
      </c>
      <c r="DJ684" t="s">
        <v>3</v>
      </c>
      <c r="DK684" t="s">
        <v>3</v>
      </c>
      <c r="DL684" t="s">
        <v>3</v>
      </c>
      <c r="DM684" t="s">
        <v>3</v>
      </c>
      <c r="DN684">
        <v>0</v>
      </c>
      <c r="DO684">
        <v>0</v>
      </c>
      <c r="DP684">
        <v>1</v>
      </c>
      <c r="DQ684">
        <v>1</v>
      </c>
      <c r="DU684">
        <v>1010</v>
      </c>
      <c r="DV684" t="s">
        <v>15</v>
      </c>
      <c r="DW684" t="s">
        <v>15</v>
      </c>
      <c r="DX684">
        <v>1</v>
      </c>
      <c r="DZ684" t="s">
        <v>3</v>
      </c>
      <c r="EA684" t="s">
        <v>3</v>
      </c>
      <c r="EB684" t="s">
        <v>3</v>
      </c>
      <c r="EC684" t="s">
        <v>3</v>
      </c>
      <c r="EE684">
        <v>62591707</v>
      </c>
      <c r="EF684">
        <v>1</v>
      </c>
      <c r="EG684" t="s">
        <v>18</v>
      </c>
      <c r="EH684">
        <v>0</v>
      </c>
      <c r="EI684" t="s">
        <v>3</v>
      </c>
      <c r="EJ684">
        <v>4</v>
      </c>
      <c r="EK684">
        <v>0</v>
      </c>
      <c r="EL684" t="s">
        <v>19</v>
      </c>
      <c r="EM684" t="s">
        <v>20</v>
      </c>
      <c r="EO684" t="s">
        <v>3</v>
      </c>
      <c r="EQ684">
        <v>0</v>
      </c>
      <c r="ER684">
        <v>4583.8500000000004</v>
      </c>
      <c r="ES684">
        <v>73.47</v>
      </c>
      <c r="ET684">
        <v>0</v>
      </c>
      <c r="EU684">
        <v>0</v>
      </c>
      <c r="EV684">
        <v>4510.38</v>
      </c>
      <c r="EW684">
        <v>8.4</v>
      </c>
      <c r="EX684">
        <v>0</v>
      </c>
      <c r="EY684">
        <v>0</v>
      </c>
      <c r="FQ684">
        <v>0</v>
      </c>
      <c r="FR684">
        <v>0</v>
      </c>
      <c r="FS684">
        <v>0</v>
      </c>
      <c r="FX684">
        <v>70</v>
      </c>
      <c r="FY684">
        <v>10</v>
      </c>
      <c r="GA684" t="s">
        <v>3</v>
      </c>
      <c r="GD684">
        <v>0</v>
      </c>
      <c r="GF684">
        <v>-1704055367</v>
      </c>
      <c r="GG684">
        <v>2</v>
      </c>
      <c r="GH684">
        <v>1</v>
      </c>
      <c r="GI684">
        <v>-2</v>
      </c>
      <c r="GJ684">
        <v>0</v>
      </c>
      <c r="GK684">
        <f>ROUND(R684*(R12)/100,2)</f>
        <v>0</v>
      </c>
      <c r="GL684">
        <f t="shared" si="605"/>
        <v>0</v>
      </c>
      <c r="GM684">
        <f t="shared" si="606"/>
        <v>8192.16</v>
      </c>
      <c r="GN684">
        <f t="shared" si="607"/>
        <v>0</v>
      </c>
      <c r="GO684">
        <f t="shared" si="608"/>
        <v>0</v>
      </c>
      <c r="GP684">
        <f t="shared" si="609"/>
        <v>8192.16</v>
      </c>
      <c r="GR684">
        <v>0</v>
      </c>
      <c r="GS684">
        <v>3</v>
      </c>
      <c r="GT684">
        <v>0</v>
      </c>
      <c r="GU684" t="s">
        <v>3</v>
      </c>
      <c r="GV684">
        <f t="shared" si="610"/>
        <v>0</v>
      </c>
      <c r="GW684">
        <v>1</v>
      </c>
      <c r="GX684">
        <f t="shared" si="611"/>
        <v>0</v>
      </c>
      <c r="HA684">
        <v>0</v>
      </c>
      <c r="HB684">
        <v>0</v>
      </c>
      <c r="HC684">
        <f t="shared" si="612"/>
        <v>0</v>
      </c>
      <c r="HE684" t="s">
        <v>3</v>
      </c>
      <c r="HF684" t="s">
        <v>3</v>
      </c>
      <c r="HM684" t="s">
        <v>3</v>
      </c>
      <c r="HN684" t="s">
        <v>3</v>
      </c>
      <c r="HO684" t="s">
        <v>3</v>
      </c>
      <c r="HP684" t="s">
        <v>3</v>
      </c>
      <c r="HQ684" t="s">
        <v>3</v>
      </c>
      <c r="HS684">
        <v>0</v>
      </c>
      <c r="IK684">
        <v>0</v>
      </c>
    </row>
    <row r="685" spans="1:245" x14ac:dyDescent="0.25">
      <c r="A685">
        <v>17</v>
      </c>
      <c r="B685">
        <v>1</v>
      </c>
      <c r="C685">
        <f>ROW(SmtRes!A527)</f>
        <v>527</v>
      </c>
      <c r="D685">
        <f>ROW(EtalonRes!A527)</f>
        <v>527</v>
      </c>
      <c r="E685" t="s">
        <v>455</v>
      </c>
      <c r="F685" t="s">
        <v>456</v>
      </c>
      <c r="G685" t="s">
        <v>457</v>
      </c>
      <c r="H685" t="s">
        <v>15</v>
      </c>
      <c r="I685">
        <v>1</v>
      </c>
      <c r="J685">
        <v>0</v>
      </c>
      <c r="K685">
        <v>1</v>
      </c>
      <c r="O685">
        <f t="shared" si="581"/>
        <v>2598.91</v>
      </c>
      <c r="P685">
        <f t="shared" si="582"/>
        <v>655.08000000000004</v>
      </c>
      <c r="Q685">
        <f t="shared" si="583"/>
        <v>0</v>
      </c>
      <c r="R685">
        <f t="shared" si="584"/>
        <v>0</v>
      </c>
      <c r="S685">
        <f t="shared" si="585"/>
        <v>1943.83</v>
      </c>
      <c r="T685">
        <f t="shared" si="586"/>
        <v>0</v>
      </c>
      <c r="U685">
        <f t="shared" si="587"/>
        <v>3.15</v>
      </c>
      <c r="V685">
        <f t="shared" si="588"/>
        <v>0</v>
      </c>
      <c r="W685">
        <f t="shared" si="589"/>
        <v>0</v>
      </c>
      <c r="X685">
        <f t="shared" si="590"/>
        <v>1360.68</v>
      </c>
      <c r="Y685">
        <f t="shared" si="591"/>
        <v>194.38</v>
      </c>
      <c r="AA685">
        <v>62809021</v>
      </c>
      <c r="AB685">
        <f t="shared" si="592"/>
        <v>2598.91</v>
      </c>
      <c r="AC685">
        <f t="shared" si="613"/>
        <v>655.08000000000004</v>
      </c>
      <c r="AD685">
        <f t="shared" si="614"/>
        <v>0</v>
      </c>
      <c r="AE685">
        <f t="shared" si="615"/>
        <v>0</v>
      </c>
      <c r="AF685">
        <f t="shared" si="616"/>
        <v>1943.83</v>
      </c>
      <c r="AG685">
        <f t="shared" si="593"/>
        <v>0</v>
      </c>
      <c r="AH685">
        <f t="shared" si="617"/>
        <v>3.15</v>
      </c>
      <c r="AI685">
        <f t="shared" si="618"/>
        <v>0</v>
      </c>
      <c r="AJ685">
        <f t="shared" si="594"/>
        <v>0</v>
      </c>
      <c r="AK685">
        <v>2598.91</v>
      </c>
      <c r="AL685">
        <v>655.08000000000004</v>
      </c>
      <c r="AM685">
        <v>0</v>
      </c>
      <c r="AN685">
        <v>0</v>
      </c>
      <c r="AO685">
        <v>1943.83</v>
      </c>
      <c r="AP685">
        <v>0</v>
      </c>
      <c r="AQ685">
        <v>3.15</v>
      </c>
      <c r="AR685">
        <v>0</v>
      </c>
      <c r="AS685">
        <v>0</v>
      </c>
      <c r="AT685">
        <v>70</v>
      </c>
      <c r="AU685">
        <v>10</v>
      </c>
      <c r="AV685">
        <v>1</v>
      </c>
      <c r="AW685">
        <v>1</v>
      </c>
      <c r="AZ685">
        <v>1</v>
      </c>
      <c r="BA685">
        <v>1</v>
      </c>
      <c r="BB685">
        <v>1</v>
      </c>
      <c r="BC685">
        <v>1</v>
      </c>
      <c r="BD685" t="s">
        <v>3</v>
      </c>
      <c r="BE685" t="s">
        <v>3</v>
      </c>
      <c r="BF685" t="s">
        <v>3</v>
      </c>
      <c r="BG685" t="s">
        <v>3</v>
      </c>
      <c r="BH685">
        <v>0</v>
      </c>
      <c r="BI685">
        <v>4</v>
      </c>
      <c r="BJ685" t="s">
        <v>458</v>
      </c>
      <c r="BM685">
        <v>0</v>
      </c>
      <c r="BN685">
        <v>0</v>
      </c>
      <c r="BO685" t="s">
        <v>3</v>
      </c>
      <c r="BP685">
        <v>0</v>
      </c>
      <c r="BQ685">
        <v>1</v>
      </c>
      <c r="BR685">
        <v>0</v>
      </c>
      <c r="BS685">
        <v>1</v>
      </c>
      <c r="BT685">
        <v>1</v>
      </c>
      <c r="BU685">
        <v>1</v>
      </c>
      <c r="BV685">
        <v>1</v>
      </c>
      <c r="BW685">
        <v>1</v>
      </c>
      <c r="BX685">
        <v>1</v>
      </c>
      <c r="BY685" t="s">
        <v>3</v>
      </c>
      <c r="BZ685">
        <v>70</v>
      </c>
      <c r="CA685">
        <v>10</v>
      </c>
      <c r="CB685" t="s">
        <v>3</v>
      </c>
      <c r="CE685">
        <v>0</v>
      </c>
      <c r="CF685">
        <v>0</v>
      </c>
      <c r="CG685">
        <v>0</v>
      </c>
      <c r="CM685">
        <v>0</v>
      </c>
      <c r="CN685" t="s">
        <v>3</v>
      </c>
      <c r="CO685">
        <v>0</v>
      </c>
      <c r="CP685">
        <f t="shared" si="595"/>
        <v>2598.91</v>
      </c>
      <c r="CQ685">
        <f t="shared" si="596"/>
        <v>655.08000000000004</v>
      </c>
      <c r="CR685">
        <f t="shared" si="619"/>
        <v>0</v>
      </c>
      <c r="CS685">
        <f t="shared" si="597"/>
        <v>0</v>
      </c>
      <c r="CT685">
        <f t="shared" si="598"/>
        <v>1943.83</v>
      </c>
      <c r="CU685">
        <f t="shared" si="599"/>
        <v>0</v>
      </c>
      <c r="CV685">
        <f t="shared" si="600"/>
        <v>3.15</v>
      </c>
      <c r="CW685">
        <f t="shared" si="601"/>
        <v>0</v>
      </c>
      <c r="CX685">
        <f t="shared" si="602"/>
        <v>0</v>
      </c>
      <c r="CY685">
        <f t="shared" si="603"/>
        <v>1360.681</v>
      </c>
      <c r="CZ685">
        <f t="shared" si="604"/>
        <v>194.38299999999998</v>
      </c>
      <c r="DC685" t="s">
        <v>3</v>
      </c>
      <c r="DD685" t="s">
        <v>3</v>
      </c>
      <c r="DE685" t="s">
        <v>3</v>
      </c>
      <c r="DF685" t="s">
        <v>3</v>
      </c>
      <c r="DG685" t="s">
        <v>3</v>
      </c>
      <c r="DH685" t="s">
        <v>3</v>
      </c>
      <c r="DI685" t="s">
        <v>3</v>
      </c>
      <c r="DJ685" t="s">
        <v>3</v>
      </c>
      <c r="DK685" t="s">
        <v>3</v>
      </c>
      <c r="DL685" t="s">
        <v>3</v>
      </c>
      <c r="DM685" t="s">
        <v>3</v>
      </c>
      <c r="DN685">
        <v>0</v>
      </c>
      <c r="DO685">
        <v>0</v>
      </c>
      <c r="DP685">
        <v>1</v>
      </c>
      <c r="DQ685">
        <v>1</v>
      </c>
      <c r="DU685">
        <v>1010</v>
      </c>
      <c r="DV685" t="s">
        <v>15</v>
      </c>
      <c r="DW685" t="s">
        <v>15</v>
      </c>
      <c r="DX685">
        <v>1</v>
      </c>
      <c r="DZ685" t="s">
        <v>3</v>
      </c>
      <c r="EA685" t="s">
        <v>3</v>
      </c>
      <c r="EB685" t="s">
        <v>3</v>
      </c>
      <c r="EC685" t="s">
        <v>3</v>
      </c>
      <c r="EE685">
        <v>62591707</v>
      </c>
      <c r="EF685">
        <v>1</v>
      </c>
      <c r="EG685" t="s">
        <v>18</v>
      </c>
      <c r="EH685">
        <v>0</v>
      </c>
      <c r="EI685" t="s">
        <v>3</v>
      </c>
      <c r="EJ685">
        <v>4</v>
      </c>
      <c r="EK685">
        <v>0</v>
      </c>
      <c r="EL685" t="s">
        <v>19</v>
      </c>
      <c r="EM685" t="s">
        <v>20</v>
      </c>
      <c r="EO685" t="s">
        <v>3</v>
      </c>
      <c r="EQ685">
        <v>0</v>
      </c>
      <c r="ER685">
        <v>2598.91</v>
      </c>
      <c r="ES685">
        <v>655.08000000000004</v>
      </c>
      <c r="ET685">
        <v>0</v>
      </c>
      <c r="EU685">
        <v>0</v>
      </c>
      <c r="EV685">
        <v>1943.83</v>
      </c>
      <c r="EW685">
        <v>3.15</v>
      </c>
      <c r="EX685">
        <v>0</v>
      </c>
      <c r="EY685">
        <v>0</v>
      </c>
      <c r="FQ685">
        <v>0</v>
      </c>
      <c r="FR685">
        <v>0</v>
      </c>
      <c r="FS685">
        <v>0</v>
      </c>
      <c r="FX685">
        <v>70</v>
      </c>
      <c r="FY685">
        <v>10</v>
      </c>
      <c r="GA685" t="s">
        <v>3</v>
      </c>
      <c r="GD685">
        <v>0</v>
      </c>
      <c r="GF685">
        <v>1188945236</v>
      </c>
      <c r="GG685">
        <v>2</v>
      </c>
      <c r="GH685">
        <v>1</v>
      </c>
      <c r="GI685">
        <v>-2</v>
      </c>
      <c r="GJ685">
        <v>0</v>
      </c>
      <c r="GK685">
        <f>ROUND(R685*(R12)/100,2)</f>
        <v>0</v>
      </c>
      <c r="GL685">
        <f t="shared" si="605"/>
        <v>0</v>
      </c>
      <c r="GM685">
        <f t="shared" si="606"/>
        <v>4153.97</v>
      </c>
      <c r="GN685">
        <f t="shared" si="607"/>
        <v>0</v>
      </c>
      <c r="GO685">
        <f t="shared" si="608"/>
        <v>0</v>
      </c>
      <c r="GP685">
        <f t="shared" si="609"/>
        <v>4153.97</v>
      </c>
      <c r="GR685">
        <v>0</v>
      </c>
      <c r="GS685">
        <v>3</v>
      </c>
      <c r="GT685">
        <v>0</v>
      </c>
      <c r="GU685" t="s">
        <v>3</v>
      </c>
      <c r="GV685">
        <f t="shared" si="610"/>
        <v>0</v>
      </c>
      <c r="GW685">
        <v>1</v>
      </c>
      <c r="GX685">
        <f t="shared" si="611"/>
        <v>0</v>
      </c>
      <c r="HA685">
        <v>0</v>
      </c>
      <c r="HB685">
        <v>0</v>
      </c>
      <c r="HC685">
        <f t="shared" si="612"/>
        <v>0</v>
      </c>
      <c r="HE685" t="s">
        <v>3</v>
      </c>
      <c r="HF685" t="s">
        <v>3</v>
      </c>
      <c r="HM685" t="s">
        <v>3</v>
      </c>
      <c r="HN685" t="s">
        <v>3</v>
      </c>
      <c r="HO685" t="s">
        <v>3</v>
      </c>
      <c r="HP685" t="s">
        <v>3</v>
      </c>
      <c r="HQ685" t="s">
        <v>3</v>
      </c>
      <c r="HS685">
        <v>0</v>
      </c>
      <c r="IK685">
        <v>0</v>
      </c>
    </row>
    <row r="686" spans="1:245" x14ac:dyDescent="0.25">
      <c r="A686">
        <v>17</v>
      </c>
      <c r="B686">
        <v>1</v>
      </c>
      <c r="C686">
        <f>ROW(SmtRes!A530)</f>
        <v>530</v>
      </c>
      <c r="D686">
        <f>ROW(EtalonRes!A530)</f>
        <v>530</v>
      </c>
      <c r="E686" t="s">
        <v>459</v>
      </c>
      <c r="F686" t="s">
        <v>460</v>
      </c>
      <c r="G686" t="s">
        <v>461</v>
      </c>
      <c r="H686" t="s">
        <v>15</v>
      </c>
      <c r="I686">
        <v>1</v>
      </c>
      <c r="J686">
        <v>0</v>
      </c>
      <c r="K686">
        <v>1</v>
      </c>
      <c r="O686">
        <f t="shared" si="581"/>
        <v>831.98</v>
      </c>
      <c r="P686">
        <f t="shared" si="582"/>
        <v>26.55</v>
      </c>
      <c r="Q686">
        <f t="shared" si="583"/>
        <v>0</v>
      </c>
      <c r="R686">
        <f t="shared" si="584"/>
        <v>0</v>
      </c>
      <c r="S686">
        <f t="shared" si="585"/>
        <v>805.43</v>
      </c>
      <c r="T686">
        <f t="shared" si="586"/>
        <v>0</v>
      </c>
      <c r="U686">
        <f t="shared" si="587"/>
        <v>1.5</v>
      </c>
      <c r="V686">
        <f t="shared" si="588"/>
        <v>0</v>
      </c>
      <c r="W686">
        <f t="shared" si="589"/>
        <v>0</v>
      </c>
      <c r="X686">
        <f t="shared" si="590"/>
        <v>563.79999999999995</v>
      </c>
      <c r="Y686">
        <f t="shared" si="591"/>
        <v>80.540000000000006</v>
      </c>
      <c r="AA686">
        <v>62809021</v>
      </c>
      <c r="AB686">
        <f t="shared" si="592"/>
        <v>831.98</v>
      </c>
      <c r="AC686">
        <f t="shared" si="613"/>
        <v>26.55</v>
      </c>
      <c r="AD686">
        <f t="shared" si="614"/>
        <v>0</v>
      </c>
      <c r="AE686">
        <f t="shared" si="615"/>
        <v>0</v>
      </c>
      <c r="AF686">
        <f t="shared" si="616"/>
        <v>805.43</v>
      </c>
      <c r="AG686">
        <f t="shared" si="593"/>
        <v>0</v>
      </c>
      <c r="AH686">
        <f t="shared" si="617"/>
        <v>1.5</v>
      </c>
      <c r="AI686">
        <f t="shared" si="618"/>
        <v>0</v>
      </c>
      <c r="AJ686">
        <f t="shared" si="594"/>
        <v>0</v>
      </c>
      <c r="AK686">
        <v>831.98</v>
      </c>
      <c r="AL686">
        <v>26.55</v>
      </c>
      <c r="AM686">
        <v>0</v>
      </c>
      <c r="AN686">
        <v>0</v>
      </c>
      <c r="AO686">
        <v>805.43</v>
      </c>
      <c r="AP686">
        <v>0</v>
      </c>
      <c r="AQ686">
        <v>1.5</v>
      </c>
      <c r="AR686">
        <v>0</v>
      </c>
      <c r="AS686">
        <v>0</v>
      </c>
      <c r="AT686">
        <v>70</v>
      </c>
      <c r="AU686">
        <v>10</v>
      </c>
      <c r="AV686">
        <v>1</v>
      </c>
      <c r="AW686">
        <v>1</v>
      </c>
      <c r="AZ686">
        <v>1</v>
      </c>
      <c r="BA686">
        <v>1</v>
      </c>
      <c r="BB686">
        <v>1</v>
      </c>
      <c r="BC686">
        <v>1</v>
      </c>
      <c r="BD686" t="s">
        <v>3</v>
      </c>
      <c r="BE686" t="s">
        <v>3</v>
      </c>
      <c r="BF686" t="s">
        <v>3</v>
      </c>
      <c r="BG686" t="s">
        <v>3</v>
      </c>
      <c r="BH686">
        <v>0</v>
      </c>
      <c r="BI686">
        <v>4</v>
      </c>
      <c r="BJ686" t="s">
        <v>462</v>
      </c>
      <c r="BM686">
        <v>0</v>
      </c>
      <c r="BN686">
        <v>0</v>
      </c>
      <c r="BO686" t="s">
        <v>3</v>
      </c>
      <c r="BP686">
        <v>0</v>
      </c>
      <c r="BQ686">
        <v>1</v>
      </c>
      <c r="BR686">
        <v>0</v>
      </c>
      <c r="BS686">
        <v>1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3</v>
      </c>
      <c r="BZ686">
        <v>70</v>
      </c>
      <c r="CA686">
        <v>10</v>
      </c>
      <c r="CB686" t="s">
        <v>3</v>
      </c>
      <c r="CE686">
        <v>0</v>
      </c>
      <c r="CF686">
        <v>0</v>
      </c>
      <c r="CG686">
        <v>0</v>
      </c>
      <c r="CM686">
        <v>0</v>
      </c>
      <c r="CN686" t="s">
        <v>3</v>
      </c>
      <c r="CO686">
        <v>0</v>
      </c>
      <c r="CP686">
        <f t="shared" si="595"/>
        <v>831.9799999999999</v>
      </c>
      <c r="CQ686">
        <f t="shared" si="596"/>
        <v>26.55</v>
      </c>
      <c r="CR686">
        <f t="shared" si="619"/>
        <v>0</v>
      </c>
      <c r="CS686">
        <f t="shared" si="597"/>
        <v>0</v>
      </c>
      <c r="CT686">
        <f t="shared" si="598"/>
        <v>805.43</v>
      </c>
      <c r="CU686">
        <f t="shared" si="599"/>
        <v>0</v>
      </c>
      <c r="CV686">
        <f t="shared" si="600"/>
        <v>1.5</v>
      </c>
      <c r="CW686">
        <f t="shared" si="601"/>
        <v>0</v>
      </c>
      <c r="CX686">
        <f t="shared" si="602"/>
        <v>0</v>
      </c>
      <c r="CY686">
        <f t="shared" si="603"/>
        <v>563.80099999999993</v>
      </c>
      <c r="CZ686">
        <f t="shared" si="604"/>
        <v>80.542999999999992</v>
      </c>
      <c r="DC686" t="s">
        <v>3</v>
      </c>
      <c r="DD686" t="s">
        <v>3</v>
      </c>
      <c r="DE686" t="s">
        <v>3</v>
      </c>
      <c r="DF686" t="s">
        <v>3</v>
      </c>
      <c r="DG686" t="s">
        <v>3</v>
      </c>
      <c r="DH686" t="s">
        <v>3</v>
      </c>
      <c r="DI686" t="s">
        <v>3</v>
      </c>
      <c r="DJ686" t="s">
        <v>3</v>
      </c>
      <c r="DK686" t="s">
        <v>3</v>
      </c>
      <c r="DL686" t="s">
        <v>3</v>
      </c>
      <c r="DM686" t="s">
        <v>3</v>
      </c>
      <c r="DN686">
        <v>0</v>
      </c>
      <c r="DO686">
        <v>0</v>
      </c>
      <c r="DP686">
        <v>1</v>
      </c>
      <c r="DQ686">
        <v>1</v>
      </c>
      <c r="DU686">
        <v>1010</v>
      </c>
      <c r="DV686" t="s">
        <v>15</v>
      </c>
      <c r="DW686" t="s">
        <v>15</v>
      </c>
      <c r="DX686">
        <v>1</v>
      </c>
      <c r="DZ686" t="s">
        <v>3</v>
      </c>
      <c r="EA686" t="s">
        <v>3</v>
      </c>
      <c r="EB686" t="s">
        <v>3</v>
      </c>
      <c r="EC686" t="s">
        <v>3</v>
      </c>
      <c r="EE686">
        <v>62591707</v>
      </c>
      <c r="EF686">
        <v>1</v>
      </c>
      <c r="EG686" t="s">
        <v>18</v>
      </c>
      <c r="EH686">
        <v>0</v>
      </c>
      <c r="EI686" t="s">
        <v>3</v>
      </c>
      <c r="EJ686">
        <v>4</v>
      </c>
      <c r="EK686">
        <v>0</v>
      </c>
      <c r="EL686" t="s">
        <v>19</v>
      </c>
      <c r="EM686" t="s">
        <v>20</v>
      </c>
      <c r="EO686" t="s">
        <v>3</v>
      </c>
      <c r="EQ686">
        <v>0</v>
      </c>
      <c r="ER686">
        <v>831.98</v>
      </c>
      <c r="ES686">
        <v>26.55</v>
      </c>
      <c r="ET686">
        <v>0</v>
      </c>
      <c r="EU686">
        <v>0</v>
      </c>
      <c r="EV686">
        <v>805.43</v>
      </c>
      <c r="EW686">
        <v>1.5</v>
      </c>
      <c r="EX686">
        <v>0</v>
      </c>
      <c r="EY686">
        <v>0</v>
      </c>
      <c r="FQ686">
        <v>0</v>
      </c>
      <c r="FR686">
        <v>0</v>
      </c>
      <c r="FS686">
        <v>0</v>
      </c>
      <c r="FX686">
        <v>70</v>
      </c>
      <c r="FY686">
        <v>10</v>
      </c>
      <c r="GA686" t="s">
        <v>3</v>
      </c>
      <c r="GD686">
        <v>0</v>
      </c>
      <c r="GF686">
        <v>1955528384</v>
      </c>
      <c r="GG686">
        <v>2</v>
      </c>
      <c r="GH686">
        <v>1</v>
      </c>
      <c r="GI686">
        <v>-2</v>
      </c>
      <c r="GJ686">
        <v>0</v>
      </c>
      <c r="GK686">
        <f>ROUND(R686*(R12)/100,2)</f>
        <v>0</v>
      </c>
      <c r="GL686">
        <f t="shared" si="605"/>
        <v>0</v>
      </c>
      <c r="GM686">
        <f t="shared" si="606"/>
        <v>1476.32</v>
      </c>
      <c r="GN686">
        <f t="shared" si="607"/>
        <v>0</v>
      </c>
      <c r="GO686">
        <f t="shared" si="608"/>
        <v>0</v>
      </c>
      <c r="GP686">
        <f t="shared" si="609"/>
        <v>1476.32</v>
      </c>
      <c r="GR686">
        <v>0</v>
      </c>
      <c r="GS686">
        <v>3</v>
      </c>
      <c r="GT686">
        <v>0</v>
      </c>
      <c r="GU686" t="s">
        <v>3</v>
      </c>
      <c r="GV686">
        <f t="shared" si="610"/>
        <v>0</v>
      </c>
      <c r="GW686">
        <v>1</v>
      </c>
      <c r="GX686">
        <f t="shared" si="611"/>
        <v>0</v>
      </c>
      <c r="HA686">
        <v>0</v>
      </c>
      <c r="HB686">
        <v>0</v>
      </c>
      <c r="HC686">
        <f t="shared" si="612"/>
        <v>0</v>
      </c>
      <c r="HE686" t="s">
        <v>3</v>
      </c>
      <c r="HF686" t="s">
        <v>3</v>
      </c>
      <c r="HM686" t="s">
        <v>3</v>
      </c>
      <c r="HN686" t="s">
        <v>3</v>
      </c>
      <c r="HO686" t="s">
        <v>3</v>
      </c>
      <c r="HP686" t="s">
        <v>3</v>
      </c>
      <c r="HQ686" t="s">
        <v>3</v>
      </c>
      <c r="HS686">
        <v>0</v>
      </c>
      <c r="IK686">
        <v>0</v>
      </c>
    </row>
    <row r="687" spans="1:245" x14ac:dyDescent="0.25">
      <c r="A687">
        <v>17</v>
      </c>
      <c r="B687">
        <v>1</v>
      </c>
      <c r="C687">
        <f>ROW(SmtRes!A535)</f>
        <v>535</v>
      </c>
      <c r="D687">
        <f>ROW(EtalonRes!A535)</f>
        <v>535</v>
      </c>
      <c r="E687" t="s">
        <v>463</v>
      </c>
      <c r="F687" t="s">
        <v>464</v>
      </c>
      <c r="G687" t="s">
        <v>465</v>
      </c>
      <c r="H687" t="s">
        <v>15</v>
      </c>
      <c r="I687">
        <v>3</v>
      </c>
      <c r="J687">
        <v>0</v>
      </c>
      <c r="K687">
        <v>3</v>
      </c>
      <c r="O687">
        <f t="shared" si="581"/>
        <v>18126.57</v>
      </c>
      <c r="P687">
        <f t="shared" si="582"/>
        <v>376.47</v>
      </c>
      <c r="Q687">
        <f t="shared" si="583"/>
        <v>0</v>
      </c>
      <c r="R687">
        <f t="shared" si="584"/>
        <v>0</v>
      </c>
      <c r="S687">
        <f t="shared" si="585"/>
        <v>17750.099999999999</v>
      </c>
      <c r="T687">
        <f t="shared" si="586"/>
        <v>0</v>
      </c>
      <c r="U687">
        <f t="shared" si="587"/>
        <v>30.119999999999997</v>
      </c>
      <c r="V687">
        <f t="shared" si="588"/>
        <v>0</v>
      </c>
      <c r="W687">
        <f t="shared" si="589"/>
        <v>0</v>
      </c>
      <c r="X687">
        <f t="shared" si="590"/>
        <v>12425.07</v>
      </c>
      <c r="Y687">
        <f t="shared" si="591"/>
        <v>1775.01</v>
      </c>
      <c r="AA687">
        <v>62809021</v>
      </c>
      <c r="AB687">
        <f t="shared" si="592"/>
        <v>6042.19</v>
      </c>
      <c r="AC687">
        <f t="shared" si="613"/>
        <v>125.49</v>
      </c>
      <c r="AD687">
        <f t="shared" si="614"/>
        <v>0</v>
      </c>
      <c r="AE687">
        <f t="shared" si="615"/>
        <v>0</v>
      </c>
      <c r="AF687">
        <f t="shared" si="616"/>
        <v>5916.7</v>
      </c>
      <c r="AG687">
        <f t="shared" si="593"/>
        <v>0</v>
      </c>
      <c r="AH687">
        <f t="shared" si="617"/>
        <v>10.039999999999999</v>
      </c>
      <c r="AI687">
        <f t="shared" si="618"/>
        <v>0</v>
      </c>
      <c r="AJ687">
        <f t="shared" si="594"/>
        <v>0</v>
      </c>
      <c r="AK687">
        <v>6042.19</v>
      </c>
      <c r="AL687">
        <v>125.49</v>
      </c>
      <c r="AM687">
        <v>0</v>
      </c>
      <c r="AN687">
        <v>0</v>
      </c>
      <c r="AO687">
        <v>5916.7</v>
      </c>
      <c r="AP687">
        <v>0</v>
      </c>
      <c r="AQ687">
        <v>10.039999999999999</v>
      </c>
      <c r="AR687">
        <v>0</v>
      </c>
      <c r="AS687">
        <v>0</v>
      </c>
      <c r="AT687">
        <v>70</v>
      </c>
      <c r="AU687">
        <v>10</v>
      </c>
      <c r="AV687">
        <v>1</v>
      </c>
      <c r="AW687">
        <v>1</v>
      </c>
      <c r="AZ687">
        <v>1</v>
      </c>
      <c r="BA687">
        <v>1</v>
      </c>
      <c r="BB687">
        <v>1</v>
      </c>
      <c r="BC687">
        <v>1</v>
      </c>
      <c r="BD687" t="s">
        <v>3</v>
      </c>
      <c r="BE687" t="s">
        <v>3</v>
      </c>
      <c r="BF687" t="s">
        <v>3</v>
      </c>
      <c r="BG687" t="s">
        <v>3</v>
      </c>
      <c r="BH687">
        <v>0</v>
      </c>
      <c r="BI687">
        <v>4</v>
      </c>
      <c r="BJ687" t="s">
        <v>466</v>
      </c>
      <c r="BM687">
        <v>0</v>
      </c>
      <c r="BN687">
        <v>0</v>
      </c>
      <c r="BO687" t="s">
        <v>3</v>
      </c>
      <c r="BP687">
        <v>0</v>
      </c>
      <c r="BQ687">
        <v>1</v>
      </c>
      <c r="BR687">
        <v>0</v>
      </c>
      <c r="BS687">
        <v>1</v>
      </c>
      <c r="BT687">
        <v>1</v>
      </c>
      <c r="BU687">
        <v>1</v>
      </c>
      <c r="BV687">
        <v>1</v>
      </c>
      <c r="BW687">
        <v>1</v>
      </c>
      <c r="BX687">
        <v>1</v>
      </c>
      <c r="BY687" t="s">
        <v>3</v>
      </c>
      <c r="BZ687">
        <v>70</v>
      </c>
      <c r="CA687">
        <v>10</v>
      </c>
      <c r="CB687" t="s">
        <v>3</v>
      </c>
      <c r="CE687">
        <v>0</v>
      </c>
      <c r="CF687">
        <v>0</v>
      </c>
      <c r="CG687">
        <v>0</v>
      </c>
      <c r="CM687">
        <v>0</v>
      </c>
      <c r="CN687" t="s">
        <v>3</v>
      </c>
      <c r="CO687">
        <v>0</v>
      </c>
      <c r="CP687">
        <f t="shared" si="595"/>
        <v>18126.57</v>
      </c>
      <c r="CQ687">
        <f t="shared" si="596"/>
        <v>125.49</v>
      </c>
      <c r="CR687">
        <f t="shared" si="619"/>
        <v>0</v>
      </c>
      <c r="CS687">
        <f t="shared" si="597"/>
        <v>0</v>
      </c>
      <c r="CT687">
        <f t="shared" si="598"/>
        <v>5916.7</v>
      </c>
      <c r="CU687">
        <f t="shared" si="599"/>
        <v>0</v>
      </c>
      <c r="CV687">
        <f t="shared" si="600"/>
        <v>10.039999999999999</v>
      </c>
      <c r="CW687">
        <f t="shared" si="601"/>
        <v>0</v>
      </c>
      <c r="CX687">
        <f t="shared" si="602"/>
        <v>0</v>
      </c>
      <c r="CY687">
        <f t="shared" si="603"/>
        <v>12425.07</v>
      </c>
      <c r="CZ687">
        <f t="shared" si="604"/>
        <v>1775.01</v>
      </c>
      <c r="DC687" t="s">
        <v>3</v>
      </c>
      <c r="DD687" t="s">
        <v>3</v>
      </c>
      <c r="DE687" t="s">
        <v>3</v>
      </c>
      <c r="DF687" t="s">
        <v>3</v>
      </c>
      <c r="DG687" t="s">
        <v>3</v>
      </c>
      <c r="DH687" t="s">
        <v>3</v>
      </c>
      <c r="DI687" t="s">
        <v>3</v>
      </c>
      <c r="DJ687" t="s">
        <v>3</v>
      </c>
      <c r="DK687" t="s">
        <v>3</v>
      </c>
      <c r="DL687" t="s">
        <v>3</v>
      </c>
      <c r="DM687" t="s">
        <v>3</v>
      </c>
      <c r="DN687">
        <v>0</v>
      </c>
      <c r="DO687">
        <v>0</v>
      </c>
      <c r="DP687">
        <v>1</v>
      </c>
      <c r="DQ687">
        <v>1</v>
      </c>
      <c r="DU687">
        <v>1010</v>
      </c>
      <c r="DV687" t="s">
        <v>15</v>
      </c>
      <c r="DW687" t="s">
        <v>15</v>
      </c>
      <c r="DX687">
        <v>1</v>
      </c>
      <c r="DZ687" t="s">
        <v>3</v>
      </c>
      <c r="EA687" t="s">
        <v>3</v>
      </c>
      <c r="EB687" t="s">
        <v>3</v>
      </c>
      <c r="EC687" t="s">
        <v>3</v>
      </c>
      <c r="EE687">
        <v>62591707</v>
      </c>
      <c r="EF687">
        <v>1</v>
      </c>
      <c r="EG687" t="s">
        <v>18</v>
      </c>
      <c r="EH687">
        <v>0</v>
      </c>
      <c r="EI687" t="s">
        <v>3</v>
      </c>
      <c r="EJ687">
        <v>4</v>
      </c>
      <c r="EK687">
        <v>0</v>
      </c>
      <c r="EL687" t="s">
        <v>19</v>
      </c>
      <c r="EM687" t="s">
        <v>20</v>
      </c>
      <c r="EO687" t="s">
        <v>3</v>
      </c>
      <c r="EQ687">
        <v>0</v>
      </c>
      <c r="ER687">
        <v>6042.19</v>
      </c>
      <c r="ES687">
        <v>125.49</v>
      </c>
      <c r="ET687">
        <v>0</v>
      </c>
      <c r="EU687">
        <v>0</v>
      </c>
      <c r="EV687">
        <v>5916.7</v>
      </c>
      <c r="EW687">
        <v>10.039999999999999</v>
      </c>
      <c r="EX687">
        <v>0</v>
      </c>
      <c r="EY687">
        <v>0</v>
      </c>
      <c r="FQ687">
        <v>0</v>
      </c>
      <c r="FR687">
        <v>0</v>
      </c>
      <c r="FS687">
        <v>0</v>
      </c>
      <c r="FX687">
        <v>70</v>
      </c>
      <c r="FY687">
        <v>10</v>
      </c>
      <c r="GA687" t="s">
        <v>3</v>
      </c>
      <c r="GD687">
        <v>0</v>
      </c>
      <c r="GF687">
        <v>-1651067065</v>
      </c>
      <c r="GG687">
        <v>2</v>
      </c>
      <c r="GH687">
        <v>1</v>
      </c>
      <c r="GI687">
        <v>-2</v>
      </c>
      <c r="GJ687">
        <v>0</v>
      </c>
      <c r="GK687">
        <f>ROUND(R687*(R12)/100,2)</f>
        <v>0</v>
      </c>
      <c r="GL687">
        <f t="shared" si="605"/>
        <v>0</v>
      </c>
      <c r="GM687">
        <f t="shared" si="606"/>
        <v>32326.65</v>
      </c>
      <c r="GN687">
        <f t="shared" si="607"/>
        <v>0</v>
      </c>
      <c r="GO687">
        <f t="shared" si="608"/>
        <v>0</v>
      </c>
      <c r="GP687">
        <f t="shared" si="609"/>
        <v>32326.65</v>
      </c>
      <c r="GR687">
        <v>0</v>
      </c>
      <c r="GS687">
        <v>3</v>
      </c>
      <c r="GT687">
        <v>0</v>
      </c>
      <c r="GU687" t="s">
        <v>3</v>
      </c>
      <c r="GV687">
        <f t="shared" si="610"/>
        <v>0</v>
      </c>
      <c r="GW687">
        <v>1</v>
      </c>
      <c r="GX687">
        <f t="shared" si="611"/>
        <v>0</v>
      </c>
      <c r="HA687">
        <v>0</v>
      </c>
      <c r="HB687">
        <v>0</v>
      </c>
      <c r="HC687">
        <f t="shared" si="612"/>
        <v>0</v>
      </c>
      <c r="HE687" t="s">
        <v>3</v>
      </c>
      <c r="HF687" t="s">
        <v>3</v>
      </c>
      <c r="HM687" t="s">
        <v>3</v>
      </c>
      <c r="HN687" t="s">
        <v>3</v>
      </c>
      <c r="HO687" t="s">
        <v>3</v>
      </c>
      <c r="HP687" t="s">
        <v>3</v>
      </c>
      <c r="HQ687" t="s">
        <v>3</v>
      </c>
      <c r="HS687">
        <v>0</v>
      </c>
      <c r="IK687">
        <v>0</v>
      </c>
    </row>
    <row r="688" spans="1:245" x14ac:dyDescent="0.25">
      <c r="A688">
        <v>17</v>
      </c>
      <c r="B688">
        <v>1</v>
      </c>
      <c r="C688">
        <f>ROW(SmtRes!A538)</f>
        <v>538</v>
      </c>
      <c r="D688">
        <f>ROW(EtalonRes!A538)</f>
        <v>538</v>
      </c>
      <c r="E688" t="s">
        <v>467</v>
      </c>
      <c r="F688" t="s">
        <v>366</v>
      </c>
      <c r="G688" t="s">
        <v>367</v>
      </c>
      <c r="H688" t="s">
        <v>188</v>
      </c>
      <c r="I688">
        <f>ROUND(3/100,9)</f>
        <v>0.03</v>
      </c>
      <c r="J688">
        <v>0</v>
      </c>
      <c r="K688">
        <f>ROUND(3/100,9)</f>
        <v>0.03</v>
      </c>
      <c r="O688">
        <f t="shared" si="581"/>
        <v>73.95</v>
      </c>
      <c r="P688">
        <f t="shared" si="582"/>
        <v>0.04</v>
      </c>
      <c r="Q688">
        <f t="shared" si="583"/>
        <v>18.05</v>
      </c>
      <c r="R688">
        <f t="shared" si="584"/>
        <v>9.82</v>
      </c>
      <c r="S688">
        <f t="shared" si="585"/>
        <v>55.86</v>
      </c>
      <c r="T688">
        <f t="shared" si="586"/>
        <v>0</v>
      </c>
      <c r="U688">
        <f t="shared" si="587"/>
        <v>0.12</v>
      </c>
      <c r="V688">
        <f t="shared" si="588"/>
        <v>0</v>
      </c>
      <c r="W688">
        <f t="shared" si="589"/>
        <v>0</v>
      </c>
      <c r="X688">
        <f t="shared" si="590"/>
        <v>39.1</v>
      </c>
      <c r="Y688">
        <f t="shared" si="591"/>
        <v>5.59</v>
      </c>
      <c r="AA688">
        <v>62809021</v>
      </c>
      <c r="AB688">
        <f t="shared" si="592"/>
        <v>2464.9</v>
      </c>
      <c r="AC688">
        <f t="shared" si="613"/>
        <v>1.28</v>
      </c>
      <c r="AD688">
        <f t="shared" si="614"/>
        <v>601.66</v>
      </c>
      <c r="AE688">
        <f t="shared" si="615"/>
        <v>327.35000000000002</v>
      </c>
      <c r="AF688">
        <f t="shared" si="616"/>
        <v>1861.96</v>
      </c>
      <c r="AG688">
        <f t="shared" si="593"/>
        <v>0</v>
      </c>
      <c r="AH688">
        <f t="shared" si="617"/>
        <v>4</v>
      </c>
      <c r="AI688">
        <f t="shared" si="618"/>
        <v>0</v>
      </c>
      <c r="AJ688">
        <f t="shared" si="594"/>
        <v>0</v>
      </c>
      <c r="AK688">
        <v>2464.9</v>
      </c>
      <c r="AL688">
        <v>1.28</v>
      </c>
      <c r="AM688">
        <v>601.66</v>
      </c>
      <c r="AN688">
        <v>327.35000000000002</v>
      </c>
      <c r="AO688">
        <v>1861.96</v>
      </c>
      <c r="AP688">
        <v>0</v>
      </c>
      <c r="AQ688">
        <v>4</v>
      </c>
      <c r="AR688">
        <v>0</v>
      </c>
      <c r="AS688">
        <v>0</v>
      </c>
      <c r="AT688">
        <v>70</v>
      </c>
      <c r="AU688">
        <v>10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1</v>
      </c>
      <c r="BD688" t="s">
        <v>3</v>
      </c>
      <c r="BE688" t="s">
        <v>3</v>
      </c>
      <c r="BF688" t="s">
        <v>3</v>
      </c>
      <c r="BG688" t="s">
        <v>3</v>
      </c>
      <c r="BH688">
        <v>0</v>
      </c>
      <c r="BI688">
        <v>4</v>
      </c>
      <c r="BJ688" t="s">
        <v>368</v>
      </c>
      <c r="BM688">
        <v>0</v>
      </c>
      <c r="BN688">
        <v>0</v>
      </c>
      <c r="BO688" t="s">
        <v>3</v>
      </c>
      <c r="BP688">
        <v>0</v>
      </c>
      <c r="BQ688">
        <v>1</v>
      </c>
      <c r="BR688">
        <v>0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3</v>
      </c>
      <c r="BZ688">
        <v>70</v>
      </c>
      <c r="CA688">
        <v>10</v>
      </c>
      <c r="CB688" t="s">
        <v>3</v>
      </c>
      <c r="CE688">
        <v>0</v>
      </c>
      <c r="CF688">
        <v>0</v>
      </c>
      <c r="CG688">
        <v>0</v>
      </c>
      <c r="CM688">
        <v>0</v>
      </c>
      <c r="CN688" t="s">
        <v>3</v>
      </c>
      <c r="CO688">
        <v>0</v>
      </c>
      <c r="CP688">
        <f t="shared" si="595"/>
        <v>73.95</v>
      </c>
      <c r="CQ688">
        <f t="shared" si="596"/>
        <v>1.28</v>
      </c>
      <c r="CR688">
        <f t="shared" si="619"/>
        <v>601.66</v>
      </c>
      <c r="CS688">
        <f t="shared" si="597"/>
        <v>327.35000000000002</v>
      </c>
      <c r="CT688">
        <f t="shared" si="598"/>
        <v>1861.96</v>
      </c>
      <c r="CU688">
        <f t="shared" si="599"/>
        <v>0</v>
      </c>
      <c r="CV688">
        <f t="shared" si="600"/>
        <v>4</v>
      </c>
      <c r="CW688">
        <f t="shared" si="601"/>
        <v>0</v>
      </c>
      <c r="CX688">
        <f t="shared" si="602"/>
        <v>0</v>
      </c>
      <c r="CY688">
        <f t="shared" si="603"/>
        <v>39.101999999999997</v>
      </c>
      <c r="CZ688">
        <f t="shared" si="604"/>
        <v>5.5860000000000003</v>
      </c>
      <c r="DC688" t="s">
        <v>3</v>
      </c>
      <c r="DD688" t="s">
        <v>3</v>
      </c>
      <c r="DE688" t="s">
        <v>3</v>
      </c>
      <c r="DF688" t="s">
        <v>3</v>
      </c>
      <c r="DG688" t="s">
        <v>3</v>
      </c>
      <c r="DH688" t="s">
        <v>3</v>
      </c>
      <c r="DI688" t="s">
        <v>3</v>
      </c>
      <c r="DJ688" t="s">
        <v>3</v>
      </c>
      <c r="DK688" t="s">
        <v>3</v>
      </c>
      <c r="DL688" t="s">
        <v>3</v>
      </c>
      <c r="DM688" t="s">
        <v>3</v>
      </c>
      <c r="DN688">
        <v>0</v>
      </c>
      <c r="DO688">
        <v>0</v>
      </c>
      <c r="DP688">
        <v>1</v>
      </c>
      <c r="DQ688">
        <v>1</v>
      </c>
      <c r="DU688">
        <v>1010</v>
      </c>
      <c r="DV688" t="s">
        <v>188</v>
      </c>
      <c r="DW688" t="s">
        <v>188</v>
      </c>
      <c r="DX688">
        <v>100</v>
      </c>
      <c r="DZ688" t="s">
        <v>3</v>
      </c>
      <c r="EA688" t="s">
        <v>3</v>
      </c>
      <c r="EB688" t="s">
        <v>3</v>
      </c>
      <c r="EC688" t="s">
        <v>3</v>
      </c>
      <c r="EE688">
        <v>62591707</v>
      </c>
      <c r="EF688">
        <v>1</v>
      </c>
      <c r="EG688" t="s">
        <v>18</v>
      </c>
      <c r="EH688">
        <v>0</v>
      </c>
      <c r="EI688" t="s">
        <v>3</v>
      </c>
      <c r="EJ688">
        <v>4</v>
      </c>
      <c r="EK688">
        <v>0</v>
      </c>
      <c r="EL688" t="s">
        <v>19</v>
      </c>
      <c r="EM688" t="s">
        <v>20</v>
      </c>
      <c r="EO688" t="s">
        <v>3</v>
      </c>
      <c r="EQ688">
        <v>0</v>
      </c>
      <c r="ER688">
        <v>2464.9</v>
      </c>
      <c r="ES688">
        <v>1.28</v>
      </c>
      <c r="ET688">
        <v>601.66</v>
      </c>
      <c r="EU688">
        <v>327.35000000000002</v>
      </c>
      <c r="EV688">
        <v>1861.96</v>
      </c>
      <c r="EW688">
        <v>4</v>
      </c>
      <c r="EX688">
        <v>0</v>
      </c>
      <c r="EY688">
        <v>0</v>
      </c>
      <c r="FQ688">
        <v>0</v>
      </c>
      <c r="FR688">
        <v>0</v>
      </c>
      <c r="FS688">
        <v>0</v>
      </c>
      <c r="FX688">
        <v>70</v>
      </c>
      <c r="FY688">
        <v>10</v>
      </c>
      <c r="GA688" t="s">
        <v>3</v>
      </c>
      <c r="GD688">
        <v>0</v>
      </c>
      <c r="GF688">
        <v>-1777715181</v>
      </c>
      <c r="GG688">
        <v>2</v>
      </c>
      <c r="GH688">
        <v>1</v>
      </c>
      <c r="GI688">
        <v>-2</v>
      </c>
      <c r="GJ688">
        <v>0</v>
      </c>
      <c r="GK688">
        <f>ROUND(R688*(R12)/100,2)</f>
        <v>10.61</v>
      </c>
      <c r="GL688">
        <f t="shared" si="605"/>
        <v>0</v>
      </c>
      <c r="GM688">
        <f t="shared" si="606"/>
        <v>129.25</v>
      </c>
      <c r="GN688">
        <f t="shared" si="607"/>
        <v>0</v>
      </c>
      <c r="GO688">
        <f t="shared" si="608"/>
        <v>0</v>
      </c>
      <c r="GP688">
        <f t="shared" si="609"/>
        <v>129.25</v>
      </c>
      <c r="GR688">
        <v>0</v>
      </c>
      <c r="GS688">
        <v>3</v>
      </c>
      <c r="GT688">
        <v>0</v>
      </c>
      <c r="GU688" t="s">
        <v>3</v>
      </c>
      <c r="GV688">
        <f t="shared" si="610"/>
        <v>0</v>
      </c>
      <c r="GW688">
        <v>1</v>
      </c>
      <c r="GX688">
        <f t="shared" si="611"/>
        <v>0</v>
      </c>
      <c r="HA688">
        <v>0</v>
      </c>
      <c r="HB688">
        <v>0</v>
      </c>
      <c r="HC688">
        <f t="shared" si="612"/>
        <v>0</v>
      </c>
      <c r="HE688" t="s">
        <v>3</v>
      </c>
      <c r="HF688" t="s">
        <v>3</v>
      </c>
      <c r="HM688" t="s">
        <v>3</v>
      </c>
      <c r="HN688" t="s">
        <v>3</v>
      </c>
      <c r="HO688" t="s">
        <v>3</v>
      </c>
      <c r="HP688" t="s">
        <v>3</v>
      </c>
      <c r="HQ688" t="s">
        <v>3</v>
      </c>
      <c r="HS688">
        <v>0</v>
      </c>
      <c r="IK688">
        <v>0</v>
      </c>
    </row>
    <row r="689" spans="1:245" x14ac:dyDescent="0.25">
      <c r="A689">
        <v>17</v>
      </c>
      <c r="B689">
        <v>1</v>
      </c>
      <c r="C689">
        <f>ROW(SmtRes!A541)</f>
        <v>541</v>
      </c>
      <c r="D689">
        <f>ROW(EtalonRes!A541)</f>
        <v>541</v>
      </c>
      <c r="E689" t="s">
        <v>468</v>
      </c>
      <c r="F689" t="s">
        <v>460</v>
      </c>
      <c r="G689" t="s">
        <v>461</v>
      </c>
      <c r="H689" t="s">
        <v>15</v>
      </c>
      <c r="I689">
        <v>3</v>
      </c>
      <c r="J689">
        <v>0</v>
      </c>
      <c r="K689">
        <v>3</v>
      </c>
      <c r="O689">
        <f t="shared" si="581"/>
        <v>2495.94</v>
      </c>
      <c r="P689">
        <f t="shared" si="582"/>
        <v>79.650000000000006</v>
      </c>
      <c r="Q689">
        <f t="shared" si="583"/>
        <v>0</v>
      </c>
      <c r="R689">
        <f t="shared" si="584"/>
        <v>0</v>
      </c>
      <c r="S689">
        <f t="shared" si="585"/>
        <v>2416.29</v>
      </c>
      <c r="T689">
        <f t="shared" si="586"/>
        <v>0</v>
      </c>
      <c r="U689">
        <f t="shared" si="587"/>
        <v>4.5</v>
      </c>
      <c r="V689">
        <f t="shared" si="588"/>
        <v>0</v>
      </c>
      <c r="W689">
        <f t="shared" si="589"/>
        <v>0</v>
      </c>
      <c r="X689">
        <f t="shared" si="590"/>
        <v>1691.4</v>
      </c>
      <c r="Y689">
        <f t="shared" si="591"/>
        <v>241.63</v>
      </c>
      <c r="AA689">
        <v>62809021</v>
      </c>
      <c r="AB689">
        <f t="shared" si="592"/>
        <v>831.98</v>
      </c>
      <c r="AC689">
        <f t="shared" si="613"/>
        <v>26.55</v>
      </c>
      <c r="AD689">
        <f t="shared" si="614"/>
        <v>0</v>
      </c>
      <c r="AE689">
        <f t="shared" si="615"/>
        <v>0</v>
      </c>
      <c r="AF689">
        <f t="shared" si="616"/>
        <v>805.43</v>
      </c>
      <c r="AG689">
        <f t="shared" si="593"/>
        <v>0</v>
      </c>
      <c r="AH689">
        <f t="shared" si="617"/>
        <v>1.5</v>
      </c>
      <c r="AI689">
        <f t="shared" si="618"/>
        <v>0</v>
      </c>
      <c r="AJ689">
        <f t="shared" si="594"/>
        <v>0</v>
      </c>
      <c r="AK689">
        <v>831.98</v>
      </c>
      <c r="AL689">
        <v>26.55</v>
      </c>
      <c r="AM689">
        <v>0</v>
      </c>
      <c r="AN689">
        <v>0</v>
      </c>
      <c r="AO689">
        <v>805.43</v>
      </c>
      <c r="AP689">
        <v>0</v>
      </c>
      <c r="AQ689">
        <v>1.5</v>
      </c>
      <c r="AR689">
        <v>0</v>
      </c>
      <c r="AS689">
        <v>0</v>
      </c>
      <c r="AT689">
        <v>70</v>
      </c>
      <c r="AU689">
        <v>10</v>
      </c>
      <c r="AV689">
        <v>1</v>
      </c>
      <c r="AW689">
        <v>1</v>
      </c>
      <c r="AZ689">
        <v>1</v>
      </c>
      <c r="BA689">
        <v>1</v>
      </c>
      <c r="BB689">
        <v>1</v>
      </c>
      <c r="BC689">
        <v>1</v>
      </c>
      <c r="BD689" t="s">
        <v>3</v>
      </c>
      <c r="BE689" t="s">
        <v>3</v>
      </c>
      <c r="BF689" t="s">
        <v>3</v>
      </c>
      <c r="BG689" t="s">
        <v>3</v>
      </c>
      <c r="BH689">
        <v>0</v>
      </c>
      <c r="BI689">
        <v>4</v>
      </c>
      <c r="BJ689" t="s">
        <v>462</v>
      </c>
      <c r="BM689">
        <v>0</v>
      </c>
      <c r="BN689">
        <v>0</v>
      </c>
      <c r="BO689" t="s">
        <v>3</v>
      </c>
      <c r="BP689">
        <v>0</v>
      </c>
      <c r="BQ689">
        <v>1</v>
      </c>
      <c r="BR689">
        <v>0</v>
      </c>
      <c r="BS689">
        <v>1</v>
      </c>
      <c r="BT689">
        <v>1</v>
      </c>
      <c r="BU689">
        <v>1</v>
      </c>
      <c r="BV689">
        <v>1</v>
      </c>
      <c r="BW689">
        <v>1</v>
      </c>
      <c r="BX689">
        <v>1</v>
      </c>
      <c r="BY689" t="s">
        <v>3</v>
      </c>
      <c r="BZ689">
        <v>70</v>
      </c>
      <c r="CA689">
        <v>10</v>
      </c>
      <c r="CB689" t="s">
        <v>3</v>
      </c>
      <c r="CE689">
        <v>0</v>
      </c>
      <c r="CF689">
        <v>0</v>
      </c>
      <c r="CG689">
        <v>0</v>
      </c>
      <c r="CM689">
        <v>0</v>
      </c>
      <c r="CN689" t="s">
        <v>3</v>
      </c>
      <c r="CO689">
        <v>0</v>
      </c>
      <c r="CP689">
        <f t="shared" si="595"/>
        <v>2495.94</v>
      </c>
      <c r="CQ689">
        <f t="shared" si="596"/>
        <v>26.55</v>
      </c>
      <c r="CR689">
        <f t="shared" si="619"/>
        <v>0</v>
      </c>
      <c r="CS689">
        <f t="shared" si="597"/>
        <v>0</v>
      </c>
      <c r="CT689">
        <f t="shared" si="598"/>
        <v>805.43</v>
      </c>
      <c r="CU689">
        <f t="shared" si="599"/>
        <v>0</v>
      </c>
      <c r="CV689">
        <f t="shared" si="600"/>
        <v>1.5</v>
      </c>
      <c r="CW689">
        <f t="shared" si="601"/>
        <v>0</v>
      </c>
      <c r="CX689">
        <f t="shared" si="602"/>
        <v>0</v>
      </c>
      <c r="CY689">
        <f t="shared" si="603"/>
        <v>1691.4029999999998</v>
      </c>
      <c r="CZ689">
        <f t="shared" si="604"/>
        <v>241.62900000000002</v>
      </c>
      <c r="DC689" t="s">
        <v>3</v>
      </c>
      <c r="DD689" t="s">
        <v>3</v>
      </c>
      <c r="DE689" t="s">
        <v>3</v>
      </c>
      <c r="DF689" t="s">
        <v>3</v>
      </c>
      <c r="DG689" t="s">
        <v>3</v>
      </c>
      <c r="DH689" t="s">
        <v>3</v>
      </c>
      <c r="DI689" t="s">
        <v>3</v>
      </c>
      <c r="DJ689" t="s">
        <v>3</v>
      </c>
      <c r="DK689" t="s">
        <v>3</v>
      </c>
      <c r="DL689" t="s">
        <v>3</v>
      </c>
      <c r="DM689" t="s">
        <v>3</v>
      </c>
      <c r="DN689">
        <v>0</v>
      </c>
      <c r="DO689">
        <v>0</v>
      </c>
      <c r="DP689">
        <v>1</v>
      </c>
      <c r="DQ689">
        <v>1</v>
      </c>
      <c r="DU689">
        <v>1010</v>
      </c>
      <c r="DV689" t="s">
        <v>15</v>
      </c>
      <c r="DW689" t="s">
        <v>15</v>
      </c>
      <c r="DX689">
        <v>1</v>
      </c>
      <c r="DZ689" t="s">
        <v>3</v>
      </c>
      <c r="EA689" t="s">
        <v>3</v>
      </c>
      <c r="EB689" t="s">
        <v>3</v>
      </c>
      <c r="EC689" t="s">
        <v>3</v>
      </c>
      <c r="EE689">
        <v>62591707</v>
      </c>
      <c r="EF689">
        <v>1</v>
      </c>
      <c r="EG689" t="s">
        <v>18</v>
      </c>
      <c r="EH689">
        <v>0</v>
      </c>
      <c r="EI689" t="s">
        <v>3</v>
      </c>
      <c r="EJ689">
        <v>4</v>
      </c>
      <c r="EK689">
        <v>0</v>
      </c>
      <c r="EL689" t="s">
        <v>19</v>
      </c>
      <c r="EM689" t="s">
        <v>20</v>
      </c>
      <c r="EO689" t="s">
        <v>3</v>
      </c>
      <c r="EQ689">
        <v>0</v>
      </c>
      <c r="ER689">
        <v>831.98</v>
      </c>
      <c r="ES689">
        <v>26.55</v>
      </c>
      <c r="ET689">
        <v>0</v>
      </c>
      <c r="EU689">
        <v>0</v>
      </c>
      <c r="EV689">
        <v>805.43</v>
      </c>
      <c r="EW689">
        <v>1.5</v>
      </c>
      <c r="EX689">
        <v>0</v>
      </c>
      <c r="EY689">
        <v>0</v>
      </c>
      <c r="FQ689">
        <v>0</v>
      </c>
      <c r="FR689">
        <v>0</v>
      </c>
      <c r="FS689">
        <v>0</v>
      </c>
      <c r="FX689">
        <v>70</v>
      </c>
      <c r="FY689">
        <v>10</v>
      </c>
      <c r="GA689" t="s">
        <v>3</v>
      </c>
      <c r="GD689">
        <v>0</v>
      </c>
      <c r="GF689">
        <v>1955528384</v>
      </c>
      <c r="GG689">
        <v>2</v>
      </c>
      <c r="GH689">
        <v>1</v>
      </c>
      <c r="GI689">
        <v>-2</v>
      </c>
      <c r="GJ689">
        <v>0</v>
      </c>
      <c r="GK689">
        <f>ROUND(R689*(R12)/100,2)</f>
        <v>0</v>
      </c>
      <c r="GL689">
        <f t="shared" si="605"/>
        <v>0</v>
      </c>
      <c r="GM689">
        <f t="shared" si="606"/>
        <v>4428.97</v>
      </c>
      <c r="GN689">
        <f t="shared" si="607"/>
        <v>0</v>
      </c>
      <c r="GO689">
        <f t="shared" si="608"/>
        <v>0</v>
      </c>
      <c r="GP689">
        <f t="shared" si="609"/>
        <v>4428.97</v>
      </c>
      <c r="GR689">
        <v>0</v>
      </c>
      <c r="GS689">
        <v>3</v>
      </c>
      <c r="GT689">
        <v>0</v>
      </c>
      <c r="GU689" t="s">
        <v>3</v>
      </c>
      <c r="GV689">
        <f t="shared" si="610"/>
        <v>0</v>
      </c>
      <c r="GW689">
        <v>1</v>
      </c>
      <c r="GX689">
        <f t="shared" si="611"/>
        <v>0</v>
      </c>
      <c r="HA689">
        <v>0</v>
      </c>
      <c r="HB689">
        <v>0</v>
      </c>
      <c r="HC689">
        <f t="shared" si="612"/>
        <v>0</v>
      </c>
      <c r="HE689" t="s">
        <v>3</v>
      </c>
      <c r="HF689" t="s">
        <v>3</v>
      </c>
      <c r="HM689" t="s">
        <v>3</v>
      </c>
      <c r="HN689" t="s">
        <v>3</v>
      </c>
      <c r="HO689" t="s">
        <v>3</v>
      </c>
      <c r="HP689" t="s">
        <v>3</v>
      </c>
      <c r="HQ689" t="s">
        <v>3</v>
      </c>
      <c r="HS689">
        <v>0</v>
      </c>
      <c r="IK689">
        <v>0</v>
      </c>
    </row>
    <row r="690" spans="1:245" x14ac:dyDescent="0.25">
      <c r="A690">
        <v>17</v>
      </c>
      <c r="B690">
        <v>1</v>
      </c>
      <c r="C690">
        <f>ROW(SmtRes!A544)</f>
        <v>544</v>
      </c>
      <c r="D690">
        <f>ROW(EtalonRes!A544)</f>
        <v>544</v>
      </c>
      <c r="E690" t="s">
        <v>469</v>
      </c>
      <c r="F690" t="s">
        <v>378</v>
      </c>
      <c r="G690" t="s">
        <v>379</v>
      </c>
      <c r="H690" t="s">
        <v>15</v>
      </c>
      <c r="I690">
        <v>1</v>
      </c>
      <c r="J690">
        <v>0</v>
      </c>
      <c r="K690">
        <v>1</v>
      </c>
      <c r="O690">
        <f t="shared" si="581"/>
        <v>113.08</v>
      </c>
      <c r="P690">
        <f t="shared" si="582"/>
        <v>2</v>
      </c>
      <c r="Q690">
        <f t="shared" si="583"/>
        <v>0</v>
      </c>
      <c r="R690">
        <f t="shared" si="584"/>
        <v>0</v>
      </c>
      <c r="S690">
        <f t="shared" si="585"/>
        <v>111.08</v>
      </c>
      <c r="T690">
        <f t="shared" si="586"/>
        <v>0</v>
      </c>
      <c r="U690">
        <f t="shared" si="587"/>
        <v>0.18</v>
      </c>
      <c r="V690">
        <f t="shared" si="588"/>
        <v>0</v>
      </c>
      <c r="W690">
        <f t="shared" si="589"/>
        <v>0</v>
      </c>
      <c r="X690">
        <f t="shared" si="590"/>
        <v>77.760000000000005</v>
      </c>
      <c r="Y690">
        <f t="shared" si="591"/>
        <v>11.11</v>
      </c>
      <c r="AA690">
        <v>62809021</v>
      </c>
      <c r="AB690">
        <f t="shared" si="592"/>
        <v>113.08</v>
      </c>
      <c r="AC690">
        <f t="shared" si="613"/>
        <v>2</v>
      </c>
      <c r="AD690">
        <f t="shared" si="614"/>
        <v>0</v>
      </c>
      <c r="AE690">
        <f t="shared" si="615"/>
        <v>0</v>
      </c>
      <c r="AF690">
        <f t="shared" si="616"/>
        <v>111.08</v>
      </c>
      <c r="AG690">
        <f t="shared" si="593"/>
        <v>0</v>
      </c>
      <c r="AH690">
        <f t="shared" si="617"/>
        <v>0.18</v>
      </c>
      <c r="AI690">
        <f t="shared" si="618"/>
        <v>0</v>
      </c>
      <c r="AJ690">
        <f t="shared" si="594"/>
        <v>0</v>
      </c>
      <c r="AK690">
        <v>113.08</v>
      </c>
      <c r="AL690">
        <v>2</v>
      </c>
      <c r="AM690">
        <v>0</v>
      </c>
      <c r="AN690">
        <v>0</v>
      </c>
      <c r="AO690">
        <v>111.08</v>
      </c>
      <c r="AP690">
        <v>0</v>
      </c>
      <c r="AQ690">
        <v>0.18</v>
      </c>
      <c r="AR690">
        <v>0</v>
      </c>
      <c r="AS690">
        <v>0</v>
      </c>
      <c r="AT690">
        <v>70</v>
      </c>
      <c r="AU690">
        <v>10</v>
      </c>
      <c r="AV690">
        <v>1</v>
      </c>
      <c r="AW690">
        <v>1</v>
      </c>
      <c r="AZ690">
        <v>1</v>
      </c>
      <c r="BA690">
        <v>1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0</v>
      </c>
      <c r="BI690">
        <v>4</v>
      </c>
      <c r="BJ690" t="s">
        <v>380</v>
      </c>
      <c r="BM690">
        <v>0</v>
      </c>
      <c r="BN690">
        <v>0</v>
      </c>
      <c r="BO690" t="s">
        <v>3</v>
      </c>
      <c r="BP690">
        <v>0</v>
      </c>
      <c r="BQ690">
        <v>1</v>
      </c>
      <c r="BR690">
        <v>0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70</v>
      </c>
      <c r="CA690">
        <v>10</v>
      </c>
      <c r="CB690" t="s">
        <v>3</v>
      </c>
      <c r="CE690">
        <v>0</v>
      </c>
      <c r="CF690">
        <v>0</v>
      </c>
      <c r="CG690">
        <v>0</v>
      </c>
      <c r="CM690">
        <v>0</v>
      </c>
      <c r="CN690" t="s">
        <v>3</v>
      </c>
      <c r="CO690">
        <v>0</v>
      </c>
      <c r="CP690">
        <f t="shared" si="595"/>
        <v>113.08</v>
      </c>
      <c r="CQ690">
        <f t="shared" si="596"/>
        <v>2</v>
      </c>
      <c r="CR690">
        <f t="shared" si="619"/>
        <v>0</v>
      </c>
      <c r="CS690">
        <f t="shared" si="597"/>
        <v>0</v>
      </c>
      <c r="CT690">
        <f t="shared" si="598"/>
        <v>111.08</v>
      </c>
      <c r="CU690">
        <f t="shared" si="599"/>
        <v>0</v>
      </c>
      <c r="CV690">
        <f t="shared" si="600"/>
        <v>0.18</v>
      </c>
      <c r="CW690">
        <f t="shared" si="601"/>
        <v>0</v>
      </c>
      <c r="CX690">
        <f t="shared" si="602"/>
        <v>0</v>
      </c>
      <c r="CY690">
        <f t="shared" si="603"/>
        <v>77.756</v>
      </c>
      <c r="CZ690">
        <f t="shared" si="604"/>
        <v>11.107999999999999</v>
      </c>
      <c r="DC690" t="s">
        <v>3</v>
      </c>
      <c r="DD690" t="s">
        <v>3</v>
      </c>
      <c r="DE690" t="s">
        <v>3</v>
      </c>
      <c r="DF690" t="s">
        <v>3</v>
      </c>
      <c r="DG690" t="s">
        <v>3</v>
      </c>
      <c r="DH690" t="s">
        <v>3</v>
      </c>
      <c r="DI690" t="s">
        <v>3</v>
      </c>
      <c r="DJ690" t="s">
        <v>3</v>
      </c>
      <c r="DK690" t="s">
        <v>3</v>
      </c>
      <c r="DL690" t="s">
        <v>3</v>
      </c>
      <c r="DM690" t="s">
        <v>3</v>
      </c>
      <c r="DN690">
        <v>0</v>
      </c>
      <c r="DO690">
        <v>0</v>
      </c>
      <c r="DP690">
        <v>1</v>
      </c>
      <c r="DQ690">
        <v>1</v>
      </c>
      <c r="DU690">
        <v>1010</v>
      </c>
      <c r="DV690" t="s">
        <v>15</v>
      </c>
      <c r="DW690" t="s">
        <v>15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62591707</v>
      </c>
      <c r="EF690">
        <v>1</v>
      </c>
      <c r="EG690" t="s">
        <v>18</v>
      </c>
      <c r="EH690">
        <v>0</v>
      </c>
      <c r="EI690" t="s">
        <v>3</v>
      </c>
      <c r="EJ690">
        <v>4</v>
      </c>
      <c r="EK690">
        <v>0</v>
      </c>
      <c r="EL690" t="s">
        <v>19</v>
      </c>
      <c r="EM690" t="s">
        <v>20</v>
      </c>
      <c r="EO690" t="s">
        <v>3</v>
      </c>
      <c r="EQ690">
        <v>0</v>
      </c>
      <c r="ER690">
        <v>113.08</v>
      </c>
      <c r="ES690">
        <v>2</v>
      </c>
      <c r="ET690">
        <v>0</v>
      </c>
      <c r="EU690">
        <v>0</v>
      </c>
      <c r="EV690">
        <v>111.08</v>
      </c>
      <c r="EW690">
        <v>0.18</v>
      </c>
      <c r="EX690">
        <v>0</v>
      </c>
      <c r="EY690">
        <v>0</v>
      </c>
      <c r="FQ690">
        <v>0</v>
      </c>
      <c r="FR690">
        <v>0</v>
      </c>
      <c r="FS690">
        <v>0</v>
      </c>
      <c r="FX690">
        <v>70</v>
      </c>
      <c r="FY690">
        <v>10</v>
      </c>
      <c r="GA690" t="s">
        <v>3</v>
      </c>
      <c r="GD690">
        <v>0</v>
      </c>
      <c r="GF690">
        <v>-1795755938</v>
      </c>
      <c r="GG690">
        <v>2</v>
      </c>
      <c r="GH690">
        <v>1</v>
      </c>
      <c r="GI690">
        <v>-2</v>
      </c>
      <c r="GJ690">
        <v>0</v>
      </c>
      <c r="GK690">
        <f>ROUND(R690*(R12)/100,2)</f>
        <v>0</v>
      </c>
      <c r="GL690">
        <f t="shared" si="605"/>
        <v>0</v>
      </c>
      <c r="GM690">
        <f t="shared" si="606"/>
        <v>201.95</v>
      </c>
      <c r="GN690">
        <f t="shared" si="607"/>
        <v>0</v>
      </c>
      <c r="GO690">
        <f t="shared" si="608"/>
        <v>0</v>
      </c>
      <c r="GP690">
        <f t="shared" si="609"/>
        <v>201.95</v>
      </c>
      <c r="GR690">
        <v>0</v>
      </c>
      <c r="GS690">
        <v>3</v>
      </c>
      <c r="GT690">
        <v>0</v>
      </c>
      <c r="GU690" t="s">
        <v>3</v>
      </c>
      <c r="GV690">
        <f t="shared" si="610"/>
        <v>0</v>
      </c>
      <c r="GW690">
        <v>1</v>
      </c>
      <c r="GX690">
        <f t="shared" si="611"/>
        <v>0</v>
      </c>
      <c r="HA690">
        <v>0</v>
      </c>
      <c r="HB690">
        <v>0</v>
      </c>
      <c r="HC690">
        <f t="shared" si="612"/>
        <v>0</v>
      </c>
      <c r="HE690" t="s">
        <v>3</v>
      </c>
      <c r="HF690" t="s">
        <v>3</v>
      </c>
      <c r="HM690" t="s">
        <v>3</v>
      </c>
      <c r="HN690" t="s">
        <v>3</v>
      </c>
      <c r="HO690" t="s">
        <v>3</v>
      </c>
      <c r="HP690" t="s">
        <v>3</v>
      </c>
      <c r="HQ690" t="s">
        <v>3</v>
      </c>
      <c r="HS690">
        <v>0</v>
      </c>
      <c r="IK690">
        <v>0</v>
      </c>
    </row>
    <row r="691" spans="1:245" x14ac:dyDescent="0.25">
      <c r="A691">
        <v>17</v>
      </c>
      <c r="B691">
        <v>1</v>
      </c>
      <c r="E691" t="s">
        <v>3</v>
      </c>
      <c r="F691" t="s">
        <v>470</v>
      </c>
      <c r="G691" t="s">
        <v>471</v>
      </c>
      <c r="H691" t="s">
        <v>90</v>
      </c>
      <c r="I691">
        <f>ROUND(1/10,9)</f>
        <v>0.1</v>
      </c>
      <c r="J691">
        <v>0</v>
      </c>
      <c r="K691">
        <f>ROUND(1/10,9)</f>
        <v>0.1</v>
      </c>
      <c r="O691">
        <f t="shared" si="581"/>
        <v>478.13</v>
      </c>
      <c r="P691">
        <f t="shared" si="582"/>
        <v>3.01</v>
      </c>
      <c r="Q691">
        <f t="shared" si="583"/>
        <v>0</v>
      </c>
      <c r="R691">
        <f t="shared" si="584"/>
        <v>0</v>
      </c>
      <c r="S691">
        <f t="shared" si="585"/>
        <v>475.12</v>
      </c>
      <c r="T691">
        <f t="shared" si="586"/>
        <v>0</v>
      </c>
      <c r="U691">
        <f t="shared" si="587"/>
        <v>1.4500000000000002</v>
      </c>
      <c r="V691">
        <f t="shared" si="588"/>
        <v>0</v>
      </c>
      <c r="W691">
        <f t="shared" si="589"/>
        <v>0</v>
      </c>
      <c r="X691">
        <f t="shared" si="590"/>
        <v>332.58</v>
      </c>
      <c r="Y691">
        <f t="shared" si="591"/>
        <v>47.51</v>
      </c>
      <c r="AA691">
        <v>-1</v>
      </c>
      <c r="AB691">
        <f t="shared" si="592"/>
        <v>4781.33</v>
      </c>
      <c r="AC691">
        <f t="shared" si="613"/>
        <v>30.11</v>
      </c>
      <c r="AD691">
        <f t="shared" si="614"/>
        <v>0</v>
      </c>
      <c r="AE691">
        <f t="shared" si="615"/>
        <v>0</v>
      </c>
      <c r="AF691">
        <f t="shared" si="616"/>
        <v>4751.22</v>
      </c>
      <c r="AG691">
        <f t="shared" si="593"/>
        <v>0</v>
      </c>
      <c r="AH691">
        <f t="shared" si="617"/>
        <v>14.5</v>
      </c>
      <c r="AI691">
        <f t="shared" si="618"/>
        <v>0</v>
      </c>
      <c r="AJ691">
        <f t="shared" si="594"/>
        <v>0</v>
      </c>
      <c r="AK691">
        <v>4781.33</v>
      </c>
      <c r="AL691">
        <v>30.11</v>
      </c>
      <c r="AM691">
        <v>0</v>
      </c>
      <c r="AN691">
        <v>0</v>
      </c>
      <c r="AO691">
        <v>4751.22</v>
      </c>
      <c r="AP691">
        <v>0</v>
      </c>
      <c r="AQ691">
        <v>14.5</v>
      </c>
      <c r="AR691">
        <v>0</v>
      </c>
      <c r="AS691">
        <v>0</v>
      </c>
      <c r="AT691">
        <v>70</v>
      </c>
      <c r="AU691">
        <v>10</v>
      </c>
      <c r="AV691">
        <v>1</v>
      </c>
      <c r="AW691">
        <v>1</v>
      </c>
      <c r="AZ691">
        <v>1</v>
      </c>
      <c r="BA691">
        <v>1</v>
      </c>
      <c r="BB691">
        <v>1</v>
      </c>
      <c r="BC691">
        <v>1</v>
      </c>
      <c r="BD691" t="s">
        <v>3</v>
      </c>
      <c r="BE691" t="s">
        <v>3</v>
      </c>
      <c r="BF691" t="s">
        <v>3</v>
      </c>
      <c r="BG691" t="s">
        <v>3</v>
      </c>
      <c r="BH691">
        <v>0</v>
      </c>
      <c r="BI691">
        <v>4</v>
      </c>
      <c r="BJ691" t="s">
        <v>472</v>
      </c>
      <c r="BM691">
        <v>0</v>
      </c>
      <c r="BN691">
        <v>0</v>
      </c>
      <c r="BO691" t="s">
        <v>3</v>
      </c>
      <c r="BP691">
        <v>0</v>
      </c>
      <c r="BQ691">
        <v>1</v>
      </c>
      <c r="BR691">
        <v>0</v>
      </c>
      <c r="BS691">
        <v>1</v>
      </c>
      <c r="BT691">
        <v>1</v>
      </c>
      <c r="BU691">
        <v>1</v>
      </c>
      <c r="BV691">
        <v>1</v>
      </c>
      <c r="BW691">
        <v>1</v>
      </c>
      <c r="BX691">
        <v>1</v>
      </c>
      <c r="BY691" t="s">
        <v>3</v>
      </c>
      <c r="BZ691">
        <v>70</v>
      </c>
      <c r="CA691">
        <v>10</v>
      </c>
      <c r="CB691" t="s">
        <v>3</v>
      </c>
      <c r="CE691">
        <v>0</v>
      </c>
      <c r="CF691">
        <v>0</v>
      </c>
      <c r="CG691">
        <v>0</v>
      </c>
      <c r="CM691">
        <v>0</v>
      </c>
      <c r="CN691" t="s">
        <v>3</v>
      </c>
      <c r="CO691">
        <v>0</v>
      </c>
      <c r="CP691">
        <f t="shared" si="595"/>
        <v>478.13</v>
      </c>
      <c r="CQ691">
        <f t="shared" si="596"/>
        <v>30.11</v>
      </c>
      <c r="CR691">
        <f t="shared" si="619"/>
        <v>0</v>
      </c>
      <c r="CS691">
        <f t="shared" si="597"/>
        <v>0</v>
      </c>
      <c r="CT691">
        <f t="shared" si="598"/>
        <v>4751.22</v>
      </c>
      <c r="CU691">
        <f t="shared" si="599"/>
        <v>0</v>
      </c>
      <c r="CV691">
        <f t="shared" si="600"/>
        <v>14.5</v>
      </c>
      <c r="CW691">
        <f t="shared" si="601"/>
        <v>0</v>
      </c>
      <c r="CX691">
        <f t="shared" si="602"/>
        <v>0</v>
      </c>
      <c r="CY691">
        <f t="shared" si="603"/>
        <v>332.584</v>
      </c>
      <c r="CZ691">
        <f t="shared" si="604"/>
        <v>47.512</v>
      </c>
      <c r="DC691" t="s">
        <v>3</v>
      </c>
      <c r="DD691" t="s">
        <v>3</v>
      </c>
      <c r="DE691" t="s">
        <v>3</v>
      </c>
      <c r="DF691" t="s">
        <v>3</v>
      </c>
      <c r="DG691" t="s">
        <v>3</v>
      </c>
      <c r="DH691" t="s">
        <v>3</v>
      </c>
      <c r="DI691" t="s">
        <v>3</v>
      </c>
      <c r="DJ691" t="s">
        <v>3</v>
      </c>
      <c r="DK691" t="s">
        <v>3</v>
      </c>
      <c r="DL691" t="s">
        <v>3</v>
      </c>
      <c r="DM691" t="s">
        <v>3</v>
      </c>
      <c r="DN691">
        <v>0</v>
      </c>
      <c r="DO691">
        <v>0</v>
      </c>
      <c r="DP691">
        <v>1</v>
      </c>
      <c r="DQ691">
        <v>1</v>
      </c>
      <c r="DU691">
        <v>1010</v>
      </c>
      <c r="DV691" t="s">
        <v>90</v>
      </c>
      <c r="DW691" t="s">
        <v>90</v>
      </c>
      <c r="DX691">
        <v>10</v>
      </c>
      <c r="DZ691" t="s">
        <v>3</v>
      </c>
      <c r="EA691" t="s">
        <v>3</v>
      </c>
      <c r="EB691" t="s">
        <v>3</v>
      </c>
      <c r="EC691" t="s">
        <v>3</v>
      </c>
      <c r="EE691">
        <v>62591707</v>
      </c>
      <c r="EF691">
        <v>1</v>
      </c>
      <c r="EG691" t="s">
        <v>18</v>
      </c>
      <c r="EH691">
        <v>0</v>
      </c>
      <c r="EI691" t="s">
        <v>3</v>
      </c>
      <c r="EJ691">
        <v>4</v>
      </c>
      <c r="EK691">
        <v>0</v>
      </c>
      <c r="EL691" t="s">
        <v>19</v>
      </c>
      <c r="EM691" t="s">
        <v>20</v>
      </c>
      <c r="EO691" t="s">
        <v>3</v>
      </c>
      <c r="EQ691">
        <v>1024</v>
      </c>
      <c r="ER691">
        <v>4781.33</v>
      </c>
      <c r="ES691">
        <v>30.11</v>
      </c>
      <c r="ET691">
        <v>0</v>
      </c>
      <c r="EU691">
        <v>0</v>
      </c>
      <c r="EV691">
        <v>4751.22</v>
      </c>
      <c r="EW691">
        <v>14.5</v>
      </c>
      <c r="EX691">
        <v>0</v>
      </c>
      <c r="EY691">
        <v>0</v>
      </c>
      <c r="FQ691">
        <v>0</v>
      </c>
      <c r="FR691">
        <v>0</v>
      </c>
      <c r="FS691">
        <v>0</v>
      </c>
      <c r="FX691">
        <v>70</v>
      </c>
      <c r="FY691">
        <v>10</v>
      </c>
      <c r="GA691" t="s">
        <v>3</v>
      </c>
      <c r="GD691">
        <v>0</v>
      </c>
      <c r="GF691">
        <v>-275696647</v>
      </c>
      <c r="GG691">
        <v>2</v>
      </c>
      <c r="GH691">
        <v>1</v>
      </c>
      <c r="GI691">
        <v>-2</v>
      </c>
      <c r="GJ691">
        <v>0</v>
      </c>
      <c r="GK691">
        <f>ROUND(R691*(R12)/100,2)</f>
        <v>0</v>
      </c>
      <c r="GL691">
        <f t="shared" si="605"/>
        <v>0</v>
      </c>
      <c r="GM691">
        <f t="shared" si="606"/>
        <v>858.22</v>
      </c>
      <c r="GN691">
        <f t="shared" si="607"/>
        <v>0</v>
      </c>
      <c r="GO691">
        <f t="shared" si="608"/>
        <v>0</v>
      </c>
      <c r="GP691">
        <f t="shared" si="609"/>
        <v>858.22</v>
      </c>
      <c r="GR691">
        <v>0</v>
      </c>
      <c r="GS691">
        <v>0</v>
      </c>
      <c r="GT691">
        <v>0</v>
      </c>
      <c r="GU691" t="s">
        <v>3</v>
      </c>
      <c r="GV691">
        <f t="shared" si="610"/>
        <v>0</v>
      </c>
      <c r="GW691">
        <v>1</v>
      </c>
      <c r="GX691">
        <f t="shared" si="611"/>
        <v>0</v>
      </c>
      <c r="HA691">
        <v>0</v>
      </c>
      <c r="HB691">
        <v>0</v>
      </c>
      <c r="HC691">
        <f t="shared" si="612"/>
        <v>0</v>
      </c>
      <c r="HE691" t="s">
        <v>3</v>
      </c>
      <c r="HF691" t="s">
        <v>3</v>
      </c>
      <c r="HM691" t="s">
        <v>3</v>
      </c>
      <c r="HN691" t="s">
        <v>3</v>
      </c>
      <c r="HO691" t="s">
        <v>3</v>
      </c>
      <c r="HP691" t="s">
        <v>3</v>
      </c>
      <c r="HQ691" t="s">
        <v>3</v>
      </c>
      <c r="HS691">
        <v>0</v>
      </c>
      <c r="IK691">
        <v>0</v>
      </c>
    </row>
    <row r="692" spans="1:245" x14ac:dyDescent="0.25">
      <c r="A692">
        <v>17</v>
      </c>
      <c r="B692">
        <v>1</v>
      </c>
      <c r="C692">
        <f>ROW(SmtRes!A547)</f>
        <v>547</v>
      </c>
      <c r="D692">
        <f>ROW(EtalonRes!A547)</f>
        <v>547</v>
      </c>
      <c r="E692" t="s">
        <v>473</v>
      </c>
      <c r="F692" t="s">
        <v>474</v>
      </c>
      <c r="G692" t="s">
        <v>471</v>
      </c>
      <c r="H692" t="s">
        <v>90</v>
      </c>
      <c r="I692">
        <f>ROUND(1/10,9)</f>
        <v>0.1</v>
      </c>
      <c r="J692">
        <v>0</v>
      </c>
      <c r="K692">
        <f>ROUND(1/10,9)</f>
        <v>0.1</v>
      </c>
      <c r="O692">
        <f t="shared" si="581"/>
        <v>897.85</v>
      </c>
      <c r="P692">
        <f t="shared" si="582"/>
        <v>3.07</v>
      </c>
      <c r="Q692">
        <f t="shared" si="583"/>
        <v>0</v>
      </c>
      <c r="R692">
        <f t="shared" si="584"/>
        <v>0</v>
      </c>
      <c r="S692">
        <f t="shared" si="585"/>
        <v>894.78</v>
      </c>
      <c r="T692">
        <f t="shared" si="586"/>
        <v>0</v>
      </c>
      <c r="U692">
        <f t="shared" si="587"/>
        <v>1.4500000000000002</v>
      </c>
      <c r="V692">
        <f t="shared" si="588"/>
        <v>0</v>
      </c>
      <c r="W692">
        <f t="shared" si="589"/>
        <v>0</v>
      </c>
      <c r="X692">
        <f t="shared" si="590"/>
        <v>626.35</v>
      </c>
      <c r="Y692">
        <f t="shared" si="591"/>
        <v>89.48</v>
      </c>
      <c r="AA692">
        <v>62809021</v>
      </c>
      <c r="AB692">
        <f t="shared" si="592"/>
        <v>8978.48</v>
      </c>
      <c r="AC692">
        <f t="shared" si="613"/>
        <v>30.67</v>
      </c>
      <c r="AD692">
        <f t="shared" si="614"/>
        <v>0</v>
      </c>
      <c r="AE692">
        <f t="shared" si="615"/>
        <v>0</v>
      </c>
      <c r="AF692">
        <f t="shared" si="616"/>
        <v>8947.81</v>
      </c>
      <c r="AG692">
        <f t="shared" si="593"/>
        <v>0</v>
      </c>
      <c r="AH692">
        <f t="shared" si="617"/>
        <v>14.5</v>
      </c>
      <c r="AI692">
        <f t="shared" si="618"/>
        <v>0</v>
      </c>
      <c r="AJ692">
        <f t="shared" si="594"/>
        <v>0</v>
      </c>
      <c r="AK692">
        <v>8978.48</v>
      </c>
      <c r="AL692">
        <v>30.67</v>
      </c>
      <c r="AM692">
        <v>0</v>
      </c>
      <c r="AN692">
        <v>0</v>
      </c>
      <c r="AO692">
        <v>8947.81</v>
      </c>
      <c r="AP692">
        <v>0</v>
      </c>
      <c r="AQ692">
        <v>14.5</v>
      </c>
      <c r="AR692">
        <v>0</v>
      </c>
      <c r="AS692">
        <v>0</v>
      </c>
      <c r="AT692">
        <v>70</v>
      </c>
      <c r="AU692">
        <v>10</v>
      </c>
      <c r="AV692">
        <v>1</v>
      </c>
      <c r="AW692">
        <v>1</v>
      </c>
      <c r="AZ692">
        <v>1</v>
      </c>
      <c r="BA692">
        <v>1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0</v>
      </c>
      <c r="BI692">
        <v>4</v>
      </c>
      <c r="BJ692" t="s">
        <v>475</v>
      </c>
      <c r="BM692">
        <v>0</v>
      </c>
      <c r="BN692">
        <v>0</v>
      </c>
      <c r="BO692" t="s">
        <v>3</v>
      </c>
      <c r="BP692">
        <v>0</v>
      </c>
      <c r="BQ692">
        <v>1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70</v>
      </c>
      <c r="CA692">
        <v>10</v>
      </c>
      <c r="CB692" t="s">
        <v>3</v>
      </c>
      <c r="CE692">
        <v>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 t="shared" si="595"/>
        <v>897.85</v>
      </c>
      <c r="CQ692">
        <f t="shared" si="596"/>
        <v>30.67</v>
      </c>
      <c r="CR692">
        <f t="shared" si="619"/>
        <v>0</v>
      </c>
      <c r="CS692">
        <f t="shared" si="597"/>
        <v>0</v>
      </c>
      <c r="CT692">
        <f t="shared" si="598"/>
        <v>8947.81</v>
      </c>
      <c r="CU692">
        <f t="shared" si="599"/>
        <v>0</v>
      </c>
      <c r="CV692">
        <f t="shared" si="600"/>
        <v>14.5</v>
      </c>
      <c r="CW692">
        <f t="shared" si="601"/>
        <v>0</v>
      </c>
      <c r="CX692">
        <f t="shared" si="602"/>
        <v>0</v>
      </c>
      <c r="CY692">
        <f t="shared" si="603"/>
        <v>626.346</v>
      </c>
      <c r="CZ692">
        <f t="shared" si="604"/>
        <v>89.477999999999994</v>
      </c>
      <c r="DC692" t="s">
        <v>3</v>
      </c>
      <c r="DD692" t="s">
        <v>3</v>
      </c>
      <c r="DE692" t="s">
        <v>3</v>
      </c>
      <c r="DF692" t="s">
        <v>3</v>
      </c>
      <c r="DG692" t="s">
        <v>3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0</v>
      </c>
      <c r="DO692">
        <v>0</v>
      </c>
      <c r="DP692">
        <v>1</v>
      </c>
      <c r="DQ692">
        <v>1</v>
      </c>
      <c r="DU692">
        <v>1010</v>
      </c>
      <c r="DV692" t="s">
        <v>90</v>
      </c>
      <c r="DW692" t="s">
        <v>90</v>
      </c>
      <c r="DX692">
        <v>10</v>
      </c>
      <c r="DZ692" t="s">
        <v>3</v>
      </c>
      <c r="EA692" t="s">
        <v>3</v>
      </c>
      <c r="EB692" t="s">
        <v>3</v>
      </c>
      <c r="EC692" t="s">
        <v>3</v>
      </c>
      <c r="EE692">
        <v>62591707</v>
      </c>
      <c r="EF692">
        <v>1</v>
      </c>
      <c r="EG692" t="s">
        <v>18</v>
      </c>
      <c r="EH692">
        <v>0</v>
      </c>
      <c r="EI692" t="s">
        <v>3</v>
      </c>
      <c r="EJ692">
        <v>4</v>
      </c>
      <c r="EK692">
        <v>0</v>
      </c>
      <c r="EL692" t="s">
        <v>19</v>
      </c>
      <c r="EM692" t="s">
        <v>20</v>
      </c>
      <c r="EO692" t="s">
        <v>3</v>
      </c>
      <c r="EQ692">
        <v>0</v>
      </c>
      <c r="ER692">
        <v>8978.48</v>
      </c>
      <c r="ES692">
        <v>30.67</v>
      </c>
      <c r="ET692">
        <v>0</v>
      </c>
      <c r="EU692">
        <v>0</v>
      </c>
      <c r="EV692">
        <v>8947.81</v>
      </c>
      <c r="EW692">
        <v>14.5</v>
      </c>
      <c r="EX692">
        <v>0</v>
      </c>
      <c r="EY692">
        <v>0</v>
      </c>
      <c r="FQ692">
        <v>0</v>
      </c>
      <c r="FR692">
        <v>0</v>
      </c>
      <c r="FS692">
        <v>0</v>
      </c>
      <c r="FX692">
        <v>70</v>
      </c>
      <c r="FY692">
        <v>10</v>
      </c>
      <c r="GA692" t="s">
        <v>3</v>
      </c>
      <c r="GD692">
        <v>0</v>
      </c>
      <c r="GF692">
        <v>1071785444</v>
      </c>
      <c r="GG692">
        <v>2</v>
      </c>
      <c r="GH692">
        <v>1</v>
      </c>
      <c r="GI692">
        <v>-2</v>
      </c>
      <c r="GJ692">
        <v>0</v>
      </c>
      <c r="GK692">
        <f>ROUND(R692*(R12)/100,2)</f>
        <v>0</v>
      </c>
      <c r="GL692">
        <f t="shared" si="605"/>
        <v>0</v>
      </c>
      <c r="GM692">
        <f t="shared" si="606"/>
        <v>1613.68</v>
      </c>
      <c r="GN692">
        <f t="shared" si="607"/>
        <v>0</v>
      </c>
      <c r="GO692">
        <f t="shared" si="608"/>
        <v>0</v>
      </c>
      <c r="GP692">
        <f t="shared" si="609"/>
        <v>1613.68</v>
      </c>
      <c r="GR692">
        <v>0</v>
      </c>
      <c r="GS692">
        <v>3</v>
      </c>
      <c r="GT692">
        <v>0</v>
      </c>
      <c r="GU692" t="s">
        <v>3</v>
      </c>
      <c r="GV692">
        <f t="shared" si="610"/>
        <v>0</v>
      </c>
      <c r="GW692">
        <v>1</v>
      </c>
      <c r="GX692">
        <f t="shared" si="611"/>
        <v>0</v>
      </c>
      <c r="HA692">
        <v>0</v>
      </c>
      <c r="HB692">
        <v>0</v>
      </c>
      <c r="HC692">
        <f t="shared" si="612"/>
        <v>0</v>
      </c>
      <c r="HE692" t="s">
        <v>3</v>
      </c>
      <c r="HF692" t="s">
        <v>3</v>
      </c>
      <c r="HM692" t="s">
        <v>3</v>
      </c>
      <c r="HN692" t="s">
        <v>3</v>
      </c>
      <c r="HO692" t="s">
        <v>3</v>
      </c>
      <c r="HP692" t="s">
        <v>3</v>
      </c>
      <c r="HQ692" t="s">
        <v>3</v>
      </c>
      <c r="HS692">
        <v>0</v>
      </c>
      <c r="IK692">
        <v>0</v>
      </c>
    </row>
    <row r="693" spans="1:245" x14ac:dyDescent="0.25">
      <c r="A693">
        <v>17</v>
      </c>
      <c r="B693">
        <v>1</v>
      </c>
      <c r="C693">
        <f>ROW(SmtRes!A550)</f>
        <v>550</v>
      </c>
      <c r="D693">
        <f>ROW(EtalonRes!A550)</f>
        <v>550</v>
      </c>
      <c r="E693" t="s">
        <v>476</v>
      </c>
      <c r="F693" t="s">
        <v>460</v>
      </c>
      <c r="G693" t="s">
        <v>461</v>
      </c>
      <c r="H693" t="s">
        <v>15</v>
      </c>
      <c r="I693">
        <v>1</v>
      </c>
      <c r="J693">
        <v>0</v>
      </c>
      <c r="K693">
        <v>1</v>
      </c>
      <c r="O693">
        <f t="shared" si="581"/>
        <v>831.98</v>
      </c>
      <c r="P693">
        <f t="shared" si="582"/>
        <v>26.55</v>
      </c>
      <c r="Q693">
        <f t="shared" si="583"/>
        <v>0</v>
      </c>
      <c r="R693">
        <f t="shared" si="584"/>
        <v>0</v>
      </c>
      <c r="S693">
        <f t="shared" si="585"/>
        <v>805.43</v>
      </c>
      <c r="T693">
        <f t="shared" si="586"/>
        <v>0</v>
      </c>
      <c r="U693">
        <f t="shared" si="587"/>
        <v>1.5</v>
      </c>
      <c r="V693">
        <f t="shared" si="588"/>
        <v>0</v>
      </c>
      <c r="W693">
        <f t="shared" si="589"/>
        <v>0</v>
      </c>
      <c r="X693">
        <f t="shared" si="590"/>
        <v>563.79999999999995</v>
      </c>
      <c r="Y693">
        <f t="shared" si="591"/>
        <v>80.540000000000006</v>
      </c>
      <c r="AA693">
        <v>62809021</v>
      </c>
      <c r="AB693">
        <f t="shared" si="592"/>
        <v>831.98</v>
      </c>
      <c r="AC693">
        <f t="shared" si="613"/>
        <v>26.55</v>
      </c>
      <c r="AD693">
        <f t="shared" si="614"/>
        <v>0</v>
      </c>
      <c r="AE693">
        <f t="shared" si="615"/>
        <v>0</v>
      </c>
      <c r="AF693">
        <f t="shared" si="616"/>
        <v>805.43</v>
      </c>
      <c r="AG693">
        <f t="shared" si="593"/>
        <v>0</v>
      </c>
      <c r="AH693">
        <f t="shared" si="617"/>
        <v>1.5</v>
      </c>
      <c r="AI693">
        <f t="shared" si="618"/>
        <v>0</v>
      </c>
      <c r="AJ693">
        <f t="shared" si="594"/>
        <v>0</v>
      </c>
      <c r="AK693">
        <v>831.98</v>
      </c>
      <c r="AL693">
        <v>26.55</v>
      </c>
      <c r="AM693">
        <v>0</v>
      </c>
      <c r="AN693">
        <v>0</v>
      </c>
      <c r="AO693">
        <v>805.43</v>
      </c>
      <c r="AP693">
        <v>0</v>
      </c>
      <c r="AQ693">
        <v>1.5</v>
      </c>
      <c r="AR693">
        <v>0</v>
      </c>
      <c r="AS693">
        <v>0</v>
      </c>
      <c r="AT693">
        <v>70</v>
      </c>
      <c r="AU693">
        <v>10</v>
      </c>
      <c r="AV693">
        <v>1</v>
      </c>
      <c r="AW693">
        <v>1</v>
      </c>
      <c r="AZ693">
        <v>1</v>
      </c>
      <c r="BA693">
        <v>1</v>
      </c>
      <c r="BB693">
        <v>1</v>
      </c>
      <c r="BC693">
        <v>1</v>
      </c>
      <c r="BD693" t="s">
        <v>3</v>
      </c>
      <c r="BE693" t="s">
        <v>3</v>
      </c>
      <c r="BF693" t="s">
        <v>3</v>
      </c>
      <c r="BG693" t="s">
        <v>3</v>
      </c>
      <c r="BH693">
        <v>0</v>
      </c>
      <c r="BI693">
        <v>4</v>
      </c>
      <c r="BJ693" t="s">
        <v>462</v>
      </c>
      <c r="BM693">
        <v>0</v>
      </c>
      <c r="BN693">
        <v>0</v>
      </c>
      <c r="BO693" t="s">
        <v>3</v>
      </c>
      <c r="BP693">
        <v>0</v>
      </c>
      <c r="BQ693">
        <v>1</v>
      </c>
      <c r="BR693">
        <v>0</v>
      </c>
      <c r="BS693">
        <v>1</v>
      </c>
      <c r="BT693">
        <v>1</v>
      </c>
      <c r="BU693">
        <v>1</v>
      </c>
      <c r="BV693">
        <v>1</v>
      </c>
      <c r="BW693">
        <v>1</v>
      </c>
      <c r="BX693">
        <v>1</v>
      </c>
      <c r="BY693" t="s">
        <v>3</v>
      </c>
      <c r="BZ693">
        <v>70</v>
      </c>
      <c r="CA693">
        <v>10</v>
      </c>
      <c r="CB693" t="s">
        <v>3</v>
      </c>
      <c r="CE693">
        <v>0</v>
      </c>
      <c r="CF693">
        <v>0</v>
      </c>
      <c r="CG693">
        <v>0</v>
      </c>
      <c r="CM693">
        <v>0</v>
      </c>
      <c r="CN693" t="s">
        <v>3</v>
      </c>
      <c r="CO693">
        <v>0</v>
      </c>
      <c r="CP693">
        <f t="shared" si="595"/>
        <v>831.9799999999999</v>
      </c>
      <c r="CQ693">
        <f t="shared" si="596"/>
        <v>26.55</v>
      </c>
      <c r="CR693">
        <f t="shared" si="619"/>
        <v>0</v>
      </c>
      <c r="CS693">
        <f t="shared" si="597"/>
        <v>0</v>
      </c>
      <c r="CT693">
        <f t="shared" si="598"/>
        <v>805.43</v>
      </c>
      <c r="CU693">
        <f t="shared" si="599"/>
        <v>0</v>
      </c>
      <c r="CV693">
        <f t="shared" si="600"/>
        <v>1.5</v>
      </c>
      <c r="CW693">
        <f t="shared" si="601"/>
        <v>0</v>
      </c>
      <c r="CX693">
        <f t="shared" si="602"/>
        <v>0</v>
      </c>
      <c r="CY693">
        <f t="shared" si="603"/>
        <v>563.80099999999993</v>
      </c>
      <c r="CZ693">
        <f t="shared" si="604"/>
        <v>80.542999999999992</v>
      </c>
      <c r="DC693" t="s">
        <v>3</v>
      </c>
      <c r="DD693" t="s">
        <v>3</v>
      </c>
      <c r="DE693" t="s">
        <v>3</v>
      </c>
      <c r="DF693" t="s">
        <v>3</v>
      </c>
      <c r="DG693" t="s">
        <v>3</v>
      </c>
      <c r="DH693" t="s">
        <v>3</v>
      </c>
      <c r="DI693" t="s">
        <v>3</v>
      </c>
      <c r="DJ693" t="s">
        <v>3</v>
      </c>
      <c r="DK693" t="s">
        <v>3</v>
      </c>
      <c r="DL693" t="s">
        <v>3</v>
      </c>
      <c r="DM693" t="s">
        <v>3</v>
      </c>
      <c r="DN693">
        <v>0</v>
      </c>
      <c r="DO693">
        <v>0</v>
      </c>
      <c r="DP693">
        <v>1</v>
      </c>
      <c r="DQ693">
        <v>1</v>
      </c>
      <c r="DU693">
        <v>1010</v>
      </c>
      <c r="DV693" t="s">
        <v>15</v>
      </c>
      <c r="DW693" t="s">
        <v>15</v>
      </c>
      <c r="DX693">
        <v>1</v>
      </c>
      <c r="DZ693" t="s">
        <v>3</v>
      </c>
      <c r="EA693" t="s">
        <v>3</v>
      </c>
      <c r="EB693" t="s">
        <v>3</v>
      </c>
      <c r="EC693" t="s">
        <v>3</v>
      </c>
      <c r="EE693">
        <v>62591707</v>
      </c>
      <c r="EF693">
        <v>1</v>
      </c>
      <c r="EG693" t="s">
        <v>18</v>
      </c>
      <c r="EH693">
        <v>0</v>
      </c>
      <c r="EI693" t="s">
        <v>3</v>
      </c>
      <c r="EJ693">
        <v>4</v>
      </c>
      <c r="EK693">
        <v>0</v>
      </c>
      <c r="EL693" t="s">
        <v>19</v>
      </c>
      <c r="EM693" t="s">
        <v>20</v>
      </c>
      <c r="EO693" t="s">
        <v>3</v>
      </c>
      <c r="EQ693">
        <v>0</v>
      </c>
      <c r="ER693">
        <v>831.98</v>
      </c>
      <c r="ES693">
        <v>26.55</v>
      </c>
      <c r="ET693">
        <v>0</v>
      </c>
      <c r="EU693">
        <v>0</v>
      </c>
      <c r="EV693">
        <v>805.43</v>
      </c>
      <c r="EW693">
        <v>1.5</v>
      </c>
      <c r="EX693">
        <v>0</v>
      </c>
      <c r="EY693">
        <v>0</v>
      </c>
      <c r="FQ693">
        <v>0</v>
      </c>
      <c r="FR693">
        <v>0</v>
      </c>
      <c r="FS693">
        <v>0</v>
      </c>
      <c r="FX693">
        <v>70</v>
      </c>
      <c r="FY693">
        <v>10</v>
      </c>
      <c r="GA693" t="s">
        <v>3</v>
      </c>
      <c r="GD693">
        <v>0</v>
      </c>
      <c r="GF693">
        <v>1955528384</v>
      </c>
      <c r="GG693">
        <v>2</v>
      </c>
      <c r="GH693">
        <v>1</v>
      </c>
      <c r="GI693">
        <v>-2</v>
      </c>
      <c r="GJ693">
        <v>0</v>
      </c>
      <c r="GK693">
        <f>ROUND(R693*(R12)/100,2)</f>
        <v>0</v>
      </c>
      <c r="GL693">
        <f t="shared" si="605"/>
        <v>0</v>
      </c>
      <c r="GM693">
        <f t="shared" si="606"/>
        <v>1476.32</v>
      </c>
      <c r="GN693">
        <f t="shared" si="607"/>
        <v>0</v>
      </c>
      <c r="GO693">
        <f t="shared" si="608"/>
        <v>0</v>
      </c>
      <c r="GP693">
        <f t="shared" si="609"/>
        <v>1476.32</v>
      </c>
      <c r="GR693">
        <v>0</v>
      </c>
      <c r="GS693">
        <v>3</v>
      </c>
      <c r="GT693">
        <v>0</v>
      </c>
      <c r="GU693" t="s">
        <v>3</v>
      </c>
      <c r="GV693">
        <f t="shared" si="610"/>
        <v>0</v>
      </c>
      <c r="GW693">
        <v>1</v>
      </c>
      <c r="GX693">
        <f t="shared" si="611"/>
        <v>0</v>
      </c>
      <c r="HA693">
        <v>0</v>
      </c>
      <c r="HB693">
        <v>0</v>
      </c>
      <c r="HC693">
        <f t="shared" si="612"/>
        <v>0</v>
      </c>
      <c r="HE693" t="s">
        <v>3</v>
      </c>
      <c r="HF693" t="s">
        <v>3</v>
      </c>
      <c r="HM693" t="s">
        <v>3</v>
      </c>
      <c r="HN693" t="s">
        <v>3</v>
      </c>
      <c r="HO693" t="s">
        <v>3</v>
      </c>
      <c r="HP693" t="s">
        <v>3</v>
      </c>
      <c r="HQ693" t="s">
        <v>3</v>
      </c>
      <c r="HS693">
        <v>0</v>
      </c>
      <c r="IK693">
        <v>0</v>
      </c>
    </row>
    <row r="694" spans="1:245" x14ac:dyDescent="0.25">
      <c r="A694">
        <v>17</v>
      </c>
      <c r="B694">
        <v>1</v>
      </c>
      <c r="C694">
        <f>ROW(SmtRes!A551)</f>
        <v>551</v>
      </c>
      <c r="D694">
        <f>ROW(EtalonRes!A551)</f>
        <v>551</v>
      </c>
      <c r="E694" t="s">
        <v>477</v>
      </c>
      <c r="F694" t="s">
        <v>478</v>
      </c>
      <c r="G694" t="s">
        <v>479</v>
      </c>
      <c r="H694" t="s">
        <v>480</v>
      </c>
      <c r="I694">
        <f>ROUND(3/10,9)</f>
        <v>0.3</v>
      </c>
      <c r="J694">
        <v>0</v>
      </c>
      <c r="K694">
        <f>ROUND(3/10,9)</f>
        <v>0.3</v>
      </c>
      <c r="O694">
        <f t="shared" si="581"/>
        <v>1173.04</v>
      </c>
      <c r="P694">
        <f t="shared" si="582"/>
        <v>0</v>
      </c>
      <c r="Q694">
        <f t="shared" si="583"/>
        <v>0</v>
      </c>
      <c r="R694">
        <f t="shared" si="584"/>
        <v>0</v>
      </c>
      <c r="S694">
        <f t="shared" si="585"/>
        <v>1173.04</v>
      </c>
      <c r="T694">
        <f t="shared" si="586"/>
        <v>0</v>
      </c>
      <c r="U694">
        <f t="shared" si="587"/>
        <v>2.52</v>
      </c>
      <c r="V694">
        <f t="shared" si="588"/>
        <v>0</v>
      </c>
      <c r="W694">
        <f t="shared" si="589"/>
        <v>0</v>
      </c>
      <c r="X694">
        <f t="shared" si="590"/>
        <v>821.13</v>
      </c>
      <c r="Y694">
        <f t="shared" si="591"/>
        <v>117.3</v>
      </c>
      <c r="AA694">
        <v>62809021</v>
      </c>
      <c r="AB694">
        <f t="shared" si="592"/>
        <v>3910.12</v>
      </c>
      <c r="AC694">
        <f t="shared" si="613"/>
        <v>0</v>
      </c>
      <c r="AD694">
        <f t="shared" si="614"/>
        <v>0</v>
      </c>
      <c r="AE694">
        <f t="shared" si="615"/>
        <v>0</v>
      </c>
      <c r="AF694">
        <f t="shared" si="616"/>
        <v>3910.12</v>
      </c>
      <c r="AG694">
        <f t="shared" si="593"/>
        <v>0</v>
      </c>
      <c r="AH694">
        <f t="shared" si="617"/>
        <v>8.4</v>
      </c>
      <c r="AI694">
        <f t="shared" si="618"/>
        <v>0</v>
      </c>
      <c r="AJ694">
        <f t="shared" si="594"/>
        <v>0</v>
      </c>
      <c r="AK694">
        <v>3910.12</v>
      </c>
      <c r="AL694">
        <v>0</v>
      </c>
      <c r="AM694">
        <v>0</v>
      </c>
      <c r="AN694">
        <v>0</v>
      </c>
      <c r="AO694">
        <v>3910.12</v>
      </c>
      <c r="AP694">
        <v>0</v>
      </c>
      <c r="AQ694">
        <v>8.4</v>
      </c>
      <c r="AR694">
        <v>0</v>
      </c>
      <c r="AS694">
        <v>0</v>
      </c>
      <c r="AT694">
        <v>70</v>
      </c>
      <c r="AU694">
        <v>10</v>
      </c>
      <c r="AV694">
        <v>1</v>
      </c>
      <c r="AW694">
        <v>1</v>
      </c>
      <c r="AZ694">
        <v>1</v>
      </c>
      <c r="BA694">
        <v>1</v>
      </c>
      <c r="BB694">
        <v>1</v>
      </c>
      <c r="BC694">
        <v>1</v>
      </c>
      <c r="BD694" t="s">
        <v>3</v>
      </c>
      <c r="BE694" t="s">
        <v>3</v>
      </c>
      <c r="BF694" t="s">
        <v>3</v>
      </c>
      <c r="BG694" t="s">
        <v>3</v>
      </c>
      <c r="BH694">
        <v>0</v>
      </c>
      <c r="BI694">
        <v>4</v>
      </c>
      <c r="BJ694" t="s">
        <v>481</v>
      </c>
      <c r="BM694">
        <v>0</v>
      </c>
      <c r="BN694">
        <v>0</v>
      </c>
      <c r="BO694" t="s">
        <v>3</v>
      </c>
      <c r="BP694">
        <v>0</v>
      </c>
      <c r="BQ694">
        <v>1</v>
      </c>
      <c r="BR694">
        <v>0</v>
      </c>
      <c r="BS694">
        <v>1</v>
      </c>
      <c r="BT694">
        <v>1</v>
      </c>
      <c r="BU694">
        <v>1</v>
      </c>
      <c r="BV694">
        <v>1</v>
      </c>
      <c r="BW694">
        <v>1</v>
      </c>
      <c r="BX694">
        <v>1</v>
      </c>
      <c r="BY694" t="s">
        <v>3</v>
      </c>
      <c r="BZ694">
        <v>70</v>
      </c>
      <c r="CA694">
        <v>10</v>
      </c>
      <c r="CB694" t="s">
        <v>3</v>
      </c>
      <c r="CE694">
        <v>0</v>
      </c>
      <c r="CF694">
        <v>0</v>
      </c>
      <c r="CG694">
        <v>0</v>
      </c>
      <c r="CM694">
        <v>0</v>
      </c>
      <c r="CN694" t="s">
        <v>3</v>
      </c>
      <c r="CO694">
        <v>0</v>
      </c>
      <c r="CP694">
        <f t="shared" si="595"/>
        <v>1173.04</v>
      </c>
      <c r="CQ694">
        <f t="shared" si="596"/>
        <v>0</v>
      </c>
      <c r="CR694">
        <f t="shared" si="619"/>
        <v>0</v>
      </c>
      <c r="CS694">
        <f t="shared" si="597"/>
        <v>0</v>
      </c>
      <c r="CT694">
        <f t="shared" si="598"/>
        <v>3910.12</v>
      </c>
      <c r="CU694">
        <f t="shared" si="599"/>
        <v>0</v>
      </c>
      <c r="CV694">
        <f t="shared" si="600"/>
        <v>8.4</v>
      </c>
      <c r="CW694">
        <f t="shared" si="601"/>
        <v>0</v>
      </c>
      <c r="CX694">
        <f t="shared" si="602"/>
        <v>0</v>
      </c>
      <c r="CY694">
        <f t="shared" si="603"/>
        <v>821.12800000000004</v>
      </c>
      <c r="CZ694">
        <f t="shared" si="604"/>
        <v>117.304</v>
      </c>
      <c r="DC694" t="s">
        <v>3</v>
      </c>
      <c r="DD694" t="s">
        <v>3</v>
      </c>
      <c r="DE694" t="s">
        <v>3</v>
      </c>
      <c r="DF694" t="s">
        <v>3</v>
      </c>
      <c r="DG694" t="s">
        <v>3</v>
      </c>
      <c r="DH694" t="s">
        <v>3</v>
      </c>
      <c r="DI694" t="s">
        <v>3</v>
      </c>
      <c r="DJ694" t="s">
        <v>3</v>
      </c>
      <c r="DK694" t="s">
        <v>3</v>
      </c>
      <c r="DL694" t="s">
        <v>3</v>
      </c>
      <c r="DM694" t="s">
        <v>3</v>
      </c>
      <c r="DN694">
        <v>0</v>
      </c>
      <c r="DO694">
        <v>0</v>
      </c>
      <c r="DP694">
        <v>1</v>
      </c>
      <c r="DQ694">
        <v>1</v>
      </c>
      <c r="DU694">
        <v>1003</v>
      </c>
      <c r="DV694" t="s">
        <v>480</v>
      </c>
      <c r="DW694" t="s">
        <v>480</v>
      </c>
      <c r="DX694">
        <v>10</v>
      </c>
      <c r="DZ694" t="s">
        <v>3</v>
      </c>
      <c r="EA694" t="s">
        <v>3</v>
      </c>
      <c r="EB694" t="s">
        <v>3</v>
      </c>
      <c r="EC694" t="s">
        <v>3</v>
      </c>
      <c r="EE694">
        <v>62591707</v>
      </c>
      <c r="EF694">
        <v>1</v>
      </c>
      <c r="EG694" t="s">
        <v>18</v>
      </c>
      <c r="EH694">
        <v>0</v>
      </c>
      <c r="EI694" t="s">
        <v>3</v>
      </c>
      <c r="EJ694">
        <v>4</v>
      </c>
      <c r="EK694">
        <v>0</v>
      </c>
      <c r="EL694" t="s">
        <v>19</v>
      </c>
      <c r="EM694" t="s">
        <v>20</v>
      </c>
      <c r="EO694" t="s">
        <v>3</v>
      </c>
      <c r="EQ694">
        <v>0</v>
      </c>
      <c r="ER694">
        <v>3910.12</v>
      </c>
      <c r="ES694">
        <v>0</v>
      </c>
      <c r="ET694">
        <v>0</v>
      </c>
      <c r="EU694">
        <v>0</v>
      </c>
      <c r="EV694">
        <v>3910.12</v>
      </c>
      <c r="EW694">
        <v>8.4</v>
      </c>
      <c r="EX694">
        <v>0</v>
      </c>
      <c r="EY694">
        <v>0</v>
      </c>
      <c r="FQ694">
        <v>0</v>
      </c>
      <c r="FR694">
        <v>0</v>
      </c>
      <c r="FS694">
        <v>0</v>
      </c>
      <c r="FX694">
        <v>70</v>
      </c>
      <c r="FY694">
        <v>10</v>
      </c>
      <c r="GA694" t="s">
        <v>3</v>
      </c>
      <c r="GD694">
        <v>0</v>
      </c>
      <c r="GF694">
        <v>-1083020356</v>
      </c>
      <c r="GG694">
        <v>2</v>
      </c>
      <c r="GH694">
        <v>1</v>
      </c>
      <c r="GI694">
        <v>-2</v>
      </c>
      <c r="GJ694">
        <v>0</v>
      </c>
      <c r="GK694">
        <f>ROUND(R694*(R12)/100,2)</f>
        <v>0</v>
      </c>
      <c r="GL694">
        <f t="shared" si="605"/>
        <v>0</v>
      </c>
      <c r="GM694">
        <f t="shared" si="606"/>
        <v>2111.4699999999998</v>
      </c>
      <c r="GN694">
        <f t="shared" si="607"/>
        <v>0</v>
      </c>
      <c r="GO694">
        <f t="shared" si="608"/>
        <v>0</v>
      </c>
      <c r="GP694">
        <f t="shared" si="609"/>
        <v>2111.4699999999998</v>
      </c>
      <c r="GR694">
        <v>0</v>
      </c>
      <c r="GS694">
        <v>3</v>
      </c>
      <c r="GT694">
        <v>0</v>
      </c>
      <c r="GU694" t="s">
        <v>3</v>
      </c>
      <c r="GV694">
        <f t="shared" si="610"/>
        <v>0</v>
      </c>
      <c r="GW694">
        <v>1</v>
      </c>
      <c r="GX694">
        <f t="shared" si="611"/>
        <v>0</v>
      </c>
      <c r="HA694">
        <v>0</v>
      </c>
      <c r="HB694">
        <v>0</v>
      </c>
      <c r="HC694">
        <f t="shared" si="612"/>
        <v>0</v>
      </c>
      <c r="HE694" t="s">
        <v>3</v>
      </c>
      <c r="HF694" t="s">
        <v>3</v>
      </c>
      <c r="HM694" t="s">
        <v>3</v>
      </c>
      <c r="HN694" t="s">
        <v>3</v>
      </c>
      <c r="HO694" t="s">
        <v>3</v>
      </c>
      <c r="HP694" t="s">
        <v>3</v>
      </c>
      <c r="HQ694" t="s">
        <v>3</v>
      </c>
      <c r="HS694">
        <v>0</v>
      </c>
      <c r="IK694">
        <v>0</v>
      </c>
    </row>
    <row r="695" spans="1:245" x14ac:dyDescent="0.25">
      <c r="A695">
        <v>17</v>
      </c>
      <c r="B695">
        <v>1</v>
      </c>
      <c r="C695">
        <f>ROW(SmtRes!A552)</f>
        <v>552</v>
      </c>
      <c r="D695">
        <f>ROW(EtalonRes!A552)</f>
        <v>552</v>
      </c>
      <c r="E695" t="s">
        <v>482</v>
      </c>
      <c r="F695" t="s">
        <v>483</v>
      </c>
      <c r="G695" t="s">
        <v>484</v>
      </c>
      <c r="H695" t="s">
        <v>480</v>
      </c>
      <c r="I695">
        <f>ROUND(3/10,9)</f>
        <v>0.3</v>
      </c>
      <c r="J695">
        <v>0</v>
      </c>
      <c r="K695">
        <f>ROUND(3/10,9)</f>
        <v>0.3</v>
      </c>
      <c r="O695">
        <f t="shared" si="581"/>
        <v>117.3</v>
      </c>
      <c r="P695">
        <f t="shared" si="582"/>
        <v>0</v>
      </c>
      <c r="Q695">
        <f t="shared" si="583"/>
        <v>0</v>
      </c>
      <c r="R695">
        <f t="shared" si="584"/>
        <v>0</v>
      </c>
      <c r="S695">
        <f t="shared" si="585"/>
        <v>117.3</v>
      </c>
      <c r="T695">
        <f t="shared" si="586"/>
        <v>0</v>
      </c>
      <c r="U695">
        <f t="shared" si="587"/>
        <v>0.252</v>
      </c>
      <c r="V695">
        <f t="shared" si="588"/>
        <v>0</v>
      </c>
      <c r="W695">
        <f t="shared" si="589"/>
        <v>0</v>
      </c>
      <c r="X695">
        <f t="shared" si="590"/>
        <v>82.11</v>
      </c>
      <c r="Y695">
        <f t="shared" si="591"/>
        <v>11.73</v>
      </c>
      <c r="AA695">
        <v>62809021</v>
      </c>
      <c r="AB695">
        <f t="shared" si="592"/>
        <v>390.99</v>
      </c>
      <c r="AC695">
        <f>ROUND(((ES695*3)),6)</f>
        <v>0</v>
      </c>
      <c r="AD695">
        <f>ROUND(((((ET695*3))-((EU695*3)))+AE695),6)</f>
        <v>0</v>
      </c>
      <c r="AE695">
        <f>ROUND(((EU695*3)),6)</f>
        <v>0</v>
      </c>
      <c r="AF695">
        <f>ROUND(((EV695*3)),6)</f>
        <v>390.99</v>
      </c>
      <c r="AG695">
        <f t="shared" si="593"/>
        <v>0</v>
      </c>
      <c r="AH695">
        <f>((EW695*3))</f>
        <v>0.84000000000000008</v>
      </c>
      <c r="AI695">
        <f>((EX695*3))</f>
        <v>0</v>
      </c>
      <c r="AJ695">
        <f t="shared" si="594"/>
        <v>0</v>
      </c>
      <c r="AK695">
        <v>130.33000000000001</v>
      </c>
      <c r="AL695">
        <v>0</v>
      </c>
      <c r="AM695">
        <v>0</v>
      </c>
      <c r="AN695">
        <v>0</v>
      </c>
      <c r="AO695">
        <v>130.33000000000001</v>
      </c>
      <c r="AP695">
        <v>0</v>
      </c>
      <c r="AQ695">
        <v>0.28000000000000003</v>
      </c>
      <c r="AR695">
        <v>0</v>
      </c>
      <c r="AS695">
        <v>0</v>
      </c>
      <c r="AT695">
        <v>70</v>
      </c>
      <c r="AU695">
        <v>10</v>
      </c>
      <c r="AV695">
        <v>1</v>
      </c>
      <c r="AW695">
        <v>1</v>
      </c>
      <c r="AZ695">
        <v>1</v>
      </c>
      <c r="BA695">
        <v>1</v>
      </c>
      <c r="BB695">
        <v>1</v>
      </c>
      <c r="BC695">
        <v>1</v>
      </c>
      <c r="BD695" t="s">
        <v>3</v>
      </c>
      <c r="BE695" t="s">
        <v>3</v>
      </c>
      <c r="BF695" t="s">
        <v>3</v>
      </c>
      <c r="BG695" t="s">
        <v>3</v>
      </c>
      <c r="BH695">
        <v>0</v>
      </c>
      <c r="BI695">
        <v>4</v>
      </c>
      <c r="BJ695" t="s">
        <v>485</v>
      </c>
      <c r="BM695">
        <v>0</v>
      </c>
      <c r="BN695">
        <v>0</v>
      </c>
      <c r="BO695" t="s">
        <v>3</v>
      </c>
      <c r="BP695">
        <v>0</v>
      </c>
      <c r="BQ695">
        <v>1</v>
      </c>
      <c r="BR695">
        <v>0</v>
      </c>
      <c r="BS695">
        <v>1</v>
      </c>
      <c r="BT695">
        <v>1</v>
      </c>
      <c r="BU695">
        <v>1</v>
      </c>
      <c r="BV695">
        <v>1</v>
      </c>
      <c r="BW695">
        <v>1</v>
      </c>
      <c r="BX695">
        <v>1</v>
      </c>
      <c r="BY695" t="s">
        <v>3</v>
      </c>
      <c r="BZ695">
        <v>70</v>
      </c>
      <c r="CA695">
        <v>10</v>
      </c>
      <c r="CB695" t="s">
        <v>3</v>
      </c>
      <c r="CE695">
        <v>0</v>
      </c>
      <c r="CF695">
        <v>0</v>
      </c>
      <c r="CG695">
        <v>0</v>
      </c>
      <c r="CM695">
        <v>0</v>
      </c>
      <c r="CN695" t="s">
        <v>3</v>
      </c>
      <c r="CO695">
        <v>0</v>
      </c>
      <c r="CP695">
        <f t="shared" si="595"/>
        <v>117.3</v>
      </c>
      <c r="CQ695">
        <f t="shared" si="596"/>
        <v>0</v>
      </c>
      <c r="CR695">
        <f>(((((ET695*3))*BB695-((EU695*3))*BS695)+AE695*BS695)*AV695)</f>
        <v>0</v>
      </c>
      <c r="CS695">
        <f t="shared" si="597"/>
        <v>0</v>
      </c>
      <c r="CT695">
        <f t="shared" si="598"/>
        <v>390.99</v>
      </c>
      <c r="CU695">
        <f t="shared" si="599"/>
        <v>0</v>
      </c>
      <c r="CV695">
        <f t="shared" si="600"/>
        <v>0.84000000000000008</v>
      </c>
      <c r="CW695">
        <f t="shared" si="601"/>
        <v>0</v>
      </c>
      <c r="CX695">
        <f t="shared" si="602"/>
        <v>0</v>
      </c>
      <c r="CY695">
        <f t="shared" si="603"/>
        <v>82.11</v>
      </c>
      <c r="CZ695">
        <f t="shared" si="604"/>
        <v>11.73</v>
      </c>
      <c r="DC695" t="s">
        <v>3</v>
      </c>
      <c r="DD695" t="s">
        <v>54</v>
      </c>
      <c r="DE695" t="s">
        <v>54</v>
      </c>
      <c r="DF695" t="s">
        <v>54</v>
      </c>
      <c r="DG695" t="s">
        <v>54</v>
      </c>
      <c r="DH695" t="s">
        <v>3</v>
      </c>
      <c r="DI695" t="s">
        <v>54</v>
      </c>
      <c r="DJ695" t="s">
        <v>54</v>
      </c>
      <c r="DK695" t="s">
        <v>3</v>
      </c>
      <c r="DL695" t="s">
        <v>3</v>
      </c>
      <c r="DM695" t="s">
        <v>3</v>
      </c>
      <c r="DN695">
        <v>0</v>
      </c>
      <c r="DO695">
        <v>0</v>
      </c>
      <c r="DP695">
        <v>1</v>
      </c>
      <c r="DQ695">
        <v>1</v>
      </c>
      <c r="DU695">
        <v>1003</v>
      </c>
      <c r="DV695" t="s">
        <v>480</v>
      </c>
      <c r="DW695" t="s">
        <v>480</v>
      </c>
      <c r="DX695">
        <v>10</v>
      </c>
      <c r="DZ695" t="s">
        <v>3</v>
      </c>
      <c r="EA695" t="s">
        <v>3</v>
      </c>
      <c r="EB695" t="s">
        <v>3</v>
      </c>
      <c r="EC695" t="s">
        <v>3</v>
      </c>
      <c r="EE695">
        <v>62591707</v>
      </c>
      <c r="EF695">
        <v>1</v>
      </c>
      <c r="EG695" t="s">
        <v>18</v>
      </c>
      <c r="EH695">
        <v>0</v>
      </c>
      <c r="EI695" t="s">
        <v>3</v>
      </c>
      <c r="EJ695">
        <v>4</v>
      </c>
      <c r="EK695">
        <v>0</v>
      </c>
      <c r="EL695" t="s">
        <v>19</v>
      </c>
      <c r="EM695" t="s">
        <v>20</v>
      </c>
      <c r="EO695" t="s">
        <v>3</v>
      </c>
      <c r="EQ695">
        <v>0</v>
      </c>
      <c r="ER695">
        <v>130.33000000000001</v>
      </c>
      <c r="ES695">
        <v>0</v>
      </c>
      <c r="ET695">
        <v>0</v>
      </c>
      <c r="EU695">
        <v>0</v>
      </c>
      <c r="EV695">
        <v>130.33000000000001</v>
      </c>
      <c r="EW695">
        <v>0.28000000000000003</v>
      </c>
      <c r="EX695">
        <v>0</v>
      </c>
      <c r="EY695">
        <v>0</v>
      </c>
      <c r="FQ695">
        <v>0</v>
      </c>
      <c r="FR695">
        <v>0</v>
      </c>
      <c r="FS695">
        <v>0</v>
      </c>
      <c r="FX695">
        <v>70</v>
      </c>
      <c r="FY695">
        <v>10</v>
      </c>
      <c r="GA695" t="s">
        <v>3</v>
      </c>
      <c r="GD695">
        <v>0</v>
      </c>
      <c r="GF695">
        <v>-176726302</v>
      </c>
      <c r="GG695">
        <v>2</v>
      </c>
      <c r="GH695">
        <v>1</v>
      </c>
      <c r="GI695">
        <v>-2</v>
      </c>
      <c r="GJ695">
        <v>0</v>
      </c>
      <c r="GK695">
        <f>ROUND(R695*(R12)/100,2)</f>
        <v>0</v>
      </c>
      <c r="GL695">
        <f t="shared" si="605"/>
        <v>0</v>
      </c>
      <c r="GM695">
        <f t="shared" si="606"/>
        <v>211.14</v>
      </c>
      <c r="GN695">
        <f t="shared" si="607"/>
        <v>0</v>
      </c>
      <c r="GO695">
        <f t="shared" si="608"/>
        <v>0</v>
      </c>
      <c r="GP695">
        <f t="shared" si="609"/>
        <v>211.14</v>
      </c>
      <c r="GR695">
        <v>0</v>
      </c>
      <c r="GS695">
        <v>3</v>
      </c>
      <c r="GT695">
        <v>0</v>
      </c>
      <c r="GU695" t="s">
        <v>3</v>
      </c>
      <c r="GV695">
        <f t="shared" si="610"/>
        <v>0</v>
      </c>
      <c r="GW695">
        <v>1</v>
      </c>
      <c r="GX695">
        <f t="shared" si="611"/>
        <v>0</v>
      </c>
      <c r="HA695">
        <v>0</v>
      </c>
      <c r="HB695">
        <v>0</v>
      </c>
      <c r="HC695">
        <f t="shared" si="612"/>
        <v>0</v>
      </c>
      <c r="HE695" t="s">
        <v>3</v>
      </c>
      <c r="HF695" t="s">
        <v>3</v>
      </c>
      <c r="HM695" t="s">
        <v>3</v>
      </c>
      <c r="HN695" t="s">
        <v>3</v>
      </c>
      <c r="HO695" t="s">
        <v>3</v>
      </c>
      <c r="HP695" t="s">
        <v>3</v>
      </c>
      <c r="HQ695" t="s">
        <v>3</v>
      </c>
      <c r="HS695">
        <v>0</v>
      </c>
      <c r="IK695">
        <v>0</v>
      </c>
    </row>
    <row r="696" spans="1:245" x14ac:dyDescent="0.25">
      <c r="A696">
        <v>19</v>
      </c>
      <c r="B696">
        <v>1</v>
      </c>
      <c r="F696" t="s">
        <v>3</v>
      </c>
      <c r="G696" t="s">
        <v>486</v>
      </c>
      <c r="H696" t="s">
        <v>3</v>
      </c>
      <c r="AA696">
        <v>1</v>
      </c>
      <c r="IK696">
        <v>0</v>
      </c>
    </row>
    <row r="697" spans="1:245" x14ac:dyDescent="0.25">
      <c r="A697">
        <v>17</v>
      </c>
      <c r="B697">
        <v>1</v>
      </c>
      <c r="C697">
        <f>ROW(SmtRes!A555)</f>
        <v>555</v>
      </c>
      <c r="D697">
        <f>ROW(EtalonRes!A555)</f>
        <v>555</v>
      </c>
      <c r="E697" t="s">
        <v>3</v>
      </c>
      <c r="F697" t="s">
        <v>362</v>
      </c>
      <c r="G697" t="s">
        <v>363</v>
      </c>
      <c r="H697" t="s">
        <v>15</v>
      </c>
      <c r="I697">
        <v>1</v>
      </c>
      <c r="J697">
        <v>0</v>
      </c>
      <c r="K697">
        <v>1</v>
      </c>
      <c r="O697">
        <f t="shared" ref="O697:O707" si="620">ROUND(CP697,2)</f>
        <v>2485.48</v>
      </c>
      <c r="P697">
        <f t="shared" ref="P697:P707" si="621">ROUND(CQ697*I697,2)</f>
        <v>53.1</v>
      </c>
      <c r="Q697">
        <f t="shared" ref="Q697:Q707" si="622">ROUND(CR697*I697,2)</f>
        <v>0</v>
      </c>
      <c r="R697">
        <f t="shared" ref="R697:R707" si="623">ROUND(CS697*I697,2)</f>
        <v>0</v>
      </c>
      <c r="S697">
        <f t="shared" ref="S697:S707" si="624">ROUND(CT697*I697,2)</f>
        <v>2432.38</v>
      </c>
      <c r="T697">
        <f t="shared" ref="T697:T707" si="625">ROUND(CU697*I697,2)</f>
        <v>0</v>
      </c>
      <c r="U697">
        <f t="shared" ref="U697:U707" si="626">CV697*I697</f>
        <v>4.53</v>
      </c>
      <c r="V697">
        <f t="shared" ref="V697:V707" si="627">CW697*I697</f>
        <v>0</v>
      </c>
      <c r="W697">
        <f t="shared" ref="W697:W707" si="628">ROUND(CX697*I697,2)</f>
        <v>0</v>
      </c>
      <c r="X697">
        <f t="shared" ref="X697:X707" si="629">ROUND(CY697,2)</f>
        <v>1702.67</v>
      </c>
      <c r="Y697">
        <f t="shared" ref="Y697:Y707" si="630">ROUND(CZ697,2)</f>
        <v>243.24</v>
      </c>
      <c r="AA697">
        <v>-1</v>
      </c>
      <c r="AB697">
        <f t="shared" ref="AB697:AB707" si="631">ROUND((AC697+AD697+AF697),6)</f>
        <v>2485.48</v>
      </c>
      <c r="AC697">
        <f t="shared" ref="AC697:AC703" si="632">ROUND((ES697),6)</f>
        <v>53.1</v>
      </c>
      <c r="AD697">
        <f t="shared" ref="AD697:AD703" si="633">ROUND((((ET697)-(EU697))+AE697),6)</f>
        <v>0</v>
      </c>
      <c r="AE697">
        <f t="shared" ref="AE697:AF703" si="634">ROUND((EU697),6)</f>
        <v>0</v>
      </c>
      <c r="AF697">
        <f t="shared" si="634"/>
        <v>2432.38</v>
      </c>
      <c r="AG697">
        <f t="shared" ref="AG697:AG707" si="635">ROUND((AP697),6)</f>
        <v>0</v>
      </c>
      <c r="AH697">
        <f t="shared" ref="AH697:AI703" si="636">(EW697)</f>
        <v>4.53</v>
      </c>
      <c r="AI697">
        <f t="shared" si="636"/>
        <v>0</v>
      </c>
      <c r="AJ697">
        <f t="shared" ref="AJ697:AJ707" si="637">(AS697)</f>
        <v>0</v>
      </c>
      <c r="AK697">
        <v>2485.48</v>
      </c>
      <c r="AL697">
        <v>53.1</v>
      </c>
      <c r="AM697">
        <v>0</v>
      </c>
      <c r="AN697">
        <v>0</v>
      </c>
      <c r="AO697">
        <v>2432.38</v>
      </c>
      <c r="AP697">
        <v>0</v>
      </c>
      <c r="AQ697">
        <v>4.53</v>
      </c>
      <c r="AR697">
        <v>0</v>
      </c>
      <c r="AS697">
        <v>0</v>
      </c>
      <c r="AT697">
        <v>70</v>
      </c>
      <c r="AU697">
        <v>10</v>
      </c>
      <c r="AV697">
        <v>1</v>
      </c>
      <c r="AW697">
        <v>1</v>
      </c>
      <c r="AZ697">
        <v>1</v>
      </c>
      <c r="BA697">
        <v>1</v>
      </c>
      <c r="BB697">
        <v>1</v>
      </c>
      <c r="BC697">
        <v>1</v>
      </c>
      <c r="BD697" t="s">
        <v>3</v>
      </c>
      <c r="BE697" t="s">
        <v>3</v>
      </c>
      <c r="BF697" t="s">
        <v>3</v>
      </c>
      <c r="BG697" t="s">
        <v>3</v>
      </c>
      <c r="BH697">
        <v>0</v>
      </c>
      <c r="BI697">
        <v>4</v>
      </c>
      <c r="BJ697" t="s">
        <v>364</v>
      </c>
      <c r="BM697">
        <v>0</v>
      </c>
      <c r="BN697">
        <v>0</v>
      </c>
      <c r="BO697" t="s">
        <v>3</v>
      </c>
      <c r="BP697">
        <v>0</v>
      </c>
      <c r="BQ697">
        <v>1</v>
      </c>
      <c r="BR697">
        <v>0</v>
      </c>
      <c r="BS697">
        <v>1</v>
      </c>
      <c r="BT697">
        <v>1</v>
      </c>
      <c r="BU697">
        <v>1</v>
      </c>
      <c r="BV697">
        <v>1</v>
      </c>
      <c r="BW697">
        <v>1</v>
      </c>
      <c r="BX697">
        <v>1</v>
      </c>
      <c r="BY697" t="s">
        <v>3</v>
      </c>
      <c r="BZ697">
        <v>70</v>
      </c>
      <c r="CA697">
        <v>10</v>
      </c>
      <c r="CB697" t="s">
        <v>3</v>
      </c>
      <c r="CE697">
        <v>0</v>
      </c>
      <c r="CF697">
        <v>0</v>
      </c>
      <c r="CG697">
        <v>0</v>
      </c>
      <c r="CM697">
        <v>0</v>
      </c>
      <c r="CN697" t="s">
        <v>3</v>
      </c>
      <c r="CO697">
        <v>0</v>
      </c>
      <c r="CP697">
        <f t="shared" ref="CP697:CP707" si="638">(P697+Q697+S697)</f>
        <v>2485.48</v>
      </c>
      <c r="CQ697">
        <f t="shared" ref="CQ697:CQ707" si="639">(AC697*BC697*AW697)</f>
        <v>53.1</v>
      </c>
      <c r="CR697">
        <f t="shared" ref="CR697:CR703" si="640">((((ET697)*BB697-(EU697)*BS697)+AE697*BS697)*AV697)</f>
        <v>0</v>
      </c>
      <c r="CS697">
        <f t="shared" ref="CS697:CS707" si="641">(AE697*BS697*AV697)</f>
        <v>0</v>
      </c>
      <c r="CT697">
        <f t="shared" ref="CT697:CT707" si="642">(AF697*BA697*AV697)</f>
        <v>2432.38</v>
      </c>
      <c r="CU697">
        <f t="shared" ref="CU697:CU707" si="643">AG697</f>
        <v>0</v>
      </c>
      <c r="CV697">
        <f t="shared" ref="CV697:CV707" si="644">(AH697*AV697)</f>
        <v>4.53</v>
      </c>
      <c r="CW697">
        <f t="shared" ref="CW697:CW707" si="645">AI697</f>
        <v>0</v>
      </c>
      <c r="CX697">
        <f t="shared" ref="CX697:CX707" si="646">AJ697</f>
        <v>0</v>
      </c>
      <c r="CY697">
        <f t="shared" ref="CY697:CY707" si="647">((S697*BZ697)/100)</f>
        <v>1702.6660000000002</v>
      </c>
      <c r="CZ697">
        <f t="shared" ref="CZ697:CZ707" si="648">((S697*CA697)/100)</f>
        <v>243.23800000000003</v>
      </c>
      <c r="DC697" t="s">
        <v>3</v>
      </c>
      <c r="DD697" t="s">
        <v>3</v>
      </c>
      <c r="DE697" t="s">
        <v>3</v>
      </c>
      <c r="DF697" t="s">
        <v>3</v>
      </c>
      <c r="DG697" t="s">
        <v>3</v>
      </c>
      <c r="DH697" t="s">
        <v>3</v>
      </c>
      <c r="DI697" t="s">
        <v>3</v>
      </c>
      <c r="DJ697" t="s">
        <v>3</v>
      </c>
      <c r="DK697" t="s">
        <v>3</v>
      </c>
      <c r="DL697" t="s">
        <v>3</v>
      </c>
      <c r="DM697" t="s">
        <v>3</v>
      </c>
      <c r="DN697">
        <v>0</v>
      </c>
      <c r="DO697">
        <v>0</v>
      </c>
      <c r="DP697">
        <v>1</v>
      </c>
      <c r="DQ697">
        <v>1</v>
      </c>
      <c r="DU697">
        <v>1010</v>
      </c>
      <c r="DV697" t="s">
        <v>15</v>
      </c>
      <c r="DW697" t="s">
        <v>15</v>
      </c>
      <c r="DX697">
        <v>1</v>
      </c>
      <c r="DZ697" t="s">
        <v>3</v>
      </c>
      <c r="EA697" t="s">
        <v>3</v>
      </c>
      <c r="EB697" t="s">
        <v>3</v>
      </c>
      <c r="EC697" t="s">
        <v>3</v>
      </c>
      <c r="EE697">
        <v>62591707</v>
      </c>
      <c r="EF697">
        <v>1</v>
      </c>
      <c r="EG697" t="s">
        <v>18</v>
      </c>
      <c r="EH697">
        <v>0</v>
      </c>
      <c r="EI697" t="s">
        <v>3</v>
      </c>
      <c r="EJ697">
        <v>4</v>
      </c>
      <c r="EK697">
        <v>0</v>
      </c>
      <c r="EL697" t="s">
        <v>19</v>
      </c>
      <c r="EM697" t="s">
        <v>20</v>
      </c>
      <c r="EO697" t="s">
        <v>3</v>
      </c>
      <c r="EQ697">
        <v>1024</v>
      </c>
      <c r="ER697">
        <v>2485.48</v>
      </c>
      <c r="ES697">
        <v>53.1</v>
      </c>
      <c r="ET697">
        <v>0</v>
      </c>
      <c r="EU697">
        <v>0</v>
      </c>
      <c r="EV697">
        <v>2432.38</v>
      </c>
      <c r="EW697">
        <v>4.53</v>
      </c>
      <c r="EX697">
        <v>0</v>
      </c>
      <c r="EY697">
        <v>0</v>
      </c>
      <c r="FQ697">
        <v>0</v>
      </c>
      <c r="FR697">
        <v>0</v>
      </c>
      <c r="FS697">
        <v>0</v>
      </c>
      <c r="FX697">
        <v>70</v>
      </c>
      <c r="FY697">
        <v>10</v>
      </c>
      <c r="GA697" t="s">
        <v>3</v>
      </c>
      <c r="GD697">
        <v>0</v>
      </c>
      <c r="GF697">
        <v>-1182729980</v>
      </c>
      <c r="GG697">
        <v>2</v>
      </c>
      <c r="GH697">
        <v>1</v>
      </c>
      <c r="GI697">
        <v>-2</v>
      </c>
      <c r="GJ697">
        <v>0</v>
      </c>
      <c r="GK697">
        <f>ROUND(R697*(R12)/100,2)</f>
        <v>0</v>
      </c>
      <c r="GL697">
        <f t="shared" ref="GL697:GL707" si="649">ROUND(IF(AND(BH697=3,BI697=3,FS697&lt;&gt;0),P697,0),2)</f>
        <v>0</v>
      </c>
      <c r="GM697">
        <f t="shared" ref="GM697:GM707" si="650">ROUND(O697+X697+Y697+GK697,2)+GX697</f>
        <v>4431.3900000000003</v>
      </c>
      <c r="GN697">
        <f t="shared" ref="GN697:GN707" si="651">IF(OR(BI697=0,BI697=1),GM697-GX697,0)</f>
        <v>0</v>
      </c>
      <c r="GO697">
        <f t="shared" ref="GO697:GO707" si="652">IF(BI697=2,GM697-GX697,0)</f>
        <v>0</v>
      </c>
      <c r="GP697">
        <f t="shared" ref="GP697:GP707" si="653">IF(BI697=4,GM697-GX697,0)</f>
        <v>4431.3900000000003</v>
      </c>
      <c r="GR697">
        <v>0</v>
      </c>
      <c r="GS697">
        <v>3</v>
      </c>
      <c r="GT697">
        <v>0</v>
      </c>
      <c r="GU697" t="s">
        <v>3</v>
      </c>
      <c r="GV697">
        <f t="shared" ref="GV697:GV707" si="654">ROUND((GT697),6)</f>
        <v>0</v>
      </c>
      <c r="GW697">
        <v>1</v>
      </c>
      <c r="GX697">
        <f t="shared" ref="GX697:GX707" si="655">ROUND(HC697*I697,2)</f>
        <v>0</v>
      </c>
      <c r="HA697">
        <v>0</v>
      </c>
      <c r="HB697">
        <v>0</v>
      </c>
      <c r="HC697">
        <f t="shared" ref="HC697:HC707" si="656">GV697*GW697</f>
        <v>0</v>
      </c>
      <c r="HE697" t="s">
        <v>3</v>
      </c>
      <c r="HF697" t="s">
        <v>3</v>
      </c>
      <c r="HM697" t="s">
        <v>3</v>
      </c>
      <c r="HN697" t="s">
        <v>3</v>
      </c>
      <c r="HO697" t="s">
        <v>3</v>
      </c>
      <c r="HP697" t="s">
        <v>3</v>
      </c>
      <c r="HQ697" t="s">
        <v>3</v>
      </c>
      <c r="HS697">
        <v>0</v>
      </c>
      <c r="IK697">
        <v>0</v>
      </c>
    </row>
    <row r="698" spans="1:245" x14ac:dyDescent="0.25">
      <c r="A698">
        <v>17</v>
      </c>
      <c r="B698">
        <v>1</v>
      </c>
      <c r="C698">
        <f>ROW(SmtRes!A559)</f>
        <v>559</v>
      </c>
      <c r="D698">
        <f>ROW(EtalonRes!A559)</f>
        <v>559</v>
      </c>
      <c r="E698" t="s">
        <v>487</v>
      </c>
      <c r="F698" t="s">
        <v>488</v>
      </c>
      <c r="G698" t="s">
        <v>489</v>
      </c>
      <c r="H698" t="s">
        <v>15</v>
      </c>
      <c r="I698">
        <v>7</v>
      </c>
      <c r="J698">
        <v>0</v>
      </c>
      <c r="K698">
        <v>7</v>
      </c>
      <c r="O698">
        <f t="shared" si="620"/>
        <v>4217.6400000000003</v>
      </c>
      <c r="P698">
        <f t="shared" si="621"/>
        <v>178.43</v>
      </c>
      <c r="Q698">
        <f t="shared" si="622"/>
        <v>0</v>
      </c>
      <c r="R698">
        <f t="shared" si="623"/>
        <v>0</v>
      </c>
      <c r="S698">
        <f t="shared" si="624"/>
        <v>4039.21</v>
      </c>
      <c r="T698">
        <f t="shared" si="625"/>
        <v>0</v>
      </c>
      <c r="U698">
        <f t="shared" si="626"/>
        <v>7</v>
      </c>
      <c r="V698">
        <f t="shared" si="627"/>
        <v>0</v>
      </c>
      <c r="W698">
        <f t="shared" si="628"/>
        <v>0</v>
      </c>
      <c r="X698">
        <f t="shared" si="629"/>
        <v>2827.45</v>
      </c>
      <c r="Y698">
        <f t="shared" si="630"/>
        <v>403.92</v>
      </c>
      <c r="AA698">
        <v>62809021</v>
      </c>
      <c r="AB698">
        <f t="shared" si="631"/>
        <v>602.52</v>
      </c>
      <c r="AC698">
        <f t="shared" si="632"/>
        <v>25.49</v>
      </c>
      <c r="AD698">
        <f t="shared" si="633"/>
        <v>0</v>
      </c>
      <c r="AE698">
        <f t="shared" si="634"/>
        <v>0</v>
      </c>
      <c r="AF698">
        <f t="shared" si="634"/>
        <v>577.03</v>
      </c>
      <c r="AG698">
        <f t="shared" si="635"/>
        <v>0</v>
      </c>
      <c r="AH698">
        <f t="shared" si="636"/>
        <v>1</v>
      </c>
      <c r="AI698">
        <f t="shared" si="636"/>
        <v>0</v>
      </c>
      <c r="AJ698">
        <f t="shared" si="637"/>
        <v>0</v>
      </c>
      <c r="AK698">
        <v>602.52</v>
      </c>
      <c r="AL698">
        <v>25.49</v>
      </c>
      <c r="AM698">
        <v>0</v>
      </c>
      <c r="AN698">
        <v>0</v>
      </c>
      <c r="AO698">
        <v>577.03</v>
      </c>
      <c r="AP698">
        <v>0</v>
      </c>
      <c r="AQ698">
        <v>1</v>
      </c>
      <c r="AR698">
        <v>0</v>
      </c>
      <c r="AS698">
        <v>0</v>
      </c>
      <c r="AT698">
        <v>70</v>
      </c>
      <c r="AU698">
        <v>10</v>
      </c>
      <c r="AV698">
        <v>1</v>
      </c>
      <c r="AW698">
        <v>1</v>
      </c>
      <c r="AZ698">
        <v>1</v>
      </c>
      <c r="BA698">
        <v>1</v>
      </c>
      <c r="BB698">
        <v>1</v>
      </c>
      <c r="BC698">
        <v>1</v>
      </c>
      <c r="BD698" t="s">
        <v>3</v>
      </c>
      <c r="BE698" t="s">
        <v>3</v>
      </c>
      <c r="BF698" t="s">
        <v>3</v>
      </c>
      <c r="BG698" t="s">
        <v>3</v>
      </c>
      <c r="BH698">
        <v>0</v>
      </c>
      <c r="BI698">
        <v>4</v>
      </c>
      <c r="BJ698" t="s">
        <v>490</v>
      </c>
      <c r="BM698">
        <v>0</v>
      </c>
      <c r="BN698">
        <v>0</v>
      </c>
      <c r="BO698" t="s">
        <v>3</v>
      </c>
      <c r="BP698">
        <v>0</v>
      </c>
      <c r="BQ698">
        <v>1</v>
      </c>
      <c r="BR698">
        <v>0</v>
      </c>
      <c r="BS698">
        <v>1</v>
      </c>
      <c r="BT698">
        <v>1</v>
      </c>
      <c r="BU698">
        <v>1</v>
      </c>
      <c r="BV698">
        <v>1</v>
      </c>
      <c r="BW698">
        <v>1</v>
      </c>
      <c r="BX698">
        <v>1</v>
      </c>
      <c r="BY698" t="s">
        <v>3</v>
      </c>
      <c r="BZ698">
        <v>70</v>
      </c>
      <c r="CA698">
        <v>10</v>
      </c>
      <c r="CB698" t="s">
        <v>3</v>
      </c>
      <c r="CE698">
        <v>0</v>
      </c>
      <c r="CF698">
        <v>0</v>
      </c>
      <c r="CG698">
        <v>0</v>
      </c>
      <c r="CM698">
        <v>0</v>
      </c>
      <c r="CN698" t="s">
        <v>3</v>
      </c>
      <c r="CO698">
        <v>0</v>
      </c>
      <c r="CP698">
        <f t="shared" si="638"/>
        <v>4217.6400000000003</v>
      </c>
      <c r="CQ698">
        <f t="shared" si="639"/>
        <v>25.49</v>
      </c>
      <c r="CR698">
        <f t="shared" si="640"/>
        <v>0</v>
      </c>
      <c r="CS698">
        <f t="shared" si="641"/>
        <v>0</v>
      </c>
      <c r="CT698">
        <f t="shared" si="642"/>
        <v>577.03</v>
      </c>
      <c r="CU698">
        <f t="shared" si="643"/>
        <v>0</v>
      </c>
      <c r="CV698">
        <f t="shared" si="644"/>
        <v>1</v>
      </c>
      <c r="CW698">
        <f t="shared" si="645"/>
        <v>0</v>
      </c>
      <c r="CX698">
        <f t="shared" si="646"/>
        <v>0</v>
      </c>
      <c r="CY698">
        <f t="shared" si="647"/>
        <v>2827.4470000000001</v>
      </c>
      <c r="CZ698">
        <f t="shared" si="648"/>
        <v>403.92099999999999</v>
      </c>
      <c r="DC698" t="s">
        <v>3</v>
      </c>
      <c r="DD698" t="s">
        <v>3</v>
      </c>
      <c r="DE698" t="s">
        <v>3</v>
      </c>
      <c r="DF698" t="s">
        <v>3</v>
      </c>
      <c r="DG698" t="s">
        <v>3</v>
      </c>
      <c r="DH698" t="s">
        <v>3</v>
      </c>
      <c r="DI698" t="s">
        <v>3</v>
      </c>
      <c r="DJ698" t="s">
        <v>3</v>
      </c>
      <c r="DK698" t="s">
        <v>3</v>
      </c>
      <c r="DL698" t="s">
        <v>3</v>
      </c>
      <c r="DM698" t="s">
        <v>3</v>
      </c>
      <c r="DN698">
        <v>0</v>
      </c>
      <c r="DO698">
        <v>0</v>
      </c>
      <c r="DP698">
        <v>1</v>
      </c>
      <c r="DQ698">
        <v>1</v>
      </c>
      <c r="DU698">
        <v>1010</v>
      </c>
      <c r="DV698" t="s">
        <v>15</v>
      </c>
      <c r="DW698" t="s">
        <v>15</v>
      </c>
      <c r="DX698">
        <v>1</v>
      </c>
      <c r="DZ698" t="s">
        <v>3</v>
      </c>
      <c r="EA698" t="s">
        <v>3</v>
      </c>
      <c r="EB698" t="s">
        <v>3</v>
      </c>
      <c r="EC698" t="s">
        <v>3</v>
      </c>
      <c r="EE698">
        <v>62591707</v>
      </c>
      <c r="EF698">
        <v>1</v>
      </c>
      <c r="EG698" t="s">
        <v>18</v>
      </c>
      <c r="EH698">
        <v>0</v>
      </c>
      <c r="EI698" t="s">
        <v>3</v>
      </c>
      <c r="EJ698">
        <v>4</v>
      </c>
      <c r="EK698">
        <v>0</v>
      </c>
      <c r="EL698" t="s">
        <v>19</v>
      </c>
      <c r="EM698" t="s">
        <v>20</v>
      </c>
      <c r="EO698" t="s">
        <v>3</v>
      </c>
      <c r="EQ698">
        <v>0</v>
      </c>
      <c r="ER698">
        <v>602.52</v>
      </c>
      <c r="ES698">
        <v>25.49</v>
      </c>
      <c r="ET698">
        <v>0</v>
      </c>
      <c r="EU698">
        <v>0</v>
      </c>
      <c r="EV698">
        <v>577.03</v>
      </c>
      <c r="EW698">
        <v>1</v>
      </c>
      <c r="EX698">
        <v>0</v>
      </c>
      <c r="EY698">
        <v>0</v>
      </c>
      <c r="FQ698">
        <v>0</v>
      </c>
      <c r="FR698">
        <v>0</v>
      </c>
      <c r="FS698">
        <v>0</v>
      </c>
      <c r="FX698">
        <v>70</v>
      </c>
      <c r="FY698">
        <v>10</v>
      </c>
      <c r="GA698" t="s">
        <v>3</v>
      </c>
      <c r="GD698">
        <v>0</v>
      </c>
      <c r="GF698">
        <v>74477097</v>
      </c>
      <c r="GG698">
        <v>2</v>
      </c>
      <c r="GH698">
        <v>1</v>
      </c>
      <c r="GI698">
        <v>-2</v>
      </c>
      <c r="GJ698">
        <v>0</v>
      </c>
      <c r="GK698">
        <f>ROUND(R698*(R12)/100,2)</f>
        <v>0</v>
      </c>
      <c r="GL698">
        <f t="shared" si="649"/>
        <v>0</v>
      </c>
      <c r="GM698">
        <f t="shared" si="650"/>
        <v>7449.01</v>
      </c>
      <c r="GN698">
        <f t="shared" si="651"/>
        <v>0</v>
      </c>
      <c r="GO698">
        <f t="shared" si="652"/>
        <v>0</v>
      </c>
      <c r="GP698">
        <f t="shared" si="653"/>
        <v>7449.01</v>
      </c>
      <c r="GR698">
        <v>0</v>
      </c>
      <c r="GS698">
        <v>3</v>
      </c>
      <c r="GT698">
        <v>0</v>
      </c>
      <c r="GU698" t="s">
        <v>3</v>
      </c>
      <c r="GV698">
        <f t="shared" si="654"/>
        <v>0</v>
      </c>
      <c r="GW698">
        <v>1</v>
      </c>
      <c r="GX698">
        <f t="shared" si="655"/>
        <v>0</v>
      </c>
      <c r="HA698">
        <v>0</v>
      </c>
      <c r="HB698">
        <v>0</v>
      </c>
      <c r="HC698">
        <f t="shared" si="656"/>
        <v>0</v>
      </c>
      <c r="HE698" t="s">
        <v>3</v>
      </c>
      <c r="HF698" t="s">
        <v>3</v>
      </c>
      <c r="HM698" t="s">
        <v>3</v>
      </c>
      <c r="HN698" t="s">
        <v>3</v>
      </c>
      <c r="HO698" t="s">
        <v>3</v>
      </c>
      <c r="HP698" t="s">
        <v>3</v>
      </c>
      <c r="HQ698" t="s">
        <v>3</v>
      </c>
      <c r="HS698">
        <v>0</v>
      </c>
      <c r="IK698">
        <v>0</v>
      </c>
    </row>
    <row r="699" spans="1:245" x14ac:dyDescent="0.25">
      <c r="A699">
        <v>17</v>
      </c>
      <c r="B699">
        <v>1</v>
      </c>
      <c r="C699">
        <f>ROW(SmtRes!A562)</f>
        <v>562</v>
      </c>
      <c r="D699">
        <f>ROW(EtalonRes!A562)</f>
        <v>562</v>
      </c>
      <c r="E699" t="s">
        <v>491</v>
      </c>
      <c r="F699" t="s">
        <v>366</v>
      </c>
      <c r="G699" t="s">
        <v>367</v>
      </c>
      <c r="H699" t="s">
        <v>188</v>
      </c>
      <c r="I699">
        <f>ROUND(3/100,9)</f>
        <v>0.03</v>
      </c>
      <c r="J699">
        <v>0</v>
      </c>
      <c r="K699">
        <f>ROUND(3/100,9)</f>
        <v>0.03</v>
      </c>
      <c r="O699">
        <f t="shared" si="620"/>
        <v>73.95</v>
      </c>
      <c r="P699">
        <f t="shared" si="621"/>
        <v>0.04</v>
      </c>
      <c r="Q699">
        <f t="shared" si="622"/>
        <v>18.05</v>
      </c>
      <c r="R699">
        <f t="shared" si="623"/>
        <v>9.82</v>
      </c>
      <c r="S699">
        <f t="shared" si="624"/>
        <v>55.86</v>
      </c>
      <c r="T699">
        <f t="shared" si="625"/>
        <v>0</v>
      </c>
      <c r="U699">
        <f t="shared" si="626"/>
        <v>0.12</v>
      </c>
      <c r="V699">
        <f t="shared" si="627"/>
        <v>0</v>
      </c>
      <c r="W699">
        <f t="shared" si="628"/>
        <v>0</v>
      </c>
      <c r="X699">
        <f t="shared" si="629"/>
        <v>39.1</v>
      </c>
      <c r="Y699">
        <f t="shared" si="630"/>
        <v>5.59</v>
      </c>
      <c r="AA699">
        <v>62809021</v>
      </c>
      <c r="AB699">
        <f t="shared" si="631"/>
        <v>2464.9</v>
      </c>
      <c r="AC699">
        <f t="shared" si="632"/>
        <v>1.28</v>
      </c>
      <c r="AD699">
        <f t="shared" si="633"/>
        <v>601.66</v>
      </c>
      <c r="AE699">
        <f t="shared" si="634"/>
        <v>327.35000000000002</v>
      </c>
      <c r="AF699">
        <f t="shared" si="634"/>
        <v>1861.96</v>
      </c>
      <c r="AG699">
        <f t="shared" si="635"/>
        <v>0</v>
      </c>
      <c r="AH699">
        <f t="shared" si="636"/>
        <v>4</v>
      </c>
      <c r="AI699">
        <f t="shared" si="636"/>
        <v>0</v>
      </c>
      <c r="AJ699">
        <f t="shared" si="637"/>
        <v>0</v>
      </c>
      <c r="AK699">
        <v>2464.9</v>
      </c>
      <c r="AL699">
        <v>1.28</v>
      </c>
      <c r="AM699">
        <v>601.66</v>
      </c>
      <c r="AN699">
        <v>327.35000000000002</v>
      </c>
      <c r="AO699">
        <v>1861.96</v>
      </c>
      <c r="AP699">
        <v>0</v>
      </c>
      <c r="AQ699">
        <v>4</v>
      </c>
      <c r="AR699">
        <v>0</v>
      </c>
      <c r="AS699">
        <v>0</v>
      </c>
      <c r="AT699">
        <v>70</v>
      </c>
      <c r="AU699">
        <v>10</v>
      </c>
      <c r="AV699">
        <v>1</v>
      </c>
      <c r="AW699">
        <v>1</v>
      </c>
      <c r="AZ699">
        <v>1</v>
      </c>
      <c r="BA699">
        <v>1</v>
      </c>
      <c r="BB699">
        <v>1</v>
      </c>
      <c r="BC699">
        <v>1</v>
      </c>
      <c r="BD699" t="s">
        <v>3</v>
      </c>
      <c r="BE699" t="s">
        <v>3</v>
      </c>
      <c r="BF699" t="s">
        <v>3</v>
      </c>
      <c r="BG699" t="s">
        <v>3</v>
      </c>
      <c r="BH699">
        <v>0</v>
      </c>
      <c r="BI699">
        <v>4</v>
      </c>
      <c r="BJ699" t="s">
        <v>368</v>
      </c>
      <c r="BM699">
        <v>0</v>
      </c>
      <c r="BN699">
        <v>0</v>
      </c>
      <c r="BO699" t="s">
        <v>3</v>
      </c>
      <c r="BP699">
        <v>0</v>
      </c>
      <c r="BQ699">
        <v>1</v>
      </c>
      <c r="BR699">
        <v>0</v>
      </c>
      <c r="BS699">
        <v>1</v>
      </c>
      <c r="BT699">
        <v>1</v>
      </c>
      <c r="BU699">
        <v>1</v>
      </c>
      <c r="BV699">
        <v>1</v>
      </c>
      <c r="BW699">
        <v>1</v>
      </c>
      <c r="BX699">
        <v>1</v>
      </c>
      <c r="BY699" t="s">
        <v>3</v>
      </c>
      <c r="BZ699">
        <v>70</v>
      </c>
      <c r="CA699">
        <v>10</v>
      </c>
      <c r="CB699" t="s">
        <v>3</v>
      </c>
      <c r="CE699">
        <v>0</v>
      </c>
      <c r="CF699">
        <v>0</v>
      </c>
      <c r="CG699">
        <v>0</v>
      </c>
      <c r="CM699">
        <v>0</v>
      </c>
      <c r="CN699" t="s">
        <v>3</v>
      </c>
      <c r="CO699">
        <v>0</v>
      </c>
      <c r="CP699">
        <f t="shared" si="638"/>
        <v>73.95</v>
      </c>
      <c r="CQ699">
        <f t="shared" si="639"/>
        <v>1.28</v>
      </c>
      <c r="CR699">
        <f t="shared" si="640"/>
        <v>601.66</v>
      </c>
      <c r="CS699">
        <f t="shared" si="641"/>
        <v>327.35000000000002</v>
      </c>
      <c r="CT699">
        <f t="shared" si="642"/>
        <v>1861.96</v>
      </c>
      <c r="CU699">
        <f t="shared" si="643"/>
        <v>0</v>
      </c>
      <c r="CV699">
        <f t="shared" si="644"/>
        <v>4</v>
      </c>
      <c r="CW699">
        <f t="shared" si="645"/>
        <v>0</v>
      </c>
      <c r="CX699">
        <f t="shared" si="646"/>
        <v>0</v>
      </c>
      <c r="CY699">
        <f t="shared" si="647"/>
        <v>39.101999999999997</v>
      </c>
      <c r="CZ699">
        <f t="shared" si="648"/>
        <v>5.5860000000000003</v>
      </c>
      <c r="DC699" t="s">
        <v>3</v>
      </c>
      <c r="DD699" t="s">
        <v>3</v>
      </c>
      <c r="DE699" t="s">
        <v>3</v>
      </c>
      <c r="DF699" t="s">
        <v>3</v>
      </c>
      <c r="DG699" t="s">
        <v>3</v>
      </c>
      <c r="DH699" t="s">
        <v>3</v>
      </c>
      <c r="DI699" t="s">
        <v>3</v>
      </c>
      <c r="DJ699" t="s">
        <v>3</v>
      </c>
      <c r="DK699" t="s">
        <v>3</v>
      </c>
      <c r="DL699" t="s">
        <v>3</v>
      </c>
      <c r="DM699" t="s">
        <v>3</v>
      </c>
      <c r="DN699">
        <v>0</v>
      </c>
      <c r="DO699">
        <v>0</v>
      </c>
      <c r="DP699">
        <v>1</v>
      </c>
      <c r="DQ699">
        <v>1</v>
      </c>
      <c r="DU699">
        <v>1010</v>
      </c>
      <c r="DV699" t="s">
        <v>188</v>
      </c>
      <c r="DW699" t="s">
        <v>188</v>
      </c>
      <c r="DX699">
        <v>100</v>
      </c>
      <c r="DZ699" t="s">
        <v>3</v>
      </c>
      <c r="EA699" t="s">
        <v>3</v>
      </c>
      <c r="EB699" t="s">
        <v>3</v>
      </c>
      <c r="EC699" t="s">
        <v>3</v>
      </c>
      <c r="EE699">
        <v>62591707</v>
      </c>
      <c r="EF699">
        <v>1</v>
      </c>
      <c r="EG699" t="s">
        <v>18</v>
      </c>
      <c r="EH699">
        <v>0</v>
      </c>
      <c r="EI699" t="s">
        <v>3</v>
      </c>
      <c r="EJ699">
        <v>4</v>
      </c>
      <c r="EK699">
        <v>0</v>
      </c>
      <c r="EL699" t="s">
        <v>19</v>
      </c>
      <c r="EM699" t="s">
        <v>20</v>
      </c>
      <c r="EO699" t="s">
        <v>3</v>
      </c>
      <c r="EQ699">
        <v>0</v>
      </c>
      <c r="ER699">
        <v>2464.9</v>
      </c>
      <c r="ES699">
        <v>1.28</v>
      </c>
      <c r="ET699">
        <v>601.66</v>
      </c>
      <c r="EU699">
        <v>327.35000000000002</v>
      </c>
      <c r="EV699">
        <v>1861.96</v>
      </c>
      <c r="EW699">
        <v>4</v>
      </c>
      <c r="EX699">
        <v>0</v>
      </c>
      <c r="EY699">
        <v>0</v>
      </c>
      <c r="FQ699">
        <v>0</v>
      </c>
      <c r="FR699">
        <v>0</v>
      </c>
      <c r="FS699">
        <v>0</v>
      </c>
      <c r="FX699">
        <v>70</v>
      </c>
      <c r="FY699">
        <v>10</v>
      </c>
      <c r="GA699" t="s">
        <v>3</v>
      </c>
      <c r="GD699">
        <v>0</v>
      </c>
      <c r="GF699">
        <v>-1777715181</v>
      </c>
      <c r="GG699">
        <v>2</v>
      </c>
      <c r="GH699">
        <v>1</v>
      </c>
      <c r="GI699">
        <v>-2</v>
      </c>
      <c r="GJ699">
        <v>0</v>
      </c>
      <c r="GK699">
        <f>ROUND(R699*(R12)/100,2)</f>
        <v>10.61</v>
      </c>
      <c r="GL699">
        <f t="shared" si="649"/>
        <v>0</v>
      </c>
      <c r="GM699">
        <f t="shared" si="650"/>
        <v>129.25</v>
      </c>
      <c r="GN699">
        <f t="shared" si="651"/>
        <v>0</v>
      </c>
      <c r="GO699">
        <f t="shared" si="652"/>
        <v>0</v>
      </c>
      <c r="GP699">
        <f t="shared" si="653"/>
        <v>129.25</v>
      </c>
      <c r="GR699">
        <v>0</v>
      </c>
      <c r="GS699">
        <v>3</v>
      </c>
      <c r="GT699">
        <v>0</v>
      </c>
      <c r="GU699" t="s">
        <v>3</v>
      </c>
      <c r="GV699">
        <f t="shared" si="654"/>
        <v>0</v>
      </c>
      <c r="GW699">
        <v>1</v>
      </c>
      <c r="GX699">
        <f t="shared" si="655"/>
        <v>0</v>
      </c>
      <c r="HA699">
        <v>0</v>
      </c>
      <c r="HB699">
        <v>0</v>
      </c>
      <c r="HC699">
        <f t="shared" si="656"/>
        <v>0</v>
      </c>
      <c r="HE699" t="s">
        <v>3</v>
      </c>
      <c r="HF699" t="s">
        <v>3</v>
      </c>
      <c r="HM699" t="s">
        <v>3</v>
      </c>
      <c r="HN699" t="s">
        <v>3</v>
      </c>
      <c r="HO699" t="s">
        <v>3</v>
      </c>
      <c r="HP699" t="s">
        <v>3</v>
      </c>
      <c r="HQ699" t="s">
        <v>3</v>
      </c>
      <c r="HS699">
        <v>0</v>
      </c>
      <c r="IK699">
        <v>0</v>
      </c>
    </row>
    <row r="700" spans="1:245" x14ac:dyDescent="0.25">
      <c r="A700">
        <v>17</v>
      </c>
      <c r="B700">
        <v>1</v>
      </c>
      <c r="C700">
        <f>ROW(SmtRes!A566)</f>
        <v>566</v>
      </c>
      <c r="D700">
        <f>ROW(EtalonRes!A566)</f>
        <v>566</v>
      </c>
      <c r="E700" t="s">
        <v>492</v>
      </c>
      <c r="F700" t="s">
        <v>493</v>
      </c>
      <c r="G700" t="s">
        <v>494</v>
      </c>
      <c r="H700" t="s">
        <v>15</v>
      </c>
      <c r="I700">
        <v>18</v>
      </c>
      <c r="J700">
        <v>0</v>
      </c>
      <c r="K700">
        <v>18</v>
      </c>
      <c r="O700">
        <f t="shared" si="620"/>
        <v>2733.66</v>
      </c>
      <c r="P700">
        <f t="shared" si="621"/>
        <v>241.02</v>
      </c>
      <c r="Q700">
        <f t="shared" si="622"/>
        <v>0</v>
      </c>
      <c r="R700">
        <f t="shared" si="623"/>
        <v>0</v>
      </c>
      <c r="S700">
        <f t="shared" si="624"/>
        <v>2492.64</v>
      </c>
      <c r="T700">
        <f t="shared" si="625"/>
        <v>0</v>
      </c>
      <c r="U700">
        <f t="shared" si="626"/>
        <v>4.32</v>
      </c>
      <c r="V700">
        <f t="shared" si="627"/>
        <v>0</v>
      </c>
      <c r="W700">
        <f t="shared" si="628"/>
        <v>0</v>
      </c>
      <c r="X700">
        <f t="shared" si="629"/>
        <v>1744.85</v>
      </c>
      <c r="Y700">
        <f t="shared" si="630"/>
        <v>249.26</v>
      </c>
      <c r="AA700">
        <v>62809021</v>
      </c>
      <c r="AB700">
        <f t="shared" si="631"/>
        <v>151.87</v>
      </c>
      <c r="AC700">
        <f t="shared" si="632"/>
        <v>13.39</v>
      </c>
      <c r="AD700">
        <f t="shared" si="633"/>
        <v>0</v>
      </c>
      <c r="AE700">
        <f t="shared" si="634"/>
        <v>0</v>
      </c>
      <c r="AF700">
        <f t="shared" si="634"/>
        <v>138.47999999999999</v>
      </c>
      <c r="AG700">
        <f t="shared" si="635"/>
        <v>0</v>
      </c>
      <c r="AH700">
        <f t="shared" si="636"/>
        <v>0.24</v>
      </c>
      <c r="AI700">
        <f t="shared" si="636"/>
        <v>0</v>
      </c>
      <c r="AJ700">
        <f t="shared" si="637"/>
        <v>0</v>
      </c>
      <c r="AK700">
        <v>151.87</v>
      </c>
      <c r="AL700">
        <v>13.39</v>
      </c>
      <c r="AM700">
        <v>0</v>
      </c>
      <c r="AN700">
        <v>0</v>
      </c>
      <c r="AO700">
        <v>138.47999999999999</v>
      </c>
      <c r="AP700">
        <v>0</v>
      </c>
      <c r="AQ700">
        <v>0.24</v>
      </c>
      <c r="AR700">
        <v>0</v>
      </c>
      <c r="AS700">
        <v>0</v>
      </c>
      <c r="AT700">
        <v>70</v>
      </c>
      <c r="AU700">
        <v>10</v>
      </c>
      <c r="AV700">
        <v>1</v>
      </c>
      <c r="AW700">
        <v>1</v>
      </c>
      <c r="AZ700">
        <v>1</v>
      </c>
      <c r="BA700">
        <v>1</v>
      </c>
      <c r="BB700">
        <v>1</v>
      </c>
      <c r="BC700">
        <v>1</v>
      </c>
      <c r="BD700" t="s">
        <v>3</v>
      </c>
      <c r="BE700" t="s">
        <v>3</v>
      </c>
      <c r="BF700" t="s">
        <v>3</v>
      </c>
      <c r="BG700" t="s">
        <v>3</v>
      </c>
      <c r="BH700">
        <v>0</v>
      </c>
      <c r="BI700">
        <v>4</v>
      </c>
      <c r="BJ700" t="s">
        <v>495</v>
      </c>
      <c r="BM700">
        <v>0</v>
      </c>
      <c r="BN700">
        <v>0</v>
      </c>
      <c r="BO700" t="s">
        <v>3</v>
      </c>
      <c r="BP700">
        <v>0</v>
      </c>
      <c r="BQ700">
        <v>1</v>
      </c>
      <c r="BR700">
        <v>0</v>
      </c>
      <c r="BS700">
        <v>1</v>
      </c>
      <c r="BT700">
        <v>1</v>
      </c>
      <c r="BU700">
        <v>1</v>
      </c>
      <c r="BV700">
        <v>1</v>
      </c>
      <c r="BW700">
        <v>1</v>
      </c>
      <c r="BX700">
        <v>1</v>
      </c>
      <c r="BY700" t="s">
        <v>3</v>
      </c>
      <c r="BZ700">
        <v>70</v>
      </c>
      <c r="CA700">
        <v>10</v>
      </c>
      <c r="CB700" t="s">
        <v>3</v>
      </c>
      <c r="CE700">
        <v>0</v>
      </c>
      <c r="CF700">
        <v>0</v>
      </c>
      <c r="CG700">
        <v>0</v>
      </c>
      <c r="CM700">
        <v>0</v>
      </c>
      <c r="CN700" t="s">
        <v>3</v>
      </c>
      <c r="CO700">
        <v>0</v>
      </c>
      <c r="CP700">
        <f t="shared" si="638"/>
        <v>2733.66</v>
      </c>
      <c r="CQ700">
        <f t="shared" si="639"/>
        <v>13.39</v>
      </c>
      <c r="CR700">
        <f t="shared" si="640"/>
        <v>0</v>
      </c>
      <c r="CS700">
        <f t="shared" si="641"/>
        <v>0</v>
      </c>
      <c r="CT700">
        <f t="shared" si="642"/>
        <v>138.47999999999999</v>
      </c>
      <c r="CU700">
        <f t="shared" si="643"/>
        <v>0</v>
      </c>
      <c r="CV700">
        <f t="shared" si="644"/>
        <v>0.24</v>
      </c>
      <c r="CW700">
        <f t="shared" si="645"/>
        <v>0</v>
      </c>
      <c r="CX700">
        <f t="shared" si="646"/>
        <v>0</v>
      </c>
      <c r="CY700">
        <f t="shared" si="647"/>
        <v>1744.848</v>
      </c>
      <c r="CZ700">
        <f t="shared" si="648"/>
        <v>249.26399999999998</v>
      </c>
      <c r="DC700" t="s">
        <v>3</v>
      </c>
      <c r="DD700" t="s">
        <v>3</v>
      </c>
      <c r="DE700" t="s">
        <v>3</v>
      </c>
      <c r="DF700" t="s">
        <v>3</v>
      </c>
      <c r="DG700" t="s">
        <v>3</v>
      </c>
      <c r="DH700" t="s">
        <v>3</v>
      </c>
      <c r="DI700" t="s">
        <v>3</v>
      </c>
      <c r="DJ700" t="s">
        <v>3</v>
      </c>
      <c r="DK700" t="s">
        <v>3</v>
      </c>
      <c r="DL700" t="s">
        <v>3</v>
      </c>
      <c r="DM700" t="s">
        <v>3</v>
      </c>
      <c r="DN700">
        <v>0</v>
      </c>
      <c r="DO700">
        <v>0</v>
      </c>
      <c r="DP700">
        <v>1</v>
      </c>
      <c r="DQ700">
        <v>1</v>
      </c>
      <c r="DU700">
        <v>1010</v>
      </c>
      <c r="DV700" t="s">
        <v>15</v>
      </c>
      <c r="DW700" t="s">
        <v>15</v>
      </c>
      <c r="DX700">
        <v>1</v>
      </c>
      <c r="DZ700" t="s">
        <v>3</v>
      </c>
      <c r="EA700" t="s">
        <v>3</v>
      </c>
      <c r="EB700" t="s">
        <v>3</v>
      </c>
      <c r="EC700" t="s">
        <v>3</v>
      </c>
      <c r="EE700">
        <v>62591707</v>
      </c>
      <c r="EF700">
        <v>1</v>
      </c>
      <c r="EG700" t="s">
        <v>18</v>
      </c>
      <c r="EH700">
        <v>0</v>
      </c>
      <c r="EI700" t="s">
        <v>3</v>
      </c>
      <c r="EJ700">
        <v>4</v>
      </c>
      <c r="EK700">
        <v>0</v>
      </c>
      <c r="EL700" t="s">
        <v>19</v>
      </c>
      <c r="EM700" t="s">
        <v>20</v>
      </c>
      <c r="EO700" t="s">
        <v>3</v>
      </c>
      <c r="EQ700">
        <v>0</v>
      </c>
      <c r="ER700">
        <v>151.87</v>
      </c>
      <c r="ES700">
        <v>13.39</v>
      </c>
      <c r="ET700">
        <v>0</v>
      </c>
      <c r="EU700">
        <v>0</v>
      </c>
      <c r="EV700">
        <v>138.47999999999999</v>
      </c>
      <c r="EW700">
        <v>0.24</v>
      </c>
      <c r="EX700">
        <v>0</v>
      </c>
      <c r="EY700">
        <v>0</v>
      </c>
      <c r="FQ700">
        <v>0</v>
      </c>
      <c r="FR700">
        <v>0</v>
      </c>
      <c r="FS700">
        <v>0</v>
      </c>
      <c r="FX700">
        <v>70</v>
      </c>
      <c r="FY700">
        <v>10</v>
      </c>
      <c r="GA700" t="s">
        <v>3</v>
      </c>
      <c r="GD700">
        <v>0</v>
      </c>
      <c r="GF700">
        <v>879779684</v>
      </c>
      <c r="GG700">
        <v>2</v>
      </c>
      <c r="GH700">
        <v>1</v>
      </c>
      <c r="GI700">
        <v>-2</v>
      </c>
      <c r="GJ700">
        <v>0</v>
      </c>
      <c r="GK700">
        <f>ROUND(R700*(R12)/100,2)</f>
        <v>0</v>
      </c>
      <c r="GL700">
        <f t="shared" si="649"/>
        <v>0</v>
      </c>
      <c r="GM700">
        <f t="shared" si="650"/>
        <v>4727.7700000000004</v>
      </c>
      <c r="GN700">
        <f t="shared" si="651"/>
        <v>0</v>
      </c>
      <c r="GO700">
        <f t="shared" si="652"/>
        <v>0</v>
      </c>
      <c r="GP700">
        <f t="shared" si="653"/>
        <v>4727.7700000000004</v>
      </c>
      <c r="GR700">
        <v>0</v>
      </c>
      <c r="GS700">
        <v>3</v>
      </c>
      <c r="GT700">
        <v>0</v>
      </c>
      <c r="GU700" t="s">
        <v>3</v>
      </c>
      <c r="GV700">
        <f t="shared" si="654"/>
        <v>0</v>
      </c>
      <c r="GW700">
        <v>1</v>
      </c>
      <c r="GX700">
        <f t="shared" si="655"/>
        <v>0</v>
      </c>
      <c r="HA700">
        <v>0</v>
      </c>
      <c r="HB700">
        <v>0</v>
      </c>
      <c r="HC700">
        <f t="shared" si="656"/>
        <v>0</v>
      </c>
      <c r="HE700" t="s">
        <v>3</v>
      </c>
      <c r="HF700" t="s">
        <v>3</v>
      </c>
      <c r="HM700" t="s">
        <v>3</v>
      </c>
      <c r="HN700" t="s">
        <v>3</v>
      </c>
      <c r="HO700" t="s">
        <v>3</v>
      </c>
      <c r="HP700" t="s">
        <v>3</v>
      </c>
      <c r="HQ700" t="s">
        <v>3</v>
      </c>
      <c r="HS700">
        <v>0</v>
      </c>
      <c r="IK700">
        <v>0</v>
      </c>
    </row>
    <row r="701" spans="1:245" x14ac:dyDescent="0.25">
      <c r="A701">
        <v>17</v>
      </c>
      <c r="B701">
        <v>1</v>
      </c>
      <c r="C701">
        <f>ROW(SmtRes!A570)</f>
        <v>570</v>
      </c>
      <c r="D701">
        <f>ROW(EtalonRes!A570)</f>
        <v>570</v>
      </c>
      <c r="E701" t="s">
        <v>3</v>
      </c>
      <c r="F701" t="s">
        <v>370</v>
      </c>
      <c r="G701" t="s">
        <v>371</v>
      </c>
      <c r="H701" t="s">
        <v>15</v>
      </c>
      <c r="I701">
        <v>1</v>
      </c>
      <c r="J701">
        <v>0</v>
      </c>
      <c r="K701">
        <v>1</v>
      </c>
      <c r="O701">
        <f t="shared" si="620"/>
        <v>290.36</v>
      </c>
      <c r="P701">
        <f t="shared" si="621"/>
        <v>13.39</v>
      </c>
      <c r="Q701">
        <f t="shared" si="622"/>
        <v>0</v>
      </c>
      <c r="R701">
        <f t="shared" si="623"/>
        <v>0</v>
      </c>
      <c r="S701">
        <f t="shared" si="624"/>
        <v>276.97000000000003</v>
      </c>
      <c r="T701">
        <f t="shared" si="625"/>
        <v>0</v>
      </c>
      <c r="U701">
        <f t="shared" si="626"/>
        <v>0.48</v>
      </c>
      <c r="V701">
        <f t="shared" si="627"/>
        <v>0</v>
      </c>
      <c r="W701">
        <f t="shared" si="628"/>
        <v>0</v>
      </c>
      <c r="X701">
        <f t="shared" si="629"/>
        <v>193.88</v>
      </c>
      <c r="Y701">
        <f t="shared" si="630"/>
        <v>27.7</v>
      </c>
      <c r="AA701">
        <v>-1</v>
      </c>
      <c r="AB701">
        <f t="shared" si="631"/>
        <v>290.36</v>
      </c>
      <c r="AC701">
        <f t="shared" si="632"/>
        <v>13.39</v>
      </c>
      <c r="AD701">
        <f t="shared" si="633"/>
        <v>0</v>
      </c>
      <c r="AE701">
        <f t="shared" si="634"/>
        <v>0</v>
      </c>
      <c r="AF701">
        <f t="shared" si="634"/>
        <v>276.97000000000003</v>
      </c>
      <c r="AG701">
        <f t="shared" si="635"/>
        <v>0</v>
      </c>
      <c r="AH701">
        <f t="shared" si="636"/>
        <v>0.48</v>
      </c>
      <c r="AI701">
        <f t="shared" si="636"/>
        <v>0</v>
      </c>
      <c r="AJ701">
        <f t="shared" si="637"/>
        <v>0</v>
      </c>
      <c r="AK701">
        <v>290.36</v>
      </c>
      <c r="AL701">
        <v>13.39</v>
      </c>
      <c r="AM701">
        <v>0</v>
      </c>
      <c r="AN701">
        <v>0</v>
      </c>
      <c r="AO701">
        <v>276.97000000000003</v>
      </c>
      <c r="AP701">
        <v>0</v>
      </c>
      <c r="AQ701">
        <v>0.48</v>
      </c>
      <c r="AR701">
        <v>0</v>
      </c>
      <c r="AS701">
        <v>0</v>
      </c>
      <c r="AT701">
        <v>70</v>
      </c>
      <c r="AU701">
        <v>10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</v>
      </c>
      <c r="BD701" t="s">
        <v>3</v>
      </c>
      <c r="BE701" t="s">
        <v>3</v>
      </c>
      <c r="BF701" t="s">
        <v>3</v>
      </c>
      <c r="BG701" t="s">
        <v>3</v>
      </c>
      <c r="BH701">
        <v>0</v>
      </c>
      <c r="BI701">
        <v>4</v>
      </c>
      <c r="BJ701" t="s">
        <v>372</v>
      </c>
      <c r="BM701">
        <v>0</v>
      </c>
      <c r="BN701">
        <v>0</v>
      </c>
      <c r="BO701" t="s">
        <v>3</v>
      </c>
      <c r="BP701">
        <v>0</v>
      </c>
      <c r="BQ701">
        <v>1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70</v>
      </c>
      <c r="CA701">
        <v>10</v>
      </c>
      <c r="CB701" t="s">
        <v>3</v>
      </c>
      <c r="CE701">
        <v>0</v>
      </c>
      <c r="CF701">
        <v>0</v>
      </c>
      <c r="CG701">
        <v>0</v>
      </c>
      <c r="CM701">
        <v>0</v>
      </c>
      <c r="CN701" t="s">
        <v>3</v>
      </c>
      <c r="CO701">
        <v>0</v>
      </c>
      <c r="CP701">
        <f t="shared" si="638"/>
        <v>290.36</v>
      </c>
      <c r="CQ701">
        <f t="shared" si="639"/>
        <v>13.39</v>
      </c>
      <c r="CR701">
        <f t="shared" si="640"/>
        <v>0</v>
      </c>
      <c r="CS701">
        <f t="shared" si="641"/>
        <v>0</v>
      </c>
      <c r="CT701">
        <f t="shared" si="642"/>
        <v>276.97000000000003</v>
      </c>
      <c r="CU701">
        <f t="shared" si="643"/>
        <v>0</v>
      </c>
      <c r="CV701">
        <f t="shared" si="644"/>
        <v>0.48</v>
      </c>
      <c r="CW701">
        <f t="shared" si="645"/>
        <v>0</v>
      </c>
      <c r="CX701">
        <f t="shared" si="646"/>
        <v>0</v>
      </c>
      <c r="CY701">
        <f t="shared" si="647"/>
        <v>193.87900000000002</v>
      </c>
      <c r="CZ701">
        <f t="shared" si="648"/>
        <v>27.697000000000003</v>
      </c>
      <c r="DC701" t="s">
        <v>3</v>
      </c>
      <c r="DD701" t="s">
        <v>3</v>
      </c>
      <c r="DE701" t="s">
        <v>3</v>
      </c>
      <c r="DF701" t="s">
        <v>3</v>
      </c>
      <c r="DG701" t="s">
        <v>3</v>
      </c>
      <c r="DH701" t="s">
        <v>3</v>
      </c>
      <c r="DI701" t="s">
        <v>3</v>
      </c>
      <c r="DJ701" t="s">
        <v>3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1010</v>
      </c>
      <c r="DV701" t="s">
        <v>15</v>
      </c>
      <c r="DW701" t="s">
        <v>15</v>
      </c>
      <c r="DX701">
        <v>1</v>
      </c>
      <c r="DZ701" t="s">
        <v>3</v>
      </c>
      <c r="EA701" t="s">
        <v>3</v>
      </c>
      <c r="EB701" t="s">
        <v>3</v>
      </c>
      <c r="EC701" t="s">
        <v>3</v>
      </c>
      <c r="EE701">
        <v>62591707</v>
      </c>
      <c r="EF701">
        <v>1</v>
      </c>
      <c r="EG701" t="s">
        <v>18</v>
      </c>
      <c r="EH701">
        <v>0</v>
      </c>
      <c r="EI701" t="s">
        <v>3</v>
      </c>
      <c r="EJ701">
        <v>4</v>
      </c>
      <c r="EK701">
        <v>0</v>
      </c>
      <c r="EL701" t="s">
        <v>19</v>
      </c>
      <c r="EM701" t="s">
        <v>20</v>
      </c>
      <c r="EO701" t="s">
        <v>3</v>
      </c>
      <c r="EQ701">
        <v>1024</v>
      </c>
      <c r="ER701">
        <v>290.36</v>
      </c>
      <c r="ES701">
        <v>13.39</v>
      </c>
      <c r="ET701">
        <v>0</v>
      </c>
      <c r="EU701">
        <v>0</v>
      </c>
      <c r="EV701">
        <v>276.97000000000003</v>
      </c>
      <c r="EW701">
        <v>0.48</v>
      </c>
      <c r="EX701">
        <v>0</v>
      </c>
      <c r="EY701">
        <v>0</v>
      </c>
      <c r="FQ701">
        <v>0</v>
      </c>
      <c r="FR701">
        <v>0</v>
      </c>
      <c r="FS701">
        <v>0</v>
      </c>
      <c r="FX701">
        <v>70</v>
      </c>
      <c r="FY701">
        <v>10</v>
      </c>
      <c r="GA701" t="s">
        <v>3</v>
      </c>
      <c r="GD701">
        <v>0</v>
      </c>
      <c r="GF701">
        <v>176288905</v>
      </c>
      <c r="GG701">
        <v>2</v>
      </c>
      <c r="GH701">
        <v>1</v>
      </c>
      <c r="GI701">
        <v>-2</v>
      </c>
      <c r="GJ701">
        <v>0</v>
      </c>
      <c r="GK701">
        <f>ROUND(R701*(R12)/100,2)</f>
        <v>0</v>
      </c>
      <c r="GL701">
        <f t="shared" si="649"/>
        <v>0</v>
      </c>
      <c r="GM701">
        <f t="shared" si="650"/>
        <v>511.94</v>
      </c>
      <c r="GN701">
        <f t="shared" si="651"/>
        <v>0</v>
      </c>
      <c r="GO701">
        <f t="shared" si="652"/>
        <v>0</v>
      </c>
      <c r="GP701">
        <f t="shared" si="653"/>
        <v>511.94</v>
      </c>
      <c r="GR701">
        <v>0</v>
      </c>
      <c r="GS701">
        <v>3</v>
      </c>
      <c r="GT701">
        <v>0</v>
      </c>
      <c r="GU701" t="s">
        <v>3</v>
      </c>
      <c r="GV701">
        <f t="shared" si="654"/>
        <v>0</v>
      </c>
      <c r="GW701">
        <v>1</v>
      </c>
      <c r="GX701">
        <f t="shared" si="655"/>
        <v>0</v>
      </c>
      <c r="HA701">
        <v>0</v>
      </c>
      <c r="HB701">
        <v>0</v>
      </c>
      <c r="HC701">
        <f t="shared" si="656"/>
        <v>0</v>
      </c>
      <c r="HE701" t="s">
        <v>3</v>
      </c>
      <c r="HF701" t="s">
        <v>3</v>
      </c>
      <c r="HM701" t="s">
        <v>3</v>
      </c>
      <c r="HN701" t="s">
        <v>3</v>
      </c>
      <c r="HO701" t="s">
        <v>3</v>
      </c>
      <c r="HP701" t="s">
        <v>3</v>
      </c>
      <c r="HQ701" t="s">
        <v>3</v>
      </c>
      <c r="HS701">
        <v>0</v>
      </c>
      <c r="IK701">
        <v>0</v>
      </c>
    </row>
    <row r="702" spans="1:245" x14ac:dyDescent="0.25">
      <c r="A702">
        <v>17</v>
      </c>
      <c r="B702">
        <v>1</v>
      </c>
      <c r="C702">
        <f>ROW(SmtRes!A573)</f>
        <v>573</v>
      </c>
      <c r="D702">
        <f>ROW(EtalonRes!A573)</f>
        <v>573</v>
      </c>
      <c r="E702" t="s">
        <v>496</v>
      </c>
      <c r="F702" t="s">
        <v>374</v>
      </c>
      <c r="G702" t="s">
        <v>375</v>
      </c>
      <c r="H702" t="s">
        <v>15</v>
      </c>
      <c r="I702">
        <v>41</v>
      </c>
      <c r="J702">
        <v>0</v>
      </c>
      <c r="K702">
        <v>41</v>
      </c>
      <c r="O702">
        <f t="shared" si="620"/>
        <v>41299.71</v>
      </c>
      <c r="P702">
        <f t="shared" si="621"/>
        <v>59.45</v>
      </c>
      <c r="Q702">
        <f t="shared" si="622"/>
        <v>0</v>
      </c>
      <c r="R702">
        <f t="shared" si="623"/>
        <v>0</v>
      </c>
      <c r="S702">
        <f t="shared" si="624"/>
        <v>41240.26</v>
      </c>
      <c r="T702">
        <f t="shared" si="625"/>
        <v>0</v>
      </c>
      <c r="U702">
        <f t="shared" si="626"/>
        <v>66.83</v>
      </c>
      <c r="V702">
        <f t="shared" si="627"/>
        <v>0</v>
      </c>
      <c r="W702">
        <f t="shared" si="628"/>
        <v>0</v>
      </c>
      <c r="X702">
        <f t="shared" si="629"/>
        <v>28868.18</v>
      </c>
      <c r="Y702">
        <f t="shared" si="630"/>
        <v>4124.03</v>
      </c>
      <c r="AA702">
        <v>62809021</v>
      </c>
      <c r="AB702">
        <f t="shared" si="631"/>
        <v>1007.31</v>
      </c>
      <c r="AC702">
        <f t="shared" si="632"/>
        <v>1.45</v>
      </c>
      <c r="AD702">
        <f t="shared" si="633"/>
        <v>0</v>
      </c>
      <c r="AE702">
        <f t="shared" si="634"/>
        <v>0</v>
      </c>
      <c r="AF702">
        <f t="shared" si="634"/>
        <v>1005.86</v>
      </c>
      <c r="AG702">
        <f t="shared" si="635"/>
        <v>0</v>
      </c>
      <c r="AH702">
        <f t="shared" si="636"/>
        <v>1.63</v>
      </c>
      <c r="AI702">
        <f t="shared" si="636"/>
        <v>0</v>
      </c>
      <c r="AJ702">
        <f t="shared" si="637"/>
        <v>0</v>
      </c>
      <c r="AK702">
        <v>1007.31</v>
      </c>
      <c r="AL702">
        <v>1.45</v>
      </c>
      <c r="AM702">
        <v>0</v>
      </c>
      <c r="AN702">
        <v>0</v>
      </c>
      <c r="AO702">
        <v>1005.86</v>
      </c>
      <c r="AP702">
        <v>0</v>
      </c>
      <c r="AQ702">
        <v>1.63</v>
      </c>
      <c r="AR702">
        <v>0</v>
      </c>
      <c r="AS702">
        <v>0</v>
      </c>
      <c r="AT702">
        <v>70</v>
      </c>
      <c r="AU702">
        <v>10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0</v>
      </c>
      <c r="BI702">
        <v>4</v>
      </c>
      <c r="BJ702" t="s">
        <v>376</v>
      </c>
      <c r="BM702">
        <v>0</v>
      </c>
      <c r="BN702">
        <v>0</v>
      </c>
      <c r="BO702" t="s">
        <v>3</v>
      </c>
      <c r="BP702">
        <v>0</v>
      </c>
      <c r="BQ702">
        <v>1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70</v>
      </c>
      <c r="CA702">
        <v>10</v>
      </c>
      <c r="CB702" t="s">
        <v>3</v>
      </c>
      <c r="CE702">
        <v>0</v>
      </c>
      <c r="CF702">
        <v>0</v>
      </c>
      <c r="CG702">
        <v>0</v>
      </c>
      <c r="CM702">
        <v>0</v>
      </c>
      <c r="CN702" t="s">
        <v>3</v>
      </c>
      <c r="CO702">
        <v>0</v>
      </c>
      <c r="CP702">
        <f t="shared" si="638"/>
        <v>41299.71</v>
      </c>
      <c r="CQ702">
        <f t="shared" si="639"/>
        <v>1.45</v>
      </c>
      <c r="CR702">
        <f t="shared" si="640"/>
        <v>0</v>
      </c>
      <c r="CS702">
        <f t="shared" si="641"/>
        <v>0</v>
      </c>
      <c r="CT702">
        <f t="shared" si="642"/>
        <v>1005.86</v>
      </c>
      <c r="CU702">
        <f t="shared" si="643"/>
        <v>0</v>
      </c>
      <c r="CV702">
        <f t="shared" si="644"/>
        <v>1.63</v>
      </c>
      <c r="CW702">
        <f t="shared" si="645"/>
        <v>0</v>
      </c>
      <c r="CX702">
        <f t="shared" si="646"/>
        <v>0</v>
      </c>
      <c r="CY702">
        <f t="shared" si="647"/>
        <v>28868.182000000001</v>
      </c>
      <c r="CZ702">
        <f t="shared" si="648"/>
        <v>4124.0260000000007</v>
      </c>
      <c r="DC702" t="s">
        <v>3</v>
      </c>
      <c r="DD702" t="s">
        <v>3</v>
      </c>
      <c r="DE702" t="s">
        <v>3</v>
      </c>
      <c r="DF702" t="s">
        <v>3</v>
      </c>
      <c r="DG702" t="s">
        <v>3</v>
      </c>
      <c r="DH702" t="s">
        <v>3</v>
      </c>
      <c r="DI702" t="s">
        <v>3</v>
      </c>
      <c r="DJ702" t="s">
        <v>3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1010</v>
      </c>
      <c r="DV702" t="s">
        <v>15</v>
      </c>
      <c r="DW702" t="s">
        <v>15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62591707</v>
      </c>
      <c r="EF702">
        <v>1</v>
      </c>
      <c r="EG702" t="s">
        <v>18</v>
      </c>
      <c r="EH702">
        <v>0</v>
      </c>
      <c r="EI702" t="s">
        <v>3</v>
      </c>
      <c r="EJ702">
        <v>4</v>
      </c>
      <c r="EK702">
        <v>0</v>
      </c>
      <c r="EL702" t="s">
        <v>19</v>
      </c>
      <c r="EM702" t="s">
        <v>20</v>
      </c>
      <c r="EO702" t="s">
        <v>3</v>
      </c>
      <c r="EQ702">
        <v>0</v>
      </c>
      <c r="ER702">
        <v>1007.31</v>
      </c>
      <c r="ES702">
        <v>1.45</v>
      </c>
      <c r="ET702">
        <v>0</v>
      </c>
      <c r="EU702">
        <v>0</v>
      </c>
      <c r="EV702">
        <v>1005.86</v>
      </c>
      <c r="EW702">
        <v>1.63</v>
      </c>
      <c r="EX702">
        <v>0</v>
      </c>
      <c r="EY702">
        <v>0</v>
      </c>
      <c r="FQ702">
        <v>0</v>
      </c>
      <c r="FR702">
        <v>0</v>
      </c>
      <c r="FS702">
        <v>0</v>
      </c>
      <c r="FX702">
        <v>70</v>
      </c>
      <c r="FY702">
        <v>10</v>
      </c>
      <c r="GA702" t="s">
        <v>3</v>
      </c>
      <c r="GD702">
        <v>0</v>
      </c>
      <c r="GF702">
        <v>-1324025245</v>
      </c>
      <c r="GG702">
        <v>2</v>
      </c>
      <c r="GH702">
        <v>1</v>
      </c>
      <c r="GI702">
        <v>-2</v>
      </c>
      <c r="GJ702">
        <v>0</v>
      </c>
      <c r="GK702">
        <f>ROUND(R702*(R12)/100,2)</f>
        <v>0</v>
      </c>
      <c r="GL702">
        <f t="shared" si="649"/>
        <v>0</v>
      </c>
      <c r="GM702">
        <f t="shared" si="650"/>
        <v>74291.92</v>
      </c>
      <c r="GN702">
        <f t="shared" si="651"/>
        <v>0</v>
      </c>
      <c r="GO702">
        <f t="shared" si="652"/>
        <v>0</v>
      </c>
      <c r="GP702">
        <f t="shared" si="653"/>
        <v>74291.92</v>
      </c>
      <c r="GR702">
        <v>0</v>
      </c>
      <c r="GS702">
        <v>3</v>
      </c>
      <c r="GT702">
        <v>0</v>
      </c>
      <c r="GU702" t="s">
        <v>3</v>
      </c>
      <c r="GV702">
        <f t="shared" si="654"/>
        <v>0</v>
      </c>
      <c r="GW702">
        <v>1</v>
      </c>
      <c r="GX702">
        <f t="shared" si="655"/>
        <v>0</v>
      </c>
      <c r="HA702">
        <v>0</v>
      </c>
      <c r="HB702">
        <v>0</v>
      </c>
      <c r="HC702">
        <f t="shared" si="656"/>
        <v>0</v>
      </c>
      <c r="HE702" t="s">
        <v>3</v>
      </c>
      <c r="HF702" t="s">
        <v>3</v>
      </c>
      <c r="HM702" t="s">
        <v>3</v>
      </c>
      <c r="HN702" t="s">
        <v>3</v>
      </c>
      <c r="HO702" t="s">
        <v>3</v>
      </c>
      <c r="HP702" t="s">
        <v>3</v>
      </c>
      <c r="HQ702" t="s">
        <v>3</v>
      </c>
      <c r="HS702">
        <v>0</v>
      </c>
      <c r="IK702">
        <v>0</v>
      </c>
    </row>
    <row r="703" spans="1:245" x14ac:dyDescent="0.25">
      <c r="A703">
        <v>17</v>
      </c>
      <c r="B703">
        <v>1</v>
      </c>
      <c r="C703">
        <f>ROW(SmtRes!A576)</f>
        <v>576</v>
      </c>
      <c r="D703">
        <f>ROW(EtalonRes!A576)</f>
        <v>576</v>
      </c>
      <c r="E703" t="s">
        <v>3</v>
      </c>
      <c r="F703" t="s">
        <v>378</v>
      </c>
      <c r="G703" t="s">
        <v>379</v>
      </c>
      <c r="H703" t="s">
        <v>15</v>
      </c>
      <c r="I703">
        <v>8</v>
      </c>
      <c r="J703">
        <v>0</v>
      </c>
      <c r="K703">
        <v>8</v>
      </c>
      <c r="O703">
        <f t="shared" si="620"/>
        <v>904.64</v>
      </c>
      <c r="P703">
        <f t="shared" si="621"/>
        <v>16</v>
      </c>
      <c r="Q703">
        <f t="shared" si="622"/>
        <v>0</v>
      </c>
      <c r="R703">
        <f t="shared" si="623"/>
        <v>0</v>
      </c>
      <c r="S703">
        <f t="shared" si="624"/>
        <v>888.64</v>
      </c>
      <c r="T703">
        <f t="shared" si="625"/>
        <v>0</v>
      </c>
      <c r="U703">
        <f t="shared" si="626"/>
        <v>1.44</v>
      </c>
      <c r="V703">
        <f t="shared" si="627"/>
        <v>0</v>
      </c>
      <c r="W703">
        <f t="shared" si="628"/>
        <v>0</v>
      </c>
      <c r="X703">
        <f t="shared" si="629"/>
        <v>622.04999999999995</v>
      </c>
      <c r="Y703">
        <f t="shared" si="630"/>
        <v>88.86</v>
      </c>
      <c r="AA703">
        <v>-1</v>
      </c>
      <c r="AB703">
        <f t="shared" si="631"/>
        <v>113.08</v>
      </c>
      <c r="AC703">
        <f t="shared" si="632"/>
        <v>2</v>
      </c>
      <c r="AD703">
        <f t="shared" si="633"/>
        <v>0</v>
      </c>
      <c r="AE703">
        <f t="shared" si="634"/>
        <v>0</v>
      </c>
      <c r="AF703">
        <f t="shared" si="634"/>
        <v>111.08</v>
      </c>
      <c r="AG703">
        <f t="shared" si="635"/>
        <v>0</v>
      </c>
      <c r="AH703">
        <f t="shared" si="636"/>
        <v>0.18</v>
      </c>
      <c r="AI703">
        <f t="shared" si="636"/>
        <v>0</v>
      </c>
      <c r="AJ703">
        <f t="shared" si="637"/>
        <v>0</v>
      </c>
      <c r="AK703">
        <v>113.08</v>
      </c>
      <c r="AL703">
        <v>2</v>
      </c>
      <c r="AM703">
        <v>0</v>
      </c>
      <c r="AN703">
        <v>0</v>
      </c>
      <c r="AO703">
        <v>111.08</v>
      </c>
      <c r="AP703">
        <v>0</v>
      </c>
      <c r="AQ703">
        <v>0.18</v>
      </c>
      <c r="AR703">
        <v>0</v>
      </c>
      <c r="AS703">
        <v>0</v>
      </c>
      <c r="AT703">
        <v>70</v>
      </c>
      <c r="AU703">
        <v>10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0</v>
      </c>
      <c r="BI703">
        <v>4</v>
      </c>
      <c r="BJ703" t="s">
        <v>380</v>
      </c>
      <c r="BM703">
        <v>0</v>
      </c>
      <c r="BN703">
        <v>0</v>
      </c>
      <c r="BO703" t="s">
        <v>3</v>
      </c>
      <c r="BP703">
        <v>0</v>
      </c>
      <c r="BQ703">
        <v>1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70</v>
      </c>
      <c r="CA703">
        <v>10</v>
      </c>
      <c r="CB703" t="s">
        <v>3</v>
      </c>
      <c r="CE703">
        <v>0</v>
      </c>
      <c r="CF703">
        <v>0</v>
      </c>
      <c r="CG703">
        <v>0</v>
      </c>
      <c r="CM703">
        <v>0</v>
      </c>
      <c r="CN703" t="s">
        <v>3</v>
      </c>
      <c r="CO703">
        <v>0</v>
      </c>
      <c r="CP703">
        <f t="shared" si="638"/>
        <v>904.64</v>
      </c>
      <c r="CQ703">
        <f t="shared" si="639"/>
        <v>2</v>
      </c>
      <c r="CR703">
        <f t="shared" si="640"/>
        <v>0</v>
      </c>
      <c r="CS703">
        <f t="shared" si="641"/>
        <v>0</v>
      </c>
      <c r="CT703">
        <f t="shared" si="642"/>
        <v>111.08</v>
      </c>
      <c r="CU703">
        <f t="shared" si="643"/>
        <v>0</v>
      </c>
      <c r="CV703">
        <f t="shared" si="644"/>
        <v>0.18</v>
      </c>
      <c r="CW703">
        <f t="shared" si="645"/>
        <v>0</v>
      </c>
      <c r="CX703">
        <f t="shared" si="646"/>
        <v>0</v>
      </c>
      <c r="CY703">
        <f t="shared" si="647"/>
        <v>622.048</v>
      </c>
      <c r="CZ703">
        <f t="shared" si="648"/>
        <v>88.86399999999999</v>
      </c>
      <c r="DC703" t="s">
        <v>3</v>
      </c>
      <c r="DD703" t="s">
        <v>3</v>
      </c>
      <c r="DE703" t="s">
        <v>3</v>
      </c>
      <c r="DF703" t="s">
        <v>3</v>
      </c>
      <c r="DG703" t="s">
        <v>3</v>
      </c>
      <c r="DH703" t="s">
        <v>3</v>
      </c>
      <c r="DI703" t="s">
        <v>3</v>
      </c>
      <c r="DJ703" t="s">
        <v>3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1010</v>
      </c>
      <c r="DV703" t="s">
        <v>15</v>
      </c>
      <c r="DW703" t="s">
        <v>15</v>
      </c>
      <c r="DX703">
        <v>1</v>
      </c>
      <c r="DZ703" t="s">
        <v>3</v>
      </c>
      <c r="EA703" t="s">
        <v>3</v>
      </c>
      <c r="EB703" t="s">
        <v>3</v>
      </c>
      <c r="EC703" t="s">
        <v>3</v>
      </c>
      <c r="EE703">
        <v>62591707</v>
      </c>
      <c r="EF703">
        <v>1</v>
      </c>
      <c r="EG703" t="s">
        <v>18</v>
      </c>
      <c r="EH703">
        <v>0</v>
      </c>
      <c r="EI703" t="s">
        <v>3</v>
      </c>
      <c r="EJ703">
        <v>4</v>
      </c>
      <c r="EK703">
        <v>0</v>
      </c>
      <c r="EL703" t="s">
        <v>19</v>
      </c>
      <c r="EM703" t="s">
        <v>20</v>
      </c>
      <c r="EO703" t="s">
        <v>3</v>
      </c>
      <c r="EQ703">
        <v>1024</v>
      </c>
      <c r="ER703">
        <v>113.08</v>
      </c>
      <c r="ES703">
        <v>2</v>
      </c>
      <c r="ET703">
        <v>0</v>
      </c>
      <c r="EU703">
        <v>0</v>
      </c>
      <c r="EV703">
        <v>111.08</v>
      </c>
      <c r="EW703">
        <v>0.18</v>
      </c>
      <c r="EX703">
        <v>0</v>
      </c>
      <c r="EY703">
        <v>0</v>
      </c>
      <c r="FQ703">
        <v>0</v>
      </c>
      <c r="FR703">
        <v>0</v>
      </c>
      <c r="FS703">
        <v>0</v>
      </c>
      <c r="FX703">
        <v>70</v>
      </c>
      <c r="FY703">
        <v>10</v>
      </c>
      <c r="GA703" t="s">
        <v>3</v>
      </c>
      <c r="GD703">
        <v>0</v>
      </c>
      <c r="GF703">
        <v>-1795755938</v>
      </c>
      <c r="GG703">
        <v>2</v>
      </c>
      <c r="GH703">
        <v>1</v>
      </c>
      <c r="GI703">
        <v>-2</v>
      </c>
      <c r="GJ703">
        <v>0</v>
      </c>
      <c r="GK703">
        <f>ROUND(R703*(R12)/100,2)</f>
        <v>0</v>
      </c>
      <c r="GL703">
        <f t="shared" si="649"/>
        <v>0</v>
      </c>
      <c r="GM703">
        <f t="shared" si="650"/>
        <v>1615.55</v>
      </c>
      <c r="GN703">
        <f t="shared" si="651"/>
        <v>0</v>
      </c>
      <c r="GO703">
        <f t="shared" si="652"/>
        <v>0</v>
      </c>
      <c r="GP703">
        <f t="shared" si="653"/>
        <v>1615.55</v>
      </c>
      <c r="GR703">
        <v>0</v>
      </c>
      <c r="GS703">
        <v>3</v>
      </c>
      <c r="GT703">
        <v>0</v>
      </c>
      <c r="GU703" t="s">
        <v>3</v>
      </c>
      <c r="GV703">
        <f t="shared" si="654"/>
        <v>0</v>
      </c>
      <c r="GW703">
        <v>1</v>
      </c>
      <c r="GX703">
        <f t="shared" si="655"/>
        <v>0</v>
      </c>
      <c r="HA703">
        <v>0</v>
      </c>
      <c r="HB703">
        <v>0</v>
      </c>
      <c r="HC703">
        <f t="shared" si="656"/>
        <v>0</v>
      </c>
      <c r="HE703" t="s">
        <v>3</v>
      </c>
      <c r="HF703" t="s">
        <v>3</v>
      </c>
      <c r="HM703" t="s">
        <v>3</v>
      </c>
      <c r="HN703" t="s">
        <v>3</v>
      </c>
      <c r="HO703" t="s">
        <v>3</v>
      </c>
      <c r="HP703" t="s">
        <v>3</v>
      </c>
      <c r="HQ703" t="s">
        <v>3</v>
      </c>
      <c r="HS703">
        <v>0</v>
      </c>
      <c r="IK703">
        <v>0</v>
      </c>
    </row>
    <row r="704" spans="1:245" x14ac:dyDescent="0.25">
      <c r="A704">
        <v>17</v>
      </c>
      <c r="B704">
        <v>1</v>
      </c>
      <c r="C704">
        <f>ROW(SmtRes!A577)</f>
        <v>577</v>
      </c>
      <c r="D704">
        <f>ROW(EtalonRes!A577)</f>
        <v>577</v>
      </c>
      <c r="E704" t="s">
        <v>497</v>
      </c>
      <c r="F704" t="s">
        <v>382</v>
      </c>
      <c r="G704" t="s">
        <v>383</v>
      </c>
      <c r="H704" t="s">
        <v>15</v>
      </c>
      <c r="I704">
        <v>2</v>
      </c>
      <c r="J704">
        <v>0</v>
      </c>
      <c r="K704">
        <v>2</v>
      </c>
      <c r="O704">
        <f t="shared" si="620"/>
        <v>370.2</v>
      </c>
      <c r="P704">
        <f t="shared" si="621"/>
        <v>0</v>
      </c>
      <c r="Q704">
        <f t="shared" si="622"/>
        <v>0</v>
      </c>
      <c r="R704">
        <f t="shared" si="623"/>
        <v>0</v>
      </c>
      <c r="S704">
        <f t="shared" si="624"/>
        <v>370.2</v>
      </c>
      <c r="T704">
        <f t="shared" si="625"/>
        <v>0</v>
      </c>
      <c r="U704">
        <f t="shared" si="626"/>
        <v>0.84000000000000008</v>
      </c>
      <c r="V704">
        <f t="shared" si="627"/>
        <v>0</v>
      </c>
      <c r="W704">
        <f t="shared" si="628"/>
        <v>0</v>
      </c>
      <c r="X704">
        <f t="shared" si="629"/>
        <v>259.14</v>
      </c>
      <c r="Y704">
        <f t="shared" si="630"/>
        <v>37.020000000000003</v>
      </c>
      <c r="AA704">
        <v>62809021</v>
      </c>
      <c r="AB704">
        <f t="shared" si="631"/>
        <v>185.1</v>
      </c>
      <c r="AC704">
        <f>ROUND(((ES704*3)),6)</f>
        <v>0</v>
      </c>
      <c r="AD704">
        <f>ROUND(((((ET704*3))-((EU704*3)))+AE704),6)</f>
        <v>0</v>
      </c>
      <c r="AE704">
        <f>ROUND(((EU704*3)),6)</f>
        <v>0</v>
      </c>
      <c r="AF704">
        <f>ROUND(((EV704*3)),6)</f>
        <v>185.1</v>
      </c>
      <c r="AG704">
        <f t="shared" si="635"/>
        <v>0</v>
      </c>
      <c r="AH704">
        <f>((EW704*3))</f>
        <v>0.42000000000000004</v>
      </c>
      <c r="AI704">
        <f>((EX704*3))</f>
        <v>0</v>
      </c>
      <c r="AJ704">
        <f t="shared" si="637"/>
        <v>0</v>
      </c>
      <c r="AK704">
        <v>61.7</v>
      </c>
      <c r="AL704">
        <v>0</v>
      </c>
      <c r="AM704">
        <v>0</v>
      </c>
      <c r="AN704">
        <v>0</v>
      </c>
      <c r="AO704">
        <v>61.7</v>
      </c>
      <c r="AP704">
        <v>0</v>
      </c>
      <c r="AQ704">
        <v>0.14000000000000001</v>
      </c>
      <c r="AR704">
        <v>0</v>
      </c>
      <c r="AS704">
        <v>0</v>
      </c>
      <c r="AT704">
        <v>70</v>
      </c>
      <c r="AU704">
        <v>10</v>
      </c>
      <c r="AV704">
        <v>1</v>
      </c>
      <c r="AW704">
        <v>1</v>
      </c>
      <c r="AZ704">
        <v>1</v>
      </c>
      <c r="BA704">
        <v>1</v>
      </c>
      <c r="BB704">
        <v>1</v>
      </c>
      <c r="BC704">
        <v>1</v>
      </c>
      <c r="BD704" t="s">
        <v>3</v>
      </c>
      <c r="BE704" t="s">
        <v>3</v>
      </c>
      <c r="BF704" t="s">
        <v>3</v>
      </c>
      <c r="BG704" t="s">
        <v>3</v>
      </c>
      <c r="BH704">
        <v>0</v>
      </c>
      <c r="BI704">
        <v>4</v>
      </c>
      <c r="BJ704" t="s">
        <v>384</v>
      </c>
      <c r="BM704">
        <v>0</v>
      </c>
      <c r="BN704">
        <v>0</v>
      </c>
      <c r="BO704" t="s">
        <v>3</v>
      </c>
      <c r="BP704">
        <v>0</v>
      </c>
      <c r="BQ704">
        <v>1</v>
      </c>
      <c r="BR704">
        <v>0</v>
      </c>
      <c r="BS704">
        <v>1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3</v>
      </c>
      <c r="BZ704">
        <v>70</v>
      </c>
      <c r="CA704">
        <v>10</v>
      </c>
      <c r="CB704" t="s">
        <v>3</v>
      </c>
      <c r="CE704">
        <v>0</v>
      </c>
      <c r="CF704">
        <v>0</v>
      </c>
      <c r="CG704">
        <v>0</v>
      </c>
      <c r="CM704">
        <v>0</v>
      </c>
      <c r="CN704" t="s">
        <v>3</v>
      </c>
      <c r="CO704">
        <v>0</v>
      </c>
      <c r="CP704">
        <f t="shared" si="638"/>
        <v>370.2</v>
      </c>
      <c r="CQ704">
        <f t="shared" si="639"/>
        <v>0</v>
      </c>
      <c r="CR704">
        <f>(((((ET704*3))*BB704-((EU704*3))*BS704)+AE704*BS704)*AV704)</f>
        <v>0</v>
      </c>
      <c r="CS704">
        <f t="shared" si="641"/>
        <v>0</v>
      </c>
      <c r="CT704">
        <f t="shared" si="642"/>
        <v>185.1</v>
      </c>
      <c r="CU704">
        <f t="shared" si="643"/>
        <v>0</v>
      </c>
      <c r="CV704">
        <f t="shared" si="644"/>
        <v>0.42000000000000004</v>
      </c>
      <c r="CW704">
        <f t="shared" si="645"/>
        <v>0</v>
      </c>
      <c r="CX704">
        <f t="shared" si="646"/>
        <v>0</v>
      </c>
      <c r="CY704">
        <f t="shared" si="647"/>
        <v>259.14</v>
      </c>
      <c r="CZ704">
        <f t="shared" si="648"/>
        <v>37.020000000000003</v>
      </c>
      <c r="DC704" t="s">
        <v>3</v>
      </c>
      <c r="DD704" t="s">
        <v>54</v>
      </c>
      <c r="DE704" t="s">
        <v>54</v>
      </c>
      <c r="DF704" t="s">
        <v>54</v>
      </c>
      <c r="DG704" t="s">
        <v>54</v>
      </c>
      <c r="DH704" t="s">
        <v>3</v>
      </c>
      <c r="DI704" t="s">
        <v>54</v>
      </c>
      <c r="DJ704" t="s">
        <v>54</v>
      </c>
      <c r="DK704" t="s">
        <v>3</v>
      </c>
      <c r="DL704" t="s">
        <v>3</v>
      </c>
      <c r="DM704" t="s">
        <v>3</v>
      </c>
      <c r="DN704">
        <v>0</v>
      </c>
      <c r="DO704">
        <v>0</v>
      </c>
      <c r="DP704">
        <v>1</v>
      </c>
      <c r="DQ704">
        <v>1</v>
      </c>
      <c r="DU704">
        <v>1010</v>
      </c>
      <c r="DV704" t="s">
        <v>15</v>
      </c>
      <c r="DW704" t="s">
        <v>15</v>
      </c>
      <c r="DX704">
        <v>1</v>
      </c>
      <c r="DZ704" t="s">
        <v>3</v>
      </c>
      <c r="EA704" t="s">
        <v>3</v>
      </c>
      <c r="EB704" t="s">
        <v>3</v>
      </c>
      <c r="EC704" t="s">
        <v>3</v>
      </c>
      <c r="EE704">
        <v>62591707</v>
      </c>
      <c r="EF704">
        <v>1</v>
      </c>
      <c r="EG704" t="s">
        <v>18</v>
      </c>
      <c r="EH704">
        <v>0</v>
      </c>
      <c r="EI704" t="s">
        <v>3</v>
      </c>
      <c r="EJ704">
        <v>4</v>
      </c>
      <c r="EK704">
        <v>0</v>
      </c>
      <c r="EL704" t="s">
        <v>19</v>
      </c>
      <c r="EM704" t="s">
        <v>20</v>
      </c>
      <c r="EO704" t="s">
        <v>3</v>
      </c>
      <c r="EQ704">
        <v>0</v>
      </c>
      <c r="ER704">
        <v>61.7</v>
      </c>
      <c r="ES704">
        <v>0</v>
      </c>
      <c r="ET704">
        <v>0</v>
      </c>
      <c r="EU704">
        <v>0</v>
      </c>
      <c r="EV704">
        <v>61.7</v>
      </c>
      <c r="EW704">
        <v>0.14000000000000001</v>
      </c>
      <c r="EX704">
        <v>0</v>
      </c>
      <c r="EY704">
        <v>0</v>
      </c>
      <c r="FQ704">
        <v>0</v>
      </c>
      <c r="FR704">
        <v>0</v>
      </c>
      <c r="FS704">
        <v>0</v>
      </c>
      <c r="FX704">
        <v>70</v>
      </c>
      <c r="FY704">
        <v>10</v>
      </c>
      <c r="GA704" t="s">
        <v>3</v>
      </c>
      <c r="GD704">
        <v>0</v>
      </c>
      <c r="GF704">
        <v>1793246405</v>
      </c>
      <c r="GG704">
        <v>2</v>
      </c>
      <c r="GH704">
        <v>1</v>
      </c>
      <c r="GI704">
        <v>-2</v>
      </c>
      <c r="GJ704">
        <v>0</v>
      </c>
      <c r="GK704">
        <f>ROUND(R704*(R12)/100,2)</f>
        <v>0</v>
      </c>
      <c r="GL704">
        <f t="shared" si="649"/>
        <v>0</v>
      </c>
      <c r="GM704">
        <f t="shared" si="650"/>
        <v>666.36</v>
      </c>
      <c r="GN704">
        <f t="shared" si="651"/>
        <v>0</v>
      </c>
      <c r="GO704">
        <f t="shared" si="652"/>
        <v>0</v>
      </c>
      <c r="GP704">
        <f t="shared" si="653"/>
        <v>666.36</v>
      </c>
      <c r="GR704">
        <v>0</v>
      </c>
      <c r="GS704">
        <v>3</v>
      </c>
      <c r="GT704">
        <v>0</v>
      </c>
      <c r="GU704" t="s">
        <v>3</v>
      </c>
      <c r="GV704">
        <f t="shared" si="654"/>
        <v>0</v>
      </c>
      <c r="GW704">
        <v>1</v>
      </c>
      <c r="GX704">
        <f t="shared" si="655"/>
        <v>0</v>
      </c>
      <c r="HA704">
        <v>0</v>
      </c>
      <c r="HB704">
        <v>0</v>
      </c>
      <c r="HC704">
        <f t="shared" si="656"/>
        <v>0</v>
      </c>
      <c r="HE704" t="s">
        <v>3</v>
      </c>
      <c r="HF704" t="s">
        <v>3</v>
      </c>
      <c r="HM704" t="s">
        <v>3</v>
      </c>
      <c r="HN704" t="s">
        <v>3</v>
      </c>
      <c r="HO704" t="s">
        <v>3</v>
      </c>
      <c r="HP704" t="s">
        <v>3</v>
      </c>
      <c r="HQ704" t="s">
        <v>3</v>
      </c>
      <c r="HS704">
        <v>0</v>
      </c>
      <c r="IK704">
        <v>0</v>
      </c>
    </row>
    <row r="705" spans="1:245" x14ac:dyDescent="0.25">
      <c r="A705">
        <v>17</v>
      </c>
      <c r="B705">
        <v>1</v>
      </c>
      <c r="C705">
        <f>ROW(SmtRes!A579)</f>
        <v>579</v>
      </c>
      <c r="D705">
        <f>ROW(EtalonRes!A579)</f>
        <v>579</v>
      </c>
      <c r="E705" t="s">
        <v>498</v>
      </c>
      <c r="F705" t="s">
        <v>386</v>
      </c>
      <c r="G705" t="s">
        <v>387</v>
      </c>
      <c r="H705" t="s">
        <v>15</v>
      </c>
      <c r="I705">
        <v>2</v>
      </c>
      <c r="J705">
        <v>0</v>
      </c>
      <c r="K705">
        <v>2</v>
      </c>
      <c r="O705">
        <f t="shared" si="620"/>
        <v>589.17999999999995</v>
      </c>
      <c r="P705">
        <f t="shared" si="621"/>
        <v>2.56</v>
      </c>
      <c r="Q705">
        <f t="shared" si="622"/>
        <v>0</v>
      </c>
      <c r="R705">
        <f t="shared" si="623"/>
        <v>0</v>
      </c>
      <c r="S705">
        <f t="shared" si="624"/>
        <v>586.62</v>
      </c>
      <c r="T705">
        <f t="shared" si="625"/>
        <v>0</v>
      </c>
      <c r="U705">
        <f t="shared" si="626"/>
        <v>1.2</v>
      </c>
      <c r="V705">
        <f t="shared" si="627"/>
        <v>0</v>
      </c>
      <c r="W705">
        <f t="shared" si="628"/>
        <v>0</v>
      </c>
      <c r="X705">
        <f t="shared" si="629"/>
        <v>410.63</v>
      </c>
      <c r="Y705">
        <f t="shared" si="630"/>
        <v>58.66</v>
      </c>
      <c r="AA705">
        <v>62809021</v>
      </c>
      <c r="AB705">
        <f t="shared" si="631"/>
        <v>294.58999999999997</v>
      </c>
      <c r="AC705">
        <f>ROUND((ES705),6)</f>
        <v>1.28</v>
      </c>
      <c r="AD705">
        <f>ROUND((((ET705)-(EU705))+AE705),6)</f>
        <v>0</v>
      </c>
      <c r="AE705">
        <f t="shared" ref="AE705:AF707" si="657">ROUND((EU705),6)</f>
        <v>0</v>
      </c>
      <c r="AF705">
        <f t="shared" si="657"/>
        <v>293.31</v>
      </c>
      <c r="AG705">
        <f t="shared" si="635"/>
        <v>0</v>
      </c>
      <c r="AH705">
        <f t="shared" ref="AH705:AI707" si="658">(EW705)</f>
        <v>0.6</v>
      </c>
      <c r="AI705">
        <f t="shared" si="658"/>
        <v>0</v>
      </c>
      <c r="AJ705">
        <f t="shared" si="637"/>
        <v>0</v>
      </c>
      <c r="AK705">
        <v>294.58999999999997</v>
      </c>
      <c r="AL705">
        <v>1.28</v>
      </c>
      <c r="AM705">
        <v>0</v>
      </c>
      <c r="AN705">
        <v>0</v>
      </c>
      <c r="AO705">
        <v>293.31</v>
      </c>
      <c r="AP705">
        <v>0</v>
      </c>
      <c r="AQ705">
        <v>0.6</v>
      </c>
      <c r="AR705">
        <v>0</v>
      </c>
      <c r="AS705">
        <v>0</v>
      </c>
      <c r="AT705">
        <v>70</v>
      </c>
      <c r="AU705">
        <v>10</v>
      </c>
      <c r="AV705">
        <v>1</v>
      </c>
      <c r="AW705">
        <v>1</v>
      </c>
      <c r="AZ705">
        <v>1</v>
      </c>
      <c r="BA705">
        <v>1</v>
      </c>
      <c r="BB705">
        <v>1</v>
      </c>
      <c r="BC705">
        <v>1</v>
      </c>
      <c r="BD705" t="s">
        <v>3</v>
      </c>
      <c r="BE705" t="s">
        <v>3</v>
      </c>
      <c r="BF705" t="s">
        <v>3</v>
      </c>
      <c r="BG705" t="s">
        <v>3</v>
      </c>
      <c r="BH705">
        <v>0</v>
      </c>
      <c r="BI705">
        <v>4</v>
      </c>
      <c r="BJ705" t="s">
        <v>388</v>
      </c>
      <c r="BM705">
        <v>0</v>
      </c>
      <c r="BN705">
        <v>0</v>
      </c>
      <c r="BO705" t="s">
        <v>3</v>
      </c>
      <c r="BP705">
        <v>0</v>
      </c>
      <c r="BQ705">
        <v>1</v>
      </c>
      <c r="BR705">
        <v>0</v>
      </c>
      <c r="BS705">
        <v>1</v>
      </c>
      <c r="BT705">
        <v>1</v>
      </c>
      <c r="BU705">
        <v>1</v>
      </c>
      <c r="BV705">
        <v>1</v>
      </c>
      <c r="BW705">
        <v>1</v>
      </c>
      <c r="BX705">
        <v>1</v>
      </c>
      <c r="BY705" t="s">
        <v>3</v>
      </c>
      <c r="BZ705">
        <v>70</v>
      </c>
      <c r="CA705">
        <v>10</v>
      </c>
      <c r="CB705" t="s">
        <v>3</v>
      </c>
      <c r="CE705">
        <v>0</v>
      </c>
      <c r="CF705">
        <v>0</v>
      </c>
      <c r="CG705">
        <v>0</v>
      </c>
      <c r="CM705">
        <v>0</v>
      </c>
      <c r="CN705" t="s">
        <v>3</v>
      </c>
      <c r="CO705">
        <v>0</v>
      </c>
      <c r="CP705">
        <f t="shared" si="638"/>
        <v>589.17999999999995</v>
      </c>
      <c r="CQ705">
        <f t="shared" si="639"/>
        <v>1.28</v>
      </c>
      <c r="CR705">
        <f>((((ET705)*BB705-(EU705)*BS705)+AE705*BS705)*AV705)</f>
        <v>0</v>
      </c>
      <c r="CS705">
        <f t="shared" si="641"/>
        <v>0</v>
      </c>
      <c r="CT705">
        <f t="shared" si="642"/>
        <v>293.31</v>
      </c>
      <c r="CU705">
        <f t="shared" si="643"/>
        <v>0</v>
      </c>
      <c r="CV705">
        <f t="shared" si="644"/>
        <v>0.6</v>
      </c>
      <c r="CW705">
        <f t="shared" si="645"/>
        <v>0</v>
      </c>
      <c r="CX705">
        <f t="shared" si="646"/>
        <v>0</v>
      </c>
      <c r="CY705">
        <f t="shared" si="647"/>
        <v>410.63400000000001</v>
      </c>
      <c r="CZ705">
        <f t="shared" si="648"/>
        <v>58.661999999999999</v>
      </c>
      <c r="DC705" t="s">
        <v>3</v>
      </c>
      <c r="DD705" t="s">
        <v>3</v>
      </c>
      <c r="DE705" t="s">
        <v>3</v>
      </c>
      <c r="DF705" t="s">
        <v>3</v>
      </c>
      <c r="DG705" t="s">
        <v>3</v>
      </c>
      <c r="DH705" t="s">
        <v>3</v>
      </c>
      <c r="DI705" t="s">
        <v>3</v>
      </c>
      <c r="DJ705" t="s">
        <v>3</v>
      </c>
      <c r="DK705" t="s">
        <v>3</v>
      </c>
      <c r="DL705" t="s">
        <v>3</v>
      </c>
      <c r="DM705" t="s">
        <v>3</v>
      </c>
      <c r="DN705">
        <v>0</v>
      </c>
      <c r="DO705">
        <v>0</v>
      </c>
      <c r="DP705">
        <v>1</v>
      </c>
      <c r="DQ705">
        <v>1</v>
      </c>
      <c r="DU705">
        <v>1010</v>
      </c>
      <c r="DV705" t="s">
        <v>15</v>
      </c>
      <c r="DW705" t="s">
        <v>15</v>
      </c>
      <c r="DX705">
        <v>1</v>
      </c>
      <c r="DZ705" t="s">
        <v>3</v>
      </c>
      <c r="EA705" t="s">
        <v>3</v>
      </c>
      <c r="EB705" t="s">
        <v>3</v>
      </c>
      <c r="EC705" t="s">
        <v>3</v>
      </c>
      <c r="EE705">
        <v>62591707</v>
      </c>
      <c r="EF705">
        <v>1</v>
      </c>
      <c r="EG705" t="s">
        <v>18</v>
      </c>
      <c r="EH705">
        <v>0</v>
      </c>
      <c r="EI705" t="s">
        <v>3</v>
      </c>
      <c r="EJ705">
        <v>4</v>
      </c>
      <c r="EK705">
        <v>0</v>
      </c>
      <c r="EL705" t="s">
        <v>19</v>
      </c>
      <c r="EM705" t="s">
        <v>20</v>
      </c>
      <c r="EO705" t="s">
        <v>3</v>
      </c>
      <c r="EQ705">
        <v>0</v>
      </c>
      <c r="ER705">
        <v>294.58999999999997</v>
      </c>
      <c r="ES705">
        <v>1.28</v>
      </c>
      <c r="ET705">
        <v>0</v>
      </c>
      <c r="EU705">
        <v>0</v>
      </c>
      <c r="EV705">
        <v>293.31</v>
      </c>
      <c r="EW705">
        <v>0.6</v>
      </c>
      <c r="EX705">
        <v>0</v>
      </c>
      <c r="EY705">
        <v>0</v>
      </c>
      <c r="FQ705">
        <v>0</v>
      </c>
      <c r="FR705">
        <v>0</v>
      </c>
      <c r="FS705">
        <v>0</v>
      </c>
      <c r="FX705">
        <v>70</v>
      </c>
      <c r="FY705">
        <v>10</v>
      </c>
      <c r="GA705" t="s">
        <v>3</v>
      </c>
      <c r="GD705">
        <v>0</v>
      </c>
      <c r="GF705">
        <v>1737769166</v>
      </c>
      <c r="GG705">
        <v>2</v>
      </c>
      <c r="GH705">
        <v>1</v>
      </c>
      <c r="GI705">
        <v>-2</v>
      </c>
      <c r="GJ705">
        <v>0</v>
      </c>
      <c r="GK705">
        <f>ROUND(R705*(R12)/100,2)</f>
        <v>0</v>
      </c>
      <c r="GL705">
        <f t="shared" si="649"/>
        <v>0</v>
      </c>
      <c r="GM705">
        <f t="shared" si="650"/>
        <v>1058.47</v>
      </c>
      <c r="GN705">
        <f t="shared" si="651"/>
        <v>0</v>
      </c>
      <c r="GO705">
        <f t="shared" si="652"/>
        <v>0</v>
      </c>
      <c r="GP705">
        <f t="shared" si="653"/>
        <v>1058.47</v>
      </c>
      <c r="GR705">
        <v>0</v>
      </c>
      <c r="GS705">
        <v>3</v>
      </c>
      <c r="GT705">
        <v>0</v>
      </c>
      <c r="GU705" t="s">
        <v>3</v>
      </c>
      <c r="GV705">
        <f t="shared" si="654"/>
        <v>0</v>
      </c>
      <c r="GW705">
        <v>1</v>
      </c>
      <c r="GX705">
        <f t="shared" si="655"/>
        <v>0</v>
      </c>
      <c r="HA705">
        <v>0</v>
      </c>
      <c r="HB705">
        <v>0</v>
      </c>
      <c r="HC705">
        <f t="shared" si="656"/>
        <v>0</v>
      </c>
      <c r="HE705" t="s">
        <v>3</v>
      </c>
      <c r="HF705" t="s">
        <v>3</v>
      </c>
      <c r="HM705" t="s">
        <v>3</v>
      </c>
      <c r="HN705" t="s">
        <v>3</v>
      </c>
      <c r="HO705" t="s">
        <v>3</v>
      </c>
      <c r="HP705" t="s">
        <v>3</v>
      </c>
      <c r="HQ705" t="s">
        <v>3</v>
      </c>
      <c r="HS705">
        <v>0</v>
      </c>
      <c r="IK705">
        <v>0</v>
      </c>
    </row>
    <row r="706" spans="1:245" x14ac:dyDescent="0.25">
      <c r="A706">
        <v>17</v>
      </c>
      <c r="B706">
        <v>1</v>
      </c>
      <c r="C706">
        <f>ROW(SmtRes!A582)</f>
        <v>582</v>
      </c>
      <c r="D706">
        <f>ROW(EtalonRes!A582)</f>
        <v>582</v>
      </c>
      <c r="E706" t="s">
        <v>499</v>
      </c>
      <c r="F706" t="s">
        <v>390</v>
      </c>
      <c r="G706" t="s">
        <v>391</v>
      </c>
      <c r="H706" t="s">
        <v>15</v>
      </c>
      <c r="I706">
        <v>3</v>
      </c>
      <c r="J706">
        <v>0</v>
      </c>
      <c r="K706">
        <v>3</v>
      </c>
      <c r="O706">
        <f t="shared" si="620"/>
        <v>567.80999999999995</v>
      </c>
      <c r="P706">
        <f t="shared" si="621"/>
        <v>12.42</v>
      </c>
      <c r="Q706">
        <f t="shared" si="622"/>
        <v>0</v>
      </c>
      <c r="R706">
        <f t="shared" si="623"/>
        <v>0</v>
      </c>
      <c r="S706">
        <f t="shared" si="624"/>
        <v>555.39</v>
      </c>
      <c r="T706">
        <f t="shared" si="625"/>
        <v>0</v>
      </c>
      <c r="U706">
        <f t="shared" si="626"/>
        <v>0.89999999999999991</v>
      </c>
      <c r="V706">
        <f t="shared" si="627"/>
        <v>0</v>
      </c>
      <c r="W706">
        <f t="shared" si="628"/>
        <v>0</v>
      </c>
      <c r="X706">
        <f t="shared" si="629"/>
        <v>388.77</v>
      </c>
      <c r="Y706">
        <f t="shared" si="630"/>
        <v>55.54</v>
      </c>
      <c r="AA706">
        <v>62809021</v>
      </c>
      <c r="AB706">
        <f t="shared" si="631"/>
        <v>189.27</v>
      </c>
      <c r="AC706">
        <f>ROUND((ES706),6)</f>
        <v>4.1399999999999997</v>
      </c>
      <c r="AD706">
        <f>ROUND((((ET706)-(EU706))+AE706),6)</f>
        <v>0</v>
      </c>
      <c r="AE706">
        <f t="shared" si="657"/>
        <v>0</v>
      </c>
      <c r="AF706">
        <f t="shared" si="657"/>
        <v>185.13</v>
      </c>
      <c r="AG706">
        <f t="shared" si="635"/>
        <v>0</v>
      </c>
      <c r="AH706">
        <f t="shared" si="658"/>
        <v>0.3</v>
      </c>
      <c r="AI706">
        <f t="shared" si="658"/>
        <v>0</v>
      </c>
      <c r="AJ706">
        <f t="shared" si="637"/>
        <v>0</v>
      </c>
      <c r="AK706">
        <v>189.27</v>
      </c>
      <c r="AL706">
        <v>4.1399999999999997</v>
      </c>
      <c r="AM706">
        <v>0</v>
      </c>
      <c r="AN706">
        <v>0</v>
      </c>
      <c r="AO706">
        <v>185.13</v>
      </c>
      <c r="AP706">
        <v>0</v>
      </c>
      <c r="AQ706">
        <v>0.3</v>
      </c>
      <c r="AR706">
        <v>0</v>
      </c>
      <c r="AS706">
        <v>0</v>
      </c>
      <c r="AT706">
        <v>70</v>
      </c>
      <c r="AU706">
        <v>10</v>
      </c>
      <c r="AV706">
        <v>1</v>
      </c>
      <c r="AW706">
        <v>1</v>
      </c>
      <c r="AZ706">
        <v>1</v>
      </c>
      <c r="BA706">
        <v>1</v>
      </c>
      <c r="BB706">
        <v>1</v>
      </c>
      <c r="BC706">
        <v>1</v>
      </c>
      <c r="BD706" t="s">
        <v>3</v>
      </c>
      <c r="BE706" t="s">
        <v>3</v>
      </c>
      <c r="BF706" t="s">
        <v>3</v>
      </c>
      <c r="BG706" t="s">
        <v>3</v>
      </c>
      <c r="BH706">
        <v>0</v>
      </c>
      <c r="BI706">
        <v>4</v>
      </c>
      <c r="BJ706" t="s">
        <v>392</v>
      </c>
      <c r="BM706">
        <v>0</v>
      </c>
      <c r="BN706">
        <v>0</v>
      </c>
      <c r="BO706" t="s">
        <v>3</v>
      </c>
      <c r="BP706">
        <v>0</v>
      </c>
      <c r="BQ706">
        <v>1</v>
      </c>
      <c r="BR706">
        <v>0</v>
      </c>
      <c r="BS706">
        <v>1</v>
      </c>
      <c r="BT706">
        <v>1</v>
      </c>
      <c r="BU706">
        <v>1</v>
      </c>
      <c r="BV706">
        <v>1</v>
      </c>
      <c r="BW706">
        <v>1</v>
      </c>
      <c r="BX706">
        <v>1</v>
      </c>
      <c r="BY706" t="s">
        <v>3</v>
      </c>
      <c r="BZ706">
        <v>70</v>
      </c>
      <c r="CA706">
        <v>10</v>
      </c>
      <c r="CB706" t="s">
        <v>3</v>
      </c>
      <c r="CE706">
        <v>0</v>
      </c>
      <c r="CF706">
        <v>0</v>
      </c>
      <c r="CG706">
        <v>0</v>
      </c>
      <c r="CM706">
        <v>0</v>
      </c>
      <c r="CN706" t="s">
        <v>3</v>
      </c>
      <c r="CO706">
        <v>0</v>
      </c>
      <c r="CP706">
        <f t="shared" si="638"/>
        <v>567.80999999999995</v>
      </c>
      <c r="CQ706">
        <f t="shared" si="639"/>
        <v>4.1399999999999997</v>
      </c>
      <c r="CR706">
        <f>((((ET706)*BB706-(EU706)*BS706)+AE706*BS706)*AV706)</f>
        <v>0</v>
      </c>
      <c r="CS706">
        <f t="shared" si="641"/>
        <v>0</v>
      </c>
      <c r="CT706">
        <f t="shared" si="642"/>
        <v>185.13</v>
      </c>
      <c r="CU706">
        <f t="shared" si="643"/>
        <v>0</v>
      </c>
      <c r="CV706">
        <f t="shared" si="644"/>
        <v>0.3</v>
      </c>
      <c r="CW706">
        <f t="shared" si="645"/>
        <v>0</v>
      </c>
      <c r="CX706">
        <f t="shared" si="646"/>
        <v>0</v>
      </c>
      <c r="CY706">
        <f t="shared" si="647"/>
        <v>388.77299999999997</v>
      </c>
      <c r="CZ706">
        <f t="shared" si="648"/>
        <v>55.538999999999994</v>
      </c>
      <c r="DC706" t="s">
        <v>3</v>
      </c>
      <c r="DD706" t="s">
        <v>3</v>
      </c>
      <c r="DE706" t="s">
        <v>3</v>
      </c>
      <c r="DF706" t="s">
        <v>3</v>
      </c>
      <c r="DG706" t="s">
        <v>3</v>
      </c>
      <c r="DH706" t="s">
        <v>3</v>
      </c>
      <c r="DI706" t="s">
        <v>3</v>
      </c>
      <c r="DJ706" t="s">
        <v>3</v>
      </c>
      <c r="DK706" t="s">
        <v>3</v>
      </c>
      <c r="DL706" t="s">
        <v>3</v>
      </c>
      <c r="DM706" t="s">
        <v>3</v>
      </c>
      <c r="DN706">
        <v>0</v>
      </c>
      <c r="DO706">
        <v>0</v>
      </c>
      <c r="DP706">
        <v>1</v>
      </c>
      <c r="DQ706">
        <v>1</v>
      </c>
      <c r="DU706">
        <v>1010</v>
      </c>
      <c r="DV706" t="s">
        <v>15</v>
      </c>
      <c r="DW706" t="s">
        <v>15</v>
      </c>
      <c r="DX706">
        <v>1</v>
      </c>
      <c r="DZ706" t="s">
        <v>3</v>
      </c>
      <c r="EA706" t="s">
        <v>3</v>
      </c>
      <c r="EB706" t="s">
        <v>3</v>
      </c>
      <c r="EC706" t="s">
        <v>3</v>
      </c>
      <c r="EE706">
        <v>62591707</v>
      </c>
      <c r="EF706">
        <v>1</v>
      </c>
      <c r="EG706" t="s">
        <v>18</v>
      </c>
      <c r="EH706">
        <v>0</v>
      </c>
      <c r="EI706" t="s">
        <v>3</v>
      </c>
      <c r="EJ706">
        <v>4</v>
      </c>
      <c r="EK706">
        <v>0</v>
      </c>
      <c r="EL706" t="s">
        <v>19</v>
      </c>
      <c r="EM706" t="s">
        <v>20</v>
      </c>
      <c r="EO706" t="s">
        <v>3</v>
      </c>
      <c r="EQ706">
        <v>0</v>
      </c>
      <c r="ER706">
        <v>189.27</v>
      </c>
      <c r="ES706">
        <v>4.1399999999999997</v>
      </c>
      <c r="ET706">
        <v>0</v>
      </c>
      <c r="EU706">
        <v>0</v>
      </c>
      <c r="EV706">
        <v>185.13</v>
      </c>
      <c r="EW706">
        <v>0.3</v>
      </c>
      <c r="EX706">
        <v>0</v>
      </c>
      <c r="EY706">
        <v>0</v>
      </c>
      <c r="FQ706">
        <v>0</v>
      </c>
      <c r="FR706">
        <v>0</v>
      </c>
      <c r="FS706">
        <v>0</v>
      </c>
      <c r="FX706">
        <v>70</v>
      </c>
      <c r="FY706">
        <v>10</v>
      </c>
      <c r="GA706" t="s">
        <v>3</v>
      </c>
      <c r="GD706">
        <v>0</v>
      </c>
      <c r="GF706">
        <v>198948230</v>
      </c>
      <c r="GG706">
        <v>2</v>
      </c>
      <c r="GH706">
        <v>1</v>
      </c>
      <c r="GI706">
        <v>-2</v>
      </c>
      <c r="GJ706">
        <v>0</v>
      </c>
      <c r="GK706">
        <f>ROUND(R706*(R12)/100,2)</f>
        <v>0</v>
      </c>
      <c r="GL706">
        <f t="shared" si="649"/>
        <v>0</v>
      </c>
      <c r="GM706">
        <f t="shared" si="650"/>
        <v>1012.12</v>
      </c>
      <c r="GN706">
        <f t="shared" si="651"/>
        <v>0</v>
      </c>
      <c r="GO706">
        <f t="shared" si="652"/>
        <v>0</v>
      </c>
      <c r="GP706">
        <f t="shared" si="653"/>
        <v>1012.12</v>
      </c>
      <c r="GR706">
        <v>0</v>
      </c>
      <c r="GS706">
        <v>3</v>
      </c>
      <c r="GT706">
        <v>0</v>
      </c>
      <c r="GU706" t="s">
        <v>3</v>
      </c>
      <c r="GV706">
        <f t="shared" si="654"/>
        <v>0</v>
      </c>
      <c r="GW706">
        <v>1</v>
      </c>
      <c r="GX706">
        <f t="shared" si="655"/>
        <v>0</v>
      </c>
      <c r="HA706">
        <v>0</v>
      </c>
      <c r="HB706">
        <v>0</v>
      </c>
      <c r="HC706">
        <f t="shared" si="656"/>
        <v>0</v>
      </c>
      <c r="HE706" t="s">
        <v>3</v>
      </c>
      <c r="HF706" t="s">
        <v>3</v>
      </c>
      <c r="HM706" t="s">
        <v>3</v>
      </c>
      <c r="HN706" t="s">
        <v>3</v>
      </c>
      <c r="HO706" t="s">
        <v>3</v>
      </c>
      <c r="HP706" t="s">
        <v>3</v>
      </c>
      <c r="HQ706" t="s">
        <v>3</v>
      </c>
      <c r="HS706">
        <v>0</v>
      </c>
      <c r="IK706">
        <v>0</v>
      </c>
    </row>
    <row r="707" spans="1:245" x14ac:dyDescent="0.25">
      <c r="A707">
        <v>17</v>
      </c>
      <c r="B707">
        <v>1</v>
      </c>
      <c r="C707">
        <f>ROW(SmtRes!A585)</f>
        <v>585</v>
      </c>
      <c r="D707">
        <f>ROW(EtalonRes!A585)</f>
        <v>585</v>
      </c>
      <c r="E707" t="s">
        <v>500</v>
      </c>
      <c r="F707" t="s">
        <v>394</v>
      </c>
      <c r="G707" t="s">
        <v>395</v>
      </c>
      <c r="H707" t="s">
        <v>15</v>
      </c>
      <c r="I707">
        <v>1</v>
      </c>
      <c r="J707">
        <v>0</v>
      </c>
      <c r="K707">
        <v>1</v>
      </c>
      <c r="O707">
        <f t="shared" si="620"/>
        <v>377.1</v>
      </c>
      <c r="P707">
        <f t="shared" si="621"/>
        <v>6.85</v>
      </c>
      <c r="Q707">
        <f t="shared" si="622"/>
        <v>0</v>
      </c>
      <c r="R707">
        <f t="shared" si="623"/>
        <v>0</v>
      </c>
      <c r="S707">
        <f t="shared" si="624"/>
        <v>370.25</v>
      </c>
      <c r="T707">
        <f t="shared" si="625"/>
        <v>0</v>
      </c>
      <c r="U707">
        <f t="shared" si="626"/>
        <v>0.6</v>
      </c>
      <c r="V707">
        <f t="shared" si="627"/>
        <v>0</v>
      </c>
      <c r="W707">
        <f t="shared" si="628"/>
        <v>0</v>
      </c>
      <c r="X707">
        <f t="shared" si="629"/>
        <v>259.18</v>
      </c>
      <c r="Y707">
        <f t="shared" si="630"/>
        <v>37.03</v>
      </c>
      <c r="AA707">
        <v>62809021</v>
      </c>
      <c r="AB707">
        <f t="shared" si="631"/>
        <v>377.1</v>
      </c>
      <c r="AC707">
        <f>ROUND((ES707),6)</f>
        <v>6.85</v>
      </c>
      <c r="AD707">
        <f>ROUND((((ET707)-(EU707))+AE707),6)</f>
        <v>0</v>
      </c>
      <c r="AE707">
        <f t="shared" si="657"/>
        <v>0</v>
      </c>
      <c r="AF707">
        <f t="shared" si="657"/>
        <v>370.25</v>
      </c>
      <c r="AG707">
        <f t="shared" si="635"/>
        <v>0</v>
      </c>
      <c r="AH707">
        <f t="shared" si="658"/>
        <v>0.6</v>
      </c>
      <c r="AI707">
        <f t="shared" si="658"/>
        <v>0</v>
      </c>
      <c r="AJ707">
        <f t="shared" si="637"/>
        <v>0</v>
      </c>
      <c r="AK707">
        <v>377.1</v>
      </c>
      <c r="AL707">
        <v>6.85</v>
      </c>
      <c r="AM707">
        <v>0</v>
      </c>
      <c r="AN707">
        <v>0</v>
      </c>
      <c r="AO707">
        <v>370.25</v>
      </c>
      <c r="AP707">
        <v>0</v>
      </c>
      <c r="AQ707">
        <v>0.6</v>
      </c>
      <c r="AR707">
        <v>0</v>
      </c>
      <c r="AS707">
        <v>0</v>
      </c>
      <c r="AT707">
        <v>70</v>
      </c>
      <c r="AU707">
        <v>10</v>
      </c>
      <c r="AV707">
        <v>1</v>
      </c>
      <c r="AW707">
        <v>1</v>
      </c>
      <c r="AZ707">
        <v>1</v>
      </c>
      <c r="BA707">
        <v>1</v>
      </c>
      <c r="BB707">
        <v>1</v>
      </c>
      <c r="BC707">
        <v>1</v>
      </c>
      <c r="BD707" t="s">
        <v>3</v>
      </c>
      <c r="BE707" t="s">
        <v>3</v>
      </c>
      <c r="BF707" t="s">
        <v>3</v>
      </c>
      <c r="BG707" t="s">
        <v>3</v>
      </c>
      <c r="BH707">
        <v>0</v>
      </c>
      <c r="BI707">
        <v>4</v>
      </c>
      <c r="BJ707" t="s">
        <v>396</v>
      </c>
      <c r="BM707">
        <v>0</v>
      </c>
      <c r="BN707">
        <v>0</v>
      </c>
      <c r="BO707" t="s">
        <v>3</v>
      </c>
      <c r="BP707">
        <v>0</v>
      </c>
      <c r="BQ707">
        <v>1</v>
      </c>
      <c r="BR707">
        <v>0</v>
      </c>
      <c r="BS707">
        <v>1</v>
      </c>
      <c r="BT707">
        <v>1</v>
      </c>
      <c r="BU707">
        <v>1</v>
      </c>
      <c r="BV707">
        <v>1</v>
      </c>
      <c r="BW707">
        <v>1</v>
      </c>
      <c r="BX707">
        <v>1</v>
      </c>
      <c r="BY707" t="s">
        <v>3</v>
      </c>
      <c r="BZ707">
        <v>70</v>
      </c>
      <c r="CA707">
        <v>10</v>
      </c>
      <c r="CB707" t="s">
        <v>3</v>
      </c>
      <c r="CE707">
        <v>0</v>
      </c>
      <c r="CF707">
        <v>0</v>
      </c>
      <c r="CG707">
        <v>0</v>
      </c>
      <c r="CM707">
        <v>0</v>
      </c>
      <c r="CN707" t="s">
        <v>3</v>
      </c>
      <c r="CO707">
        <v>0</v>
      </c>
      <c r="CP707">
        <f t="shared" si="638"/>
        <v>377.1</v>
      </c>
      <c r="CQ707">
        <f t="shared" si="639"/>
        <v>6.85</v>
      </c>
      <c r="CR707">
        <f>((((ET707)*BB707-(EU707)*BS707)+AE707*BS707)*AV707)</f>
        <v>0</v>
      </c>
      <c r="CS707">
        <f t="shared" si="641"/>
        <v>0</v>
      </c>
      <c r="CT707">
        <f t="shared" si="642"/>
        <v>370.25</v>
      </c>
      <c r="CU707">
        <f t="shared" si="643"/>
        <v>0</v>
      </c>
      <c r="CV707">
        <f t="shared" si="644"/>
        <v>0.6</v>
      </c>
      <c r="CW707">
        <f t="shared" si="645"/>
        <v>0</v>
      </c>
      <c r="CX707">
        <f t="shared" si="646"/>
        <v>0</v>
      </c>
      <c r="CY707">
        <f t="shared" si="647"/>
        <v>259.17500000000001</v>
      </c>
      <c r="CZ707">
        <f t="shared" si="648"/>
        <v>37.024999999999999</v>
      </c>
      <c r="DC707" t="s">
        <v>3</v>
      </c>
      <c r="DD707" t="s">
        <v>3</v>
      </c>
      <c r="DE707" t="s">
        <v>3</v>
      </c>
      <c r="DF707" t="s">
        <v>3</v>
      </c>
      <c r="DG707" t="s">
        <v>3</v>
      </c>
      <c r="DH707" t="s">
        <v>3</v>
      </c>
      <c r="DI707" t="s">
        <v>3</v>
      </c>
      <c r="DJ707" t="s">
        <v>3</v>
      </c>
      <c r="DK707" t="s">
        <v>3</v>
      </c>
      <c r="DL707" t="s">
        <v>3</v>
      </c>
      <c r="DM707" t="s">
        <v>3</v>
      </c>
      <c r="DN707">
        <v>0</v>
      </c>
      <c r="DO707">
        <v>0</v>
      </c>
      <c r="DP707">
        <v>1</v>
      </c>
      <c r="DQ707">
        <v>1</v>
      </c>
      <c r="DU707">
        <v>1010</v>
      </c>
      <c r="DV707" t="s">
        <v>15</v>
      </c>
      <c r="DW707" t="s">
        <v>15</v>
      </c>
      <c r="DX707">
        <v>1</v>
      </c>
      <c r="DZ707" t="s">
        <v>3</v>
      </c>
      <c r="EA707" t="s">
        <v>3</v>
      </c>
      <c r="EB707" t="s">
        <v>3</v>
      </c>
      <c r="EC707" t="s">
        <v>3</v>
      </c>
      <c r="EE707">
        <v>62591707</v>
      </c>
      <c r="EF707">
        <v>1</v>
      </c>
      <c r="EG707" t="s">
        <v>18</v>
      </c>
      <c r="EH707">
        <v>0</v>
      </c>
      <c r="EI707" t="s">
        <v>3</v>
      </c>
      <c r="EJ707">
        <v>4</v>
      </c>
      <c r="EK707">
        <v>0</v>
      </c>
      <c r="EL707" t="s">
        <v>19</v>
      </c>
      <c r="EM707" t="s">
        <v>20</v>
      </c>
      <c r="EO707" t="s">
        <v>3</v>
      </c>
      <c r="EQ707">
        <v>0</v>
      </c>
      <c r="ER707">
        <v>377.1</v>
      </c>
      <c r="ES707">
        <v>6.85</v>
      </c>
      <c r="ET707">
        <v>0</v>
      </c>
      <c r="EU707">
        <v>0</v>
      </c>
      <c r="EV707">
        <v>370.25</v>
      </c>
      <c r="EW707">
        <v>0.6</v>
      </c>
      <c r="EX707">
        <v>0</v>
      </c>
      <c r="EY707">
        <v>0</v>
      </c>
      <c r="FQ707">
        <v>0</v>
      </c>
      <c r="FR707">
        <v>0</v>
      </c>
      <c r="FS707">
        <v>0</v>
      </c>
      <c r="FX707">
        <v>70</v>
      </c>
      <c r="FY707">
        <v>10</v>
      </c>
      <c r="GA707" t="s">
        <v>3</v>
      </c>
      <c r="GD707">
        <v>0</v>
      </c>
      <c r="GF707">
        <v>-195085121</v>
      </c>
      <c r="GG707">
        <v>2</v>
      </c>
      <c r="GH707">
        <v>1</v>
      </c>
      <c r="GI707">
        <v>-2</v>
      </c>
      <c r="GJ707">
        <v>0</v>
      </c>
      <c r="GK707">
        <f>ROUND(R707*(R12)/100,2)</f>
        <v>0</v>
      </c>
      <c r="GL707">
        <f t="shared" si="649"/>
        <v>0</v>
      </c>
      <c r="GM707">
        <f t="shared" si="650"/>
        <v>673.31</v>
      </c>
      <c r="GN707">
        <f t="shared" si="651"/>
        <v>0</v>
      </c>
      <c r="GO707">
        <f t="shared" si="652"/>
        <v>0</v>
      </c>
      <c r="GP707">
        <f t="shared" si="653"/>
        <v>673.31</v>
      </c>
      <c r="GR707">
        <v>0</v>
      </c>
      <c r="GS707">
        <v>3</v>
      </c>
      <c r="GT707">
        <v>0</v>
      </c>
      <c r="GU707" t="s">
        <v>3</v>
      </c>
      <c r="GV707">
        <f t="shared" si="654"/>
        <v>0</v>
      </c>
      <c r="GW707">
        <v>1</v>
      </c>
      <c r="GX707">
        <f t="shared" si="655"/>
        <v>0</v>
      </c>
      <c r="HA707">
        <v>0</v>
      </c>
      <c r="HB707">
        <v>0</v>
      </c>
      <c r="HC707">
        <f t="shared" si="656"/>
        <v>0</v>
      </c>
      <c r="HE707" t="s">
        <v>3</v>
      </c>
      <c r="HF707" t="s">
        <v>3</v>
      </c>
      <c r="HM707" t="s">
        <v>3</v>
      </c>
      <c r="HN707" t="s">
        <v>3</v>
      </c>
      <c r="HO707" t="s">
        <v>3</v>
      </c>
      <c r="HP707" t="s">
        <v>3</v>
      </c>
      <c r="HQ707" t="s">
        <v>3</v>
      </c>
      <c r="HS707">
        <v>0</v>
      </c>
      <c r="IK707">
        <v>0</v>
      </c>
    </row>
    <row r="708" spans="1:245" x14ac:dyDescent="0.25">
      <c r="A708">
        <v>19</v>
      </c>
      <c r="B708">
        <v>1</v>
      </c>
      <c r="F708" t="s">
        <v>3</v>
      </c>
      <c r="G708" t="s">
        <v>501</v>
      </c>
      <c r="H708" t="s">
        <v>3</v>
      </c>
      <c r="AA708">
        <v>1</v>
      </c>
      <c r="IK708">
        <v>0</v>
      </c>
    </row>
    <row r="709" spans="1:245" x14ac:dyDescent="0.25">
      <c r="A709">
        <v>17</v>
      </c>
      <c r="B709">
        <v>1</v>
      </c>
      <c r="C709">
        <f>ROW(SmtRes!A588)</f>
        <v>588</v>
      </c>
      <c r="D709">
        <f>ROW(EtalonRes!A588)</f>
        <v>588</v>
      </c>
      <c r="E709" t="s">
        <v>502</v>
      </c>
      <c r="F709" t="s">
        <v>503</v>
      </c>
      <c r="G709" t="s">
        <v>504</v>
      </c>
      <c r="H709" t="s">
        <v>15</v>
      </c>
      <c r="I709">
        <v>2</v>
      </c>
      <c r="J709">
        <v>0</v>
      </c>
      <c r="K709">
        <v>2</v>
      </c>
      <c r="O709">
        <f t="shared" ref="O709:O719" si="659">ROUND(CP709,2)</f>
        <v>6777.66</v>
      </c>
      <c r="P709">
        <f t="shared" ref="P709:P719" si="660">ROUND(CQ709*I709,2)</f>
        <v>119.48</v>
      </c>
      <c r="Q709">
        <f t="shared" ref="Q709:Q719" si="661">ROUND(CR709*I709,2)</f>
        <v>0</v>
      </c>
      <c r="R709">
        <f t="shared" ref="R709:R719" si="662">ROUND(CS709*I709,2)</f>
        <v>0</v>
      </c>
      <c r="S709">
        <f t="shared" ref="S709:S719" si="663">ROUND(CT709*I709,2)</f>
        <v>6658.18</v>
      </c>
      <c r="T709">
        <f t="shared" ref="T709:T719" si="664">ROUND(CU709*I709,2)</f>
        <v>0</v>
      </c>
      <c r="U709">
        <f t="shared" ref="U709:U719" si="665">CV709*I709</f>
        <v>12.4</v>
      </c>
      <c r="V709">
        <f t="shared" ref="V709:V719" si="666">CW709*I709</f>
        <v>0</v>
      </c>
      <c r="W709">
        <f t="shared" ref="W709:W719" si="667">ROUND(CX709*I709,2)</f>
        <v>0</v>
      </c>
      <c r="X709">
        <f t="shared" ref="X709:X719" si="668">ROUND(CY709,2)</f>
        <v>4660.7299999999996</v>
      </c>
      <c r="Y709">
        <f t="shared" ref="Y709:Y719" si="669">ROUND(CZ709,2)</f>
        <v>665.82</v>
      </c>
      <c r="AA709">
        <v>62809021</v>
      </c>
      <c r="AB709">
        <f t="shared" ref="AB709:AB719" si="670">ROUND((AC709+AD709+AF709),6)</f>
        <v>3388.83</v>
      </c>
      <c r="AC709">
        <f t="shared" ref="AC709:AC714" si="671">ROUND((ES709),6)</f>
        <v>59.74</v>
      </c>
      <c r="AD709">
        <f t="shared" ref="AD709:AD714" si="672">ROUND((((ET709)-(EU709))+AE709),6)</f>
        <v>0</v>
      </c>
      <c r="AE709">
        <f t="shared" ref="AE709:AF714" si="673">ROUND((EU709),6)</f>
        <v>0</v>
      </c>
      <c r="AF709">
        <f t="shared" si="673"/>
        <v>3329.09</v>
      </c>
      <c r="AG709">
        <f t="shared" ref="AG709:AG719" si="674">ROUND((AP709),6)</f>
        <v>0</v>
      </c>
      <c r="AH709">
        <f t="shared" ref="AH709:AI714" si="675">(EW709)</f>
        <v>6.2</v>
      </c>
      <c r="AI709">
        <f t="shared" si="675"/>
        <v>0</v>
      </c>
      <c r="AJ709">
        <f t="shared" ref="AJ709:AJ719" si="676">(AS709)</f>
        <v>0</v>
      </c>
      <c r="AK709">
        <v>3388.83</v>
      </c>
      <c r="AL709">
        <v>59.74</v>
      </c>
      <c r="AM709">
        <v>0</v>
      </c>
      <c r="AN709">
        <v>0</v>
      </c>
      <c r="AO709">
        <v>3329.09</v>
      </c>
      <c r="AP709">
        <v>0</v>
      </c>
      <c r="AQ709">
        <v>6.2</v>
      </c>
      <c r="AR709">
        <v>0</v>
      </c>
      <c r="AS709">
        <v>0</v>
      </c>
      <c r="AT709">
        <v>70</v>
      </c>
      <c r="AU709">
        <v>10</v>
      </c>
      <c r="AV709">
        <v>1</v>
      </c>
      <c r="AW709">
        <v>1</v>
      </c>
      <c r="AZ709">
        <v>1</v>
      </c>
      <c r="BA709">
        <v>1</v>
      </c>
      <c r="BB709">
        <v>1</v>
      </c>
      <c r="BC709">
        <v>1</v>
      </c>
      <c r="BD709" t="s">
        <v>3</v>
      </c>
      <c r="BE709" t="s">
        <v>3</v>
      </c>
      <c r="BF709" t="s">
        <v>3</v>
      </c>
      <c r="BG709" t="s">
        <v>3</v>
      </c>
      <c r="BH709">
        <v>0</v>
      </c>
      <c r="BI709">
        <v>4</v>
      </c>
      <c r="BJ709" t="s">
        <v>505</v>
      </c>
      <c r="BM709">
        <v>0</v>
      </c>
      <c r="BN709">
        <v>0</v>
      </c>
      <c r="BO709" t="s">
        <v>3</v>
      </c>
      <c r="BP709">
        <v>0</v>
      </c>
      <c r="BQ709">
        <v>1</v>
      </c>
      <c r="BR709">
        <v>0</v>
      </c>
      <c r="BS709">
        <v>1</v>
      </c>
      <c r="BT709">
        <v>1</v>
      </c>
      <c r="BU709">
        <v>1</v>
      </c>
      <c r="BV709">
        <v>1</v>
      </c>
      <c r="BW709">
        <v>1</v>
      </c>
      <c r="BX709">
        <v>1</v>
      </c>
      <c r="BY709" t="s">
        <v>3</v>
      </c>
      <c r="BZ709">
        <v>70</v>
      </c>
      <c r="CA709">
        <v>10</v>
      </c>
      <c r="CB709" t="s">
        <v>3</v>
      </c>
      <c r="CE709">
        <v>0</v>
      </c>
      <c r="CF709">
        <v>0</v>
      </c>
      <c r="CG709">
        <v>0</v>
      </c>
      <c r="CM709">
        <v>0</v>
      </c>
      <c r="CN709" t="s">
        <v>3</v>
      </c>
      <c r="CO709">
        <v>0</v>
      </c>
      <c r="CP709">
        <f t="shared" ref="CP709:CP719" si="677">(P709+Q709+S709)</f>
        <v>6777.66</v>
      </c>
      <c r="CQ709">
        <f t="shared" ref="CQ709:CQ719" si="678">(AC709*BC709*AW709)</f>
        <v>59.74</v>
      </c>
      <c r="CR709">
        <f t="shared" ref="CR709:CR714" si="679">((((ET709)*BB709-(EU709)*BS709)+AE709*BS709)*AV709)</f>
        <v>0</v>
      </c>
      <c r="CS709">
        <f t="shared" ref="CS709:CS719" si="680">(AE709*BS709*AV709)</f>
        <v>0</v>
      </c>
      <c r="CT709">
        <f t="shared" ref="CT709:CT719" si="681">(AF709*BA709*AV709)</f>
        <v>3329.09</v>
      </c>
      <c r="CU709">
        <f t="shared" ref="CU709:CU719" si="682">AG709</f>
        <v>0</v>
      </c>
      <c r="CV709">
        <f t="shared" ref="CV709:CV719" si="683">(AH709*AV709)</f>
        <v>6.2</v>
      </c>
      <c r="CW709">
        <f t="shared" ref="CW709:CW719" si="684">AI709</f>
        <v>0</v>
      </c>
      <c r="CX709">
        <f t="shared" ref="CX709:CX719" si="685">AJ709</f>
        <v>0</v>
      </c>
      <c r="CY709">
        <f t="shared" ref="CY709:CY719" si="686">((S709*BZ709)/100)</f>
        <v>4660.7260000000006</v>
      </c>
      <c r="CZ709">
        <f t="shared" ref="CZ709:CZ719" si="687">((S709*CA709)/100)</f>
        <v>665.81799999999998</v>
      </c>
      <c r="DC709" t="s">
        <v>3</v>
      </c>
      <c r="DD709" t="s">
        <v>3</v>
      </c>
      <c r="DE709" t="s">
        <v>3</v>
      </c>
      <c r="DF709" t="s">
        <v>3</v>
      </c>
      <c r="DG709" t="s">
        <v>3</v>
      </c>
      <c r="DH709" t="s">
        <v>3</v>
      </c>
      <c r="DI709" t="s">
        <v>3</v>
      </c>
      <c r="DJ709" t="s">
        <v>3</v>
      </c>
      <c r="DK709" t="s">
        <v>3</v>
      </c>
      <c r="DL709" t="s">
        <v>3</v>
      </c>
      <c r="DM709" t="s">
        <v>3</v>
      </c>
      <c r="DN709">
        <v>0</v>
      </c>
      <c r="DO709">
        <v>0</v>
      </c>
      <c r="DP709">
        <v>1</v>
      </c>
      <c r="DQ709">
        <v>1</v>
      </c>
      <c r="DU709">
        <v>1010</v>
      </c>
      <c r="DV709" t="s">
        <v>15</v>
      </c>
      <c r="DW709" t="s">
        <v>15</v>
      </c>
      <c r="DX709">
        <v>1</v>
      </c>
      <c r="DZ709" t="s">
        <v>3</v>
      </c>
      <c r="EA709" t="s">
        <v>3</v>
      </c>
      <c r="EB709" t="s">
        <v>3</v>
      </c>
      <c r="EC709" t="s">
        <v>3</v>
      </c>
      <c r="EE709">
        <v>62591707</v>
      </c>
      <c r="EF709">
        <v>1</v>
      </c>
      <c r="EG709" t="s">
        <v>18</v>
      </c>
      <c r="EH709">
        <v>0</v>
      </c>
      <c r="EI709" t="s">
        <v>3</v>
      </c>
      <c r="EJ709">
        <v>4</v>
      </c>
      <c r="EK709">
        <v>0</v>
      </c>
      <c r="EL709" t="s">
        <v>19</v>
      </c>
      <c r="EM709" t="s">
        <v>20</v>
      </c>
      <c r="EO709" t="s">
        <v>3</v>
      </c>
      <c r="EQ709">
        <v>0</v>
      </c>
      <c r="ER709">
        <v>3388.83</v>
      </c>
      <c r="ES709">
        <v>59.74</v>
      </c>
      <c r="ET709">
        <v>0</v>
      </c>
      <c r="EU709">
        <v>0</v>
      </c>
      <c r="EV709">
        <v>3329.09</v>
      </c>
      <c r="EW709">
        <v>6.2</v>
      </c>
      <c r="EX709">
        <v>0</v>
      </c>
      <c r="EY709">
        <v>0</v>
      </c>
      <c r="FQ709">
        <v>0</v>
      </c>
      <c r="FR709">
        <v>0</v>
      </c>
      <c r="FS709">
        <v>0</v>
      </c>
      <c r="FX709">
        <v>70</v>
      </c>
      <c r="FY709">
        <v>10</v>
      </c>
      <c r="GA709" t="s">
        <v>3</v>
      </c>
      <c r="GD709">
        <v>0</v>
      </c>
      <c r="GF709">
        <v>-476994678</v>
      </c>
      <c r="GG709">
        <v>2</v>
      </c>
      <c r="GH709">
        <v>1</v>
      </c>
      <c r="GI709">
        <v>-2</v>
      </c>
      <c r="GJ709">
        <v>0</v>
      </c>
      <c r="GK709">
        <f>ROUND(R709*(R12)/100,2)</f>
        <v>0</v>
      </c>
      <c r="GL709">
        <f t="shared" ref="GL709:GL719" si="688">ROUND(IF(AND(BH709=3,BI709=3,FS709&lt;&gt;0),P709,0),2)</f>
        <v>0</v>
      </c>
      <c r="GM709">
        <f t="shared" ref="GM709:GM719" si="689">ROUND(O709+X709+Y709+GK709,2)+GX709</f>
        <v>12104.21</v>
      </c>
      <c r="GN709">
        <f t="shared" ref="GN709:GN719" si="690">IF(OR(BI709=0,BI709=1),GM709-GX709,0)</f>
        <v>0</v>
      </c>
      <c r="GO709">
        <f t="shared" ref="GO709:GO719" si="691">IF(BI709=2,GM709-GX709,0)</f>
        <v>0</v>
      </c>
      <c r="GP709">
        <f t="shared" ref="GP709:GP719" si="692">IF(BI709=4,GM709-GX709,0)</f>
        <v>12104.21</v>
      </c>
      <c r="GR709">
        <v>0</v>
      </c>
      <c r="GS709">
        <v>3</v>
      </c>
      <c r="GT709">
        <v>0</v>
      </c>
      <c r="GU709" t="s">
        <v>3</v>
      </c>
      <c r="GV709">
        <f t="shared" ref="GV709:GV719" si="693">ROUND((GT709),6)</f>
        <v>0</v>
      </c>
      <c r="GW709">
        <v>1</v>
      </c>
      <c r="GX709">
        <f t="shared" ref="GX709:GX719" si="694">ROUND(HC709*I709,2)</f>
        <v>0</v>
      </c>
      <c r="HA709">
        <v>0</v>
      </c>
      <c r="HB709">
        <v>0</v>
      </c>
      <c r="HC709">
        <f t="shared" ref="HC709:HC719" si="695">GV709*GW709</f>
        <v>0</v>
      </c>
      <c r="HE709" t="s">
        <v>3</v>
      </c>
      <c r="HF709" t="s">
        <v>3</v>
      </c>
      <c r="HM709" t="s">
        <v>3</v>
      </c>
      <c r="HN709" t="s">
        <v>3</v>
      </c>
      <c r="HO709" t="s">
        <v>3</v>
      </c>
      <c r="HP709" t="s">
        <v>3</v>
      </c>
      <c r="HQ709" t="s">
        <v>3</v>
      </c>
      <c r="HS709">
        <v>0</v>
      </c>
      <c r="IK709">
        <v>0</v>
      </c>
    </row>
    <row r="710" spans="1:245" x14ac:dyDescent="0.25">
      <c r="A710">
        <v>17</v>
      </c>
      <c r="B710">
        <v>1</v>
      </c>
      <c r="C710">
        <f>ROW(SmtRes!A591)</f>
        <v>591</v>
      </c>
      <c r="D710">
        <f>ROW(EtalonRes!A591)</f>
        <v>591</v>
      </c>
      <c r="E710" t="s">
        <v>506</v>
      </c>
      <c r="F710" t="s">
        <v>374</v>
      </c>
      <c r="G710" t="s">
        <v>375</v>
      </c>
      <c r="H710" t="s">
        <v>15</v>
      </c>
      <c r="I710">
        <v>12</v>
      </c>
      <c r="J710">
        <v>0</v>
      </c>
      <c r="K710">
        <v>12</v>
      </c>
      <c r="O710">
        <f t="shared" si="659"/>
        <v>12087.72</v>
      </c>
      <c r="P710">
        <f t="shared" si="660"/>
        <v>17.399999999999999</v>
      </c>
      <c r="Q710">
        <f t="shared" si="661"/>
        <v>0</v>
      </c>
      <c r="R710">
        <f t="shared" si="662"/>
        <v>0</v>
      </c>
      <c r="S710">
        <f t="shared" si="663"/>
        <v>12070.32</v>
      </c>
      <c r="T710">
        <f t="shared" si="664"/>
        <v>0</v>
      </c>
      <c r="U710">
        <f t="shared" si="665"/>
        <v>19.559999999999999</v>
      </c>
      <c r="V710">
        <f t="shared" si="666"/>
        <v>0</v>
      </c>
      <c r="W710">
        <f t="shared" si="667"/>
        <v>0</v>
      </c>
      <c r="X710">
        <f t="shared" si="668"/>
        <v>8449.2199999999993</v>
      </c>
      <c r="Y710">
        <f t="shared" si="669"/>
        <v>1207.03</v>
      </c>
      <c r="AA710">
        <v>62809021</v>
      </c>
      <c r="AB710">
        <f t="shared" si="670"/>
        <v>1007.31</v>
      </c>
      <c r="AC710">
        <f t="shared" si="671"/>
        <v>1.45</v>
      </c>
      <c r="AD710">
        <f t="shared" si="672"/>
        <v>0</v>
      </c>
      <c r="AE710">
        <f t="shared" si="673"/>
        <v>0</v>
      </c>
      <c r="AF710">
        <f t="shared" si="673"/>
        <v>1005.86</v>
      </c>
      <c r="AG710">
        <f t="shared" si="674"/>
        <v>0</v>
      </c>
      <c r="AH710">
        <f t="shared" si="675"/>
        <v>1.63</v>
      </c>
      <c r="AI710">
        <f t="shared" si="675"/>
        <v>0</v>
      </c>
      <c r="AJ710">
        <f t="shared" si="676"/>
        <v>0</v>
      </c>
      <c r="AK710">
        <v>1007.31</v>
      </c>
      <c r="AL710">
        <v>1.45</v>
      </c>
      <c r="AM710">
        <v>0</v>
      </c>
      <c r="AN710">
        <v>0</v>
      </c>
      <c r="AO710">
        <v>1005.86</v>
      </c>
      <c r="AP710">
        <v>0</v>
      </c>
      <c r="AQ710">
        <v>1.63</v>
      </c>
      <c r="AR710">
        <v>0</v>
      </c>
      <c r="AS710">
        <v>0</v>
      </c>
      <c r="AT710">
        <v>70</v>
      </c>
      <c r="AU710">
        <v>10</v>
      </c>
      <c r="AV710">
        <v>1</v>
      </c>
      <c r="AW710">
        <v>1</v>
      </c>
      <c r="AZ710">
        <v>1</v>
      </c>
      <c r="BA710">
        <v>1</v>
      </c>
      <c r="BB710">
        <v>1</v>
      </c>
      <c r="BC710">
        <v>1</v>
      </c>
      <c r="BD710" t="s">
        <v>3</v>
      </c>
      <c r="BE710" t="s">
        <v>3</v>
      </c>
      <c r="BF710" t="s">
        <v>3</v>
      </c>
      <c r="BG710" t="s">
        <v>3</v>
      </c>
      <c r="BH710">
        <v>0</v>
      </c>
      <c r="BI710">
        <v>4</v>
      </c>
      <c r="BJ710" t="s">
        <v>376</v>
      </c>
      <c r="BM710">
        <v>0</v>
      </c>
      <c r="BN710">
        <v>0</v>
      </c>
      <c r="BO710" t="s">
        <v>3</v>
      </c>
      <c r="BP710">
        <v>0</v>
      </c>
      <c r="BQ710">
        <v>1</v>
      </c>
      <c r="BR710">
        <v>0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 t="s">
        <v>3</v>
      </c>
      <c r="BZ710">
        <v>70</v>
      </c>
      <c r="CA710">
        <v>10</v>
      </c>
      <c r="CB710" t="s">
        <v>3</v>
      </c>
      <c r="CE710">
        <v>0</v>
      </c>
      <c r="CF710">
        <v>0</v>
      </c>
      <c r="CG710">
        <v>0</v>
      </c>
      <c r="CM710">
        <v>0</v>
      </c>
      <c r="CN710" t="s">
        <v>3</v>
      </c>
      <c r="CO710">
        <v>0</v>
      </c>
      <c r="CP710">
        <f t="shared" si="677"/>
        <v>12087.72</v>
      </c>
      <c r="CQ710">
        <f t="shared" si="678"/>
        <v>1.45</v>
      </c>
      <c r="CR710">
        <f t="shared" si="679"/>
        <v>0</v>
      </c>
      <c r="CS710">
        <f t="shared" si="680"/>
        <v>0</v>
      </c>
      <c r="CT710">
        <f t="shared" si="681"/>
        <v>1005.86</v>
      </c>
      <c r="CU710">
        <f t="shared" si="682"/>
        <v>0</v>
      </c>
      <c r="CV710">
        <f t="shared" si="683"/>
        <v>1.63</v>
      </c>
      <c r="CW710">
        <f t="shared" si="684"/>
        <v>0</v>
      </c>
      <c r="CX710">
        <f t="shared" si="685"/>
        <v>0</v>
      </c>
      <c r="CY710">
        <f t="shared" si="686"/>
        <v>8449.2240000000002</v>
      </c>
      <c r="CZ710">
        <f t="shared" si="687"/>
        <v>1207.0319999999999</v>
      </c>
      <c r="DC710" t="s">
        <v>3</v>
      </c>
      <c r="DD710" t="s">
        <v>3</v>
      </c>
      <c r="DE710" t="s">
        <v>3</v>
      </c>
      <c r="DF710" t="s">
        <v>3</v>
      </c>
      <c r="DG710" t="s">
        <v>3</v>
      </c>
      <c r="DH710" t="s">
        <v>3</v>
      </c>
      <c r="DI710" t="s">
        <v>3</v>
      </c>
      <c r="DJ710" t="s">
        <v>3</v>
      </c>
      <c r="DK710" t="s">
        <v>3</v>
      </c>
      <c r="DL710" t="s">
        <v>3</v>
      </c>
      <c r="DM710" t="s">
        <v>3</v>
      </c>
      <c r="DN710">
        <v>0</v>
      </c>
      <c r="DO710">
        <v>0</v>
      </c>
      <c r="DP710">
        <v>1</v>
      </c>
      <c r="DQ710">
        <v>1</v>
      </c>
      <c r="DU710">
        <v>1010</v>
      </c>
      <c r="DV710" t="s">
        <v>15</v>
      </c>
      <c r="DW710" t="s">
        <v>15</v>
      </c>
      <c r="DX710">
        <v>1</v>
      </c>
      <c r="DZ710" t="s">
        <v>3</v>
      </c>
      <c r="EA710" t="s">
        <v>3</v>
      </c>
      <c r="EB710" t="s">
        <v>3</v>
      </c>
      <c r="EC710" t="s">
        <v>3</v>
      </c>
      <c r="EE710">
        <v>62591707</v>
      </c>
      <c r="EF710">
        <v>1</v>
      </c>
      <c r="EG710" t="s">
        <v>18</v>
      </c>
      <c r="EH710">
        <v>0</v>
      </c>
      <c r="EI710" t="s">
        <v>3</v>
      </c>
      <c r="EJ710">
        <v>4</v>
      </c>
      <c r="EK710">
        <v>0</v>
      </c>
      <c r="EL710" t="s">
        <v>19</v>
      </c>
      <c r="EM710" t="s">
        <v>20</v>
      </c>
      <c r="EO710" t="s">
        <v>3</v>
      </c>
      <c r="EQ710">
        <v>0</v>
      </c>
      <c r="ER710">
        <v>1007.31</v>
      </c>
      <c r="ES710">
        <v>1.45</v>
      </c>
      <c r="ET710">
        <v>0</v>
      </c>
      <c r="EU710">
        <v>0</v>
      </c>
      <c r="EV710">
        <v>1005.86</v>
      </c>
      <c r="EW710">
        <v>1.63</v>
      </c>
      <c r="EX710">
        <v>0</v>
      </c>
      <c r="EY710">
        <v>0</v>
      </c>
      <c r="FQ710">
        <v>0</v>
      </c>
      <c r="FR710">
        <v>0</v>
      </c>
      <c r="FS710">
        <v>0</v>
      </c>
      <c r="FX710">
        <v>70</v>
      </c>
      <c r="FY710">
        <v>10</v>
      </c>
      <c r="GA710" t="s">
        <v>3</v>
      </c>
      <c r="GD710">
        <v>0</v>
      </c>
      <c r="GF710">
        <v>-1324025245</v>
      </c>
      <c r="GG710">
        <v>2</v>
      </c>
      <c r="GH710">
        <v>1</v>
      </c>
      <c r="GI710">
        <v>-2</v>
      </c>
      <c r="GJ710">
        <v>0</v>
      </c>
      <c r="GK710">
        <f>ROUND(R710*(R12)/100,2)</f>
        <v>0</v>
      </c>
      <c r="GL710">
        <f t="shared" si="688"/>
        <v>0</v>
      </c>
      <c r="GM710">
        <f t="shared" si="689"/>
        <v>21743.97</v>
      </c>
      <c r="GN710">
        <f t="shared" si="690"/>
        <v>0</v>
      </c>
      <c r="GO710">
        <f t="shared" si="691"/>
        <v>0</v>
      </c>
      <c r="GP710">
        <f t="shared" si="692"/>
        <v>21743.97</v>
      </c>
      <c r="GR710">
        <v>0</v>
      </c>
      <c r="GS710">
        <v>3</v>
      </c>
      <c r="GT710">
        <v>0</v>
      </c>
      <c r="GU710" t="s">
        <v>3</v>
      </c>
      <c r="GV710">
        <f t="shared" si="693"/>
        <v>0</v>
      </c>
      <c r="GW710">
        <v>1</v>
      </c>
      <c r="GX710">
        <f t="shared" si="694"/>
        <v>0</v>
      </c>
      <c r="HA710">
        <v>0</v>
      </c>
      <c r="HB710">
        <v>0</v>
      </c>
      <c r="HC710">
        <f t="shared" si="695"/>
        <v>0</v>
      </c>
      <c r="HE710" t="s">
        <v>3</v>
      </c>
      <c r="HF710" t="s">
        <v>3</v>
      </c>
      <c r="HM710" t="s">
        <v>3</v>
      </c>
      <c r="HN710" t="s">
        <v>3</v>
      </c>
      <c r="HO710" t="s">
        <v>3</v>
      </c>
      <c r="HP710" t="s">
        <v>3</v>
      </c>
      <c r="HQ710" t="s">
        <v>3</v>
      </c>
      <c r="HS710">
        <v>0</v>
      </c>
      <c r="IK710">
        <v>0</v>
      </c>
    </row>
    <row r="711" spans="1:245" x14ac:dyDescent="0.25">
      <c r="A711">
        <v>17</v>
      </c>
      <c r="B711">
        <v>1</v>
      </c>
      <c r="C711">
        <f>ROW(SmtRes!A594)</f>
        <v>594</v>
      </c>
      <c r="D711">
        <f>ROW(EtalonRes!A594)</f>
        <v>594</v>
      </c>
      <c r="E711" t="s">
        <v>507</v>
      </c>
      <c r="F711" t="s">
        <v>366</v>
      </c>
      <c r="G711" t="s">
        <v>367</v>
      </c>
      <c r="H711" t="s">
        <v>188</v>
      </c>
      <c r="I711">
        <f>ROUND(3/100,9)</f>
        <v>0.03</v>
      </c>
      <c r="J711">
        <v>0</v>
      </c>
      <c r="K711">
        <f>ROUND(3/100,9)</f>
        <v>0.03</v>
      </c>
      <c r="O711">
        <f t="shared" si="659"/>
        <v>73.95</v>
      </c>
      <c r="P711">
        <f t="shared" si="660"/>
        <v>0.04</v>
      </c>
      <c r="Q711">
        <f t="shared" si="661"/>
        <v>18.05</v>
      </c>
      <c r="R711">
        <f t="shared" si="662"/>
        <v>9.82</v>
      </c>
      <c r="S711">
        <f t="shared" si="663"/>
        <v>55.86</v>
      </c>
      <c r="T711">
        <f t="shared" si="664"/>
        <v>0</v>
      </c>
      <c r="U711">
        <f t="shared" si="665"/>
        <v>0.12</v>
      </c>
      <c r="V711">
        <f t="shared" si="666"/>
        <v>0</v>
      </c>
      <c r="W711">
        <f t="shared" si="667"/>
        <v>0</v>
      </c>
      <c r="X711">
        <f t="shared" si="668"/>
        <v>39.1</v>
      </c>
      <c r="Y711">
        <f t="shared" si="669"/>
        <v>5.59</v>
      </c>
      <c r="AA711">
        <v>62809021</v>
      </c>
      <c r="AB711">
        <f t="shared" si="670"/>
        <v>2464.9</v>
      </c>
      <c r="AC711">
        <f t="shared" si="671"/>
        <v>1.28</v>
      </c>
      <c r="AD711">
        <f t="shared" si="672"/>
        <v>601.66</v>
      </c>
      <c r="AE711">
        <f t="shared" si="673"/>
        <v>327.35000000000002</v>
      </c>
      <c r="AF711">
        <f t="shared" si="673"/>
        <v>1861.96</v>
      </c>
      <c r="AG711">
        <f t="shared" si="674"/>
        <v>0</v>
      </c>
      <c r="AH711">
        <f t="shared" si="675"/>
        <v>4</v>
      </c>
      <c r="AI711">
        <f t="shared" si="675"/>
        <v>0</v>
      </c>
      <c r="AJ711">
        <f t="shared" si="676"/>
        <v>0</v>
      </c>
      <c r="AK711">
        <v>2464.9</v>
      </c>
      <c r="AL711">
        <v>1.28</v>
      </c>
      <c r="AM711">
        <v>601.66</v>
      </c>
      <c r="AN711">
        <v>327.35000000000002</v>
      </c>
      <c r="AO711">
        <v>1861.96</v>
      </c>
      <c r="AP711">
        <v>0</v>
      </c>
      <c r="AQ711">
        <v>4</v>
      </c>
      <c r="AR711">
        <v>0</v>
      </c>
      <c r="AS711">
        <v>0</v>
      </c>
      <c r="AT711">
        <v>70</v>
      </c>
      <c r="AU711">
        <v>10</v>
      </c>
      <c r="AV711">
        <v>1</v>
      </c>
      <c r="AW711">
        <v>1</v>
      </c>
      <c r="AZ711">
        <v>1</v>
      </c>
      <c r="BA711">
        <v>1</v>
      </c>
      <c r="BB711">
        <v>1</v>
      </c>
      <c r="BC711">
        <v>1</v>
      </c>
      <c r="BD711" t="s">
        <v>3</v>
      </c>
      <c r="BE711" t="s">
        <v>3</v>
      </c>
      <c r="BF711" t="s">
        <v>3</v>
      </c>
      <c r="BG711" t="s">
        <v>3</v>
      </c>
      <c r="BH711">
        <v>0</v>
      </c>
      <c r="BI711">
        <v>4</v>
      </c>
      <c r="BJ711" t="s">
        <v>368</v>
      </c>
      <c r="BM711">
        <v>0</v>
      </c>
      <c r="BN711">
        <v>0</v>
      </c>
      <c r="BO711" t="s">
        <v>3</v>
      </c>
      <c r="BP711">
        <v>0</v>
      </c>
      <c r="BQ711">
        <v>1</v>
      </c>
      <c r="BR711">
        <v>0</v>
      </c>
      <c r="BS711">
        <v>1</v>
      </c>
      <c r="BT711">
        <v>1</v>
      </c>
      <c r="BU711">
        <v>1</v>
      </c>
      <c r="BV711">
        <v>1</v>
      </c>
      <c r="BW711">
        <v>1</v>
      </c>
      <c r="BX711">
        <v>1</v>
      </c>
      <c r="BY711" t="s">
        <v>3</v>
      </c>
      <c r="BZ711">
        <v>70</v>
      </c>
      <c r="CA711">
        <v>10</v>
      </c>
      <c r="CB711" t="s">
        <v>3</v>
      </c>
      <c r="CE711">
        <v>0</v>
      </c>
      <c r="CF711">
        <v>0</v>
      </c>
      <c r="CG711">
        <v>0</v>
      </c>
      <c r="CM711">
        <v>0</v>
      </c>
      <c r="CN711" t="s">
        <v>3</v>
      </c>
      <c r="CO711">
        <v>0</v>
      </c>
      <c r="CP711">
        <f t="shared" si="677"/>
        <v>73.95</v>
      </c>
      <c r="CQ711">
        <f t="shared" si="678"/>
        <v>1.28</v>
      </c>
      <c r="CR711">
        <f t="shared" si="679"/>
        <v>601.66</v>
      </c>
      <c r="CS711">
        <f t="shared" si="680"/>
        <v>327.35000000000002</v>
      </c>
      <c r="CT711">
        <f t="shared" si="681"/>
        <v>1861.96</v>
      </c>
      <c r="CU711">
        <f t="shared" si="682"/>
        <v>0</v>
      </c>
      <c r="CV711">
        <f t="shared" si="683"/>
        <v>4</v>
      </c>
      <c r="CW711">
        <f t="shared" si="684"/>
        <v>0</v>
      </c>
      <c r="CX711">
        <f t="shared" si="685"/>
        <v>0</v>
      </c>
      <c r="CY711">
        <f t="shared" si="686"/>
        <v>39.101999999999997</v>
      </c>
      <c r="CZ711">
        <f t="shared" si="687"/>
        <v>5.5860000000000003</v>
      </c>
      <c r="DC711" t="s">
        <v>3</v>
      </c>
      <c r="DD711" t="s">
        <v>3</v>
      </c>
      <c r="DE711" t="s">
        <v>3</v>
      </c>
      <c r="DF711" t="s">
        <v>3</v>
      </c>
      <c r="DG711" t="s">
        <v>3</v>
      </c>
      <c r="DH711" t="s">
        <v>3</v>
      </c>
      <c r="DI711" t="s">
        <v>3</v>
      </c>
      <c r="DJ711" t="s">
        <v>3</v>
      </c>
      <c r="DK711" t="s">
        <v>3</v>
      </c>
      <c r="DL711" t="s">
        <v>3</v>
      </c>
      <c r="DM711" t="s">
        <v>3</v>
      </c>
      <c r="DN711">
        <v>0</v>
      </c>
      <c r="DO711">
        <v>0</v>
      </c>
      <c r="DP711">
        <v>1</v>
      </c>
      <c r="DQ711">
        <v>1</v>
      </c>
      <c r="DU711">
        <v>1010</v>
      </c>
      <c r="DV711" t="s">
        <v>188</v>
      </c>
      <c r="DW711" t="s">
        <v>188</v>
      </c>
      <c r="DX711">
        <v>100</v>
      </c>
      <c r="DZ711" t="s">
        <v>3</v>
      </c>
      <c r="EA711" t="s">
        <v>3</v>
      </c>
      <c r="EB711" t="s">
        <v>3</v>
      </c>
      <c r="EC711" t="s">
        <v>3</v>
      </c>
      <c r="EE711">
        <v>62591707</v>
      </c>
      <c r="EF711">
        <v>1</v>
      </c>
      <c r="EG711" t="s">
        <v>18</v>
      </c>
      <c r="EH711">
        <v>0</v>
      </c>
      <c r="EI711" t="s">
        <v>3</v>
      </c>
      <c r="EJ711">
        <v>4</v>
      </c>
      <c r="EK711">
        <v>0</v>
      </c>
      <c r="EL711" t="s">
        <v>19</v>
      </c>
      <c r="EM711" t="s">
        <v>20</v>
      </c>
      <c r="EO711" t="s">
        <v>3</v>
      </c>
      <c r="EQ711">
        <v>0</v>
      </c>
      <c r="ER711">
        <v>2464.9</v>
      </c>
      <c r="ES711">
        <v>1.28</v>
      </c>
      <c r="ET711">
        <v>601.66</v>
      </c>
      <c r="EU711">
        <v>327.35000000000002</v>
      </c>
      <c r="EV711">
        <v>1861.96</v>
      </c>
      <c r="EW711">
        <v>4</v>
      </c>
      <c r="EX711">
        <v>0</v>
      </c>
      <c r="EY711">
        <v>0</v>
      </c>
      <c r="FQ711">
        <v>0</v>
      </c>
      <c r="FR711">
        <v>0</v>
      </c>
      <c r="FS711">
        <v>0</v>
      </c>
      <c r="FX711">
        <v>70</v>
      </c>
      <c r="FY711">
        <v>10</v>
      </c>
      <c r="GA711" t="s">
        <v>3</v>
      </c>
      <c r="GD711">
        <v>0</v>
      </c>
      <c r="GF711">
        <v>-1777715181</v>
      </c>
      <c r="GG711">
        <v>2</v>
      </c>
      <c r="GH711">
        <v>1</v>
      </c>
      <c r="GI711">
        <v>-2</v>
      </c>
      <c r="GJ711">
        <v>0</v>
      </c>
      <c r="GK711">
        <f>ROUND(R711*(R12)/100,2)</f>
        <v>10.61</v>
      </c>
      <c r="GL711">
        <f t="shared" si="688"/>
        <v>0</v>
      </c>
      <c r="GM711">
        <f t="shared" si="689"/>
        <v>129.25</v>
      </c>
      <c r="GN711">
        <f t="shared" si="690"/>
        <v>0</v>
      </c>
      <c r="GO711">
        <f t="shared" si="691"/>
        <v>0</v>
      </c>
      <c r="GP711">
        <f t="shared" si="692"/>
        <v>129.25</v>
      </c>
      <c r="GR711">
        <v>0</v>
      </c>
      <c r="GS711">
        <v>3</v>
      </c>
      <c r="GT711">
        <v>0</v>
      </c>
      <c r="GU711" t="s">
        <v>3</v>
      </c>
      <c r="GV711">
        <f t="shared" si="693"/>
        <v>0</v>
      </c>
      <c r="GW711">
        <v>1</v>
      </c>
      <c r="GX711">
        <f t="shared" si="694"/>
        <v>0</v>
      </c>
      <c r="HA711">
        <v>0</v>
      </c>
      <c r="HB711">
        <v>0</v>
      </c>
      <c r="HC711">
        <f t="shared" si="695"/>
        <v>0</v>
      </c>
      <c r="HE711" t="s">
        <v>3</v>
      </c>
      <c r="HF711" t="s">
        <v>3</v>
      </c>
      <c r="HM711" t="s">
        <v>3</v>
      </c>
      <c r="HN711" t="s">
        <v>3</v>
      </c>
      <c r="HO711" t="s">
        <v>3</v>
      </c>
      <c r="HP711" t="s">
        <v>3</v>
      </c>
      <c r="HQ711" t="s">
        <v>3</v>
      </c>
      <c r="HS711">
        <v>0</v>
      </c>
      <c r="IK711">
        <v>0</v>
      </c>
    </row>
    <row r="712" spans="1:245" x14ac:dyDescent="0.25">
      <c r="A712">
        <v>17</v>
      </c>
      <c r="B712">
        <v>1</v>
      </c>
      <c r="C712">
        <f>ROW(SmtRes!A598)</f>
        <v>598</v>
      </c>
      <c r="D712">
        <f>ROW(EtalonRes!A598)</f>
        <v>598</v>
      </c>
      <c r="E712" t="s">
        <v>3</v>
      </c>
      <c r="F712" t="s">
        <v>370</v>
      </c>
      <c r="G712" t="s">
        <v>371</v>
      </c>
      <c r="H712" t="s">
        <v>15</v>
      </c>
      <c r="I712">
        <v>1</v>
      </c>
      <c r="J712">
        <v>0</v>
      </c>
      <c r="K712">
        <v>1</v>
      </c>
      <c r="O712">
        <f t="shared" si="659"/>
        <v>290.36</v>
      </c>
      <c r="P712">
        <f t="shared" si="660"/>
        <v>13.39</v>
      </c>
      <c r="Q712">
        <f t="shared" si="661"/>
        <v>0</v>
      </c>
      <c r="R712">
        <f t="shared" si="662"/>
        <v>0</v>
      </c>
      <c r="S712">
        <f t="shared" si="663"/>
        <v>276.97000000000003</v>
      </c>
      <c r="T712">
        <f t="shared" si="664"/>
        <v>0</v>
      </c>
      <c r="U712">
        <f t="shared" si="665"/>
        <v>0.48</v>
      </c>
      <c r="V712">
        <f t="shared" si="666"/>
        <v>0</v>
      </c>
      <c r="W712">
        <f t="shared" si="667"/>
        <v>0</v>
      </c>
      <c r="X712">
        <f t="shared" si="668"/>
        <v>193.88</v>
      </c>
      <c r="Y712">
        <f t="shared" si="669"/>
        <v>27.7</v>
      </c>
      <c r="AA712">
        <v>-1</v>
      </c>
      <c r="AB712">
        <f t="shared" si="670"/>
        <v>290.36</v>
      </c>
      <c r="AC712">
        <f t="shared" si="671"/>
        <v>13.39</v>
      </c>
      <c r="AD712">
        <f t="shared" si="672"/>
        <v>0</v>
      </c>
      <c r="AE712">
        <f t="shared" si="673"/>
        <v>0</v>
      </c>
      <c r="AF712">
        <f t="shared" si="673"/>
        <v>276.97000000000003</v>
      </c>
      <c r="AG712">
        <f t="shared" si="674"/>
        <v>0</v>
      </c>
      <c r="AH712">
        <f t="shared" si="675"/>
        <v>0.48</v>
      </c>
      <c r="AI712">
        <f t="shared" si="675"/>
        <v>0</v>
      </c>
      <c r="AJ712">
        <f t="shared" si="676"/>
        <v>0</v>
      </c>
      <c r="AK712">
        <v>290.36</v>
      </c>
      <c r="AL712">
        <v>13.39</v>
      </c>
      <c r="AM712">
        <v>0</v>
      </c>
      <c r="AN712">
        <v>0</v>
      </c>
      <c r="AO712">
        <v>276.97000000000003</v>
      </c>
      <c r="AP712">
        <v>0</v>
      </c>
      <c r="AQ712">
        <v>0.48</v>
      </c>
      <c r="AR712">
        <v>0</v>
      </c>
      <c r="AS712">
        <v>0</v>
      </c>
      <c r="AT712">
        <v>70</v>
      </c>
      <c r="AU712">
        <v>10</v>
      </c>
      <c r="AV712">
        <v>1</v>
      </c>
      <c r="AW712">
        <v>1</v>
      </c>
      <c r="AZ712">
        <v>1</v>
      </c>
      <c r="BA712">
        <v>1</v>
      </c>
      <c r="BB712">
        <v>1</v>
      </c>
      <c r="BC712">
        <v>1</v>
      </c>
      <c r="BD712" t="s">
        <v>3</v>
      </c>
      <c r="BE712" t="s">
        <v>3</v>
      </c>
      <c r="BF712" t="s">
        <v>3</v>
      </c>
      <c r="BG712" t="s">
        <v>3</v>
      </c>
      <c r="BH712">
        <v>0</v>
      </c>
      <c r="BI712">
        <v>4</v>
      </c>
      <c r="BJ712" t="s">
        <v>372</v>
      </c>
      <c r="BM712">
        <v>0</v>
      </c>
      <c r="BN712">
        <v>0</v>
      </c>
      <c r="BO712" t="s">
        <v>3</v>
      </c>
      <c r="BP712">
        <v>0</v>
      </c>
      <c r="BQ712">
        <v>1</v>
      </c>
      <c r="BR712">
        <v>0</v>
      </c>
      <c r="BS712">
        <v>1</v>
      </c>
      <c r="BT712">
        <v>1</v>
      </c>
      <c r="BU712">
        <v>1</v>
      </c>
      <c r="BV712">
        <v>1</v>
      </c>
      <c r="BW712">
        <v>1</v>
      </c>
      <c r="BX712">
        <v>1</v>
      </c>
      <c r="BY712" t="s">
        <v>3</v>
      </c>
      <c r="BZ712">
        <v>70</v>
      </c>
      <c r="CA712">
        <v>10</v>
      </c>
      <c r="CB712" t="s">
        <v>3</v>
      </c>
      <c r="CE712">
        <v>0</v>
      </c>
      <c r="CF712">
        <v>0</v>
      </c>
      <c r="CG712">
        <v>0</v>
      </c>
      <c r="CM712">
        <v>0</v>
      </c>
      <c r="CN712" t="s">
        <v>3</v>
      </c>
      <c r="CO712">
        <v>0</v>
      </c>
      <c r="CP712">
        <f t="shared" si="677"/>
        <v>290.36</v>
      </c>
      <c r="CQ712">
        <f t="shared" si="678"/>
        <v>13.39</v>
      </c>
      <c r="CR712">
        <f t="shared" si="679"/>
        <v>0</v>
      </c>
      <c r="CS712">
        <f t="shared" si="680"/>
        <v>0</v>
      </c>
      <c r="CT712">
        <f t="shared" si="681"/>
        <v>276.97000000000003</v>
      </c>
      <c r="CU712">
        <f t="shared" si="682"/>
        <v>0</v>
      </c>
      <c r="CV712">
        <f t="shared" si="683"/>
        <v>0.48</v>
      </c>
      <c r="CW712">
        <f t="shared" si="684"/>
        <v>0</v>
      </c>
      <c r="CX712">
        <f t="shared" si="685"/>
        <v>0</v>
      </c>
      <c r="CY712">
        <f t="shared" si="686"/>
        <v>193.87900000000002</v>
      </c>
      <c r="CZ712">
        <f t="shared" si="687"/>
        <v>27.697000000000003</v>
      </c>
      <c r="DC712" t="s">
        <v>3</v>
      </c>
      <c r="DD712" t="s">
        <v>3</v>
      </c>
      <c r="DE712" t="s">
        <v>3</v>
      </c>
      <c r="DF712" t="s">
        <v>3</v>
      </c>
      <c r="DG712" t="s">
        <v>3</v>
      </c>
      <c r="DH712" t="s">
        <v>3</v>
      </c>
      <c r="DI712" t="s">
        <v>3</v>
      </c>
      <c r="DJ712" t="s">
        <v>3</v>
      </c>
      <c r="DK712" t="s">
        <v>3</v>
      </c>
      <c r="DL712" t="s">
        <v>3</v>
      </c>
      <c r="DM712" t="s">
        <v>3</v>
      </c>
      <c r="DN712">
        <v>0</v>
      </c>
      <c r="DO712">
        <v>0</v>
      </c>
      <c r="DP712">
        <v>1</v>
      </c>
      <c r="DQ712">
        <v>1</v>
      </c>
      <c r="DU712">
        <v>1010</v>
      </c>
      <c r="DV712" t="s">
        <v>15</v>
      </c>
      <c r="DW712" t="s">
        <v>15</v>
      </c>
      <c r="DX712">
        <v>1</v>
      </c>
      <c r="DZ712" t="s">
        <v>3</v>
      </c>
      <c r="EA712" t="s">
        <v>3</v>
      </c>
      <c r="EB712" t="s">
        <v>3</v>
      </c>
      <c r="EC712" t="s">
        <v>3</v>
      </c>
      <c r="EE712">
        <v>62591707</v>
      </c>
      <c r="EF712">
        <v>1</v>
      </c>
      <c r="EG712" t="s">
        <v>18</v>
      </c>
      <c r="EH712">
        <v>0</v>
      </c>
      <c r="EI712" t="s">
        <v>3</v>
      </c>
      <c r="EJ712">
        <v>4</v>
      </c>
      <c r="EK712">
        <v>0</v>
      </c>
      <c r="EL712" t="s">
        <v>19</v>
      </c>
      <c r="EM712" t="s">
        <v>20</v>
      </c>
      <c r="EO712" t="s">
        <v>3</v>
      </c>
      <c r="EQ712">
        <v>1024</v>
      </c>
      <c r="ER712">
        <v>290.36</v>
      </c>
      <c r="ES712">
        <v>13.39</v>
      </c>
      <c r="ET712">
        <v>0</v>
      </c>
      <c r="EU712">
        <v>0</v>
      </c>
      <c r="EV712">
        <v>276.97000000000003</v>
      </c>
      <c r="EW712">
        <v>0.48</v>
      </c>
      <c r="EX712">
        <v>0</v>
      </c>
      <c r="EY712">
        <v>0</v>
      </c>
      <c r="FQ712">
        <v>0</v>
      </c>
      <c r="FR712">
        <v>0</v>
      </c>
      <c r="FS712">
        <v>0</v>
      </c>
      <c r="FX712">
        <v>70</v>
      </c>
      <c r="FY712">
        <v>10</v>
      </c>
      <c r="GA712" t="s">
        <v>3</v>
      </c>
      <c r="GD712">
        <v>0</v>
      </c>
      <c r="GF712">
        <v>176288905</v>
      </c>
      <c r="GG712">
        <v>2</v>
      </c>
      <c r="GH712">
        <v>1</v>
      </c>
      <c r="GI712">
        <v>-2</v>
      </c>
      <c r="GJ712">
        <v>0</v>
      </c>
      <c r="GK712">
        <f>ROUND(R712*(R12)/100,2)</f>
        <v>0</v>
      </c>
      <c r="GL712">
        <f t="shared" si="688"/>
        <v>0</v>
      </c>
      <c r="GM712">
        <f t="shared" si="689"/>
        <v>511.94</v>
      </c>
      <c r="GN712">
        <f t="shared" si="690"/>
        <v>0</v>
      </c>
      <c r="GO712">
        <f t="shared" si="691"/>
        <v>0</v>
      </c>
      <c r="GP712">
        <f t="shared" si="692"/>
        <v>511.94</v>
      </c>
      <c r="GR712">
        <v>0</v>
      </c>
      <c r="GS712">
        <v>3</v>
      </c>
      <c r="GT712">
        <v>0</v>
      </c>
      <c r="GU712" t="s">
        <v>3</v>
      </c>
      <c r="GV712">
        <f t="shared" si="693"/>
        <v>0</v>
      </c>
      <c r="GW712">
        <v>1</v>
      </c>
      <c r="GX712">
        <f t="shared" si="694"/>
        <v>0</v>
      </c>
      <c r="HA712">
        <v>0</v>
      </c>
      <c r="HB712">
        <v>0</v>
      </c>
      <c r="HC712">
        <f t="shared" si="695"/>
        <v>0</v>
      </c>
      <c r="HE712" t="s">
        <v>3</v>
      </c>
      <c r="HF712" t="s">
        <v>3</v>
      </c>
      <c r="HM712" t="s">
        <v>3</v>
      </c>
      <c r="HN712" t="s">
        <v>3</v>
      </c>
      <c r="HO712" t="s">
        <v>3</v>
      </c>
      <c r="HP712" t="s">
        <v>3</v>
      </c>
      <c r="HQ712" t="s">
        <v>3</v>
      </c>
      <c r="HS712">
        <v>0</v>
      </c>
      <c r="IK712">
        <v>0</v>
      </c>
    </row>
    <row r="713" spans="1:245" x14ac:dyDescent="0.25">
      <c r="A713">
        <v>17</v>
      </c>
      <c r="B713">
        <v>1</v>
      </c>
      <c r="C713">
        <f>ROW(SmtRes!A601)</f>
        <v>601</v>
      </c>
      <c r="D713">
        <f>ROW(EtalonRes!A601)</f>
        <v>601</v>
      </c>
      <c r="E713" t="s">
        <v>508</v>
      </c>
      <c r="F713" t="s">
        <v>374</v>
      </c>
      <c r="G713" t="s">
        <v>375</v>
      </c>
      <c r="H713" t="s">
        <v>15</v>
      </c>
      <c r="I713">
        <v>12</v>
      </c>
      <c r="J713">
        <v>0</v>
      </c>
      <c r="K713">
        <v>12</v>
      </c>
      <c r="O713">
        <f t="shared" si="659"/>
        <v>12087.72</v>
      </c>
      <c r="P713">
        <f t="shared" si="660"/>
        <v>17.399999999999999</v>
      </c>
      <c r="Q713">
        <f t="shared" si="661"/>
        <v>0</v>
      </c>
      <c r="R713">
        <f t="shared" si="662"/>
        <v>0</v>
      </c>
      <c r="S713">
        <f t="shared" si="663"/>
        <v>12070.32</v>
      </c>
      <c r="T713">
        <f t="shared" si="664"/>
        <v>0</v>
      </c>
      <c r="U713">
        <f t="shared" si="665"/>
        <v>19.559999999999999</v>
      </c>
      <c r="V713">
        <f t="shared" si="666"/>
        <v>0</v>
      </c>
      <c r="W713">
        <f t="shared" si="667"/>
        <v>0</v>
      </c>
      <c r="X713">
        <f t="shared" si="668"/>
        <v>8449.2199999999993</v>
      </c>
      <c r="Y713">
        <f t="shared" si="669"/>
        <v>1207.03</v>
      </c>
      <c r="AA713">
        <v>62809021</v>
      </c>
      <c r="AB713">
        <f t="shared" si="670"/>
        <v>1007.31</v>
      </c>
      <c r="AC713">
        <f t="shared" si="671"/>
        <v>1.45</v>
      </c>
      <c r="AD713">
        <f t="shared" si="672"/>
        <v>0</v>
      </c>
      <c r="AE713">
        <f t="shared" si="673"/>
        <v>0</v>
      </c>
      <c r="AF713">
        <f t="shared" si="673"/>
        <v>1005.86</v>
      </c>
      <c r="AG713">
        <f t="shared" si="674"/>
        <v>0</v>
      </c>
      <c r="AH713">
        <f t="shared" si="675"/>
        <v>1.63</v>
      </c>
      <c r="AI713">
        <f t="shared" si="675"/>
        <v>0</v>
      </c>
      <c r="AJ713">
        <f t="shared" si="676"/>
        <v>0</v>
      </c>
      <c r="AK713">
        <v>1007.31</v>
      </c>
      <c r="AL713">
        <v>1.45</v>
      </c>
      <c r="AM713">
        <v>0</v>
      </c>
      <c r="AN713">
        <v>0</v>
      </c>
      <c r="AO713">
        <v>1005.86</v>
      </c>
      <c r="AP713">
        <v>0</v>
      </c>
      <c r="AQ713">
        <v>1.63</v>
      </c>
      <c r="AR713">
        <v>0</v>
      </c>
      <c r="AS713">
        <v>0</v>
      </c>
      <c r="AT713">
        <v>70</v>
      </c>
      <c r="AU713">
        <v>10</v>
      </c>
      <c r="AV713">
        <v>1</v>
      </c>
      <c r="AW713">
        <v>1</v>
      </c>
      <c r="AZ713">
        <v>1</v>
      </c>
      <c r="BA713">
        <v>1</v>
      </c>
      <c r="BB713">
        <v>1</v>
      </c>
      <c r="BC713">
        <v>1</v>
      </c>
      <c r="BD713" t="s">
        <v>3</v>
      </c>
      <c r="BE713" t="s">
        <v>3</v>
      </c>
      <c r="BF713" t="s">
        <v>3</v>
      </c>
      <c r="BG713" t="s">
        <v>3</v>
      </c>
      <c r="BH713">
        <v>0</v>
      </c>
      <c r="BI713">
        <v>4</v>
      </c>
      <c r="BJ713" t="s">
        <v>376</v>
      </c>
      <c r="BM713">
        <v>0</v>
      </c>
      <c r="BN713">
        <v>0</v>
      </c>
      <c r="BO713" t="s">
        <v>3</v>
      </c>
      <c r="BP713">
        <v>0</v>
      </c>
      <c r="BQ713">
        <v>1</v>
      </c>
      <c r="BR713">
        <v>0</v>
      </c>
      <c r="BS713">
        <v>1</v>
      </c>
      <c r="BT713">
        <v>1</v>
      </c>
      <c r="BU713">
        <v>1</v>
      </c>
      <c r="BV713">
        <v>1</v>
      </c>
      <c r="BW713">
        <v>1</v>
      </c>
      <c r="BX713">
        <v>1</v>
      </c>
      <c r="BY713" t="s">
        <v>3</v>
      </c>
      <c r="BZ713">
        <v>70</v>
      </c>
      <c r="CA713">
        <v>10</v>
      </c>
      <c r="CB713" t="s">
        <v>3</v>
      </c>
      <c r="CE713">
        <v>0</v>
      </c>
      <c r="CF713">
        <v>0</v>
      </c>
      <c r="CG713">
        <v>0</v>
      </c>
      <c r="CM713">
        <v>0</v>
      </c>
      <c r="CN713" t="s">
        <v>3</v>
      </c>
      <c r="CO713">
        <v>0</v>
      </c>
      <c r="CP713">
        <f t="shared" si="677"/>
        <v>12087.72</v>
      </c>
      <c r="CQ713">
        <f t="shared" si="678"/>
        <v>1.45</v>
      </c>
      <c r="CR713">
        <f t="shared" si="679"/>
        <v>0</v>
      </c>
      <c r="CS713">
        <f t="shared" si="680"/>
        <v>0</v>
      </c>
      <c r="CT713">
        <f t="shared" si="681"/>
        <v>1005.86</v>
      </c>
      <c r="CU713">
        <f t="shared" si="682"/>
        <v>0</v>
      </c>
      <c r="CV713">
        <f t="shared" si="683"/>
        <v>1.63</v>
      </c>
      <c r="CW713">
        <f t="shared" si="684"/>
        <v>0</v>
      </c>
      <c r="CX713">
        <f t="shared" si="685"/>
        <v>0</v>
      </c>
      <c r="CY713">
        <f t="shared" si="686"/>
        <v>8449.2240000000002</v>
      </c>
      <c r="CZ713">
        <f t="shared" si="687"/>
        <v>1207.0319999999999</v>
      </c>
      <c r="DC713" t="s">
        <v>3</v>
      </c>
      <c r="DD713" t="s">
        <v>3</v>
      </c>
      <c r="DE713" t="s">
        <v>3</v>
      </c>
      <c r="DF713" t="s">
        <v>3</v>
      </c>
      <c r="DG713" t="s">
        <v>3</v>
      </c>
      <c r="DH713" t="s">
        <v>3</v>
      </c>
      <c r="DI713" t="s">
        <v>3</v>
      </c>
      <c r="DJ713" t="s">
        <v>3</v>
      </c>
      <c r="DK713" t="s">
        <v>3</v>
      </c>
      <c r="DL713" t="s">
        <v>3</v>
      </c>
      <c r="DM713" t="s">
        <v>3</v>
      </c>
      <c r="DN713">
        <v>0</v>
      </c>
      <c r="DO713">
        <v>0</v>
      </c>
      <c r="DP713">
        <v>1</v>
      </c>
      <c r="DQ713">
        <v>1</v>
      </c>
      <c r="DU713">
        <v>1010</v>
      </c>
      <c r="DV713" t="s">
        <v>15</v>
      </c>
      <c r="DW713" t="s">
        <v>15</v>
      </c>
      <c r="DX713">
        <v>1</v>
      </c>
      <c r="DZ713" t="s">
        <v>3</v>
      </c>
      <c r="EA713" t="s">
        <v>3</v>
      </c>
      <c r="EB713" t="s">
        <v>3</v>
      </c>
      <c r="EC713" t="s">
        <v>3</v>
      </c>
      <c r="EE713">
        <v>62591707</v>
      </c>
      <c r="EF713">
        <v>1</v>
      </c>
      <c r="EG713" t="s">
        <v>18</v>
      </c>
      <c r="EH713">
        <v>0</v>
      </c>
      <c r="EI713" t="s">
        <v>3</v>
      </c>
      <c r="EJ713">
        <v>4</v>
      </c>
      <c r="EK713">
        <v>0</v>
      </c>
      <c r="EL713" t="s">
        <v>19</v>
      </c>
      <c r="EM713" t="s">
        <v>20</v>
      </c>
      <c r="EO713" t="s">
        <v>3</v>
      </c>
      <c r="EQ713">
        <v>0</v>
      </c>
      <c r="ER713">
        <v>1007.31</v>
      </c>
      <c r="ES713">
        <v>1.45</v>
      </c>
      <c r="ET713">
        <v>0</v>
      </c>
      <c r="EU713">
        <v>0</v>
      </c>
      <c r="EV713">
        <v>1005.86</v>
      </c>
      <c r="EW713">
        <v>1.63</v>
      </c>
      <c r="EX713">
        <v>0</v>
      </c>
      <c r="EY713">
        <v>0</v>
      </c>
      <c r="FQ713">
        <v>0</v>
      </c>
      <c r="FR713">
        <v>0</v>
      </c>
      <c r="FS713">
        <v>0</v>
      </c>
      <c r="FX713">
        <v>70</v>
      </c>
      <c r="FY713">
        <v>10</v>
      </c>
      <c r="GA713" t="s">
        <v>3</v>
      </c>
      <c r="GD713">
        <v>0</v>
      </c>
      <c r="GF713">
        <v>-1324025245</v>
      </c>
      <c r="GG713">
        <v>2</v>
      </c>
      <c r="GH713">
        <v>1</v>
      </c>
      <c r="GI713">
        <v>-2</v>
      </c>
      <c r="GJ713">
        <v>0</v>
      </c>
      <c r="GK713">
        <f>ROUND(R713*(R12)/100,2)</f>
        <v>0</v>
      </c>
      <c r="GL713">
        <f t="shared" si="688"/>
        <v>0</v>
      </c>
      <c r="GM713">
        <f t="shared" si="689"/>
        <v>21743.97</v>
      </c>
      <c r="GN713">
        <f t="shared" si="690"/>
        <v>0</v>
      </c>
      <c r="GO713">
        <f t="shared" si="691"/>
        <v>0</v>
      </c>
      <c r="GP713">
        <f t="shared" si="692"/>
        <v>21743.97</v>
      </c>
      <c r="GR713">
        <v>0</v>
      </c>
      <c r="GS713">
        <v>3</v>
      </c>
      <c r="GT713">
        <v>0</v>
      </c>
      <c r="GU713" t="s">
        <v>3</v>
      </c>
      <c r="GV713">
        <f t="shared" si="693"/>
        <v>0</v>
      </c>
      <c r="GW713">
        <v>1</v>
      </c>
      <c r="GX713">
        <f t="shared" si="694"/>
        <v>0</v>
      </c>
      <c r="HA713">
        <v>0</v>
      </c>
      <c r="HB713">
        <v>0</v>
      </c>
      <c r="HC713">
        <f t="shared" si="695"/>
        <v>0</v>
      </c>
      <c r="HE713" t="s">
        <v>3</v>
      </c>
      <c r="HF713" t="s">
        <v>3</v>
      </c>
      <c r="HM713" t="s">
        <v>3</v>
      </c>
      <c r="HN713" t="s">
        <v>3</v>
      </c>
      <c r="HO713" t="s">
        <v>3</v>
      </c>
      <c r="HP713" t="s">
        <v>3</v>
      </c>
      <c r="HQ713" t="s">
        <v>3</v>
      </c>
      <c r="HS713">
        <v>0</v>
      </c>
      <c r="IK713">
        <v>0</v>
      </c>
    </row>
    <row r="714" spans="1:245" x14ac:dyDescent="0.25">
      <c r="A714">
        <v>17</v>
      </c>
      <c r="B714">
        <v>1</v>
      </c>
      <c r="C714">
        <f>ROW(SmtRes!A604)</f>
        <v>604</v>
      </c>
      <c r="D714">
        <f>ROW(EtalonRes!A604)</f>
        <v>604</v>
      </c>
      <c r="E714" t="s">
        <v>509</v>
      </c>
      <c r="F714" t="s">
        <v>378</v>
      </c>
      <c r="G714" t="s">
        <v>379</v>
      </c>
      <c r="H714" t="s">
        <v>15</v>
      </c>
      <c r="I714">
        <v>8</v>
      </c>
      <c r="J714">
        <v>0</v>
      </c>
      <c r="K714">
        <v>8</v>
      </c>
      <c r="O714">
        <f t="shared" si="659"/>
        <v>904.64</v>
      </c>
      <c r="P714">
        <f t="shared" si="660"/>
        <v>16</v>
      </c>
      <c r="Q714">
        <f t="shared" si="661"/>
        <v>0</v>
      </c>
      <c r="R714">
        <f t="shared" si="662"/>
        <v>0</v>
      </c>
      <c r="S714">
        <f t="shared" si="663"/>
        <v>888.64</v>
      </c>
      <c r="T714">
        <f t="shared" si="664"/>
        <v>0</v>
      </c>
      <c r="U714">
        <f t="shared" si="665"/>
        <v>1.44</v>
      </c>
      <c r="V714">
        <f t="shared" si="666"/>
        <v>0</v>
      </c>
      <c r="W714">
        <f t="shared" si="667"/>
        <v>0</v>
      </c>
      <c r="X714">
        <f t="shared" si="668"/>
        <v>622.04999999999995</v>
      </c>
      <c r="Y714">
        <f t="shared" si="669"/>
        <v>88.86</v>
      </c>
      <c r="AA714">
        <v>62809021</v>
      </c>
      <c r="AB714">
        <f t="shared" si="670"/>
        <v>113.08</v>
      </c>
      <c r="AC714">
        <f t="shared" si="671"/>
        <v>2</v>
      </c>
      <c r="AD714">
        <f t="shared" si="672"/>
        <v>0</v>
      </c>
      <c r="AE714">
        <f t="shared" si="673"/>
        <v>0</v>
      </c>
      <c r="AF714">
        <f t="shared" si="673"/>
        <v>111.08</v>
      </c>
      <c r="AG714">
        <f t="shared" si="674"/>
        <v>0</v>
      </c>
      <c r="AH714">
        <f t="shared" si="675"/>
        <v>0.18</v>
      </c>
      <c r="AI714">
        <f t="shared" si="675"/>
        <v>0</v>
      </c>
      <c r="AJ714">
        <f t="shared" si="676"/>
        <v>0</v>
      </c>
      <c r="AK714">
        <v>113.08</v>
      </c>
      <c r="AL714">
        <v>2</v>
      </c>
      <c r="AM714">
        <v>0</v>
      </c>
      <c r="AN714">
        <v>0</v>
      </c>
      <c r="AO714">
        <v>111.08</v>
      </c>
      <c r="AP714">
        <v>0</v>
      </c>
      <c r="AQ714">
        <v>0.18</v>
      </c>
      <c r="AR714">
        <v>0</v>
      </c>
      <c r="AS714">
        <v>0</v>
      </c>
      <c r="AT714">
        <v>70</v>
      </c>
      <c r="AU714">
        <v>10</v>
      </c>
      <c r="AV714">
        <v>1</v>
      </c>
      <c r="AW714">
        <v>1</v>
      </c>
      <c r="AZ714">
        <v>1</v>
      </c>
      <c r="BA714">
        <v>1</v>
      </c>
      <c r="BB714">
        <v>1</v>
      </c>
      <c r="BC714">
        <v>1</v>
      </c>
      <c r="BD714" t="s">
        <v>3</v>
      </c>
      <c r="BE714" t="s">
        <v>3</v>
      </c>
      <c r="BF714" t="s">
        <v>3</v>
      </c>
      <c r="BG714" t="s">
        <v>3</v>
      </c>
      <c r="BH714">
        <v>0</v>
      </c>
      <c r="BI714">
        <v>4</v>
      </c>
      <c r="BJ714" t="s">
        <v>380</v>
      </c>
      <c r="BM714">
        <v>0</v>
      </c>
      <c r="BN714">
        <v>0</v>
      </c>
      <c r="BO714" t="s">
        <v>3</v>
      </c>
      <c r="BP714">
        <v>0</v>
      </c>
      <c r="BQ714">
        <v>1</v>
      </c>
      <c r="BR714">
        <v>0</v>
      </c>
      <c r="BS714">
        <v>1</v>
      </c>
      <c r="BT714">
        <v>1</v>
      </c>
      <c r="BU714">
        <v>1</v>
      </c>
      <c r="BV714">
        <v>1</v>
      </c>
      <c r="BW714">
        <v>1</v>
      </c>
      <c r="BX714">
        <v>1</v>
      </c>
      <c r="BY714" t="s">
        <v>3</v>
      </c>
      <c r="BZ714">
        <v>70</v>
      </c>
      <c r="CA714">
        <v>10</v>
      </c>
      <c r="CB714" t="s">
        <v>3</v>
      </c>
      <c r="CE714">
        <v>0</v>
      </c>
      <c r="CF714">
        <v>0</v>
      </c>
      <c r="CG714">
        <v>0</v>
      </c>
      <c r="CM714">
        <v>0</v>
      </c>
      <c r="CN714" t="s">
        <v>3</v>
      </c>
      <c r="CO714">
        <v>0</v>
      </c>
      <c r="CP714">
        <f t="shared" si="677"/>
        <v>904.64</v>
      </c>
      <c r="CQ714">
        <f t="shared" si="678"/>
        <v>2</v>
      </c>
      <c r="CR714">
        <f t="shared" si="679"/>
        <v>0</v>
      </c>
      <c r="CS714">
        <f t="shared" si="680"/>
        <v>0</v>
      </c>
      <c r="CT714">
        <f t="shared" si="681"/>
        <v>111.08</v>
      </c>
      <c r="CU714">
        <f t="shared" si="682"/>
        <v>0</v>
      </c>
      <c r="CV714">
        <f t="shared" si="683"/>
        <v>0.18</v>
      </c>
      <c r="CW714">
        <f t="shared" si="684"/>
        <v>0</v>
      </c>
      <c r="CX714">
        <f t="shared" si="685"/>
        <v>0</v>
      </c>
      <c r="CY714">
        <f t="shared" si="686"/>
        <v>622.048</v>
      </c>
      <c r="CZ714">
        <f t="shared" si="687"/>
        <v>88.86399999999999</v>
      </c>
      <c r="DC714" t="s">
        <v>3</v>
      </c>
      <c r="DD714" t="s">
        <v>3</v>
      </c>
      <c r="DE714" t="s">
        <v>3</v>
      </c>
      <c r="DF714" t="s">
        <v>3</v>
      </c>
      <c r="DG714" t="s">
        <v>3</v>
      </c>
      <c r="DH714" t="s">
        <v>3</v>
      </c>
      <c r="DI714" t="s">
        <v>3</v>
      </c>
      <c r="DJ714" t="s">
        <v>3</v>
      </c>
      <c r="DK714" t="s">
        <v>3</v>
      </c>
      <c r="DL714" t="s">
        <v>3</v>
      </c>
      <c r="DM714" t="s">
        <v>3</v>
      </c>
      <c r="DN714">
        <v>0</v>
      </c>
      <c r="DO714">
        <v>0</v>
      </c>
      <c r="DP714">
        <v>1</v>
      </c>
      <c r="DQ714">
        <v>1</v>
      </c>
      <c r="DU714">
        <v>1010</v>
      </c>
      <c r="DV714" t="s">
        <v>15</v>
      </c>
      <c r="DW714" t="s">
        <v>15</v>
      </c>
      <c r="DX714">
        <v>1</v>
      </c>
      <c r="DZ714" t="s">
        <v>3</v>
      </c>
      <c r="EA714" t="s">
        <v>3</v>
      </c>
      <c r="EB714" t="s">
        <v>3</v>
      </c>
      <c r="EC714" t="s">
        <v>3</v>
      </c>
      <c r="EE714">
        <v>62591707</v>
      </c>
      <c r="EF714">
        <v>1</v>
      </c>
      <c r="EG714" t="s">
        <v>18</v>
      </c>
      <c r="EH714">
        <v>0</v>
      </c>
      <c r="EI714" t="s">
        <v>3</v>
      </c>
      <c r="EJ714">
        <v>4</v>
      </c>
      <c r="EK714">
        <v>0</v>
      </c>
      <c r="EL714" t="s">
        <v>19</v>
      </c>
      <c r="EM714" t="s">
        <v>20</v>
      </c>
      <c r="EO714" t="s">
        <v>3</v>
      </c>
      <c r="EQ714">
        <v>0</v>
      </c>
      <c r="ER714">
        <v>113.08</v>
      </c>
      <c r="ES714">
        <v>2</v>
      </c>
      <c r="ET714">
        <v>0</v>
      </c>
      <c r="EU714">
        <v>0</v>
      </c>
      <c r="EV714">
        <v>111.08</v>
      </c>
      <c r="EW714">
        <v>0.18</v>
      </c>
      <c r="EX714">
        <v>0</v>
      </c>
      <c r="EY714">
        <v>0</v>
      </c>
      <c r="FQ714">
        <v>0</v>
      </c>
      <c r="FR714">
        <v>0</v>
      </c>
      <c r="FS714">
        <v>0</v>
      </c>
      <c r="FX714">
        <v>70</v>
      </c>
      <c r="FY714">
        <v>10</v>
      </c>
      <c r="GA714" t="s">
        <v>3</v>
      </c>
      <c r="GD714">
        <v>0</v>
      </c>
      <c r="GF714">
        <v>-1795755938</v>
      </c>
      <c r="GG714">
        <v>2</v>
      </c>
      <c r="GH714">
        <v>1</v>
      </c>
      <c r="GI714">
        <v>-2</v>
      </c>
      <c r="GJ714">
        <v>0</v>
      </c>
      <c r="GK714">
        <f>ROUND(R714*(R12)/100,2)</f>
        <v>0</v>
      </c>
      <c r="GL714">
        <f t="shared" si="688"/>
        <v>0</v>
      </c>
      <c r="GM714">
        <f t="shared" si="689"/>
        <v>1615.55</v>
      </c>
      <c r="GN714">
        <f t="shared" si="690"/>
        <v>0</v>
      </c>
      <c r="GO714">
        <f t="shared" si="691"/>
        <v>0</v>
      </c>
      <c r="GP714">
        <f t="shared" si="692"/>
        <v>1615.55</v>
      </c>
      <c r="GR714">
        <v>0</v>
      </c>
      <c r="GS714">
        <v>3</v>
      </c>
      <c r="GT714">
        <v>0</v>
      </c>
      <c r="GU714" t="s">
        <v>3</v>
      </c>
      <c r="GV714">
        <f t="shared" si="693"/>
        <v>0</v>
      </c>
      <c r="GW714">
        <v>1</v>
      </c>
      <c r="GX714">
        <f t="shared" si="694"/>
        <v>0</v>
      </c>
      <c r="HA714">
        <v>0</v>
      </c>
      <c r="HB714">
        <v>0</v>
      </c>
      <c r="HC714">
        <f t="shared" si="695"/>
        <v>0</v>
      </c>
      <c r="HE714" t="s">
        <v>3</v>
      </c>
      <c r="HF714" t="s">
        <v>3</v>
      </c>
      <c r="HM714" t="s">
        <v>3</v>
      </c>
      <c r="HN714" t="s">
        <v>3</v>
      </c>
      <c r="HO714" t="s">
        <v>3</v>
      </c>
      <c r="HP714" t="s">
        <v>3</v>
      </c>
      <c r="HQ714" t="s">
        <v>3</v>
      </c>
      <c r="HS714">
        <v>0</v>
      </c>
      <c r="IK714">
        <v>0</v>
      </c>
    </row>
    <row r="715" spans="1:245" x14ac:dyDescent="0.25">
      <c r="A715">
        <v>17</v>
      </c>
      <c r="B715">
        <v>1</v>
      </c>
      <c r="C715">
        <f>ROW(SmtRes!A606)</f>
        <v>606</v>
      </c>
      <c r="D715">
        <f>ROW(EtalonRes!A606)</f>
        <v>606</v>
      </c>
      <c r="E715" t="s">
        <v>510</v>
      </c>
      <c r="F715" t="s">
        <v>511</v>
      </c>
      <c r="G715" t="s">
        <v>512</v>
      </c>
      <c r="H715" t="s">
        <v>15</v>
      </c>
      <c r="I715">
        <v>3</v>
      </c>
      <c r="J715">
        <v>0</v>
      </c>
      <c r="K715">
        <v>3</v>
      </c>
      <c r="O715">
        <f t="shared" si="659"/>
        <v>483.57</v>
      </c>
      <c r="P715">
        <f t="shared" si="660"/>
        <v>0.27</v>
      </c>
      <c r="Q715">
        <f t="shared" si="661"/>
        <v>0</v>
      </c>
      <c r="R715">
        <f t="shared" si="662"/>
        <v>0</v>
      </c>
      <c r="S715">
        <f t="shared" si="663"/>
        <v>483.3</v>
      </c>
      <c r="T715">
        <f t="shared" si="664"/>
        <v>0</v>
      </c>
      <c r="U715">
        <f t="shared" si="665"/>
        <v>0.90000000000000013</v>
      </c>
      <c r="V715">
        <f t="shared" si="666"/>
        <v>0</v>
      </c>
      <c r="W715">
        <f t="shared" si="667"/>
        <v>0</v>
      </c>
      <c r="X715">
        <f t="shared" si="668"/>
        <v>338.31</v>
      </c>
      <c r="Y715">
        <f t="shared" si="669"/>
        <v>48.33</v>
      </c>
      <c r="AA715">
        <v>62809021</v>
      </c>
      <c r="AB715">
        <f t="shared" si="670"/>
        <v>161.19</v>
      </c>
      <c r="AC715">
        <f>ROUND(((ES715*3)),6)</f>
        <v>0.09</v>
      </c>
      <c r="AD715">
        <f>ROUND(((((ET715*3))-((EU715*3)))+AE715),6)</f>
        <v>0</v>
      </c>
      <c r="AE715">
        <f>ROUND(((EU715*3)),6)</f>
        <v>0</v>
      </c>
      <c r="AF715">
        <f>ROUND(((EV715*3)),6)</f>
        <v>161.1</v>
      </c>
      <c r="AG715">
        <f t="shared" si="674"/>
        <v>0</v>
      </c>
      <c r="AH715">
        <f>((EW715*3))</f>
        <v>0.30000000000000004</v>
      </c>
      <c r="AI715">
        <f>((EX715*3))</f>
        <v>0</v>
      </c>
      <c r="AJ715">
        <f t="shared" si="676"/>
        <v>0</v>
      </c>
      <c r="AK715">
        <v>53.73</v>
      </c>
      <c r="AL715">
        <v>0.03</v>
      </c>
      <c r="AM715">
        <v>0</v>
      </c>
      <c r="AN715">
        <v>0</v>
      </c>
      <c r="AO715">
        <v>53.7</v>
      </c>
      <c r="AP715">
        <v>0</v>
      </c>
      <c r="AQ715">
        <v>0.1</v>
      </c>
      <c r="AR715">
        <v>0</v>
      </c>
      <c r="AS715">
        <v>0</v>
      </c>
      <c r="AT715">
        <v>70</v>
      </c>
      <c r="AU715">
        <v>10</v>
      </c>
      <c r="AV715">
        <v>1</v>
      </c>
      <c r="AW715">
        <v>1</v>
      </c>
      <c r="AZ715">
        <v>1</v>
      </c>
      <c r="BA715">
        <v>1</v>
      </c>
      <c r="BB715">
        <v>1</v>
      </c>
      <c r="BC715">
        <v>1</v>
      </c>
      <c r="BD715" t="s">
        <v>3</v>
      </c>
      <c r="BE715" t="s">
        <v>3</v>
      </c>
      <c r="BF715" t="s">
        <v>3</v>
      </c>
      <c r="BG715" t="s">
        <v>3</v>
      </c>
      <c r="BH715">
        <v>0</v>
      </c>
      <c r="BI715">
        <v>4</v>
      </c>
      <c r="BJ715" t="s">
        <v>513</v>
      </c>
      <c r="BM715">
        <v>0</v>
      </c>
      <c r="BN715">
        <v>0</v>
      </c>
      <c r="BO715" t="s">
        <v>3</v>
      </c>
      <c r="BP715">
        <v>0</v>
      </c>
      <c r="BQ715">
        <v>1</v>
      </c>
      <c r="BR715">
        <v>0</v>
      </c>
      <c r="BS715">
        <v>1</v>
      </c>
      <c r="BT715">
        <v>1</v>
      </c>
      <c r="BU715">
        <v>1</v>
      </c>
      <c r="BV715">
        <v>1</v>
      </c>
      <c r="BW715">
        <v>1</v>
      </c>
      <c r="BX715">
        <v>1</v>
      </c>
      <c r="BY715" t="s">
        <v>3</v>
      </c>
      <c r="BZ715">
        <v>70</v>
      </c>
      <c r="CA715">
        <v>10</v>
      </c>
      <c r="CB715" t="s">
        <v>3</v>
      </c>
      <c r="CE715">
        <v>0</v>
      </c>
      <c r="CF715">
        <v>0</v>
      </c>
      <c r="CG715">
        <v>0</v>
      </c>
      <c r="CM715">
        <v>0</v>
      </c>
      <c r="CN715" t="s">
        <v>3</v>
      </c>
      <c r="CO715">
        <v>0</v>
      </c>
      <c r="CP715">
        <f t="shared" si="677"/>
        <v>483.57</v>
      </c>
      <c r="CQ715">
        <f t="shared" si="678"/>
        <v>0.09</v>
      </c>
      <c r="CR715">
        <f>(((((ET715*3))*BB715-((EU715*3))*BS715)+AE715*BS715)*AV715)</f>
        <v>0</v>
      </c>
      <c r="CS715">
        <f t="shared" si="680"/>
        <v>0</v>
      </c>
      <c r="CT715">
        <f t="shared" si="681"/>
        <v>161.1</v>
      </c>
      <c r="CU715">
        <f t="shared" si="682"/>
        <v>0</v>
      </c>
      <c r="CV715">
        <f t="shared" si="683"/>
        <v>0.30000000000000004</v>
      </c>
      <c r="CW715">
        <f t="shared" si="684"/>
        <v>0</v>
      </c>
      <c r="CX715">
        <f t="shared" si="685"/>
        <v>0</v>
      </c>
      <c r="CY715">
        <f t="shared" si="686"/>
        <v>338.31</v>
      </c>
      <c r="CZ715">
        <f t="shared" si="687"/>
        <v>48.33</v>
      </c>
      <c r="DC715" t="s">
        <v>3</v>
      </c>
      <c r="DD715" t="s">
        <v>54</v>
      </c>
      <c r="DE715" t="s">
        <v>54</v>
      </c>
      <c r="DF715" t="s">
        <v>54</v>
      </c>
      <c r="DG715" t="s">
        <v>54</v>
      </c>
      <c r="DH715" t="s">
        <v>3</v>
      </c>
      <c r="DI715" t="s">
        <v>54</v>
      </c>
      <c r="DJ715" t="s">
        <v>54</v>
      </c>
      <c r="DK715" t="s">
        <v>3</v>
      </c>
      <c r="DL715" t="s">
        <v>3</v>
      </c>
      <c r="DM715" t="s">
        <v>3</v>
      </c>
      <c r="DN715">
        <v>0</v>
      </c>
      <c r="DO715">
        <v>0</v>
      </c>
      <c r="DP715">
        <v>1</v>
      </c>
      <c r="DQ715">
        <v>1</v>
      </c>
      <c r="DU715">
        <v>1010</v>
      </c>
      <c r="DV715" t="s">
        <v>15</v>
      </c>
      <c r="DW715" t="s">
        <v>15</v>
      </c>
      <c r="DX715">
        <v>1</v>
      </c>
      <c r="DZ715" t="s">
        <v>3</v>
      </c>
      <c r="EA715" t="s">
        <v>3</v>
      </c>
      <c r="EB715" t="s">
        <v>3</v>
      </c>
      <c r="EC715" t="s">
        <v>3</v>
      </c>
      <c r="EE715">
        <v>62591707</v>
      </c>
      <c r="EF715">
        <v>1</v>
      </c>
      <c r="EG715" t="s">
        <v>18</v>
      </c>
      <c r="EH715">
        <v>0</v>
      </c>
      <c r="EI715" t="s">
        <v>3</v>
      </c>
      <c r="EJ715">
        <v>4</v>
      </c>
      <c r="EK715">
        <v>0</v>
      </c>
      <c r="EL715" t="s">
        <v>19</v>
      </c>
      <c r="EM715" t="s">
        <v>20</v>
      </c>
      <c r="EO715" t="s">
        <v>3</v>
      </c>
      <c r="EQ715">
        <v>0</v>
      </c>
      <c r="ER715">
        <v>53.73</v>
      </c>
      <c r="ES715">
        <v>0.03</v>
      </c>
      <c r="ET715">
        <v>0</v>
      </c>
      <c r="EU715">
        <v>0</v>
      </c>
      <c r="EV715">
        <v>53.7</v>
      </c>
      <c r="EW715">
        <v>0.1</v>
      </c>
      <c r="EX715">
        <v>0</v>
      </c>
      <c r="EY715">
        <v>0</v>
      </c>
      <c r="FQ715">
        <v>0</v>
      </c>
      <c r="FR715">
        <v>0</v>
      </c>
      <c r="FS715">
        <v>0</v>
      </c>
      <c r="FX715">
        <v>70</v>
      </c>
      <c r="FY715">
        <v>10</v>
      </c>
      <c r="GA715" t="s">
        <v>3</v>
      </c>
      <c r="GD715">
        <v>0</v>
      </c>
      <c r="GF715">
        <v>1988969216</v>
      </c>
      <c r="GG715">
        <v>2</v>
      </c>
      <c r="GH715">
        <v>1</v>
      </c>
      <c r="GI715">
        <v>-2</v>
      </c>
      <c r="GJ715">
        <v>0</v>
      </c>
      <c r="GK715">
        <f>ROUND(R715*(R12)/100,2)</f>
        <v>0</v>
      </c>
      <c r="GL715">
        <f t="shared" si="688"/>
        <v>0</v>
      </c>
      <c r="GM715">
        <f t="shared" si="689"/>
        <v>870.21</v>
      </c>
      <c r="GN715">
        <f t="shared" si="690"/>
        <v>0</v>
      </c>
      <c r="GO715">
        <f t="shared" si="691"/>
        <v>0</v>
      </c>
      <c r="GP715">
        <f t="shared" si="692"/>
        <v>870.21</v>
      </c>
      <c r="GR715">
        <v>0</v>
      </c>
      <c r="GS715">
        <v>3</v>
      </c>
      <c r="GT715">
        <v>0</v>
      </c>
      <c r="GU715" t="s">
        <v>3</v>
      </c>
      <c r="GV715">
        <f t="shared" si="693"/>
        <v>0</v>
      </c>
      <c r="GW715">
        <v>1</v>
      </c>
      <c r="GX715">
        <f t="shared" si="694"/>
        <v>0</v>
      </c>
      <c r="HA715">
        <v>0</v>
      </c>
      <c r="HB715">
        <v>0</v>
      </c>
      <c r="HC715">
        <f t="shared" si="695"/>
        <v>0</v>
      </c>
      <c r="HE715" t="s">
        <v>3</v>
      </c>
      <c r="HF715" t="s">
        <v>3</v>
      </c>
      <c r="HM715" t="s">
        <v>3</v>
      </c>
      <c r="HN715" t="s">
        <v>3</v>
      </c>
      <c r="HO715" t="s">
        <v>3</v>
      </c>
      <c r="HP715" t="s">
        <v>3</v>
      </c>
      <c r="HQ715" t="s">
        <v>3</v>
      </c>
      <c r="HS715">
        <v>0</v>
      </c>
      <c r="IK715">
        <v>0</v>
      </c>
    </row>
    <row r="716" spans="1:245" x14ac:dyDescent="0.25">
      <c r="A716">
        <v>17</v>
      </c>
      <c r="B716">
        <v>1</v>
      </c>
      <c r="C716">
        <f>ROW(SmtRes!A607)</f>
        <v>607</v>
      </c>
      <c r="D716">
        <f>ROW(EtalonRes!A607)</f>
        <v>607</v>
      </c>
      <c r="E716" t="s">
        <v>514</v>
      </c>
      <c r="F716" t="s">
        <v>382</v>
      </c>
      <c r="G716" t="s">
        <v>383</v>
      </c>
      <c r="H716" t="s">
        <v>15</v>
      </c>
      <c r="I716">
        <v>2</v>
      </c>
      <c r="J716">
        <v>0</v>
      </c>
      <c r="K716">
        <v>2</v>
      </c>
      <c r="O716">
        <f t="shared" si="659"/>
        <v>370.2</v>
      </c>
      <c r="P716">
        <f t="shared" si="660"/>
        <v>0</v>
      </c>
      <c r="Q716">
        <f t="shared" si="661"/>
        <v>0</v>
      </c>
      <c r="R716">
        <f t="shared" si="662"/>
        <v>0</v>
      </c>
      <c r="S716">
        <f t="shared" si="663"/>
        <v>370.2</v>
      </c>
      <c r="T716">
        <f t="shared" si="664"/>
        <v>0</v>
      </c>
      <c r="U716">
        <f t="shared" si="665"/>
        <v>0.84000000000000008</v>
      </c>
      <c r="V716">
        <f t="shared" si="666"/>
        <v>0</v>
      </c>
      <c r="W716">
        <f t="shared" si="667"/>
        <v>0</v>
      </c>
      <c r="X716">
        <f t="shared" si="668"/>
        <v>259.14</v>
      </c>
      <c r="Y716">
        <f t="shared" si="669"/>
        <v>37.020000000000003</v>
      </c>
      <c r="AA716">
        <v>62809021</v>
      </c>
      <c r="AB716">
        <f t="shared" si="670"/>
        <v>185.1</v>
      </c>
      <c r="AC716">
        <f>ROUND(((ES716*3)),6)</f>
        <v>0</v>
      </c>
      <c r="AD716">
        <f>ROUND(((((ET716*3))-((EU716*3)))+AE716),6)</f>
        <v>0</v>
      </c>
      <c r="AE716">
        <f>ROUND(((EU716*3)),6)</f>
        <v>0</v>
      </c>
      <c r="AF716">
        <f>ROUND(((EV716*3)),6)</f>
        <v>185.1</v>
      </c>
      <c r="AG716">
        <f t="shared" si="674"/>
        <v>0</v>
      </c>
      <c r="AH716">
        <f>((EW716*3))</f>
        <v>0.42000000000000004</v>
      </c>
      <c r="AI716">
        <f>((EX716*3))</f>
        <v>0</v>
      </c>
      <c r="AJ716">
        <f t="shared" si="676"/>
        <v>0</v>
      </c>
      <c r="AK716">
        <v>61.7</v>
      </c>
      <c r="AL716">
        <v>0</v>
      </c>
      <c r="AM716">
        <v>0</v>
      </c>
      <c r="AN716">
        <v>0</v>
      </c>
      <c r="AO716">
        <v>61.7</v>
      </c>
      <c r="AP716">
        <v>0</v>
      </c>
      <c r="AQ716">
        <v>0.14000000000000001</v>
      </c>
      <c r="AR716">
        <v>0</v>
      </c>
      <c r="AS716">
        <v>0</v>
      </c>
      <c r="AT716">
        <v>70</v>
      </c>
      <c r="AU716">
        <v>10</v>
      </c>
      <c r="AV716">
        <v>1</v>
      </c>
      <c r="AW716">
        <v>1</v>
      </c>
      <c r="AZ716">
        <v>1</v>
      </c>
      <c r="BA716">
        <v>1</v>
      </c>
      <c r="BB716">
        <v>1</v>
      </c>
      <c r="BC716">
        <v>1</v>
      </c>
      <c r="BD716" t="s">
        <v>3</v>
      </c>
      <c r="BE716" t="s">
        <v>3</v>
      </c>
      <c r="BF716" t="s">
        <v>3</v>
      </c>
      <c r="BG716" t="s">
        <v>3</v>
      </c>
      <c r="BH716">
        <v>0</v>
      </c>
      <c r="BI716">
        <v>4</v>
      </c>
      <c r="BJ716" t="s">
        <v>384</v>
      </c>
      <c r="BM716">
        <v>0</v>
      </c>
      <c r="BN716">
        <v>0</v>
      </c>
      <c r="BO716" t="s">
        <v>3</v>
      </c>
      <c r="BP716">
        <v>0</v>
      </c>
      <c r="BQ716">
        <v>1</v>
      </c>
      <c r="BR716">
        <v>0</v>
      </c>
      <c r="BS716">
        <v>1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3</v>
      </c>
      <c r="BZ716">
        <v>70</v>
      </c>
      <c r="CA716">
        <v>10</v>
      </c>
      <c r="CB716" t="s">
        <v>3</v>
      </c>
      <c r="CE716">
        <v>0</v>
      </c>
      <c r="CF716">
        <v>0</v>
      </c>
      <c r="CG716">
        <v>0</v>
      </c>
      <c r="CM716">
        <v>0</v>
      </c>
      <c r="CN716" t="s">
        <v>3</v>
      </c>
      <c r="CO716">
        <v>0</v>
      </c>
      <c r="CP716">
        <f t="shared" si="677"/>
        <v>370.2</v>
      </c>
      <c r="CQ716">
        <f t="shared" si="678"/>
        <v>0</v>
      </c>
      <c r="CR716">
        <f>(((((ET716*3))*BB716-((EU716*3))*BS716)+AE716*BS716)*AV716)</f>
        <v>0</v>
      </c>
      <c r="CS716">
        <f t="shared" si="680"/>
        <v>0</v>
      </c>
      <c r="CT716">
        <f t="shared" si="681"/>
        <v>185.1</v>
      </c>
      <c r="CU716">
        <f t="shared" si="682"/>
        <v>0</v>
      </c>
      <c r="CV716">
        <f t="shared" si="683"/>
        <v>0.42000000000000004</v>
      </c>
      <c r="CW716">
        <f t="shared" si="684"/>
        <v>0</v>
      </c>
      <c r="CX716">
        <f t="shared" si="685"/>
        <v>0</v>
      </c>
      <c r="CY716">
        <f t="shared" si="686"/>
        <v>259.14</v>
      </c>
      <c r="CZ716">
        <f t="shared" si="687"/>
        <v>37.020000000000003</v>
      </c>
      <c r="DC716" t="s">
        <v>3</v>
      </c>
      <c r="DD716" t="s">
        <v>54</v>
      </c>
      <c r="DE716" t="s">
        <v>54</v>
      </c>
      <c r="DF716" t="s">
        <v>54</v>
      </c>
      <c r="DG716" t="s">
        <v>54</v>
      </c>
      <c r="DH716" t="s">
        <v>3</v>
      </c>
      <c r="DI716" t="s">
        <v>54</v>
      </c>
      <c r="DJ716" t="s">
        <v>54</v>
      </c>
      <c r="DK716" t="s">
        <v>3</v>
      </c>
      <c r="DL716" t="s">
        <v>3</v>
      </c>
      <c r="DM716" t="s">
        <v>3</v>
      </c>
      <c r="DN716">
        <v>0</v>
      </c>
      <c r="DO716">
        <v>0</v>
      </c>
      <c r="DP716">
        <v>1</v>
      </c>
      <c r="DQ716">
        <v>1</v>
      </c>
      <c r="DU716">
        <v>1010</v>
      </c>
      <c r="DV716" t="s">
        <v>15</v>
      </c>
      <c r="DW716" t="s">
        <v>15</v>
      </c>
      <c r="DX716">
        <v>1</v>
      </c>
      <c r="DZ716" t="s">
        <v>3</v>
      </c>
      <c r="EA716" t="s">
        <v>3</v>
      </c>
      <c r="EB716" t="s">
        <v>3</v>
      </c>
      <c r="EC716" t="s">
        <v>3</v>
      </c>
      <c r="EE716">
        <v>62591707</v>
      </c>
      <c r="EF716">
        <v>1</v>
      </c>
      <c r="EG716" t="s">
        <v>18</v>
      </c>
      <c r="EH716">
        <v>0</v>
      </c>
      <c r="EI716" t="s">
        <v>3</v>
      </c>
      <c r="EJ716">
        <v>4</v>
      </c>
      <c r="EK716">
        <v>0</v>
      </c>
      <c r="EL716" t="s">
        <v>19</v>
      </c>
      <c r="EM716" t="s">
        <v>20</v>
      </c>
      <c r="EO716" t="s">
        <v>3</v>
      </c>
      <c r="EQ716">
        <v>0</v>
      </c>
      <c r="ER716">
        <v>61.7</v>
      </c>
      <c r="ES716">
        <v>0</v>
      </c>
      <c r="ET716">
        <v>0</v>
      </c>
      <c r="EU716">
        <v>0</v>
      </c>
      <c r="EV716">
        <v>61.7</v>
      </c>
      <c r="EW716">
        <v>0.14000000000000001</v>
      </c>
      <c r="EX716">
        <v>0</v>
      </c>
      <c r="EY716">
        <v>0</v>
      </c>
      <c r="FQ716">
        <v>0</v>
      </c>
      <c r="FR716">
        <v>0</v>
      </c>
      <c r="FS716">
        <v>0</v>
      </c>
      <c r="FX716">
        <v>70</v>
      </c>
      <c r="FY716">
        <v>10</v>
      </c>
      <c r="GA716" t="s">
        <v>3</v>
      </c>
      <c r="GD716">
        <v>0</v>
      </c>
      <c r="GF716">
        <v>1793246405</v>
      </c>
      <c r="GG716">
        <v>2</v>
      </c>
      <c r="GH716">
        <v>1</v>
      </c>
      <c r="GI716">
        <v>-2</v>
      </c>
      <c r="GJ716">
        <v>0</v>
      </c>
      <c r="GK716">
        <f>ROUND(R716*(R12)/100,2)</f>
        <v>0</v>
      </c>
      <c r="GL716">
        <f t="shared" si="688"/>
        <v>0</v>
      </c>
      <c r="GM716">
        <f t="shared" si="689"/>
        <v>666.36</v>
      </c>
      <c r="GN716">
        <f t="shared" si="690"/>
        <v>0</v>
      </c>
      <c r="GO716">
        <f t="shared" si="691"/>
        <v>0</v>
      </c>
      <c r="GP716">
        <f t="shared" si="692"/>
        <v>666.36</v>
      </c>
      <c r="GR716">
        <v>0</v>
      </c>
      <c r="GS716">
        <v>3</v>
      </c>
      <c r="GT716">
        <v>0</v>
      </c>
      <c r="GU716" t="s">
        <v>3</v>
      </c>
      <c r="GV716">
        <f t="shared" si="693"/>
        <v>0</v>
      </c>
      <c r="GW716">
        <v>1</v>
      </c>
      <c r="GX716">
        <f t="shared" si="694"/>
        <v>0</v>
      </c>
      <c r="HA716">
        <v>0</v>
      </c>
      <c r="HB716">
        <v>0</v>
      </c>
      <c r="HC716">
        <f t="shared" si="695"/>
        <v>0</v>
      </c>
      <c r="HE716" t="s">
        <v>3</v>
      </c>
      <c r="HF716" t="s">
        <v>3</v>
      </c>
      <c r="HM716" t="s">
        <v>3</v>
      </c>
      <c r="HN716" t="s">
        <v>3</v>
      </c>
      <c r="HO716" t="s">
        <v>3</v>
      </c>
      <c r="HP716" t="s">
        <v>3</v>
      </c>
      <c r="HQ716" t="s">
        <v>3</v>
      </c>
      <c r="HS716">
        <v>0</v>
      </c>
      <c r="IK716">
        <v>0</v>
      </c>
    </row>
    <row r="717" spans="1:245" x14ac:dyDescent="0.25">
      <c r="A717">
        <v>17</v>
      </c>
      <c r="B717">
        <v>1</v>
      </c>
      <c r="C717">
        <f>ROW(SmtRes!A609)</f>
        <v>609</v>
      </c>
      <c r="D717">
        <f>ROW(EtalonRes!A609)</f>
        <v>609</v>
      </c>
      <c r="E717" t="s">
        <v>515</v>
      </c>
      <c r="F717" t="s">
        <v>386</v>
      </c>
      <c r="G717" t="s">
        <v>387</v>
      </c>
      <c r="H717" t="s">
        <v>15</v>
      </c>
      <c r="I717">
        <v>2</v>
      </c>
      <c r="J717">
        <v>0</v>
      </c>
      <c r="K717">
        <v>2</v>
      </c>
      <c r="O717">
        <f t="shared" si="659"/>
        <v>589.17999999999995</v>
      </c>
      <c r="P717">
        <f t="shared" si="660"/>
        <v>2.56</v>
      </c>
      <c r="Q717">
        <f t="shared" si="661"/>
        <v>0</v>
      </c>
      <c r="R717">
        <f t="shared" si="662"/>
        <v>0</v>
      </c>
      <c r="S717">
        <f t="shared" si="663"/>
        <v>586.62</v>
      </c>
      <c r="T717">
        <f t="shared" si="664"/>
        <v>0</v>
      </c>
      <c r="U717">
        <f t="shared" si="665"/>
        <v>1.2</v>
      </c>
      <c r="V717">
        <f t="shared" si="666"/>
        <v>0</v>
      </c>
      <c r="W717">
        <f t="shared" si="667"/>
        <v>0</v>
      </c>
      <c r="X717">
        <f t="shared" si="668"/>
        <v>410.63</v>
      </c>
      <c r="Y717">
        <f t="shared" si="669"/>
        <v>58.66</v>
      </c>
      <c r="AA717">
        <v>62809021</v>
      </c>
      <c r="AB717">
        <f t="shared" si="670"/>
        <v>294.58999999999997</v>
      </c>
      <c r="AC717">
        <f>ROUND((ES717),6)</f>
        <v>1.28</v>
      </c>
      <c r="AD717">
        <f>ROUND((((ET717)-(EU717))+AE717),6)</f>
        <v>0</v>
      </c>
      <c r="AE717">
        <f t="shared" ref="AE717:AF719" si="696">ROUND((EU717),6)</f>
        <v>0</v>
      </c>
      <c r="AF717">
        <f t="shared" si="696"/>
        <v>293.31</v>
      </c>
      <c r="AG717">
        <f t="shared" si="674"/>
        <v>0</v>
      </c>
      <c r="AH717">
        <f t="shared" ref="AH717:AI719" si="697">(EW717)</f>
        <v>0.6</v>
      </c>
      <c r="AI717">
        <f t="shared" si="697"/>
        <v>0</v>
      </c>
      <c r="AJ717">
        <f t="shared" si="676"/>
        <v>0</v>
      </c>
      <c r="AK717">
        <v>294.58999999999997</v>
      </c>
      <c r="AL717">
        <v>1.28</v>
      </c>
      <c r="AM717">
        <v>0</v>
      </c>
      <c r="AN717">
        <v>0</v>
      </c>
      <c r="AO717">
        <v>293.31</v>
      </c>
      <c r="AP717">
        <v>0</v>
      </c>
      <c r="AQ717">
        <v>0.6</v>
      </c>
      <c r="AR717">
        <v>0</v>
      </c>
      <c r="AS717">
        <v>0</v>
      </c>
      <c r="AT717">
        <v>70</v>
      </c>
      <c r="AU717">
        <v>10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1</v>
      </c>
      <c r="BD717" t="s">
        <v>3</v>
      </c>
      <c r="BE717" t="s">
        <v>3</v>
      </c>
      <c r="BF717" t="s">
        <v>3</v>
      </c>
      <c r="BG717" t="s">
        <v>3</v>
      </c>
      <c r="BH717">
        <v>0</v>
      </c>
      <c r="BI717">
        <v>4</v>
      </c>
      <c r="BJ717" t="s">
        <v>388</v>
      </c>
      <c r="BM717">
        <v>0</v>
      </c>
      <c r="BN717">
        <v>0</v>
      </c>
      <c r="BO717" t="s">
        <v>3</v>
      </c>
      <c r="BP717">
        <v>0</v>
      </c>
      <c r="BQ717">
        <v>1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70</v>
      </c>
      <c r="CA717">
        <v>10</v>
      </c>
      <c r="CB717" t="s">
        <v>3</v>
      </c>
      <c r="CE717">
        <v>0</v>
      </c>
      <c r="CF717">
        <v>0</v>
      </c>
      <c r="CG717">
        <v>0</v>
      </c>
      <c r="CM717">
        <v>0</v>
      </c>
      <c r="CN717" t="s">
        <v>3</v>
      </c>
      <c r="CO717">
        <v>0</v>
      </c>
      <c r="CP717">
        <f t="shared" si="677"/>
        <v>589.17999999999995</v>
      </c>
      <c r="CQ717">
        <f t="shared" si="678"/>
        <v>1.28</v>
      </c>
      <c r="CR717">
        <f>((((ET717)*BB717-(EU717)*BS717)+AE717*BS717)*AV717)</f>
        <v>0</v>
      </c>
      <c r="CS717">
        <f t="shared" si="680"/>
        <v>0</v>
      </c>
      <c r="CT717">
        <f t="shared" si="681"/>
        <v>293.31</v>
      </c>
      <c r="CU717">
        <f t="shared" si="682"/>
        <v>0</v>
      </c>
      <c r="CV717">
        <f t="shared" si="683"/>
        <v>0.6</v>
      </c>
      <c r="CW717">
        <f t="shared" si="684"/>
        <v>0</v>
      </c>
      <c r="CX717">
        <f t="shared" si="685"/>
        <v>0</v>
      </c>
      <c r="CY717">
        <f t="shared" si="686"/>
        <v>410.63400000000001</v>
      </c>
      <c r="CZ717">
        <f t="shared" si="687"/>
        <v>58.661999999999999</v>
      </c>
      <c r="DC717" t="s">
        <v>3</v>
      </c>
      <c r="DD717" t="s">
        <v>3</v>
      </c>
      <c r="DE717" t="s">
        <v>3</v>
      </c>
      <c r="DF717" t="s">
        <v>3</v>
      </c>
      <c r="DG717" t="s">
        <v>3</v>
      </c>
      <c r="DH717" t="s">
        <v>3</v>
      </c>
      <c r="DI717" t="s">
        <v>3</v>
      </c>
      <c r="DJ717" t="s">
        <v>3</v>
      </c>
      <c r="DK717" t="s">
        <v>3</v>
      </c>
      <c r="DL717" t="s">
        <v>3</v>
      </c>
      <c r="DM717" t="s">
        <v>3</v>
      </c>
      <c r="DN717">
        <v>0</v>
      </c>
      <c r="DO717">
        <v>0</v>
      </c>
      <c r="DP717">
        <v>1</v>
      </c>
      <c r="DQ717">
        <v>1</v>
      </c>
      <c r="DU717">
        <v>1010</v>
      </c>
      <c r="DV717" t="s">
        <v>15</v>
      </c>
      <c r="DW717" t="s">
        <v>15</v>
      </c>
      <c r="DX717">
        <v>1</v>
      </c>
      <c r="DZ717" t="s">
        <v>3</v>
      </c>
      <c r="EA717" t="s">
        <v>3</v>
      </c>
      <c r="EB717" t="s">
        <v>3</v>
      </c>
      <c r="EC717" t="s">
        <v>3</v>
      </c>
      <c r="EE717">
        <v>62591707</v>
      </c>
      <c r="EF717">
        <v>1</v>
      </c>
      <c r="EG717" t="s">
        <v>18</v>
      </c>
      <c r="EH717">
        <v>0</v>
      </c>
      <c r="EI717" t="s">
        <v>3</v>
      </c>
      <c r="EJ717">
        <v>4</v>
      </c>
      <c r="EK717">
        <v>0</v>
      </c>
      <c r="EL717" t="s">
        <v>19</v>
      </c>
      <c r="EM717" t="s">
        <v>20</v>
      </c>
      <c r="EO717" t="s">
        <v>3</v>
      </c>
      <c r="EQ717">
        <v>0</v>
      </c>
      <c r="ER717">
        <v>294.58999999999997</v>
      </c>
      <c r="ES717">
        <v>1.28</v>
      </c>
      <c r="ET717">
        <v>0</v>
      </c>
      <c r="EU717">
        <v>0</v>
      </c>
      <c r="EV717">
        <v>293.31</v>
      </c>
      <c r="EW717">
        <v>0.6</v>
      </c>
      <c r="EX717">
        <v>0</v>
      </c>
      <c r="EY717">
        <v>0</v>
      </c>
      <c r="FQ717">
        <v>0</v>
      </c>
      <c r="FR717">
        <v>0</v>
      </c>
      <c r="FS717">
        <v>0</v>
      </c>
      <c r="FX717">
        <v>70</v>
      </c>
      <c r="FY717">
        <v>10</v>
      </c>
      <c r="GA717" t="s">
        <v>3</v>
      </c>
      <c r="GD717">
        <v>0</v>
      </c>
      <c r="GF717">
        <v>1737769166</v>
      </c>
      <c r="GG717">
        <v>2</v>
      </c>
      <c r="GH717">
        <v>1</v>
      </c>
      <c r="GI717">
        <v>-2</v>
      </c>
      <c r="GJ717">
        <v>0</v>
      </c>
      <c r="GK717">
        <f>ROUND(R717*(R12)/100,2)</f>
        <v>0</v>
      </c>
      <c r="GL717">
        <f t="shared" si="688"/>
        <v>0</v>
      </c>
      <c r="GM717">
        <f t="shared" si="689"/>
        <v>1058.47</v>
      </c>
      <c r="GN717">
        <f t="shared" si="690"/>
        <v>0</v>
      </c>
      <c r="GO717">
        <f t="shared" si="691"/>
        <v>0</v>
      </c>
      <c r="GP717">
        <f t="shared" si="692"/>
        <v>1058.47</v>
      </c>
      <c r="GR717">
        <v>0</v>
      </c>
      <c r="GS717">
        <v>3</v>
      </c>
      <c r="GT717">
        <v>0</v>
      </c>
      <c r="GU717" t="s">
        <v>3</v>
      </c>
      <c r="GV717">
        <f t="shared" si="693"/>
        <v>0</v>
      </c>
      <c r="GW717">
        <v>1</v>
      </c>
      <c r="GX717">
        <f t="shared" si="694"/>
        <v>0</v>
      </c>
      <c r="HA717">
        <v>0</v>
      </c>
      <c r="HB717">
        <v>0</v>
      </c>
      <c r="HC717">
        <f t="shared" si="695"/>
        <v>0</v>
      </c>
      <c r="HE717" t="s">
        <v>3</v>
      </c>
      <c r="HF717" t="s">
        <v>3</v>
      </c>
      <c r="HM717" t="s">
        <v>3</v>
      </c>
      <c r="HN717" t="s">
        <v>3</v>
      </c>
      <c r="HO717" t="s">
        <v>3</v>
      </c>
      <c r="HP717" t="s">
        <v>3</v>
      </c>
      <c r="HQ717" t="s">
        <v>3</v>
      </c>
      <c r="HS717">
        <v>0</v>
      </c>
      <c r="IK717">
        <v>0</v>
      </c>
    </row>
    <row r="718" spans="1:245" x14ac:dyDescent="0.25">
      <c r="A718">
        <v>17</v>
      </c>
      <c r="B718">
        <v>1</v>
      </c>
      <c r="C718">
        <f>ROW(SmtRes!A612)</f>
        <v>612</v>
      </c>
      <c r="D718">
        <f>ROW(EtalonRes!A612)</f>
        <v>612</v>
      </c>
      <c r="E718" t="s">
        <v>516</v>
      </c>
      <c r="F718" t="s">
        <v>390</v>
      </c>
      <c r="G718" t="s">
        <v>391</v>
      </c>
      <c r="H718" t="s">
        <v>15</v>
      </c>
      <c r="I718">
        <v>2</v>
      </c>
      <c r="J718">
        <v>0</v>
      </c>
      <c r="K718">
        <v>2</v>
      </c>
      <c r="O718">
        <f t="shared" si="659"/>
        <v>378.54</v>
      </c>
      <c r="P718">
        <f t="shared" si="660"/>
        <v>8.2799999999999994</v>
      </c>
      <c r="Q718">
        <f t="shared" si="661"/>
        <v>0</v>
      </c>
      <c r="R718">
        <f t="shared" si="662"/>
        <v>0</v>
      </c>
      <c r="S718">
        <f t="shared" si="663"/>
        <v>370.26</v>
      </c>
      <c r="T718">
        <f t="shared" si="664"/>
        <v>0</v>
      </c>
      <c r="U718">
        <f t="shared" si="665"/>
        <v>0.6</v>
      </c>
      <c r="V718">
        <f t="shared" si="666"/>
        <v>0</v>
      </c>
      <c r="W718">
        <f t="shared" si="667"/>
        <v>0</v>
      </c>
      <c r="X718">
        <f t="shared" si="668"/>
        <v>259.18</v>
      </c>
      <c r="Y718">
        <f t="shared" si="669"/>
        <v>37.03</v>
      </c>
      <c r="AA718">
        <v>62809021</v>
      </c>
      <c r="AB718">
        <f t="shared" si="670"/>
        <v>189.27</v>
      </c>
      <c r="AC718">
        <f>ROUND((ES718),6)</f>
        <v>4.1399999999999997</v>
      </c>
      <c r="AD718">
        <f>ROUND((((ET718)-(EU718))+AE718),6)</f>
        <v>0</v>
      </c>
      <c r="AE718">
        <f t="shared" si="696"/>
        <v>0</v>
      </c>
      <c r="AF718">
        <f t="shared" si="696"/>
        <v>185.13</v>
      </c>
      <c r="AG718">
        <f t="shared" si="674"/>
        <v>0</v>
      </c>
      <c r="AH718">
        <f t="shared" si="697"/>
        <v>0.3</v>
      </c>
      <c r="AI718">
        <f t="shared" si="697"/>
        <v>0</v>
      </c>
      <c r="AJ718">
        <f t="shared" si="676"/>
        <v>0</v>
      </c>
      <c r="AK718">
        <v>189.27</v>
      </c>
      <c r="AL718">
        <v>4.1399999999999997</v>
      </c>
      <c r="AM718">
        <v>0</v>
      </c>
      <c r="AN718">
        <v>0</v>
      </c>
      <c r="AO718">
        <v>185.13</v>
      </c>
      <c r="AP718">
        <v>0</v>
      </c>
      <c r="AQ718">
        <v>0.3</v>
      </c>
      <c r="AR718">
        <v>0</v>
      </c>
      <c r="AS718">
        <v>0</v>
      </c>
      <c r="AT718">
        <v>70</v>
      </c>
      <c r="AU718">
        <v>10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1</v>
      </c>
      <c r="BD718" t="s">
        <v>3</v>
      </c>
      <c r="BE718" t="s">
        <v>3</v>
      </c>
      <c r="BF718" t="s">
        <v>3</v>
      </c>
      <c r="BG718" t="s">
        <v>3</v>
      </c>
      <c r="BH718">
        <v>0</v>
      </c>
      <c r="BI718">
        <v>4</v>
      </c>
      <c r="BJ718" t="s">
        <v>392</v>
      </c>
      <c r="BM718">
        <v>0</v>
      </c>
      <c r="BN718">
        <v>0</v>
      </c>
      <c r="BO718" t="s">
        <v>3</v>
      </c>
      <c r="BP718">
        <v>0</v>
      </c>
      <c r="BQ718">
        <v>1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70</v>
      </c>
      <c r="CA718">
        <v>10</v>
      </c>
      <c r="CB718" t="s">
        <v>3</v>
      </c>
      <c r="CE718">
        <v>0</v>
      </c>
      <c r="CF718">
        <v>0</v>
      </c>
      <c r="CG718">
        <v>0</v>
      </c>
      <c r="CM718">
        <v>0</v>
      </c>
      <c r="CN718" t="s">
        <v>3</v>
      </c>
      <c r="CO718">
        <v>0</v>
      </c>
      <c r="CP718">
        <f t="shared" si="677"/>
        <v>378.53999999999996</v>
      </c>
      <c r="CQ718">
        <f t="shared" si="678"/>
        <v>4.1399999999999997</v>
      </c>
      <c r="CR718">
        <f>((((ET718)*BB718-(EU718)*BS718)+AE718*BS718)*AV718)</f>
        <v>0</v>
      </c>
      <c r="CS718">
        <f t="shared" si="680"/>
        <v>0</v>
      </c>
      <c r="CT718">
        <f t="shared" si="681"/>
        <v>185.13</v>
      </c>
      <c r="CU718">
        <f t="shared" si="682"/>
        <v>0</v>
      </c>
      <c r="CV718">
        <f t="shared" si="683"/>
        <v>0.3</v>
      </c>
      <c r="CW718">
        <f t="shared" si="684"/>
        <v>0</v>
      </c>
      <c r="CX718">
        <f t="shared" si="685"/>
        <v>0</v>
      </c>
      <c r="CY718">
        <f t="shared" si="686"/>
        <v>259.18200000000002</v>
      </c>
      <c r="CZ718">
        <f t="shared" si="687"/>
        <v>37.025999999999996</v>
      </c>
      <c r="DC718" t="s">
        <v>3</v>
      </c>
      <c r="DD718" t="s">
        <v>3</v>
      </c>
      <c r="DE718" t="s">
        <v>3</v>
      </c>
      <c r="DF718" t="s">
        <v>3</v>
      </c>
      <c r="DG718" t="s">
        <v>3</v>
      </c>
      <c r="DH718" t="s">
        <v>3</v>
      </c>
      <c r="DI718" t="s">
        <v>3</v>
      </c>
      <c r="DJ718" t="s">
        <v>3</v>
      </c>
      <c r="DK718" t="s">
        <v>3</v>
      </c>
      <c r="DL718" t="s">
        <v>3</v>
      </c>
      <c r="DM718" t="s">
        <v>3</v>
      </c>
      <c r="DN718">
        <v>0</v>
      </c>
      <c r="DO718">
        <v>0</v>
      </c>
      <c r="DP718">
        <v>1</v>
      </c>
      <c r="DQ718">
        <v>1</v>
      </c>
      <c r="DU718">
        <v>1010</v>
      </c>
      <c r="DV718" t="s">
        <v>15</v>
      </c>
      <c r="DW718" t="s">
        <v>15</v>
      </c>
      <c r="DX718">
        <v>1</v>
      </c>
      <c r="DZ718" t="s">
        <v>3</v>
      </c>
      <c r="EA718" t="s">
        <v>3</v>
      </c>
      <c r="EB718" t="s">
        <v>3</v>
      </c>
      <c r="EC718" t="s">
        <v>3</v>
      </c>
      <c r="EE718">
        <v>62591707</v>
      </c>
      <c r="EF718">
        <v>1</v>
      </c>
      <c r="EG718" t="s">
        <v>18</v>
      </c>
      <c r="EH718">
        <v>0</v>
      </c>
      <c r="EI718" t="s">
        <v>3</v>
      </c>
      <c r="EJ718">
        <v>4</v>
      </c>
      <c r="EK718">
        <v>0</v>
      </c>
      <c r="EL718" t="s">
        <v>19</v>
      </c>
      <c r="EM718" t="s">
        <v>20</v>
      </c>
      <c r="EO718" t="s">
        <v>3</v>
      </c>
      <c r="EQ718">
        <v>0</v>
      </c>
      <c r="ER718">
        <v>189.27</v>
      </c>
      <c r="ES718">
        <v>4.1399999999999997</v>
      </c>
      <c r="ET718">
        <v>0</v>
      </c>
      <c r="EU718">
        <v>0</v>
      </c>
      <c r="EV718">
        <v>185.13</v>
      </c>
      <c r="EW718">
        <v>0.3</v>
      </c>
      <c r="EX718">
        <v>0</v>
      </c>
      <c r="EY718">
        <v>0</v>
      </c>
      <c r="FQ718">
        <v>0</v>
      </c>
      <c r="FR718">
        <v>0</v>
      </c>
      <c r="FS718">
        <v>0</v>
      </c>
      <c r="FX718">
        <v>70</v>
      </c>
      <c r="FY718">
        <v>10</v>
      </c>
      <c r="GA718" t="s">
        <v>3</v>
      </c>
      <c r="GD718">
        <v>0</v>
      </c>
      <c r="GF718">
        <v>198948230</v>
      </c>
      <c r="GG718">
        <v>2</v>
      </c>
      <c r="GH718">
        <v>1</v>
      </c>
      <c r="GI718">
        <v>-2</v>
      </c>
      <c r="GJ718">
        <v>0</v>
      </c>
      <c r="GK718">
        <f>ROUND(R718*(R12)/100,2)</f>
        <v>0</v>
      </c>
      <c r="GL718">
        <f t="shared" si="688"/>
        <v>0</v>
      </c>
      <c r="GM718">
        <f t="shared" si="689"/>
        <v>674.75</v>
      </c>
      <c r="GN718">
        <f t="shared" si="690"/>
        <v>0</v>
      </c>
      <c r="GO718">
        <f t="shared" si="691"/>
        <v>0</v>
      </c>
      <c r="GP718">
        <f t="shared" si="692"/>
        <v>674.75</v>
      </c>
      <c r="GR718">
        <v>0</v>
      </c>
      <c r="GS718">
        <v>3</v>
      </c>
      <c r="GT718">
        <v>0</v>
      </c>
      <c r="GU718" t="s">
        <v>3</v>
      </c>
      <c r="GV718">
        <f t="shared" si="693"/>
        <v>0</v>
      </c>
      <c r="GW718">
        <v>1</v>
      </c>
      <c r="GX718">
        <f t="shared" si="694"/>
        <v>0</v>
      </c>
      <c r="HA718">
        <v>0</v>
      </c>
      <c r="HB718">
        <v>0</v>
      </c>
      <c r="HC718">
        <f t="shared" si="695"/>
        <v>0</v>
      </c>
      <c r="HE718" t="s">
        <v>3</v>
      </c>
      <c r="HF718" t="s">
        <v>3</v>
      </c>
      <c r="HM718" t="s">
        <v>3</v>
      </c>
      <c r="HN718" t="s">
        <v>3</v>
      </c>
      <c r="HO718" t="s">
        <v>3</v>
      </c>
      <c r="HP718" t="s">
        <v>3</v>
      </c>
      <c r="HQ718" t="s">
        <v>3</v>
      </c>
      <c r="HS718">
        <v>0</v>
      </c>
      <c r="IK718">
        <v>0</v>
      </c>
    </row>
    <row r="719" spans="1:245" x14ac:dyDescent="0.25">
      <c r="A719">
        <v>17</v>
      </c>
      <c r="B719">
        <v>1</v>
      </c>
      <c r="C719">
        <f>ROW(SmtRes!A615)</f>
        <v>615</v>
      </c>
      <c r="D719">
        <f>ROW(EtalonRes!A615)</f>
        <v>615</v>
      </c>
      <c r="E719" t="s">
        <v>517</v>
      </c>
      <c r="F719" t="s">
        <v>394</v>
      </c>
      <c r="G719" t="s">
        <v>395</v>
      </c>
      <c r="H719" t="s">
        <v>15</v>
      </c>
      <c r="I719">
        <v>2</v>
      </c>
      <c r="J719">
        <v>0</v>
      </c>
      <c r="K719">
        <v>2</v>
      </c>
      <c r="O719">
        <f t="shared" si="659"/>
        <v>754.2</v>
      </c>
      <c r="P719">
        <f t="shared" si="660"/>
        <v>13.7</v>
      </c>
      <c r="Q719">
        <f t="shared" si="661"/>
        <v>0</v>
      </c>
      <c r="R719">
        <f t="shared" si="662"/>
        <v>0</v>
      </c>
      <c r="S719">
        <f t="shared" si="663"/>
        <v>740.5</v>
      </c>
      <c r="T719">
        <f t="shared" si="664"/>
        <v>0</v>
      </c>
      <c r="U719">
        <f t="shared" si="665"/>
        <v>1.2</v>
      </c>
      <c r="V719">
        <f t="shared" si="666"/>
        <v>0</v>
      </c>
      <c r="W719">
        <f t="shared" si="667"/>
        <v>0</v>
      </c>
      <c r="X719">
        <f t="shared" si="668"/>
        <v>518.35</v>
      </c>
      <c r="Y719">
        <f t="shared" si="669"/>
        <v>74.05</v>
      </c>
      <c r="AA719">
        <v>62809021</v>
      </c>
      <c r="AB719">
        <f t="shared" si="670"/>
        <v>377.1</v>
      </c>
      <c r="AC719">
        <f>ROUND((ES719),6)</f>
        <v>6.85</v>
      </c>
      <c r="AD719">
        <f>ROUND((((ET719)-(EU719))+AE719),6)</f>
        <v>0</v>
      </c>
      <c r="AE719">
        <f t="shared" si="696"/>
        <v>0</v>
      </c>
      <c r="AF719">
        <f t="shared" si="696"/>
        <v>370.25</v>
      </c>
      <c r="AG719">
        <f t="shared" si="674"/>
        <v>0</v>
      </c>
      <c r="AH719">
        <f t="shared" si="697"/>
        <v>0.6</v>
      </c>
      <c r="AI719">
        <f t="shared" si="697"/>
        <v>0</v>
      </c>
      <c r="AJ719">
        <f t="shared" si="676"/>
        <v>0</v>
      </c>
      <c r="AK719">
        <v>377.1</v>
      </c>
      <c r="AL719">
        <v>6.85</v>
      </c>
      <c r="AM719">
        <v>0</v>
      </c>
      <c r="AN719">
        <v>0</v>
      </c>
      <c r="AO719">
        <v>370.25</v>
      </c>
      <c r="AP719">
        <v>0</v>
      </c>
      <c r="AQ719">
        <v>0.6</v>
      </c>
      <c r="AR719">
        <v>0</v>
      </c>
      <c r="AS719">
        <v>0</v>
      </c>
      <c r="AT719">
        <v>70</v>
      </c>
      <c r="AU719">
        <v>10</v>
      </c>
      <c r="AV719">
        <v>1</v>
      </c>
      <c r="AW719">
        <v>1</v>
      </c>
      <c r="AZ719">
        <v>1</v>
      </c>
      <c r="BA719">
        <v>1</v>
      </c>
      <c r="BB719">
        <v>1</v>
      </c>
      <c r="BC719">
        <v>1</v>
      </c>
      <c r="BD719" t="s">
        <v>3</v>
      </c>
      <c r="BE719" t="s">
        <v>3</v>
      </c>
      <c r="BF719" t="s">
        <v>3</v>
      </c>
      <c r="BG719" t="s">
        <v>3</v>
      </c>
      <c r="BH719">
        <v>0</v>
      </c>
      <c r="BI719">
        <v>4</v>
      </c>
      <c r="BJ719" t="s">
        <v>396</v>
      </c>
      <c r="BM719">
        <v>0</v>
      </c>
      <c r="BN719">
        <v>0</v>
      </c>
      <c r="BO719" t="s">
        <v>3</v>
      </c>
      <c r="BP719">
        <v>0</v>
      </c>
      <c r="BQ719">
        <v>1</v>
      </c>
      <c r="BR719">
        <v>0</v>
      </c>
      <c r="BS719">
        <v>1</v>
      </c>
      <c r="BT719">
        <v>1</v>
      </c>
      <c r="BU719">
        <v>1</v>
      </c>
      <c r="BV719">
        <v>1</v>
      </c>
      <c r="BW719">
        <v>1</v>
      </c>
      <c r="BX719">
        <v>1</v>
      </c>
      <c r="BY719" t="s">
        <v>3</v>
      </c>
      <c r="BZ719">
        <v>70</v>
      </c>
      <c r="CA719">
        <v>10</v>
      </c>
      <c r="CB719" t="s">
        <v>3</v>
      </c>
      <c r="CE719">
        <v>0</v>
      </c>
      <c r="CF719">
        <v>0</v>
      </c>
      <c r="CG719">
        <v>0</v>
      </c>
      <c r="CM719">
        <v>0</v>
      </c>
      <c r="CN719" t="s">
        <v>3</v>
      </c>
      <c r="CO719">
        <v>0</v>
      </c>
      <c r="CP719">
        <f t="shared" si="677"/>
        <v>754.2</v>
      </c>
      <c r="CQ719">
        <f t="shared" si="678"/>
        <v>6.85</v>
      </c>
      <c r="CR719">
        <f>((((ET719)*BB719-(EU719)*BS719)+AE719*BS719)*AV719)</f>
        <v>0</v>
      </c>
      <c r="CS719">
        <f t="shared" si="680"/>
        <v>0</v>
      </c>
      <c r="CT719">
        <f t="shared" si="681"/>
        <v>370.25</v>
      </c>
      <c r="CU719">
        <f t="shared" si="682"/>
        <v>0</v>
      </c>
      <c r="CV719">
        <f t="shared" si="683"/>
        <v>0.6</v>
      </c>
      <c r="CW719">
        <f t="shared" si="684"/>
        <v>0</v>
      </c>
      <c r="CX719">
        <f t="shared" si="685"/>
        <v>0</v>
      </c>
      <c r="CY719">
        <f t="shared" si="686"/>
        <v>518.35</v>
      </c>
      <c r="CZ719">
        <f t="shared" si="687"/>
        <v>74.05</v>
      </c>
      <c r="DC719" t="s">
        <v>3</v>
      </c>
      <c r="DD719" t="s">
        <v>3</v>
      </c>
      <c r="DE719" t="s">
        <v>3</v>
      </c>
      <c r="DF719" t="s">
        <v>3</v>
      </c>
      <c r="DG719" t="s">
        <v>3</v>
      </c>
      <c r="DH719" t="s">
        <v>3</v>
      </c>
      <c r="DI719" t="s">
        <v>3</v>
      </c>
      <c r="DJ719" t="s">
        <v>3</v>
      </c>
      <c r="DK719" t="s">
        <v>3</v>
      </c>
      <c r="DL719" t="s">
        <v>3</v>
      </c>
      <c r="DM719" t="s">
        <v>3</v>
      </c>
      <c r="DN719">
        <v>0</v>
      </c>
      <c r="DO719">
        <v>0</v>
      </c>
      <c r="DP719">
        <v>1</v>
      </c>
      <c r="DQ719">
        <v>1</v>
      </c>
      <c r="DU719">
        <v>1010</v>
      </c>
      <c r="DV719" t="s">
        <v>15</v>
      </c>
      <c r="DW719" t="s">
        <v>15</v>
      </c>
      <c r="DX719">
        <v>1</v>
      </c>
      <c r="DZ719" t="s">
        <v>3</v>
      </c>
      <c r="EA719" t="s">
        <v>3</v>
      </c>
      <c r="EB719" t="s">
        <v>3</v>
      </c>
      <c r="EC719" t="s">
        <v>3</v>
      </c>
      <c r="EE719">
        <v>62591707</v>
      </c>
      <c r="EF719">
        <v>1</v>
      </c>
      <c r="EG719" t="s">
        <v>18</v>
      </c>
      <c r="EH719">
        <v>0</v>
      </c>
      <c r="EI719" t="s">
        <v>3</v>
      </c>
      <c r="EJ719">
        <v>4</v>
      </c>
      <c r="EK719">
        <v>0</v>
      </c>
      <c r="EL719" t="s">
        <v>19</v>
      </c>
      <c r="EM719" t="s">
        <v>20</v>
      </c>
      <c r="EO719" t="s">
        <v>3</v>
      </c>
      <c r="EQ719">
        <v>0</v>
      </c>
      <c r="ER719">
        <v>377.1</v>
      </c>
      <c r="ES719">
        <v>6.85</v>
      </c>
      <c r="ET719">
        <v>0</v>
      </c>
      <c r="EU719">
        <v>0</v>
      </c>
      <c r="EV719">
        <v>370.25</v>
      </c>
      <c r="EW719">
        <v>0.6</v>
      </c>
      <c r="EX719">
        <v>0</v>
      </c>
      <c r="EY719">
        <v>0</v>
      </c>
      <c r="FQ719">
        <v>0</v>
      </c>
      <c r="FR719">
        <v>0</v>
      </c>
      <c r="FS719">
        <v>0</v>
      </c>
      <c r="FX719">
        <v>70</v>
      </c>
      <c r="FY719">
        <v>10</v>
      </c>
      <c r="GA719" t="s">
        <v>3</v>
      </c>
      <c r="GD719">
        <v>0</v>
      </c>
      <c r="GF719">
        <v>-195085121</v>
      </c>
      <c r="GG719">
        <v>2</v>
      </c>
      <c r="GH719">
        <v>1</v>
      </c>
      <c r="GI719">
        <v>-2</v>
      </c>
      <c r="GJ719">
        <v>0</v>
      </c>
      <c r="GK719">
        <f>ROUND(R719*(R12)/100,2)</f>
        <v>0</v>
      </c>
      <c r="GL719">
        <f t="shared" si="688"/>
        <v>0</v>
      </c>
      <c r="GM719">
        <f t="shared" si="689"/>
        <v>1346.6</v>
      </c>
      <c r="GN719">
        <f t="shared" si="690"/>
        <v>0</v>
      </c>
      <c r="GO719">
        <f t="shared" si="691"/>
        <v>0</v>
      </c>
      <c r="GP719">
        <f t="shared" si="692"/>
        <v>1346.6</v>
      </c>
      <c r="GR719">
        <v>0</v>
      </c>
      <c r="GS719">
        <v>3</v>
      </c>
      <c r="GT719">
        <v>0</v>
      </c>
      <c r="GU719" t="s">
        <v>3</v>
      </c>
      <c r="GV719">
        <f t="shared" si="693"/>
        <v>0</v>
      </c>
      <c r="GW719">
        <v>1</v>
      </c>
      <c r="GX719">
        <f t="shared" si="694"/>
        <v>0</v>
      </c>
      <c r="HA719">
        <v>0</v>
      </c>
      <c r="HB719">
        <v>0</v>
      </c>
      <c r="HC719">
        <f t="shared" si="695"/>
        <v>0</v>
      </c>
      <c r="HE719" t="s">
        <v>3</v>
      </c>
      <c r="HF719" t="s">
        <v>3</v>
      </c>
      <c r="HM719" t="s">
        <v>3</v>
      </c>
      <c r="HN719" t="s">
        <v>3</v>
      </c>
      <c r="HO719" t="s">
        <v>3</v>
      </c>
      <c r="HP719" t="s">
        <v>3</v>
      </c>
      <c r="HQ719" t="s">
        <v>3</v>
      </c>
      <c r="HS719">
        <v>0</v>
      </c>
      <c r="IK719">
        <v>0</v>
      </c>
    </row>
    <row r="720" spans="1:245" x14ac:dyDescent="0.25">
      <c r="A720">
        <v>19</v>
      </c>
      <c r="B720">
        <v>1</v>
      </c>
      <c r="F720" t="s">
        <v>3</v>
      </c>
      <c r="G720" t="s">
        <v>518</v>
      </c>
      <c r="H720" t="s">
        <v>3</v>
      </c>
      <c r="AA720">
        <v>1</v>
      </c>
      <c r="IK720">
        <v>0</v>
      </c>
    </row>
    <row r="721" spans="1:245" x14ac:dyDescent="0.25">
      <c r="A721">
        <v>17</v>
      </c>
      <c r="B721">
        <v>1</v>
      </c>
      <c r="C721">
        <f>ROW(SmtRes!A618)</f>
        <v>618</v>
      </c>
      <c r="D721">
        <f>ROW(EtalonRes!A618)</f>
        <v>618</v>
      </c>
      <c r="E721" t="s">
        <v>519</v>
      </c>
      <c r="F721" t="s">
        <v>362</v>
      </c>
      <c r="G721" t="s">
        <v>363</v>
      </c>
      <c r="H721" t="s">
        <v>15</v>
      </c>
      <c r="I721">
        <v>2</v>
      </c>
      <c r="J721">
        <v>0</v>
      </c>
      <c r="K721">
        <v>2</v>
      </c>
      <c r="O721">
        <f t="shared" ref="O721:O730" si="698">ROUND(CP721,2)</f>
        <v>4970.96</v>
      </c>
      <c r="P721">
        <f t="shared" ref="P721:P730" si="699">ROUND(CQ721*I721,2)</f>
        <v>106.2</v>
      </c>
      <c r="Q721">
        <f t="shared" ref="Q721:Q730" si="700">ROUND(CR721*I721,2)</f>
        <v>0</v>
      </c>
      <c r="R721">
        <f t="shared" ref="R721:R730" si="701">ROUND(CS721*I721,2)</f>
        <v>0</v>
      </c>
      <c r="S721">
        <f t="shared" ref="S721:S730" si="702">ROUND(CT721*I721,2)</f>
        <v>4864.76</v>
      </c>
      <c r="T721">
        <f t="shared" ref="T721:T730" si="703">ROUND(CU721*I721,2)</f>
        <v>0</v>
      </c>
      <c r="U721">
        <f t="shared" ref="U721:U730" si="704">CV721*I721</f>
        <v>9.06</v>
      </c>
      <c r="V721">
        <f t="shared" ref="V721:V730" si="705">CW721*I721</f>
        <v>0</v>
      </c>
      <c r="W721">
        <f t="shared" ref="W721:W730" si="706">ROUND(CX721*I721,2)</f>
        <v>0</v>
      </c>
      <c r="X721">
        <f t="shared" ref="X721:X730" si="707">ROUND(CY721,2)</f>
        <v>3405.33</v>
      </c>
      <c r="Y721">
        <f t="shared" ref="Y721:Y730" si="708">ROUND(CZ721,2)</f>
        <v>486.48</v>
      </c>
      <c r="AA721">
        <v>62809021</v>
      </c>
      <c r="AB721">
        <f t="shared" ref="AB721:AB730" si="709">ROUND((AC721+AD721+AF721),6)</f>
        <v>2485.48</v>
      </c>
      <c r="AC721">
        <f>ROUND((ES721),6)</f>
        <v>53.1</v>
      </c>
      <c r="AD721">
        <f>ROUND((((ET721)-(EU721))+AE721),6)</f>
        <v>0</v>
      </c>
      <c r="AE721">
        <f t="shared" ref="AE721:AF724" si="710">ROUND((EU721),6)</f>
        <v>0</v>
      </c>
      <c r="AF721">
        <f t="shared" si="710"/>
        <v>2432.38</v>
      </c>
      <c r="AG721">
        <f t="shared" ref="AG721:AG730" si="711">ROUND((AP721),6)</f>
        <v>0</v>
      </c>
      <c r="AH721">
        <f t="shared" ref="AH721:AI724" si="712">(EW721)</f>
        <v>4.53</v>
      </c>
      <c r="AI721">
        <f t="shared" si="712"/>
        <v>0</v>
      </c>
      <c r="AJ721">
        <f t="shared" ref="AJ721:AJ730" si="713">(AS721)</f>
        <v>0</v>
      </c>
      <c r="AK721">
        <v>2485.48</v>
      </c>
      <c r="AL721">
        <v>53.1</v>
      </c>
      <c r="AM721">
        <v>0</v>
      </c>
      <c r="AN721">
        <v>0</v>
      </c>
      <c r="AO721">
        <v>2432.38</v>
      </c>
      <c r="AP721">
        <v>0</v>
      </c>
      <c r="AQ721">
        <v>4.53</v>
      </c>
      <c r="AR721">
        <v>0</v>
      </c>
      <c r="AS721">
        <v>0</v>
      </c>
      <c r="AT721">
        <v>70</v>
      </c>
      <c r="AU721">
        <v>10</v>
      </c>
      <c r="AV721">
        <v>1</v>
      </c>
      <c r="AW721">
        <v>1</v>
      </c>
      <c r="AZ721">
        <v>1</v>
      </c>
      <c r="BA721">
        <v>1</v>
      </c>
      <c r="BB721">
        <v>1</v>
      </c>
      <c r="BC721">
        <v>1</v>
      </c>
      <c r="BD721" t="s">
        <v>3</v>
      </c>
      <c r="BE721" t="s">
        <v>3</v>
      </c>
      <c r="BF721" t="s">
        <v>3</v>
      </c>
      <c r="BG721" t="s">
        <v>3</v>
      </c>
      <c r="BH721">
        <v>0</v>
      </c>
      <c r="BI721">
        <v>4</v>
      </c>
      <c r="BJ721" t="s">
        <v>364</v>
      </c>
      <c r="BM721">
        <v>0</v>
      </c>
      <c r="BN721">
        <v>0</v>
      </c>
      <c r="BO721" t="s">
        <v>3</v>
      </c>
      <c r="BP721">
        <v>0</v>
      </c>
      <c r="BQ721">
        <v>1</v>
      </c>
      <c r="BR721">
        <v>0</v>
      </c>
      <c r="BS721">
        <v>1</v>
      </c>
      <c r="BT721">
        <v>1</v>
      </c>
      <c r="BU721">
        <v>1</v>
      </c>
      <c r="BV721">
        <v>1</v>
      </c>
      <c r="BW721">
        <v>1</v>
      </c>
      <c r="BX721">
        <v>1</v>
      </c>
      <c r="BY721" t="s">
        <v>3</v>
      </c>
      <c r="BZ721">
        <v>70</v>
      </c>
      <c r="CA721">
        <v>10</v>
      </c>
      <c r="CB721" t="s">
        <v>3</v>
      </c>
      <c r="CE721">
        <v>0</v>
      </c>
      <c r="CF721">
        <v>0</v>
      </c>
      <c r="CG721">
        <v>0</v>
      </c>
      <c r="CM721">
        <v>0</v>
      </c>
      <c r="CN721" t="s">
        <v>3</v>
      </c>
      <c r="CO721">
        <v>0</v>
      </c>
      <c r="CP721">
        <f t="shared" ref="CP721:CP730" si="714">(P721+Q721+S721)</f>
        <v>4970.96</v>
      </c>
      <c r="CQ721">
        <f t="shared" ref="CQ721:CQ730" si="715">(AC721*BC721*AW721)</f>
        <v>53.1</v>
      </c>
      <c r="CR721">
        <f>((((ET721)*BB721-(EU721)*BS721)+AE721*BS721)*AV721)</f>
        <v>0</v>
      </c>
      <c r="CS721">
        <f t="shared" ref="CS721:CS730" si="716">(AE721*BS721*AV721)</f>
        <v>0</v>
      </c>
      <c r="CT721">
        <f t="shared" ref="CT721:CT730" si="717">(AF721*BA721*AV721)</f>
        <v>2432.38</v>
      </c>
      <c r="CU721">
        <f t="shared" ref="CU721:CU730" si="718">AG721</f>
        <v>0</v>
      </c>
      <c r="CV721">
        <f t="shared" ref="CV721:CV730" si="719">(AH721*AV721)</f>
        <v>4.53</v>
      </c>
      <c r="CW721">
        <f t="shared" ref="CW721:CW730" si="720">AI721</f>
        <v>0</v>
      </c>
      <c r="CX721">
        <f t="shared" ref="CX721:CX730" si="721">AJ721</f>
        <v>0</v>
      </c>
      <c r="CY721">
        <f t="shared" ref="CY721:CY730" si="722">((S721*BZ721)/100)</f>
        <v>3405.3320000000003</v>
      </c>
      <c r="CZ721">
        <f t="shared" ref="CZ721:CZ730" si="723">((S721*CA721)/100)</f>
        <v>486.47600000000006</v>
      </c>
      <c r="DC721" t="s">
        <v>3</v>
      </c>
      <c r="DD721" t="s">
        <v>3</v>
      </c>
      <c r="DE721" t="s">
        <v>3</v>
      </c>
      <c r="DF721" t="s">
        <v>3</v>
      </c>
      <c r="DG721" t="s">
        <v>3</v>
      </c>
      <c r="DH721" t="s">
        <v>3</v>
      </c>
      <c r="DI721" t="s">
        <v>3</v>
      </c>
      <c r="DJ721" t="s">
        <v>3</v>
      </c>
      <c r="DK721" t="s">
        <v>3</v>
      </c>
      <c r="DL721" t="s">
        <v>3</v>
      </c>
      <c r="DM721" t="s">
        <v>3</v>
      </c>
      <c r="DN721">
        <v>0</v>
      </c>
      <c r="DO721">
        <v>0</v>
      </c>
      <c r="DP721">
        <v>1</v>
      </c>
      <c r="DQ721">
        <v>1</v>
      </c>
      <c r="DU721">
        <v>1010</v>
      </c>
      <c r="DV721" t="s">
        <v>15</v>
      </c>
      <c r="DW721" t="s">
        <v>15</v>
      </c>
      <c r="DX721">
        <v>1</v>
      </c>
      <c r="DZ721" t="s">
        <v>3</v>
      </c>
      <c r="EA721" t="s">
        <v>3</v>
      </c>
      <c r="EB721" t="s">
        <v>3</v>
      </c>
      <c r="EC721" t="s">
        <v>3</v>
      </c>
      <c r="EE721">
        <v>62591707</v>
      </c>
      <c r="EF721">
        <v>1</v>
      </c>
      <c r="EG721" t="s">
        <v>18</v>
      </c>
      <c r="EH721">
        <v>0</v>
      </c>
      <c r="EI721" t="s">
        <v>3</v>
      </c>
      <c r="EJ721">
        <v>4</v>
      </c>
      <c r="EK721">
        <v>0</v>
      </c>
      <c r="EL721" t="s">
        <v>19</v>
      </c>
      <c r="EM721" t="s">
        <v>20</v>
      </c>
      <c r="EO721" t="s">
        <v>3</v>
      </c>
      <c r="EQ721">
        <v>0</v>
      </c>
      <c r="ER721">
        <v>2485.48</v>
      </c>
      <c r="ES721">
        <v>53.1</v>
      </c>
      <c r="ET721">
        <v>0</v>
      </c>
      <c r="EU721">
        <v>0</v>
      </c>
      <c r="EV721">
        <v>2432.38</v>
      </c>
      <c r="EW721">
        <v>4.53</v>
      </c>
      <c r="EX721">
        <v>0</v>
      </c>
      <c r="EY721">
        <v>0</v>
      </c>
      <c r="FQ721">
        <v>0</v>
      </c>
      <c r="FR721">
        <v>0</v>
      </c>
      <c r="FS721">
        <v>0</v>
      </c>
      <c r="FX721">
        <v>70</v>
      </c>
      <c r="FY721">
        <v>10</v>
      </c>
      <c r="GA721" t="s">
        <v>3</v>
      </c>
      <c r="GD721">
        <v>0</v>
      </c>
      <c r="GF721">
        <v>-1182729980</v>
      </c>
      <c r="GG721">
        <v>2</v>
      </c>
      <c r="GH721">
        <v>1</v>
      </c>
      <c r="GI721">
        <v>-2</v>
      </c>
      <c r="GJ721">
        <v>0</v>
      </c>
      <c r="GK721">
        <f>ROUND(R721*(R12)/100,2)</f>
        <v>0</v>
      </c>
      <c r="GL721">
        <f t="shared" ref="GL721:GL730" si="724">ROUND(IF(AND(BH721=3,BI721=3,FS721&lt;&gt;0),P721,0),2)</f>
        <v>0</v>
      </c>
      <c r="GM721">
        <f t="shared" ref="GM721:GM730" si="725">ROUND(O721+X721+Y721+GK721,2)+GX721</f>
        <v>8862.77</v>
      </c>
      <c r="GN721">
        <f t="shared" ref="GN721:GN730" si="726">IF(OR(BI721=0,BI721=1),GM721-GX721,0)</f>
        <v>0</v>
      </c>
      <c r="GO721">
        <f t="shared" ref="GO721:GO730" si="727">IF(BI721=2,GM721-GX721,0)</f>
        <v>0</v>
      </c>
      <c r="GP721">
        <f t="shared" ref="GP721:GP730" si="728">IF(BI721=4,GM721-GX721,0)</f>
        <v>8862.77</v>
      </c>
      <c r="GR721">
        <v>0</v>
      </c>
      <c r="GS721">
        <v>3</v>
      </c>
      <c r="GT721">
        <v>0</v>
      </c>
      <c r="GU721" t="s">
        <v>3</v>
      </c>
      <c r="GV721">
        <f t="shared" ref="GV721:GV730" si="729">ROUND((GT721),6)</f>
        <v>0</v>
      </c>
      <c r="GW721">
        <v>1</v>
      </c>
      <c r="GX721">
        <f t="shared" ref="GX721:GX730" si="730">ROUND(HC721*I721,2)</f>
        <v>0</v>
      </c>
      <c r="HA721">
        <v>0</v>
      </c>
      <c r="HB721">
        <v>0</v>
      </c>
      <c r="HC721">
        <f t="shared" ref="HC721:HC730" si="731">GV721*GW721</f>
        <v>0</v>
      </c>
      <c r="HE721" t="s">
        <v>3</v>
      </c>
      <c r="HF721" t="s">
        <v>3</v>
      </c>
      <c r="HM721" t="s">
        <v>3</v>
      </c>
      <c r="HN721" t="s">
        <v>3</v>
      </c>
      <c r="HO721" t="s">
        <v>3</v>
      </c>
      <c r="HP721" t="s">
        <v>3</v>
      </c>
      <c r="HQ721" t="s">
        <v>3</v>
      </c>
      <c r="HS721">
        <v>0</v>
      </c>
      <c r="IK721">
        <v>0</v>
      </c>
    </row>
    <row r="722" spans="1:245" x14ac:dyDescent="0.25">
      <c r="A722">
        <v>17</v>
      </c>
      <c r="B722">
        <v>1</v>
      </c>
      <c r="C722">
        <f>ROW(SmtRes!A621)</f>
        <v>621</v>
      </c>
      <c r="D722">
        <f>ROW(EtalonRes!A621)</f>
        <v>621</v>
      </c>
      <c r="E722" t="s">
        <v>3</v>
      </c>
      <c r="F722" t="s">
        <v>366</v>
      </c>
      <c r="G722" t="s">
        <v>367</v>
      </c>
      <c r="H722" t="s">
        <v>188</v>
      </c>
      <c r="I722">
        <f>ROUND(3/100,9)</f>
        <v>0.03</v>
      </c>
      <c r="J722">
        <v>0</v>
      </c>
      <c r="K722">
        <f>ROUND(3/100,9)</f>
        <v>0.03</v>
      </c>
      <c r="O722">
        <f t="shared" si="698"/>
        <v>73.95</v>
      </c>
      <c r="P722">
        <f t="shared" si="699"/>
        <v>0.04</v>
      </c>
      <c r="Q722">
        <f t="shared" si="700"/>
        <v>18.05</v>
      </c>
      <c r="R722">
        <f t="shared" si="701"/>
        <v>9.82</v>
      </c>
      <c r="S722">
        <f t="shared" si="702"/>
        <v>55.86</v>
      </c>
      <c r="T722">
        <f t="shared" si="703"/>
        <v>0</v>
      </c>
      <c r="U722">
        <f t="shared" si="704"/>
        <v>0.12</v>
      </c>
      <c r="V722">
        <f t="shared" si="705"/>
        <v>0</v>
      </c>
      <c r="W722">
        <f t="shared" si="706"/>
        <v>0</v>
      </c>
      <c r="X722">
        <f t="shared" si="707"/>
        <v>39.1</v>
      </c>
      <c r="Y722">
        <f t="shared" si="708"/>
        <v>5.59</v>
      </c>
      <c r="AA722">
        <v>-1</v>
      </c>
      <c r="AB722">
        <f t="shared" si="709"/>
        <v>2464.9</v>
      </c>
      <c r="AC722">
        <f>ROUND((ES722),6)</f>
        <v>1.28</v>
      </c>
      <c r="AD722">
        <f>ROUND((((ET722)-(EU722))+AE722),6)</f>
        <v>601.66</v>
      </c>
      <c r="AE722">
        <f t="shared" si="710"/>
        <v>327.35000000000002</v>
      </c>
      <c r="AF722">
        <f t="shared" si="710"/>
        <v>1861.96</v>
      </c>
      <c r="AG722">
        <f t="shared" si="711"/>
        <v>0</v>
      </c>
      <c r="AH722">
        <f t="shared" si="712"/>
        <v>4</v>
      </c>
      <c r="AI722">
        <f t="shared" si="712"/>
        <v>0</v>
      </c>
      <c r="AJ722">
        <f t="shared" si="713"/>
        <v>0</v>
      </c>
      <c r="AK722">
        <v>2464.9</v>
      </c>
      <c r="AL722">
        <v>1.28</v>
      </c>
      <c r="AM722">
        <v>601.66</v>
      </c>
      <c r="AN722">
        <v>327.35000000000002</v>
      </c>
      <c r="AO722">
        <v>1861.96</v>
      </c>
      <c r="AP722">
        <v>0</v>
      </c>
      <c r="AQ722">
        <v>4</v>
      </c>
      <c r="AR722">
        <v>0</v>
      </c>
      <c r="AS722">
        <v>0</v>
      </c>
      <c r="AT722">
        <v>70</v>
      </c>
      <c r="AU722">
        <v>10</v>
      </c>
      <c r="AV722">
        <v>1</v>
      </c>
      <c r="AW722">
        <v>1</v>
      </c>
      <c r="AZ722">
        <v>1</v>
      </c>
      <c r="BA722">
        <v>1</v>
      </c>
      <c r="BB722">
        <v>1</v>
      </c>
      <c r="BC722">
        <v>1</v>
      </c>
      <c r="BD722" t="s">
        <v>3</v>
      </c>
      <c r="BE722" t="s">
        <v>3</v>
      </c>
      <c r="BF722" t="s">
        <v>3</v>
      </c>
      <c r="BG722" t="s">
        <v>3</v>
      </c>
      <c r="BH722">
        <v>0</v>
      </c>
      <c r="BI722">
        <v>4</v>
      </c>
      <c r="BJ722" t="s">
        <v>368</v>
      </c>
      <c r="BM722">
        <v>0</v>
      </c>
      <c r="BN722">
        <v>0</v>
      </c>
      <c r="BO722" t="s">
        <v>3</v>
      </c>
      <c r="BP722">
        <v>0</v>
      </c>
      <c r="BQ722">
        <v>1</v>
      </c>
      <c r="BR722">
        <v>0</v>
      </c>
      <c r="BS722">
        <v>1</v>
      </c>
      <c r="BT722">
        <v>1</v>
      </c>
      <c r="BU722">
        <v>1</v>
      </c>
      <c r="BV722">
        <v>1</v>
      </c>
      <c r="BW722">
        <v>1</v>
      </c>
      <c r="BX722">
        <v>1</v>
      </c>
      <c r="BY722" t="s">
        <v>3</v>
      </c>
      <c r="BZ722">
        <v>70</v>
      </c>
      <c r="CA722">
        <v>10</v>
      </c>
      <c r="CB722" t="s">
        <v>3</v>
      </c>
      <c r="CE722">
        <v>0</v>
      </c>
      <c r="CF722">
        <v>0</v>
      </c>
      <c r="CG722">
        <v>0</v>
      </c>
      <c r="CM722">
        <v>0</v>
      </c>
      <c r="CN722" t="s">
        <v>3</v>
      </c>
      <c r="CO722">
        <v>0</v>
      </c>
      <c r="CP722">
        <f t="shared" si="714"/>
        <v>73.95</v>
      </c>
      <c r="CQ722">
        <f t="shared" si="715"/>
        <v>1.28</v>
      </c>
      <c r="CR722">
        <f>((((ET722)*BB722-(EU722)*BS722)+AE722*BS722)*AV722)</f>
        <v>601.66</v>
      </c>
      <c r="CS722">
        <f t="shared" si="716"/>
        <v>327.35000000000002</v>
      </c>
      <c r="CT722">
        <f t="shared" si="717"/>
        <v>1861.96</v>
      </c>
      <c r="CU722">
        <f t="shared" si="718"/>
        <v>0</v>
      </c>
      <c r="CV722">
        <f t="shared" si="719"/>
        <v>4</v>
      </c>
      <c r="CW722">
        <f t="shared" si="720"/>
        <v>0</v>
      </c>
      <c r="CX722">
        <f t="shared" si="721"/>
        <v>0</v>
      </c>
      <c r="CY722">
        <f t="shared" si="722"/>
        <v>39.101999999999997</v>
      </c>
      <c r="CZ722">
        <f t="shared" si="723"/>
        <v>5.5860000000000003</v>
      </c>
      <c r="DC722" t="s">
        <v>3</v>
      </c>
      <c r="DD722" t="s">
        <v>3</v>
      </c>
      <c r="DE722" t="s">
        <v>3</v>
      </c>
      <c r="DF722" t="s">
        <v>3</v>
      </c>
      <c r="DG722" t="s">
        <v>3</v>
      </c>
      <c r="DH722" t="s">
        <v>3</v>
      </c>
      <c r="DI722" t="s">
        <v>3</v>
      </c>
      <c r="DJ722" t="s">
        <v>3</v>
      </c>
      <c r="DK722" t="s">
        <v>3</v>
      </c>
      <c r="DL722" t="s">
        <v>3</v>
      </c>
      <c r="DM722" t="s">
        <v>3</v>
      </c>
      <c r="DN722">
        <v>0</v>
      </c>
      <c r="DO722">
        <v>0</v>
      </c>
      <c r="DP722">
        <v>1</v>
      </c>
      <c r="DQ722">
        <v>1</v>
      </c>
      <c r="DU722">
        <v>1010</v>
      </c>
      <c r="DV722" t="s">
        <v>188</v>
      </c>
      <c r="DW722" t="s">
        <v>188</v>
      </c>
      <c r="DX722">
        <v>100</v>
      </c>
      <c r="DZ722" t="s">
        <v>3</v>
      </c>
      <c r="EA722" t="s">
        <v>3</v>
      </c>
      <c r="EB722" t="s">
        <v>3</v>
      </c>
      <c r="EC722" t="s">
        <v>3</v>
      </c>
      <c r="EE722">
        <v>62591707</v>
      </c>
      <c r="EF722">
        <v>1</v>
      </c>
      <c r="EG722" t="s">
        <v>18</v>
      </c>
      <c r="EH722">
        <v>0</v>
      </c>
      <c r="EI722" t="s">
        <v>3</v>
      </c>
      <c r="EJ722">
        <v>4</v>
      </c>
      <c r="EK722">
        <v>0</v>
      </c>
      <c r="EL722" t="s">
        <v>19</v>
      </c>
      <c r="EM722" t="s">
        <v>20</v>
      </c>
      <c r="EO722" t="s">
        <v>3</v>
      </c>
      <c r="EQ722">
        <v>1024</v>
      </c>
      <c r="ER722">
        <v>2464.9</v>
      </c>
      <c r="ES722">
        <v>1.28</v>
      </c>
      <c r="ET722">
        <v>601.66</v>
      </c>
      <c r="EU722">
        <v>327.35000000000002</v>
      </c>
      <c r="EV722">
        <v>1861.96</v>
      </c>
      <c r="EW722">
        <v>4</v>
      </c>
      <c r="EX722">
        <v>0</v>
      </c>
      <c r="EY722">
        <v>0</v>
      </c>
      <c r="FQ722">
        <v>0</v>
      </c>
      <c r="FR722">
        <v>0</v>
      </c>
      <c r="FS722">
        <v>0</v>
      </c>
      <c r="FX722">
        <v>70</v>
      </c>
      <c r="FY722">
        <v>10</v>
      </c>
      <c r="GA722" t="s">
        <v>3</v>
      </c>
      <c r="GD722">
        <v>0</v>
      </c>
      <c r="GF722">
        <v>-1777715181</v>
      </c>
      <c r="GG722">
        <v>2</v>
      </c>
      <c r="GH722">
        <v>1</v>
      </c>
      <c r="GI722">
        <v>-2</v>
      </c>
      <c r="GJ722">
        <v>0</v>
      </c>
      <c r="GK722">
        <f>ROUND(R722*(R12)/100,2)</f>
        <v>10.61</v>
      </c>
      <c r="GL722">
        <f t="shared" si="724"/>
        <v>0</v>
      </c>
      <c r="GM722">
        <f t="shared" si="725"/>
        <v>129.25</v>
      </c>
      <c r="GN722">
        <f t="shared" si="726"/>
        <v>0</v>
      </c>
      <c r="GO722">
        <f t="shared" si="727"/>
        <v>0</v>
      </c>
      <c r="GP722">
        <f t="shared" si="728"/>
        <v>129.25</v>
      </c>
      <c r="GR722">
        <v>0</v>
      </c>
      <c r="GS722">
        <v>3</v>
      </c>
      <c r="GT722">
        <v>0</v>
      </c>
      <c r="GU722" t="s">
        <v>3</v>
      </c>
      <c r="GV722">
        <f t="shared" si="729"/>
        <v>0</v>
      </c>
      <c r="GW722">
        <v>1</v>
      </c>
      <c r="GX722">
        <f t="shared" si="730"/>
        <v>0</v>
      </c>
      <c r="HA722">
        <v>0</v>
      </c>
      <c r="HB722">
        <v>0</v>
      </c>
      <c r="HC722">
        <f t="shared" si="731"/>
        <v>0</v>
      </c>
      <c r="HE722" t="s">
        <v>3</v>
      </c>
      <c r="HF722" t="s">
        <v>3</v>
      </c>
      <c r="HM722" t="s">
        <v>3</v>
      </c>
      <c r="HN722" t="s">
        <v>3</v>
      </c>
      <c r="HO722" t="s">
        <v>3</v>
      </c>
      <c r="HP722" t="s">
        <v>3</v>
      </c>
      <c r="HQ722" t="s">
        <v>3</v>
      </c>
      <c r="HS722">
        <v>0</v>
      </c>
      <c r="IK722">
        <v>0</v>
      </c>
    </row>
    <row r="723" spans="1:245" x14ac:dyDescent="0.25">
      <c r="A723">
        <v>17</v>
      </c>
      <c r="B723">
        <v>1</v>
      </c>
      <c r="C723">
        <f>ROW(SmtRes!A625)</f>
        <v>625</v>
      </c>
      <c r="D723">
        <f>ROW(EtalonRes!A625)</f>
        <v>625</v>
      </c>
      <c r="E723" t="s">
        <v>3</v>
      </c>
      <c r="F723" t="s">
        <v>370</v>
      </c>
      <c r="G723" t="s">
        <v>371</v>
      </c>
      <c r="H723" t="s">
        <v>15</v>
      </c>
      <c r="I723">
        <v>1</v>
      </c>
      <c r="J723">
        <v>0</v>
      </c>
      <c r="K723">
        <v>1</v>
      </c>
      <c r="O723">
        <f t="shared" si="698"/>
        <v>290.36</v>
      </c>
      <c r="P723">
        <f t="shared" si="699"/>
        <v>13.39</v>
      </c>
      <c r="Q723">
        <f t="shared" si="700"/>
        <v>0</v>
      </c>
      <c r="R723">
        <f t="shared" si="701"/>
        <v>0</v>
      </c>
      <c r="S723">
        <f t="shared" si="702"/>
        <v>276.97000000000003</v>
      </c>
      <c r="T723">
        <f t="shared" si="703"/>
        <v>0</v>
      </c>
      <c r="U723">
        <f t="shared" si="704"/>
        <v>0.48</v>
      </c>
      <c r="V723">
        <f t="shared" si="705"/>
        <v>0</v>
      </c>
      <c r="W723">
        <f t="shared" si="706"/>
        <v>0</v>
      </c>
      <c r="X723">
        <f t="shared" si="707"/>
        <v>193.88</v>
      </c>
      <c r="Y723">
        <f t="shared" si="708"/>
        <v>27.7</v>
      </c>
      <c r="AA723">
        <v>-1</v>
      </c>
      <c r="AB723">
        <f t="shared" si="709"/>
        <v>290.36</v>
      </c>
      <c r="AC723">
        <f>ROUND((ES723),6)</f>
        <v>13.39</v>
      </c>
      <c r="AD723">
        <f>ROUND((((ET723)-(EU723))+AE723),6)</f>
        <v>0</v>
      </c>
      <c r="AE723">
        <f t="shared" si="710"/>
        <v>0</v>
      </c>
      <c r="AF723">
        <f t="shared" si="710"/>
        <v>276.97000000000003</v>
      </c>
      <c r="AG723">
        <f t="shared" si="711"/>
        <v>0</v>
      </c>
      <c r="AH723">
        <f t="shared" si="712"/>
        <v>0.48</v>
      </c>
      <c r="AI723">
        <f t="shared" si="712"/>
        <v>0</v>
      </c>
      <c r="AJ723">
        <f t="shared" si="713"/>
        <v>0</v>
      </c>
      <c r="AK723">
        <v>290.36</v>
      </c>
      <c r="AL723">
        <v>13.39</v>
      </c>
      <c r="AM723">
        <v>0</v>
      </c>
      <c r="AN723">
        <v>0</v>
      </c>
      <c r="AO723">
        <v>276.97000000000003</v>
      </c>
      <c r="AP723">
        <v>0</v>
      </c>
      <c r="AQ723">
        <v>0.48</v>
      </c>
      <c r="AR723">
        <v>0</v>
      </c>
      <c r="AS723">
        <v>0</v>
      </c>
      <c r="AT723">
        <v>70</v>
      </c>
      <c r="AU723">
        <v>10</v>
      </c>
      <c r="AV723">
        <v>1</v>
      </c>
      <c r="AW723">
        <v>1</v>
      </c>
      <c r="AZ723">
        <v>1</v>
      </c>
      <c r="BA723">
        <v>1</v>
      </c>
      <c r="BB723">
        <v>1</v>
      </c>
      <c r="BC723">
        <v>1</v>
      </c>
      <c r="BD723" t="s">
        <v>3</v>
      </c>
      <c r="BE723" t="s">
        <v>3</v>
      </c>
      <c r="BF723" t="s">
        <v>3</v>
      </c>
      <c r="BG723" t="s">
        <v>3</v>
      </c>
      <c r="BH723">
        <v>0</v>
      </c>
      <c r="BI723">
        <v>4</v>
      </c>
      <c r="BJ723" t="s">
        <v>372</v>
      </c>
      <c r="BM723">
        <v>0</v>
      </c>
      <c r="BN723">
        <v>0</v>
      </c>
      <c r="BO723" t="s">
        <v>3</v>
      </c>
      <c r="BP723">
        <v>0</v>
      </c>
      <c r="BQ723">
        <v>1</v>
      </c>
      <c r="BR723">
        <v>0</v>
      </c>
      <c r="BS723">
        <v>1</v>
      </c>
      <c r="BT723">
        <v>1</v>
      </c>
      <c r="BU723">
        <v>1</v>
      </c>
      <c r="BV723">
        <v>1</v>
      </c>
      <c r="BW723">
        <v>1</v>
      </c>
      <c r="BX723">
        <v>1</v>
      </c>
      <c r="BY723" t="s">
        <v>3</v>
      </c>
      <c r="BZ723">
        <v>70</v>
      </c>
      <c r="CA723">
        <v>10</v>
      </c>
      <c r="CB723" t="s">
        <v>3</v>
      </c>
      <c r="CE723">
        <v>0</v>
      </c>
      <c r="CF723">
        <v>0</v>
      </c>
      <c r="CG723">
        <v>0</v>
      </c>
      <c r="CM723">
        <v>0</v>
      </c>
      <c r="CN723" t="s">
        <v>3</v>
      </c>
      <c r="CO723">
        <v>0</v>
      </c>
      <c r="CP723">
        <f t="shared" si="714"/>
        <v>290.36</v>
      </c>
      <c r="CQ723">
        <f t="shared" si="715"/>
        <v>13.39</v>
      </c>
      <c r="CR723">
        <f>((((ET723)*BB723-(EU723)*BS723)+AE723*BS723)*AV723)</f>
        <v>0</v>
      </c>
      <c r="CS723">
        <f t="shared" si="716"/>
        <v>0</v>
      </c>
      <c r="CT723">
        <f t="shared" si="717"/>
        <v>276.97000000000003</v>
      </c>
      <c r="CU723">
        <f t="shared" si="718"/>
        <v>0</v>
      </c>
      <c r="CV723">
        <f t="shared" si="719"/>
        <v>0.48</v>
      </c>
      <c r="CW723">
        <f t="shared" si="720"/>
        <v>0</v>
      </c>
      <c r="CX723">
        <f t="shared" si="721"/>
        <v>0</v>
      </c>
      <c r="CY723">
        <f t="shared" si="722"/>
        <v>193.87900000000002</v>
      </c>
      <c r="CZ723">
        <f t="shared" si="723"/>
        <v>27.697000000000003</v>
      </c>
      <c r="DC723" t="s">
        <v>3</v>
      </c>
      <c r="DD723" t="s">
        <v>3</v>
      </c>
      <c r="DE723" t="s">
        <v>3</v>
      </c>
      <c r="DF723" t="s">
        <v>3</v>
      </c>
      <c r="DG723" t="s">
        <v>3</v>
      </c>
      <c r="DH723" t="s">
        <v>3</v>
      </c>
      <c r="DI723" t="s">
        <v>3</v>
      </c>
      <c r="DJ723" t="s">
        <v>3</v>
      </c>
      <c r="DK723" t="s">
        <v>3</v>
      </c>
      <c r="DL723" t="s">
        <v>3</v>
      </c>
      <c r="DM723" t="s">
        <v>3</v>
      </c>
      <c r="DN723">
        <v>0</v>
      </c>
      <c r="DO723">
        <v>0</v>
      </c>
      <c r="DP723">
        <v>1</v>
      </c>
      <c r="DQ723">
        <v>1</v>
      </c>
      <c r="DU723">
        <v>1010</v>
      </c>
      <c r="DV723" t="s">
        <v>15</v>
      </c>
      <c r="DW723" t="s">
        <v>15</v>
      </c>
      <c r="DX723">
        <v>1</v>
      </c>
      <c r="DZ723" t="s">
        <v>3</v>
      </c>
      <c r="EA723" t="s">
        <v>3</v>
      </c>
      <c r="EB723" t="s">
        <v>3</v>
      </c>
      <c r="EC723" t="s">
        <v>3</v>
      </c>
      <c r="EE723">
        <v>62591707</v>
      </c>
      <c r="EF723">
        <v>1</v>
      </c>
      <c r="EG723" t="s">
        <v>18</v>
      </c>
      <c r="EH723">
        <v>0</v>
      </c>
      <c r="EI723" t="s">
        <v>3</v>
      </c>
      <c r="EJ723">
        <v>4</v>
      </c>
      <c r="EK723">
        <v>0</v>
      </c>
      <c r="EL723" t="s">
        <v>19</v>
      </c>
      <c r="EM723" t="s">
        <v>20</v>
      </c>
      <c r="EO723" t="s">
        <v>3</v>
      </c>
      <c r="EQ723">
        <v>1024</v>
      </c>
      <c r="ER723">
        <v>290.36</v>
      </c>
      <c r="ES723">
        <v>13.39</v>
      </c>
      <c r="ET723">
        <v>0</v>
      </c>
      <c r="EU723">
        <v>0</v>
      </c>
      <c r="EV723">
        <v>276.97000000000003</v>
      </c>
      <c r="EW723">
        <v>0.48</v>
      </c>
      <c r="EX723">
        <v>0</v>
      </c>
      <c r="EY723">
        <v>0</v>
      </c>
      <c r="FQ723">
        <v>0</v>
      </c>
      <c r="FR723">
        <v>0</v>
      </c>
      <c r="FS723">
        <v>0</v>
      </c>
      <c r="FX723">
        <v>70</v>
      </c>
      <c r="FY723">
        <v>10</v>
      </c>
      <c r="GA723" t="s">
        <v>3</v>
      </c>
      <c r="GD723">
        <v>0</v>
      </c>
      <c r="GF723">
        <v>176288905</v>
      </c>
      <c r="GG723">
        <v>2</v>
      </c>
      <c r="GH723">
        <v>1</v>
      </c>
      <c r="GI723">
        <v>-2</v>
      </c>
      <c r="GJ723">
        <v>0</v>
      </c>
      <c r="GK723">
        <f>ROUND(R723*(R12)/100,2)</f>
        <v>0</v>
      </c>
      <c r="GL723">
        <f t="shared" si="724"/>
        <v>0</v>
      </c>
      <c r="GM723">
        <f t="shared" si="725"/>
        <v>511.94</v>
      </c>
      <c r="GN723">
        <f t="shared" si="726"/>
        <v>0</v>
      </c>
      <c r="GO723">
        <f t="shared" si="727"/>
        <v>0</v>
      </c>
      <c r="GP723">
        <f t="shared" si="728"/>
        <v>511.94</v>
      </c>
      <c r="GR723">
        <v>0</v>
      </c>
      <c r="GS723">
        <v>3</v>
      </c>
      <c r="GT723">
        <v>0</v>
      </c>
      <c r="GU723" t="s">
        <v>3</v>
      </c>
      <c r="GV723">
        <f t="shared" si="729"/>
        <v>0</v>
      </c>
      <c r="GW723">
        <v>1</v>
      </c>
      <c r="GX723">
        <f t="shared" si="730"/>
        <v>0</v>
      </c>
      <c r="HA723">
        <v>0</v>
      </c>
      <c r="HB723">
        <v>0</v>
      </c>
      <c r="HC723">
        <f t="shared" si="731"/>
        <v>0</v>
      </c>
      <c r="HE723" t="s">
        <v>3</v>
      </c>
      <c r="HF723" t="s">
        <v>3</v>
      </c>
      <c r="HM723" t="s">
        <v>3</v>
      </c>
      <c r="HN723" t="s">
        <v>3</v>
      </c>
      <c r="HO723" t="s">
        <v>3</v>
      </c>
      <c r="HP723" t="s">
        <v>3</v>
      </c>
      <c r="HQ723" t="s">
        <v>3</v>
      </c>
      <c r="HS723">
        <v>0</v>
      </c>
      <c r="IK723">
        <v>0</v>
      </c>
    </row>
    <row r="724" spans="1:245" x14ac:dyDescent="0.25">
      <c r="A724">
        <v>17</v>
      </c>
      <c r="B724">
        <v>1</v>
      </c>
      <c r="C724">
        <f>ROW(SmtRes!A628)</f>
        <v>628</v>
      </c>
      <c r="D724">
        <f>ROW(EtalonRes!A628)</f>
        <v>628</v>
      </c>
      <c r="E724" t="s">
        <v>520</v>
      </c>
      <c r="F724" t="s">
        <v>374</v>
      </c>
      <c r="G724" t="s">
        <v>375</v>
      </c>
      <c r="H724" t="s">
        <v>15</v>
      </c>
      <c r="I724">
        <v>6</v>
      </c>
      <c r="J724">
        <v>0</v>
      </c>
      <c r="K724">
        <v>6</v>
      </c>
      <c r="O724">
        <f t="shared" si="698"/>
        <v>6043.86</v>
      </c>
      <c r="P724">
        <f t="shared" si="699"/>
        <v>8.6999999999999993</v>
      </c>
      <c r="Q724">
        <f t="shared" si="700"/>
        <v>0</v>
      </c>
      <c r="R724">
        <f t="shared" si="701"/>
        <v>0</v>
      </c>
      <c r="S724">
        <f t="shared" si="702"/>
        <v>6035.16</v>
      </c>
      <c r="T724">
        <f t="shared" si="703"/>
        <v>0</v>
      </c>
      <c r="U724">
        <f t="shared" si="704"/>
        <v>9.7799999999999994</v>
      </c>
      <c r="V724">
        <f t="shared" si="705"/>
        <v>0</v>
      </c>
      <c r="W724">
        <f t="shared" si="706"/>
        <v>0</v>
      </c>
      <c r="X724">
        <f t="shared" si="707"/>
        <v>4224.6099999999997</v>
      </c>
      <c r="Y724">
        <f t="shared" si="708"/>
        <v>603.52</v>
      </c>
      <c r="AA724">
        <v>62809021</v>
      </c>
      <c r="AB724">
        <f t="shared" si="709"/>
        <v>1007.31</v>
      </c>
      <c r="AC724">
        <f>ROUND((ES724),6)</f>
        <v>1.45</v>
      </c>
      <c r="AD724">
        <f>ROUND((((ET724)-(EU724))+AE724),6)</f>
        <v>0</v>
      </c>
      <c r="AE724">
        <f t="shared" si="710"/>
        <v>0</v>
      </c>
      <c r="AF724">
        <f t="shared" si="710"/>
        <v>1005.86</v>
      </c>
      <c r="AG724">
        <f t="shared" si="711"/>
        <v>0</v>
      </c>
      <c r="AH724">
        <f t="shared" si="712"/>
        <v>1.63</v>
      </c>
      <c r="AI724">
        <f t="shared" si="712"/>
        <v>0</v>
      </c>
      <c r="AJ724">
        <f t="shared" si="713"/>
        <v>0</v>
      </c>
      <c r="AK724">
        <v>1007.31</v>
      </c>
      <c r="AL724">
        <v>1.45</v>
      </c>
      <c r="AM724">
        <v>0</v>
      </c>
      <c r="AN724">
        <v>0</v>
      </c>
      <c r="AO724">
        <v>1005.86</v>
      </c>
      <c r="AP724">
        <v>0</v>
      </c>
      <c r="AQ724">
        <v>1.63</v>
      </c>
      <c r="AR724">
        <v>0</v>
      </c>
      <c r="AS724">
        <v>0</v>
      </c>
      <c r="AT724">
        <v>70</v>
      </c>
      <c r="AU724">
        <v>10</v>
      </c>
      <c r="AV724">
        <v>1</v>
      </c>
      <c r="AW724">
        <v>1</v>
      </c>
      <c r="AZ724">
        <v>1</v>
      </c>
      <c r="BA724">
        <v>1</v>
      </c>
      <c r="BB724">
        <v>1</v>
      </c>
      <c r="BC724">
        <v>1</v>
      </c>
      <c r="BD724" t="s">
        <v>3</v>
      </c>
      <c r="BE724" t="s">
        <v>3</v>
      </c>
      <c r="BF724" t="s">
        <v>3</v>
      </c>
      <c r="BG724" t="s">
        <v>3</v>
      </c>
      <c r="BH724">
        <v>0</v>
      </c>
      <c r="BI724">
        <v>4</v>
      </c>
      <c r="BJ724" t="s">
        <v>376</v>
      </c>
      <c r="BM724">
        <v>0</v>
      </c>
      <c r="BN724">
        <v>0</v>
      </c>
      <c r="BO724" t="s">
        <v>3</v>
      </c>
      <c r="BP724">
        <v>0</v>
      </c>
      <c r="BQ724">
        <v>1</v>
      </c>
      <c r="BR724">
        <v>0</v>
      </c>
      <c r="BS724">
        <v>1</v>
      </c>
      <c r="BT724">
        <v>1</v>
      </c>
      <c r="BU724">
        <v>1</v>
      </c>
      <c r="BV724">
        <v>1</v>
      </c>
      <c r="BW724">
        <v>1</v>
      </c>
      <c r="BX724">
        <v>1</v>
      </c>
      <c r="BY724" t="s">
        <v>3</v>
      </c>
      <c r="BZ724">
        <v>70</v>
      </c>
      <c r="CA724">
        <v>10</v>
      </c>
      <c r="CB724" t="s">
        <v>3</v>
      </c>
      <c r="CE724">
        <v>0</v>
      </c>
      <c r="CF724">
        <v>0</v>
      </c>
      <c r="CG724">
        <v>0</v>
      </c>
      <c r="CM724">
        <v>0</v>
      </c>
      <c r="CN724" t="s">
        <v>3</v>
      </c>
      <c r="CO724">
        <v>0</v>
      </c>
      <c r="CP724">
        <f t="shared" si="714"/>
        <v>6043.86</v>
      </c>
      <c r="CQ724">
        <f t="shared" si="715"/>
        <v>1.45</v>
      </c>
      <c r="CR724">
        <f>((((ET724)*BB724-(EU724)*BS724)+AE724*BS724)*AV724)</f>
        <v>0</v>
      </c>
      <c r="CS724">
        <f t="shared" si="716"/>
        <v>0</v>
      </c>
      <c r="CT724">
        <f t="shared" si="717"/>
        <v>1005.86</v>
      </c>
      <c r="CU724">
        <f t="shared" si="718"/>
        <v>0</v>
      </c>
      <c r="CV724">
        <f t="shared" si="719"/>
        <v>1.63</v>
      </c>
      <c r="CW724">
        <f t="shared" si="720"/>
        <v>0</v>
      </c>
      <c r="CX724">
        <f t="shared" si="721"/>
        <v>0</v>
      </c>
      <c r="CY724">
        <f t="shared" si="722"/>
        <v>4224.6120000000001</v>
      </c>
      <c r="CZ724">
        <f t="shared" si="723"/>
        <v>603.51599999999996</v>
      </c>
      <c r="DC724" t="s">
        <v>3</v>
      </c>
      <c r="DD724" t="s">
        <v>3</v>
      </c>
      <c r="DE724" t="s">
        <v>3</v>
      </c>
      <c r="DF724" t="s">
        <v>3</v>
      </c>
      <c r="DG724" t="s">
        <v>3</v>
      </c>
      <c r="DH724" t="s">
        <v>3</v>
      </c>
      <c r="DI724" t="s">
        <v>3</v>
      </c>
      <c r="DJ724" t="s">
        <v>3</v>
      </c>
      <c r="DK724" t="s">
        <v>3</v>
      </c>
      <c r="DL724" t="s">
        <v>3</v>
      </c>
      <c r="DM724" t="s">
        <v>3</v>
      </c>
      <c r="DN724">
        <v>0</v>
      </c>
      <c r="DO724">
        <v>0</v>
      </c>
      <c r="DP724">
        <v>1</v>
      </c>
      <c r="DQ724">
        <v>1</v>
      </c>
      <c r="DU724">
        <v>1010</v>
      </c>
      <c r="DV724" t="s">
        <v>15</v>
      </c>
      <c r="DW724" t="s">
        <v>15</v>
      </c>
      <c r="DX724">
        <v>1</v>
      </c>
      <c r="DZ724" t="s">
        <v>3</v>
      </c>
      <c r="EA724" t="s">
        <v>3</v>
      </c>
      <c r="EB724" t="s">
        <v>3</v>
      </c>
      <c r="EC724" t="s">
        <v>3</v>
      </c>
      <c r="EE724">
        <v>62591707</v>
      </c>
      <c r="EF724">
        <v>1</v>
      </c>
      <c r="EG724" t="s">
        <v>18</v>
      </c>
      <c r="EH724">
        <v>0</v>
      </c>
      <c r="EI724" t="s">
        <v>3</v>
      </c>
      <c r="EJ724">
        <v>4</v>
      </c>
      <c r="EK724">
        <v>0</v>
      </c>
      <c r="EL724" t="s">
        <v>19</v>
      </c>
      <c r="EM724" t="s">
        <v>20</v>
      </c>
      <c r="EO724" t="s">
        <v>3</v>
      </c>
      <c r="EQ724">
        <v>0</v>
      </c>
      <c r="ER724">
        <v>1007.31</v>
      </c>
      <c r="ES724">
        <v>1.45</v>
      </c>
      <c r="ET724">
        <v>0</v>
      </c>
      <c r="EU724">
        <v>0</v>
      </c>
      <c r="EV724">
        <v>1005.86</v>
      </c>
      <c r="EW724">
        <v>1.63</v>
      </c>
      <c r="EX724">
        <v>0</v>
      </c>
      <c r="EY724">
        <v>0</v>
      </c>
      <c r="FQ724">
        <v>0</v>
      </c>
      <c r="FR724">
        <v>0</v>
      </c>
      <c r="FS724">
        <v>0</v>
      </c>
      <c r="FX724">
        <v>70</v>
      </c>
      <c r="FY724">
        <v>10</v>
      </c>
      <c r="GA724" t="s">
        <v>3</v>
      </c>
      <c r="GD724">
        <v>0</v>
      </c>
      <c r="GF724">
        <v>-1324025245</v>
      </c>
      <c r="GG724">
        <v>2</v>
      </c>
      <c r="GH724">
        <v>1</v>
      </c>
      <c r="GI724">
        <v>-2</v>
      </c>
      <c r="GJ724">
        <v>0</v>
      </c>
      <c r="GK724">
        <f>ROUND(R724*(R12)/100,2)</f>
        <v>0</v>
      </c>
      <c r="GL724">
        <f t="shared" si="724"/>
        <v>0</v>
      </c>
      <c r="GM724">
        <f t="shared" si="725"/>
        <v>10871.99</v>
      </c>
      <c r="GN724">
        <f t="shared" si="726"/>
        <v>0</v>
      </c>
      <c r="GO724">
        <f t="shared" si="727"/>
        <v>0</v>
      </c>
      <c r="GP724">
        <f t="shared" si="728"/>
        <v>10871.99</v>
      </c>
      <c r="GR724">
        <v>0</v>
      </c>
      <c r="GS724">
        <v>3</v>
      </c>
      <c r="GT724">
        <v>0</v>
      </c>
      <c r="GU724" t="s">
        <v>3</v>
      </c>
      <c r="GV724">
        <f t="shared" si="729"/>
        <v>0</v>
      </c>
      <c r="GW724">
        <v>1</v>
      </c>
      <c r="GX724">
        <f t="shared" si="730"/>
        <v>0</v>
      </c>
      <c r="HA724">
        <v>0</v>
      </c>
      <c r="HB724">
        <v>0</v>
      </c>
      <c r="HC724">
        <f t="shared" si="731"/>
        <v>0</v>
      </c>
      <c r="HE724" t="s">
        <v>3</v>
      </c>
      <c r="HF724" t="s">
        <v>3</v>
      </c>
      <c r="HM724" t="s">
        <v>3</v>
      </c>
      <c r="HN724" t="s">
        <v>3</v>
      </c>
      <c r="HO724" t="s">
        <v>3</v>
      </c>
      <c r="HP724" t="s">
        <v>3</v>
      </c>
      <c r="HQ724" t="s">
        <v>3</v>
      </c>
      <c r="HS724">
        <v>0</v>
      </c>
      <c r="IK724">
        <v>0</v>
      </c>
    </row>
    <row r="725" spans="1:245" x14ac:dyDescent="0.25">
      <c r="A725">
        <v>17</v>
      </c>
      <c r="B725">
        <v>1</v>
      </c>
      <c r="C725">
        <f>ROW(SmtRes!A630)</f>
        <v>630</v>
      </c>
      <c r="D725">
        <f>ROW(EtalonRes!A630)</f>
        <v>630</v>
      </c>
      <c r="E725" t="s">
        <v>521</v>
      </c>
      <c r="F725" t="s">
        <v>511</v>
      </c>
      <c r="G725" t="s">
        <v>512</v>
      </c>
      <c r="H725" t="s">
        <v>15</v>
      </c>
      <c r="I725">
        <v>3</v>
      </c>
      <c r="J725">
        <v>0</v>
      </c>
      <c r="K725">
        <v>3</v>
      </c>
      <c r="O725">
        <f t="shared" si="698"/>
        <v>483.57</v>
      </c>
      <c r="P725">
        <f t="shared" si="699"/>
        <v>0.27</v>
      </c>
      <c r="Q725">
        <f t="shared" si="700"/>
        <v>0</v>
      </c>
      <c r="R725">
        <f t="shared" si="701"/>
        <v>0</v>
      </c>
      <c r="S725">
        <f t="shared" si="702"/>
        <v>483.3</v>
      </c>
      <c r="T725">
        <f t="shared" si="703"/>
        <v>0</v>
      </c>
      <c r="U725">
        <f t="shared" si="704"/>
        <v>0.90000000000000013</v>
      </c>
      <c r="V725">
        <f t="shared" si="705"/>
        <v>0</v>
      </c>
      <c r="W725">
        <f t="shared" si="706"/>
        <v>0</v>
      </c>
      <c r="X725">
        <f t="shared" si="707"/>
        <v>338.31</v>
      </c>
      <c r="Y725">
        <f t="shared" si="708"/>
        <v>48.33</v>
      </c>
      <c r="AA725">
        <v>62809021</v>
      </c>
      <c r="AB725">
        <f t="shared" si="709"/>
        <v>161.19</v>
      </c>
      <c r="AC725">
        <f>ROUND(((ES725*3)),6)</f>
        <v>0.09</v>
      </c>
      <c r="AD725">
        <f>ROUND(((((ET725*3))-((EU725*3)))+AE725),6)</f>
        <v>0</v>
      </c>
      <c r="AE725">
        <f>ROUND(((EU725*3)),6)</f>
        <v>0</v>
      </c>
      <c r="AF725">
        <f>ROUND(((EV725*3)),6)</f>
        <v>161.1</v>
      </c>
      <c r="AG725">
        <f t="shared" si="711"/>
        <v>0</v>
      </c>
      <c r="AH725">
        <f>((EW725*3))</f>
        <v>0.30000000000000004</v>
      </c>
      <c r="AI725">
        <f>((EX725*3))</f>
        <v>0</v>
      </c>
      <c r="AJ725">
        <f t="shared" si="713"/>
        <v>0</v>
      </c>
      <c r="AK725">
        <v>53.73</v>
      </c>
      <c r="AL725">
        <v>0.03</v>
      </c>
      <c r="AM725">
        <v>0</v>
      </c>
      <c r="AN725">
        <v>0</v>
      </c>
      <c r="AO725">
        <v>53.7</v>
      </c>
      <c r="AP725">
        <v>0</v>
      </c>
      <c r="AQ725">
        <v>0.1</v>
      </c>
      <c r="AR725">
        <v>0</v>
      </c>
      <c r="AS725">
        <v>0</v>
      </c>
      <c r="AT725">
        <v>70</v>
      </c>
      <c r="AU725">
        <v>10</v>
      </c>
      <c r="AV725">
        <v>1</v>
      </c>
      <c r="AW725">
        <v>1</v>
      </c>
      <c r="AZ725">
        <v>1</v>
      </c>
      <c r="BA725">
        <v>1</v>
      </c>
      <c r="BB725">
        <v>1</v>
      </c>
      <c r="BC725">
        <v>1</v>
      </c>
      <c r="BD725" t="s">
        <v>3</v>
      </c>
      <c r="BE725" t="s">
        <v>3</v>
      </c>
      <c r="BF725" t="s">
        <v>3</v>
      </c>
      <c r="BG725" t="s">
        <v>3</v>
      </c>
      <c r="BH725">
        <v>0</v>
      </c>
      <c r="BI725">
        <v>4</v>
      </c>
      <c r="BJ725" t="s">
        <v>513</v>
      </c>
      <c r="BM725">
        <v>0</v>
      </c>
      <c r="BN725">
        <v>0</v>
      </c>
      <c r="BO725" t="s">
        <v>3</v>
      </c>
      <c r="BP725">
        <v>0</v>
      </c>
      <c r="BQ725">
        <v>1</v>
      </c>
      <c r="BR725">
        <v>0</v>
      </c>
      <c r="BS725">
        <v>1</v>
      </c>
      <c r="BT725">
        <v>1</v>
      </c>
      <c r="BU725">
        <v>1</v>
      </c>
      <c r="BV725">
        <v>1</v>
      </c>
      <c r="BW725">
        <v>1</v>
      </c>
      <c r="BX725">
        <v>1</v>
      </c>
      <c r="BY725" t="s">
        <v>3</v>
      </c>
      <c r="BZ725">
        <v>70</v>
      </c>
      <c r="CA725">
        <v>10</v>
      </c>
      <c r="CB725" t="s">
        <v>3</v>
      </c>
      <c r="CE725">
        <v>0</v>
      </c>
      <c r="CF725">
        <v>0</v>
      </c>
      <c r="CG725">
        <v>0</v>
      </c>
      <c r="CM725">
        <v>0</v>
      </c>
      <c r="CN725" t="s">
        <v>3</v>
      </c>
      <c r="CO725">
        <v>0</v>
      </c>
      <c r="CP725">
        <f t="shared" si="714"/>
        <v>483.57</v>
      </c>
      <c r="CQ725">
        <f t="shared" si="715"/>
        <v>0.09</v>
      </c>
      <c r="CR725">
        <f>(((((ET725*3))*BB725-((EU725*3))*BS725)+AE725*BS725)*AV725)</f>
        <v>0</v>
      </c>
      <c r="CS725">
        <f t="shared" si="716"/>
        <v>0</v>
      </c>
      <c r="CT725">
        <f t="shared" si="717"/>
        <v>161.1</v>
      </c>
      <c r="CU725">
        <f t="shared" si="718"/>
        <v>0</v>
      </c>
      <c r="CV725">
        <f t="shared" si="719"/>
        <v>0.30000000000000004</v>
      </c>
      <c r="CW725">
        <f t="shared" si="720"/>
        <v>0</v>
      </c>
      <c r="CX725">
        <f t="shared" si="721"/>
        <v>0</v>
      </c>
      <c r="CY725">
        <f t="shared" si="722"/>
        <v>338.31</v>
      </c>
      <c r="CZ725">
        <f t="shared" si="723"/>
        <v>48.33</v>
      </c>
      <c r="DC725" t="s">
        <v>3</v>
      </c>
      <c r="DD725" t="s">
        <v>54</v>
      </c>
      <c r="DE725" t="s">
        <v>54</v>
      </c>
      <c r="DF725" t="s">
        <v>54</v>
      </c>
      <c r="DG725" t="s">
        <v>54</v>
      </c>
      <c r="DH725" t="s">
        <v>3</v>
      </c>
      <c r="DI725" t="s">
        <v>54</v>
      </c>
      <c r="DJ725" t="s">
        <v>54</v>
      </c>
      <c r="DK725" t="s">
        <v>3</v>
      </c>
      <c r="DL725" t="s">
        <v>3</v>
      </c>
      <c r="DM725" t="s">
        <v>3</v>
      </c>
      <c r="DN725">
        <v>0</v>
      </c>
      <c r="DO725">
        <v>0</v>
      </c>
      <c r="DP725">
        <v>1</v>
      </c>
      <c r="DQ725">
        <v>1</v>
      </c>
      <c r="DU725">
        <v>1010</v>
      </c>
      <c r="DV725" t="s">
        <v>15</v>
      </c>
      <c r="DW725" t="s">
        <v>15</v>
      </c>
      <c r="DX725">
        <v>1</v>
      </c>
      <c r="DZ725" t="s">
        <v>3</v>
      </c>
      <c r="EA725" t="s">
        <v>3</v>
      </c>
      <c r="EB725" t="s">
        <v>3</v>
      </c>
      <c r="EC725" t="s">
        <v>3</v>
      </c>
      <c r="EE725">
        <v>62591707</v>
      </c>
      <c r="EF725">
        <v>1</v>
      </c>
      <c r="EG725" t="s">
        <v>18</v>
      </c>
      <c r="EH725">
        <v>0</v>
      </c>
      <c r="EI725" t="s">
        <v>3</v>
      </c>
      <c r="EJ725">
        <v>4</v>
      </c>
      <c r="EK725">
        <v>0</v>
      </c>
      <c r="EL725" t="s">
        <v>19</v>
      </c>
      <c r="EM725" t="s">
        <v>20</v>
      </c>
      <c r="EO725" t="s">
        <v>3</v>
      </c>
      <c r="EQ725">
        <v>0</v>
      </c>
      <c r="ER725">
        <v>53.73</v>
      </c>
      <c r="ES725">
        <v>0.03</v>
      </c>
      <c r="ET725">
        <v>0</v>
      </c>
      <c r="EU725">
        <v>0</v>
      </c>
      <c r="EV725">
        <v>53.7</v>
      </c>
      <c r="EW725">
        <v>0.1</v>
      </c>
      <c r="EX725">
        <v>0</v>
      </c>
      <c r="EY725">
        <v>0</v>
      </c>
      <c r="FQ725">
        <v>0</v>
      </c>
      <c r="FR725">
        <v>0</v>
      </c>
      <c r="FS725">
        <v>0</v>
      </c>
      <c r="FX725">
        <v>70</v>
      </c>
      <c r="FY725">
        <v>10</v>
      </c>
      <c r="GA725" t="s">
        <v>3</v>
      </c>
      <c r="GD725">
        <v>0</v>
      </c>
      <c r="GF725">
        <v>1988969216</v>
      </c>
      <c r="GG725">
        <v>2</v>
      </c>
      <c r="GH725">
        <v>1</v>
      </c>
      <c r="GI725">
        <v>-2</v>
      </c>
      <c r="GJ725">
        <v>0</v>
      </c>
      <c r="GK725">
        <f>ROUND(R725*(R12)/100,2)</f>
        <v>0</v>
      </c>
      <c r="GL725">
        <f t="shared" si="724"/>
        <v>0</v>
      </c>
      <c r="GM725">
        <f t="shared" si="725"/>
        <v>870.21</v>
      </c>
      <c r="GN725">
        <f t="shared" si="726"/>
        <v>0</v>
      </c>
      <c r="GO725">
        <f t="shared" si="727"/>
        <v>0</v>
      </c>
      <c r="GP725">
        <f t="shared" si="728"/>
        <v>870.21</v>
      </c>
      <c r="GR725">
        <v>0</v>
      </c>
      <c r="GS725">
        <v>3</v>
      </c>
      <c r="GT725">
        <v>0</v>
      </c>
      <c r="GU725" t="s">
        <v>3</v>
      </c>
      <c r="GV725">
        <f t="shared" si="729"/>
        <v>0</v>
      </c>
      <c r="GW725">
        <v>1</v>
      </c>
      <c r="GX725">
        <f t="shared" si="730"/>
        <v>0</v>
      </c>
      <c r="HA725">
        <v>0</v>
      </c>
      <c r="HB725">
        <v>0</v>
      </c>
      <c r="HC725">
        <f t="shared" si="731"/>
        <v>0</v>
      </c>
      <c r="HE725" t="s">
        <v>3</v>
      </c>
      <c r="HF725" t="s">
        <v>3</v>
      </c>
      <c r="HM725" t="s">
        <v>3</v>
      </c>
      <c r="HN725" t="s">
        <v>3</v>
      </c>
      <c r="HO725" t="s">
        <v>3</v>
      </c>
      <c r="HP725" t="s">
        <v>3</v>
      </c>
      <c r="HQ725" t="s">
        <v>3</v>
      </c>
      <c r="HS725">
        <v>0</v>
      </c>
      <c r="IK725">
        <v>0</v>
      </c>
    </row>
    <row r="726" spans="1:245" x14ac:dyDescent="0.25">
      <c r="A726">
        <v>17</v>
      </c>
      <c r="B726">
        <v>1</v>
      </c>
      <c r="C726">
        <f>ROW(SmtRes!A633)</f>
        <v>633</v>
      </c>
      <c r="D726">
        <f>ROW(EtalonRes!A633)</f>
        <v>633</v>
      </c>
      <c r="E726" t="s">
        <v>522</v>
      </c>
      <c r="F726" t="s">
        <v>378</v>
      </c>
      <c r="G726" t="s">
        <v>379</v>
      </c>
      <c r="H726" t="s">
        <v>15</v>
      </c>
      <c r="I726">
        <v>8</v>
      </c>
      <c r="J726">
        <v>0</v>
      </c>
      <c r="K726">
        <v>8</v>
      </c>
      <c r="O726">
        <f t="shared" si="698"/>
        <v>904.64</v>
      </c>
      <c r="P726">
        <f t="shared" si="699"/>
        <v>16</v>
      </c>
      <c r="Q726">
        <f t="shared" si="700"/>
        <v>0</v>
      </c>
      <c r="R726">
        <f t="shared" si="701"/>
        <v>0</v>
      </c>
      <c r="S726">
        <f t="shared" si="702"/>
        <v>888.64</v>
      </c>
      <c r="T726">
        <f t="shared" si="703"/>
        <v>0</v>
      </c>
      <c r="U726">
        <f t="shared" si="704"/>
        <v>1.44</v>
      </c>
      <c r="V726">
        <f t="shared" si="705"/>
        <v>0</v>
      </c>
      <c r="W726">
        <f t="shared" si="706"/>
        <v>0</v>
      </c>
      <c r="X726">
        <f t="shared" si="707"/>
        <v>622.04999999999995</v>
      </c>
      <c r="Y726">
        <f t="shared" si="708"/>
        <v>88.86</v>
      </c>
      <c r="AA726">
        <v>62809021</v>
      </c>
      <c r="AB726">
        <f t="shared" si="709"/>
        <v>113.08</v>
      </c>
      <c r="AC726">
        <f>ROUND((ES726),6)</f>
        <v>2</v>
      </c>
      <c r="AD726">
        <f>ROUND((((ET726)-(EU726))+AE726),6)</f>
        <v>0</v>
      </c>
      <c r="AE726">
        <f>ROUND((EU726),6)</f>
        <v>0</v>
      </c>
      <c r="AF726">
        <f>ROUND((EV726),6)</f>
        <v>111.08</v>
      </c>
      <c r="AG726">
        <f t="shared" si="711"/>
        <v>0</v>
      </c>
      <c r="AH726">
        <f>(EW726)</f>
        <v>0.18</v>
      </c>
      <c r="AI726">
        <f>(EX726)</f>
        <v>0</v>
      </c>
      <c r="AJ726">
        <f t="shared" si="713"/>
        <v>0</v>
      </c>
      <c r="AK726">
        <v>113.08</v>
      </c>
      <c r="AL726">
        <v>2</v>
      </c>
      <c r="AM726">
        <v>0</v>
      </c>
      <c r="AN726">
        <v>0</v>
      </c>
      <c r="AO726">
        <v>111.08</v>
      </c>
      <c r="AP726">
        <v>0</v>
      </c>
      <c r="AQ726">
        <v>0.18</v>
      </c>
      <c r="AR726">
        <v>0</v>
      </c>
      <c r="AS726">
        <v>0</v>
      </c>
      <c r="AT726">
        <v>70</v>
      </c>
      <c r="AU726">
        <v>10</v>
      </c>
      <c r="AV726">
        <v>1</v>
      </c>
      <c r="AW726">
        <v>1</v>
      </c>
      <c r="AZ726">
        <v>1</v>
      </c>
      <c r="BA726">
        <v>1</v>
      </c>
      <c r="BB726">
        <v>1</v>
      </c>
      <c r="BC726">
        <v>1</v>
      </c>
      <c r="BD726" t="s">
        <v>3</v>
      </c>
      <c r="BE726" t="s">
        <v>3</v>
      </c>
      <c r="BF726" t="s">
        <v>3</v>
      </c>
      <c r="BG726" t="s">
        <v>3</v>
      </c>
      <c r="BH726">
        <v>0</v>
      </c>
      <c r="BI726">
        <v>4</v>
      </c>
      <c r="BJ726" t="s">
        <v>380</v>
      </c>
      <c r="BM726">
        <v>0</v>
      </c>
      <c r="BN726">
        <v>0</v>
      </c>
      <c r="BO726" t="s">
        <v>3</v>
      </c>
      <c r="BP726">
        <v>0</v>
      </c>
      <c r="BQ726">
        <v>1</v>
      </c>
      <c r="BR726">
        <v>0</v>
      </c>
      <c r="BS726">
        <v>1</v>
      </c>
      <c r="BT726">
        <v>1</v>
      </c>
      <c r="BU726">
        <v>1</v>
      </c>
      <c r="BV726">
        <v>1</v>
      </c>
      <c r="BW726">
        <v>1</v>
      </c>
      <c r="BX726">
        <v>1</v>
      </c>
      <c r="BY726" t="s">
        <v>3</v>
      </c>
      <c r="BZ726">
        <v>70</v>
      </c>
      <c r="CA726">
        <v>10</v>
      </c>
      <c r="CB726" t="s">
        <v>3</v>
      </c>
      <c r="CE726">
        <v>0</v>
      </c>
      <c r="CF726">
        <v>0</v>
      </c>
      <c r="CG726">
        <v>0</v>
      </c>
      <c r="CM726">
        <v>0</v>
      </c>
      <c r="CN726" t="s">
        <v>3</v>
      </c>
      <c r="CO726">
        <v>0</v>
      </c>
      <c r="CP726">
        <f t="shared" si="714"/>
        <v>904.64</v>
      </c>
      <c r="CQ726">
        <f t="shared" si="715"/>
        <v>2</v>
      </c>
      <c r="CR726">
        <f>((((ET726)*BB726-(EU726)*BS726)+AE726*BS726)*AV726)</f>
        <v>0</v>
      </c>
      <c r="CS726">
        <f t="shared" si="716"/>
        <v>0</v>
      </c>
      <c r="CT726">
        <f t="shared" si="717"/>
        <v>111.08</v>
      </c>
      <c r="CU726">
        <f t="shared" si="718"/>
        <v>0</v>
      </c>
      <c r="CV726">
        <f t="shared" si="719"/>
        <v>0.18</v>
      </c>
      <c r="CW726">
        <f t="shared" si="720"/>
        <v>0</v>
      </c>
      <c r="CX726">
        <f t="shared" si="721"/>
        <v>0</v>
      </c>
      <c r="CY726">
        <f t="shared" si="722"/>
        <v>622.048</v>
      </c>
      <c r="CZ726">
        <f t="shared" si="723"/>
        <v>88.86399999999999</v>
      </c>
      <c r="DC726" t="s">
        <v>3</v>
      </c>
      <c r="DD726" t="s">
        <v>3</v>
      </c>
      <c r="DE726" t="s">
        <v>3</v>
      </c>
      <c r="DF726" t="s">
        <v>3</v>
      </c>
      <c r="DG726" t="s">
        <v>3</v>
      </c>
      <c r="DH726" t="s">
        <v>3</v>
      </c>
      <c r="DI726" t="s">
        <v>3</v>
      </c>
      <c r="DJ726" t="s">
        <v>3</v>
      </c>
      <c r="DK726" t="s">
        <v>3</v>
      </c>
      <c r="DL726" t="s">
        <v>3</v>
      </c>
      <c r="DM726" t="s">
        <v>3</v>
      </c>
      <c r="DN726">
        <v>0</v>
      </c>
      <c r="DO726">
        <v>0</v>
      </c>
      <c r="DP726">
        <v>1</v>
      </c>
      <c r="DQ726">
        <v>1</v>
      </c>
      <c r="DU726">
        <v>1010</v>
      </c>
      <c r="DV726" t="s">
        <v>15</v>
      </c>
      <c r="DW726" t="s">
        <v>15</v>
      </c>
      <c r="DX726">
        <v>1</v>
      </c>
      <c r="DZ726" t="s">
        <v>3</v>
      </c>
      <c r="EA726" t="s">
        <v>3</v>
      </c>
      <c r="EB726" t="s">
        <v>3</v>
      </c>
      <c r="EC726" t="s">
        <v>3</v>
      </c>
      <c r="EE726">
        <v>62591707</v>
      </c>
      <c r="EF726">
        <v>1</v>
      </c>
      <c r="EG726" t="s">
        <v>18</v>
      </c>
      <c r="EH726">
        <v>0</v>
      </c>
      <c r="EI726" t="s">
        <v>3</v>
      </c>
      <c r="EJ726">
        <v>4</v>
      </c>
      <c r="EK726">
        <v>0</v>
      </c>
      <c r="EL726" t="s">
        <v>19</v>
      </c>
      <c r="EM726" t="s">
        <v>20</v>
      </c>
      <c r="EO726" t="s">
        <v>3</v>
      </c>
      <c r="EQ726">
        <v>0</v>
      </c>
      <c r="ER726">
        <v>113.08</v>
      </c>
      <c r="ES726">
        <v>2</v>
      </c>
      <c r="ET726">
        <v>0</v>
      </c>
      <c r="EU726">
        <v>0</v>
      </c>
      <c r="EV726">
        <v>111.08</v>
      </c>
      <c r="EW726">
        <v>0.18</v>
      </c>
      <c r="EX726">
        <v>0</v>
      </c>
      <c r="EY726">
        <v>0</v>
      </c>
      <c r="FQ726">
        <v>0</v>
      </c>
      <c r="FR726">
        <v>0</v>
      </c>
      <c r="FS726">
        <v>0</v>
      </c>
      <c r="FX726">
        <v>70</v>
      </c>
      <c r="FY726">
        <v>10</v>
      </c>
      <c r="GA726" t="s">
        <v>3</v>
      </c>
      <c r="GD726">
        <v>0</v>
      </c>
      <c r="GF726">
        <v>-1795755938</v>
      </c>
      <c r="GG726">
        <v>2</v>
      </c>
      <c r="GH726">
        <v>1</v>
      </c>
      <c r="GI726">
        <v>-2</v>
      </c>
      <c r="GJ726">
        <v>0</v>
      </c>
      <c r="GK726">
        <f>ROUND(R726*(R12)/100,2)</f>
        <v>0</v>
      </c>
      <c r="GL726">
        <f t="shared" si="724"/>
        <v>0</v>
      </c>
      <c r="GM726">
        <f t="shared" si="725"/>
        <v>1615.55</v>
      </c>
      <c r="GN726">
        <f t="shared" si="726"/>
        <v>0</v>
      </c>
      <c r="GO726">
        <f t="shared" si="727"/>
        <v>0</v>
      </c>
      <c r="GP726">
        <f t="shared" si="728"/>
        <v>1615.55</v>
      </c>
      <c r="GR726">
        <v>0</v>
      </c>
      <c r="GS726">
        <v>3</v>
      </c>
      <c r="GT726">
        <v>0</v>
      </c>
      <c r="GU726" t="s">
        <v>3</v>
      </c>
      <c r="GV726">
        <f t="shared" si="729"/>
        <v>0</v>
      </c>
      <c r="GW726">
        <v>1</v>
      </c>
      <c r="GX726">
        <f t="shared" si="730"/>
        <v>0</v>
      </c>
      <c r="HA726">
        <v>0</v>
      </c>
      <c r="HB726">
        <v>0</v>
      </c>
      <c r="HC726">
        <f t="shared" si="731"/>
        <v>0</v>
      </c>
      <c r="HE726" t="s">
        <v>3</v>
      </c>
      <c r="HF726" t="s">
        <v>3</v>
      </c>
      <c r="HM726" t="s">
        <v>3</v>
      </c>
      <c r="HN726" t="s">
        <v>3</v>
      </c>
      <c r="HO726" t="s">
        <v>3</v>
      </c>
      <c r="HP726" t="s">
        <v>3</v>
      </c>
      <c r="HQ726" t="s">
        <v>3</v>
      </c>
      <c r="HS726">
        <v>0</v>
      </c>
      <c r="IK726">
        <v>0</v>
      </c>
    </row>
    <row r="727" spans="1:245" x14ac:dyDescent="0.25">
      <c r="A727">
        <v>17</v>
      </c>
      <c r="B727">
        <v>1</v>
      </c>
      <c r="C727">
        <f>ROW(SmtRes!A634)</f>
        <v>634</v>
      </c>
      <c r="D727">
        <f>ROW(EtalonRes!A634)</f>
        <v>634</v>
      </c>
      <c r="E727" t="s">
        <v>523</v>
      </c>
      <c r="F727" t="s">
        <v>382</v>
      </c>
      <c r="G727" t="s">
        <v>383</v>
      </c>
      <c r="H727" t="s">
        <v>15</v>
      </c>
      <c r="I727">
        <v>2</v>
      </c>
      <c r="J727">
        <v>0</v>
      </c>
      <c r="K727">
        <v>2</v>
      </c>
      <c r="O727">
        <f t="shared" si="698"/>
        <v>370.2</v>
      </c>
      <c r="P727">
        <f t="shared" si="699"/>
        <v>0</v>
      </c>
      <c r="Q727">
        <f t="shared" si="700"/>
        <v>0</v>
      </c>
      <c r="R727">
        <f t="shared" si="701"/>
        <v>0</v>
      </c>
      <c r="S727">
        <f t="shared" si="702"/>
        <v>370.2</v>
      </c>
      <c r="T727">
        <f t="shared" si="703"/>
        <v>0</v>
      </c>
      <c r="U727">
        <f t="shared" si="704"/>
        <v>0.84000000000000008</v>
      </c>
      <c r="V727">
        <f t="shared" si="705"/>
        <v>0</v>
      </c>
      <c r="W727">
        <f t="shared" si="706"/>
        <v>0</v>
      </c>
      <c r="X727">
        <f t="shared" si="707"/>
        <v>259.14</v>
      </c>
      <c r="Y727">
        <f t="shared" si="708"/>
        <v>37.020000000000003</v>
      </c>
      <c r="AA727">
        <v>62809021</v>
      </c>
      <c r="AB727">
        <f t="shared" si="709"/>
        <v>185.1</v>
      </c>
      <c r="AC727">
        <f>ROUND(((ES727*3)),6)</f>
        <v>0</v>
      </c>
      <c r="AD727">
        <f>ROUND(((((ET727*3))-((EU727*3)))+AE727),6)</f>
        <v>0</v>
      </c>
      <c r="AE727">
        <f>ROUND(((EU727*3)),6)</f>
        <v>0</v>
      </c>
      <c r="AF727">
        <f>ROUND(((EV727*3)),6)</f>
        <v>185.1</v>
      </c>
      <c r="AG727">
        <f t="shared" si="711"/>
        <v>0</v>
      </c>
      <c r="AH727">
        <f>((EW727*3))</f>
        <v>0.42000000000000004</v>
      </c>
      <c r="AI727">
        <f>((EX727*3))</f>
        <v>0</v>
      </c>
      <c r="AJ727">
        <f t="shared" si="713"/>
        <v>0</v>
      </c>
      <c r="AK727">
        <v>61.7</v>
      </c>
      <c r="AL727">
        <v>0</v>
      </c>
      <c r="AM727">
        <v>0</v>
      </c>
      <c r="AN727">
        <v>0</v>
      </c>
      <c r="AO727">
        <v>61.7</v>
      </c>
      <c r="AP727">
        <v>0</v>
      </c>
      <c r="AQ727">
        <v>0.14000000000000001</v>
      </c>
      <c r="AR727">
        <v>0</v>
      </c>
      <c r="AS727">
        <v>0</v>
      </c>
      <c r="AT727">
        <v>70</v>
      </c>
      <c r="AU727">
        <v>10</v>
      </c>
      <c r="AV727">
        <v>1</v>
      </c>
      <c r="AW727">
        <v>1</v>
      </c>
      <c r="AZ727">
        <v>1</v>
      </c>
      <c r="BA727">
        <v>1</v>
      </c>
      <c r="BB727">
        <v>1</v>
      </c>
      <c r="BC727">
        <v>1</v>
      </c>
      <c r="BD727" t="s">
        <v>3</v>
      </c>
      <c r="BE727" t="s">
        <v>3</v>
      </c>
      <c r="BF727" t="s">
        <v>3</v>
      </c>
      <c r="BG727" t="s">
        <v>3</v>
      </c>
      <c r="BH727">
        <v>0</v>
      </c>
      <c r="BI727">
        <v>4</v>
      </c>
      <c r="BJ727" t="s">
        <v>384</v>
      </c>
      <c r="BM727">
        <v>0</v>
      </c>
      <c r="BN727">
        <v>0</v>
      </c>
      <c r="BO727" t="s">
        <v>3</v>
      </c>
      <c r="BP727">
        <v>0</v>
      </c>
      <c r="BQ727">
        <v>1</v>
      </c>
      <c r="BR727">
        <v>0</v>
      </c>
      <c r="BS727">
        <v>1</v>
      </c>
      <c r="BT727">
        <v>1</v>
      </c>
      <c r="BU727">
        <v>1</v>
      </c>
      <c r="BV727">
        <v>1</v>
      </c>
      <c r="BW727">
        <v>1</v>
      </c>
      <c r="BX727">
        <v>1</v>
      </c>
      <c r="BY727" t="s">
        <v>3</v>
      </c>
      <c r="BZ727">
        <v>70</v>
      </c>
      <c r="CA727">
        <v>10</v>
      </c>
      <c r="CB727" t="s">
        <v>3</v>
      </c>
      <c r="CE727">
        <v>0</v>
      </c>
      <c r="CF727">
        <v>0</v>
      </c>
      <c r="CG727">
        <v>0</v>
      </c>
      <c r="CM727">
        <v>0</v>
      </c>
      <c r="CN727" t="s">
        <v>3</v>
      </c>
      <c r="CO727">
        <v>0</v>
      </c>
      <c r="CP727">
        <f t="shared" si="714"/>
        <v>370.2</v>
      </c>
      <c r="CQ727">
        <f t="shared" si="715"/>
        <v>0</v>
      </c>
      <c r="CR727">
        <f>(((((ET727*3))*BB727-((EU727*3))*BS727)+AE727*BS727)*AV727)</f>
        <v>0</v>
      </c>
      <c r="CS727">
        <f t="shared" si="716"/>
        <v>0</v>
      </c>
      <c r="CT727">
        <f t="shared" si="717"/>
        <v>185.1</v>
      </c>
      <c r="CU727">
        <f t="shared" si="718"/>
        <v>0</v>
      </c>
      <c r="CV727">
        <f t="shared" si="719"/>
        <v>0.42000000000000004</v>
      </c>
      <c r="CW727">
        <f t="shared" si="720"/>
        <v>0</v>
      </c>
      <c r="CX727">
        <f t="shared" si="721"/>
        <v>0</v>
      </c>
      <c r="CY727">
        <f t="shared" si="722"/>
        <v>259.14</v>
      </c>
      <c r="CZ727">
        <f t="shared" si="723"/>
        <v>37.020000000000003</v>
      </c>
      <c r="DC727" t="s">
        <v>3</v>
      </c>
      <c r="DD727" t="s">
        <v>54</v>
      </c>
      <c r="DE727" t="s">
        <v>54</v>
      </c>
      <c r="DF727" t="s">
        <v>54</v>
      </c>
      <c r="DG727" t="s">
        <v>54</v>
      </c>
      <c r="DH727" t="s">
        <v>3</v>
      </c>
      <c r="DI727" t="s">
        <v>54</v>
      </c>
      <c r="DJ727" t="s">
        <v>54</v>
      </c>
      <c r="DK727" t="s">
        <v>3</v>
      </c>
      <c r="DL727" t="s">
        <v>3</v>
      </c>
      <c r="DM727" t="s">
        <v>3</v>
      </c>
      <c r="DN727">
        <v>0</v>
      </c>
      <c r="DO727">
        <v>0</v>
      </c>
      <c r="DP727">
        <v>1</v>
      </c>
      <c r="DQ727">
        <v>1</v>
      </c>
      <c r="DU727">
        <v>1010</v>
      </c>
      <c r="DV727" t="s">
        <v>15</v>
      </c>
      <c r="DW727" t="s">
        <v>15</v>
      </c>
      <c r="DX727">
        <v>1</v>
      </c>
      <c r="DZ727" t="s">
        <v>3</v>
      </c>
      <c r="EA727" t="s">
        <v>3</v>
      </c>
      <c r="EB727" t="s">
        <v>3</v>
      </c>
      <c r="EC727" t="s">
        <v>3</v>
      </c>
      <c r="EE727">
        <v>62591707</v>
      </c>
      <c r="EF727">
        <v>1</v>
      </c>
      <c r="EG727" t="s">
        <v>18</v>
      </c>
      <c r="EH727">
        <v>0</v>
      </c>
      <c r="EI727" t="s">
        <v>3</v>
      </c>
      <c r="EJ727">
        <v>4</v>
      </c>
      <c r="EK727">
        <v>0</v>
      </c>
      <c r="EL727" t="s">
        <v>19</v>
      </c>
      <c r="EM727" t="s">
        <v>20</v>
      </c>
      <c r="EO727" t="s">
        <v>3</v>
      </c>
      <c r="EQ727">
        <v>0</v>
      </c>
      <c r="ER727">
        <v>61.7</v>
      </c>
      <c r="ES727">
        <v>0</v>
      </c>
      <c r="ET727">
        <v>0</v>
      </c>
      <c r="EU727">
        <v>0</v>
      </c>
      <c r="EV727">
        <v>61.7</v>
      </c>
      <c r="EW727">
        <v>0.14000000000000001</v>
      </c>
      <c r="EX727">
        <v>0</v>
      </c>
      <c r="EY727">
        <v>0</v>
      </c>
      <c r="FQ727">
        <v>0</v>
      </c>
      <c r="FR727">
        <v>0</v>
      </c>
      <c r="FS727">
        <v>0</v>
      </c>
      <c r="FX727">
        <v>70</v>
      </c>
      <c r="FY727">
        <v>10</v>
      </c>
      <c r="GA727" t="s">
        <v>3</v>
      </c>
      <c r="GD727">
        <v>0</v>
      </c>
      <c r="GF727">
        <v>1793246405</v>
      </c>
      <c r="GG727">
        <v>2</v>
      </c>
      <c r="GH727">
        <v>1</v>
      </c>
      <c r="GI727">
        <v>-2</v>
      </c>
      <c r="GJ727">
        <v>0</v>
      </c>
      <c r="GK727">
        <f>ROUND(R727*(R12)/100,2)</f>
        <v>0</v>
      </c>
      <c r="GL727">
        <f t="shared" si="724"/>
        <v>0</v>
      </c>
      <c r="GM727">
        <f t="shared" si="725"/>
        <v>666.36</v>
      </c>
      <c r="GN727">
        <f t="shared" si="726"/>
        <v>0</v>
      </c>
      <c r="GO727">
        <f t="shared" si="727"/>
        <v>0</v>
      </c>
      <c r="GP727">
        <f t="shared" si="728"/>
        <v>666.36</v>
      </c>
      <c r="GR727">
        <v>0</v>
      </c>
      <c r="GS727">
        <v>3</v>
      </c>
      <c r="GT727">
        <v>0</v>
      </c>
      <c r="GU727" t="s">
        <v>3</v>
      </c>
      <c r="GV727">
        <f t="shared" si="729"/>
        <v>0</v>
      </c>
      <c r="GW727">
        <v>1</v>
      </c>
      <c r="GX727">
        <f t="shared" si="730"/>
        <v>0</v>
      </c>
      <c r="HA727">
        <v>0</v>
      </c>
      <c r="HB727">
        <v>0</v>
      </c>
      <c r="HC727">
        <f t="shared" si="731"/>
        <v>0</v>
      </c>
      <c r="HE727" t="s">
        <v>3</v>
      </c>
      <c r="HF727" t="s">
        <v>3</v>
      </c>
      <c r="HM727" t="s">
        <v>3</v>
      </c>
      <c r="HN727" t="s">
        <v>3</v>
      </c>
      <c r="HO727" t="s">
        <v>3</v>
      </c>
      <c r="HP727" t="s">
        <v>3</v>
      </c>
      <c r="HQ727" t="s">
        <v>3</v>
      </c>
      <c r="HS727">
        <v>0</v>
      </c>
      <c r="IK727">
        <v>0</v>
      </c>
    </row>
    <row r="728" spans="1:245" x14ac:dyDescent="0.25">
      <c r="A728">
        <v>17</v>
      </c>
      <c r="B728">
        <v>1</v>
      </c>
      <c r="C728">
        <f>ROW(SmtRes!A636)</f>
        <v>636</v>
      </c>
      <c r="D728">
        <f>ROW(EtalonRes!A636)</f>
        <v>636</v>
      </c>
      <c r="E728" t="s">
        <v>524</v>
      </c>
      <c r="F728" t="s">
        <v>386</v>
      </c>
      <c r="G728" t="s">
        <v>387</v>
      </c>
      <c r="H728" t="s">
        <v>15</v>
      </c>
      <c r="I728">
        <v>2</v>
      </c>
      <c r="J728">
        <v>0</v>
      </c>
      <c r="K728">
        <v>2</v>
      </c>
      <c r="O728">
        <f t="shared" si="698"/>
        <v>589.17999999999995</v>
      </c>
      <c r="P728">
        <f t="shared" si="699"/>
        <v>2.56</v>
      </c>
      <c r="Q728">
        <f t="shared" si="700"/>
        <v>0</v>
      </c>
      <c r="R728">
        <f t="shared" si="701"/>
        <v>0</v>
      </c>
      <c r="S728">
        <f t="shared" si="702"/>
        <v>586.62</v>
      </c>
      <c r="T728">
        <f t="shared" si="703"/>
        <v>0</v>
      </c>
      <c r="U728">
        <f t="shared" si="704"/>
        <v>1.2</v>
      </c>
      <c r="V728">
        <f t="shared" si="705"/>
        <v>0</v>
      </c>
      <c r="W728">
        <f t="shared" si="706"/>
        <v>0</v>
      </c>
      <c r="X728">
        <f t="shared" si="707"/>
        <v>410.63</v>
      </c>
      <c r="Y728">
        <f t="shared" si="708"/>
        <v>58.66</v>
      </c>
      <c r="AA728">
        <v>62809021</v>
      </c>
      <c r="AB728">
        <f t="shared" si="709"/>
        <v>294.58999999999997</v>
      </c>
      <c r="AC728">
        <f>ROUND((ES728),6)</f>
        <v>1.28</v>
      </c>
      <c r="AD728">
        <f>ROUND((((ET728)-(EU728))+AE728),6)</f>
        <v>0</v>
      </c>
      <c r="AE728">
        <f t="shared" ref="AE728:AF730" si="732">ROUND((EU728),6)</f>
        <v>0</v>
      </c>
      <c r="AF728">
        <f t="shared" si="732"/>
        <v>293.31</v>
      </c>
      <c r="AG728">
        <f t="shared" si="711"/>
        <v>0</v>
      </c>
      <c r="AH728">
        <f t="shared" ref="AH728:AI730" si="733">(EW728)</f>
        <v>0.6</v>
      </c>
      <c r="AI728">
        <f t="shared" si="733"/>
        <v>0</v>
      </c>
      <c r="AJ728">
        <f t="shared" si="713"/>
        <v>0</v>
      </c>
      <c r="AK728">
        <v>294.58999999999997</v>
      </c>
      <c r="AL728">
        <v>1.28</v>
      </c>
      <c r="AM728">
        <v>0</v>
      </c>
      <c r="AN728">
        <v>0</v>
      </c>
      <c r="AO728">
        <v>293.31</v>
      </c>
      <c r="AP728">
        <v>0</v>
      </c>
      <c r="AQ728">
        <v>0.6</v>
      </c>
      <c r="AR728">
        <v>0</v>
      </c>
      <c r="AS728">
        <v>0</v>
      </c>
      <c r="AT728">
        <v>70</v>
      </c>
      <c r="AU728">
        <v>10</v>
      </c>
      <c r="AV728">
        <v>1</v>
      </c>
      <c r="AW728">
        <v>1</v>
      </c>
      <c r="AZ728">
        <v>1</v>
      </c>
      <c r="BA728">
        <v>1</v>
      </c>
      <c r="BB728">
        <v>1</v>
      </c>
      <c r="BC728">
        <v>1</v>
      </c>
      <c r="BD728" t="s">
        <v>3</v>
      </c>
      <c r="BE728" t="s">
        <v>3</v>
      </c>
      <c r="BF728" t="s">
        <v>3</v>
      </c>
      <c r="BG728" t="s">
        <v>3</v>
      </c>
      <c r="BH728">
        <v>0</v>
      </c>
      <c r="BI728">
        <v>4</v>
      </c>
      <c r="BJ728" t="s">
        <v>388</v>
      </c>
      <c r="BM728">
        <v>0</v>
      </c>
      <c r="BN728">
        <v>0</v>
      </c>
      <c r="BO728" t="s">
        <v>3</v>
      </c>
      <c r="BP728">
        <v>0</v>
      </c>
      <c r="BQ728">
        <v>1</v>
      </c>
      <c r="BR728">
        <v>0</v>
      </c>
      <c r="BS728">
        <v>1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3</v>
      </c>
      <c r="BZ728">
        <v>70</v>
      </c>
      <c r="CA728">
        <v>10</v>
      </c>
      <c r="CB728" t="s">
        <v>3</v>
      </c>
      <c r="CE728">
        <v>0</v>
      </c>
      <c r="CF728">
        <v>0</v>
      </c>
      <c r="CG728">
        <v>0</v>
      </c>
      <c r="CM728">
        <v>0</v>
      </c>
      <c r="CN728" t="s">
        <v>3</v>
      </c>
      <c r="CO728">
        <v>0</v>
      </c>
      <c r="CP728">
        <f t="shared" si="714"/>
        <v>589.17999999999995</v>
      </c>
      <c r="CQ728">
        <f t="shared" si="715"/>
        <v>1.28</v>
      </c>
      <c r="CR728">
        <f>((((ET728)*BB728-(EU728)*BS728)+AE728*BS728)*AV728)</f>
        <v>0</v>
      </c>
      <c r="CS728">
        <f t="shared" si="716"/>
        <v>0</v>
      </c>
      <c r="CT728">
        <f t="shared" si="717"/>
        <v>293.31</v>
      </c>
      <c r="CU728">
        <f t="shared" si="718"/>
        <v>0</v>
      </c>
      <c r="CV728">
        <f t="shared" si="719"/>
        <v>0.6</v>
      </c>
      <c r="CW728">
        <f t="shared" si="720"/>
        <v>0</v>
      </c>
      <c r="CX728">
        <f t="shared" si="721"/>
        <v>0</v>
      </c>
      <c r="CY728">
        <f t="shared" si="722"/>
        <v>410.63400000000001</v>
      </c>
      <c r="CZ728">
        <f t="shared" si="723"/>
        <v>58.661999999999999</v>
      </c>
      <c r="DC728" t="s">
        <v>3</v>
      </c>
      <c r="DD728" t="s">
        <v>3</v>
      </c>
      <c r="DE728" t="s">
        <v>3</v>
      </c>
      <c r="DF728" t="s">
        <v>3</v>
      </c>
      <c r="DG728" t="s">
        <v>3</v>
      </c>
      <c r="DH728" t="s">
        <v>3</v>
      </c>
      <c r="DI728" t="s">
        <v>3</v>
      </c>
      <c r="DJ728" t="s">
        <v>3</v>
      </c>
      <c r="DK728" t="s">
        <v>3</v>
      </c>
      <c r="DL728" t="s">
        <v>3</v>
      </c>
      <c r="DM728" t="s">
        <v>3</v>
      </c>
      <c r="DN728">
        <v>0</v>
      </c>
      <c r="DO728">
        <v>0</v>
      </c>
      <c r="DP728">
        <v>1</v>
      </c>
      <c r="DQ728">
        <v>1</v>
      </c>
      <c r="DU728">
        <v>1010</v>
      </c>
      <c r="DV728" t="s">
        <v>15</v>
      </c>
      <c r="DW728" t="s">
        <v>15</v>
      </c>
      <c r="DX728">
        <v>1</v>
      </c>
      <c r="DZ728" t="s">
        <v>3</v>
      </c>
      <c r="EA728" t="s">
        <v>3</v>
      </c>
      <c r="EB728" t="s">
        <v>3</v>
      </c>
      <c r="EC728" t="s">
        <v>3</v>
      </c>
      <c r="EE728">
        <v>62591707</v>
      </c>
      <c r="EF728">
        <v>1</v>
      </c>
      <c r="EG728" t="s">
        <v>18</v>
      </c>
      <c r="EH728">
        <v>0</v>
      </c>
      <c r="EI728" t="s">
        <v>3</v>
      </c>
      <c r="EJ728">
        <v>4</v>
      </c>
      <c r="EK728">
        <v>0</v>
      </c>
      <c r="EL728" t="s">
        <v>19</v>
      </c>
      <c r="EM728" t="s">
        <v>20</v>
      </c>
      <c r="EO728" t="s">
        <v>3</v>
      </c>
      <c r="EQ728">
        <v>0</v>
      </c>
      <c r="ER728">
        <v>294.58999999999997</v>
      </c>
      <c r="ES728">
        <v>1.28</v>
      </c>
      <c r="ET728">
        <v>0</v>
      </c>
      <c r="EU728">
        <v>0</v>
      </c>
      <c r="EV728">
        <v>293.31</v>
      </c>
      <c r="EW728">
        <v>0.6</v>
      </c>
      <c r="EX728">
        <v>0</v>
      </c>
      <c r="EY728">
        <v>0</v>
      </c>
      <c r="FQ728">
        <v>0</v>
      </c>
      <c r="FR728">
        <v>0</v>
      </c>
      <c r="FS728">
        <v>0</v>
      </c>
      <c r="FX728">
        <v>70</v>
      </c>
      <c r="FY728">
        <v>10</v>
      </c>
      <c r="GA728" t="s">
        <v>3</v>
      </c>
      <c r="GD728">
        <v>0</v>
      </c>
      <c r="GF728">
        <v>1737769166</v>
      </c>
      <c r="GG728">
        <v>2</v>
      </c>
      <c r="GH728">
        <v>1</v>
      </c>
      <c r="GI728">
        <v>-2</v>
      </c>
      <c r="GJ728">
        <v>0</v>
      </c>
      <c r="GK728">
        <f>ROUND(R728*(R12)/100,2)</f>
        <v>0</v>
      </c>
      <c r="GL728">
        <f t="shared" si="724"/>
        <v>0</v>
      </c>
      <c r="GM728">
        <f t="shared" si="725"/>
        <v>1058.47</v>
      </c>
      <c r="GN728">
        <f t="shared" si="726"/>
        <v>0</v>
      </c>
      <c r="GO728">
        <f t="shared" si="727"/>
        <v>0</v>
      </c>
      <c r="GP728">
        <f t="shared" si="728"/>
        <v>1058.47</v>
      </c>
      <c r="GR728">
        <v>0</v>
      </c>
      <c r="GS728">
        <v>3</v>
      </c>
      <c r="GT728">
        <v>0</v>
      </c>
      <c r="GU728" t="s">
        <v>3</v>
      </c>
      <c r="GV728">
        <f t="shared" si="729"/>
        <v>0</v>
      </c>
      <c r="GW728">
        <v>1</v>
      </c>
      <c r="GX728">
        <f t="shared" si="730"/>
        <v>0</v>
      </c>
      <c r="HA728">
        <v>0</v>
      </c>
      <c r="HB728">
        <v>0</v>
      </c>
      <c r="HC728">
        <f t="shared" si="731"/>
        <v>0</v>
      </c>
      <c r="HE728" t="s">
        <v>3</v>
      </c>
      <c r="HF728" t="s">
        <v>3</v>
      </c>
      <c r="HM728" t="s">
        <v>3</v>
      </c>
      <c r="HN728" t="s">
        <v>3</v>
      </c>
      <c r="HO728" t="s">
        <v>3</v>
      </c>
      <c r="HP728" t="s">
        <v>3</v>
      </c>
      <c r="HQ728" t="s">
        <v>3</v>
      </c>
      <c r="HS728">
        <v>0</v>
      </c>
      <c r="IK728">
        <v>0</v>
      </c>
    </row>
    <row r="729" spans="1:245" x14ac:dyDescent="0.25">
      <c r="A729">
        <v>17</v>
      </c>
      <c r="B729">
        <v>1</v>
      </c>
      <c r="C729">
        <f>ROW(SmtRes!A639)</f>
        <v>639</v>
      </c>
      <c r="D729">
        <f>ROW(EtalonRes!A639)</f>
        <v>639</v>
      </c>
      <c r="E729" t="s">
        <v>525</v>
      </c>
      <c r="F729" t="s">
        <v>390</v>
      </c>
      <c r="G729" t="s">
        <v>391</v>
      </c>
      <c r="H729" t="s">
        <v>15</v>
      </c>
      <c r="I729">
        <v>2</v>
      </c>
      <c r="J729">
        <v>0</v>
      </c>
      <c r="K729">
        <v>2</v>
      </c>
      <c r="O729">
        <f t="shared" si="698"/>
        <v>378.54</v>
      </c>
      <c r="P729">
        <f t="shared" si="699"/>
        <v>8.2799999999999994</v>
      </c>
      <c r="Q729">
        <f t="shared" si="700"/>
        <v>0</v>
      </c>
      <c r="R729">
        <f t="shared" si="701"/>
        <v>0</v>
      </c>
      <c r="S729">
        <f t="shared" si="702"/>
        <v>370.26</v>
      </c>
      <c r="T729">
        <f t="shared" si="703"/>
        <v>0</v>
      </c>
      <c r="U729">
        <f t="shared" si="704"/>
        <v>0.6</v>
      </c>
      <c r="V729">
        <f t="shared" si="705"/>
        <v>0</v>
      </c>
      <c r="W729">
        <f t="shared" si="706"/>
        <v>0</v>
      </c>
      <c r="X729">
        <f t="shared" si="707"/>
        <v>259.18</v>
      </c>
      <c r="Y729">
        <f t="shared" si="708"/>
        <v>37.03</v>
      </c>
      <c r="AA729">
        <v>62809021</v>
      </c>
      <c r="AB729">
        <f t="shared" si="709"/>
        <v>189.27</v>
      </c>
      <c r="AC729">
        <f>ROUND((ES729),6)</f>
        <v>4.1399999999999997</v>
      </c>
      <c r="AD729">
        <f>ROUND((((ET729)-(EU729))+AE729),6)</f>
        <v>0</v>
      </c>
      <c r="AE729">
        <f t="shared" si="732"/>
        <v>0</v>
      </c>
      <c r="AF729">
        <f t="shared" si="732"/>
        <v>185.13</v>
      </c>
      <c r="AG729">
        <f t="shared" si="711"/>
        <v>0</v>
      </c>
      <c r="AH729">
        <f t="shared" si="733"/>
        <v>0.3</v>
      </c>
      <c r="AI729">
        <f t="shared" si="733"/>
        <v>0</v>
      </c>
      <c r="AJ729">
        <f t="shared" si="713"/>
        <v>0</v>
      </c>
      <c r="AK729">
        <v>189.27</v>
      </c>
      <c r="AL729">
        <v>4.1399999999999997</v>
      </c>
      <c r="AM729">
        <v>0</v>
      </c>
      <c r="AN729">
        <v>0</v>
      </c>
      <c r="AO729">
        <v>185.13</v>
      </c>
      <c r="AP729">
        <v>0</v>
      </c>
      <c r="AQ729">
        <v>0.3</v>
      </c>
      <c r="AR729">
        <v>0</v>
      </c>
      <c r="AS729">
        <v>0</v>
      </c>
      <c r="AT729">
        <v>70</v>
      </c>
      <c r="AU729">
        <v>10</v>
      </c>
      <c r="AV729">
        <v>1</v>
      </c>
      <c r="AW729">
        <v>1</v>
      </c>
      <c r="AZ729">
        <v>1</v>
      </c>
      <c r="BA729">
        <v>1</v>
      </c>
      <c r="BB729">
        <v>1</v>
      </c>
      <c r="BC729">
        <v>1</v>
      </c>
      <c r="BD729" t="s">
        <v>3</v>
      </c>
      <c r="BE729" t="s">
        <v>3</v>
      </c>
      <c r="BF729" t="s">
        <v>3</v>
      </c>
      <c r="BG729" t="s">
        <v>3</v>
      </c>
      <c r="BH729">
        <v>0</v>
      </c>
      <c r="BI729">
        <v>4</v>
      </c>
      <c r="BJ729" t="s">
        <v>392</v>
      </c>
      <c r="BM729">
        <v>0</v>
      </c>
      <c r="BN729">
        <v>0</v>
      </c>
      <c r="BO729" t="s">
        <v>3</v>
      </c>
      <c r="BP729">
        <v>0</v>
      </c>
      <c r="BQ729">
        <v>1</v>
      </c>
      <c r="BR729">
        <v>0</v>
      </c>
      <c r="BS729">
        <v>1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3</v>
      </c>
      <c r="BZ729">
        <v>70</v>
      </c>
      <c r="CA729">
        <v>10</v>
      </c>
      <c r="CB729" t="s">
        <v>3</v>
      </c>
      <c r="CE729">
        <v>0</v>
      </c>
      <c r="CF729">
        <v>0</v>
      </c>
      <c r="CG729">
        <v>0</v>
      </c>
      <c r="CM729">
        <v>0</v>
      </c>
      <c r="CN729" t="s">
        <v>3</v>
      </c>
      <c r="CO729">
        <v>0</v>
      </c>
      <c r="CP729">
        <f t="shared" si="714"/>
        <v>378.53999999999996</v>
      </c>
      <c r="CQ729">
        <f t="shared" si="715"/>
        <v>4.1399999999999997</v>
      </c>
      <c r="CR729">
        <f>((((ET729)*BB729-(EU729)*BS729)+AE729*BS729)*AV729)</f>
        <v>0</v>
      </c>
      <c r="CS729">
        <f t="shared" si="716"/>
        <v>0</v>
      </c>
      <c r="CT729">
        <f t="shared" si="717"/>
        <v>185.13</v>
      </c>
      <c r="CU729">
        <f t="shared" si="718"/>
        <v>0</v>
      </c>
      <c r="CV729">
        <f t="shared" si="719"/>
        <v>0.3</v>
      </c>
      <c r="CW729">
        <f t="shared" si="720"/>
        <v>0</v>
      </c>
      <c r="CX729">
        <f t="shared" si="721"/>
        <v>0</v>
      </c>
      <c r="CY729">
        <f t="shared" si="722"/>
        <v>259.18200000000002</v>
      </c>
      <c r="CZ729">
        <f t="shared" si="723"/>
        <v>37.025999999999996</v>
      </c>
      <c r="DC729" t="s">
        <v>3</v>
      </c>
      <c r="DD729" t="s">
        <v>3</v>
      </c>
      <c r="DE729" t="s">
        <v>3</v>
      </c>
      <c r="DF729" t="s">
        <v>3</v>
      </c>
      <c r="DG729" t="s">
        <v>3</v>
      </c>
      <c r="DH729" t="s">
        <v>3</v>
      </c>
      <c r="DI729" t="s">
        <v>3</v>
      </c>
      <c r="DJ729" t="s">
        <v>3</v>
      </c>
      <c r="DK729" t="s">
        <v>3</v>
      </c>
      <c r="DL729" t="s">
        <v>3</v>
      </c>
      <c r="DM729" t="s">
        <v>3</v>
      </c>
      <c r="DN729">
        <v>0</v>
      </c>
      <c r="DO729">
        <v>0</v>
      </c>
      <c r="DP729">
        <v>1</v>
      </c>
      <c r="DQ729">
        <v>1</v>
      </c>
      <c r="DU729">
        <v>1010</v>
      </c>
      <c r="DV729" t="s">
        <v>15</v>
      </c>
      <c r="DW729" t="s">
        <v>15</v>
      </c>
      <c r="DX729">
        <v>1</v>
      </c>
      <c r="DZ729" t="s">
        <v>3</v>
      </c>
      <c r="EA729" t="s">
        <v>3</v>
      </c>
      <c r="EB729" t="s">
        <v>3</v>
      </c>
      <c r="EC729" t="s">
        <v>3</v>
      </c>
      <c r="EE729">
        <v>62591707</v>
      </c>
      <c r="EF729">
        <v>1</v>
      </c>
      <c r="EG729" t="s">
        <v>18</v>
      </c>
      <c r="EH729">
        <v>0</v>
      </c>
      <c r="EI729" t="s">
        <v>3</v>
      </c>
      <c r="EJ729">
        <v>4</v>
      </c>
      <c r="EK729">
        <v>0</v>
      </c>
      <c r="EL729" t="s">
        <v>19</v>
      </c>
      <c r="EM729" t="s">
        <v>20</v>
      </c>
      <c r="EO729" t="s">
        <v>3</v>
      </c>
      <c r="EQ729">
        <v>0</v>
      </c>
      <c r="ER729">
        <v>189.27</v>
      </c>
      <c r="ES729">
        <v>4.1399999999999997</v>
      </c>
      <c r="ET729">
        <v>0</v>
      </c>
      <c r="EU729">
        <v>0</v>
      </c>
      <c r="EV729">
        <v>185.13</v>
      </c>
      <c r="EW729">
        <v>0.3</v>
      </c>
      <c r="EX729">
        <v>0</v>
      </c>
      <c r="EY729">
        <v>0</v>
      </c>
      <c r="FQ729">
        <v>0</v>
      </c>
      <c r="FR729">
        <v>0</v>
      </c>
      <c r="FS729">
        <v>0</v>
      </c>
      <c r="FX729">
        <v>70</v>
      </c>
      <c r="FY729">
        <v>10</v>
      </c>
      <c r="GA729" t="s">
        <v>3</v>
      </c>
      <c r="GD729">
        <v>0</v>
      </c>
      <c r="GF729">
        <v>198948230</v>
      </c>
      <c r="GG729">
        <v>2</v>
      </c>
      <c r="GH729">
        <v>1</v>
      </c>
      <c r="GI729">
        <v>-2</v>
      </c>
      <c r="GJ729">
        <v>0</v>
      </c>
      <c r="GK729">
        <f>ROUND(R729*(R12)/100,2)</f>
        <v>0</v>
      </c>
      <c r="GL729">
        <f t="shared" si="724"/>
        <v>0</v>
      </c>
      <c r="GM729">
        <f t="shared" si="725"/>
        <v>674.75</v>
      </c>
      <c r="GN729">
        <f t="shared" si="726"/>
        <v>0</v>
      </c>
      <c r="GO729">
        <f t="shared" si="727"/>
        <v>0</v>
      </c>
      <c r="GP729">
        <f t="shared" si="728"/>
        <v>674.75</v>
      </c>
      <c r="GR729">
        <v>0</v>
      </c>
      <c r="GS729">
        <v>3</v>
      </c>
      <c r="GT729">
        <v>0</v>
      </c>
      <c r="GU729" t="s">
        <v>3</v>
      </c>
      <c r="GV729">
        <f t="shared" si="729"/>
        <v>0</v>
      </c>
      <c r="GW729">
        <v>1</v>
      </c>
      <c r="GX729">
        <f t="shared" si="730"/>
        <v>0</v>
      </c>
      <c r="HA729">
        <v>0</v>
      </c>
      <c r="HB729">
        <v>0</v>
      </c>
      <c r="HC729">
        <f t="shared" si="731"/>
        <v>0</v>
      </c>
      <c r="HE729" t="s">
        <v>3</v>
      </c>
      <c r="HF729" t="s">
        <v>3</v>
      </c>
      <c r="HM729" t="s">
        <v>3</v>
      </c>
      <c r="HN729" t="s">
        <v>3</v>
      </c>
      <c r="HO729" t="s">
        <v>3</v>
      </c>
      <c r="HP729" t="s">
        <v>3</v>
      </c>
      <c r="HQ729" t="s">
        <v>3</v>
      </c>
      <c r="HS729">
        <v>0</v>
      </c>
      <c r="IK729">
        <v>0</v>
      </c>
    </row>
    <row r="730" spans="1:245" x14ac:dyDescent="0.25">
      <c r="A730">
        <v>17</v>
      </c>
      <c r="B730">
        <v>1</v>
      </c>
      <c r="C730">
        <f>ROW(SmtRes!A642)</f>
        <v>642</v>
      </c>
      <c r="D730">
        <f>ROW(EtalonRes!A642)</f>
        <v>642</v>
      </c>
      <c r="E730" t="s">
        <v>526</v>
      </c>
      <c r="F730" t="s">
        <v>394</v>
      </c>
      <c r="G730" t="s">
        <v>395</v>
      </c>
      <c r="H730" t="s">
        <v>15</v>
      </c>
      <c r="I730">
        <v>2</v>
      </c>
      <c r="J730">
        <v>0</v>
      </c>
      <c r="K730">
        <v>2</v>
      </c>
      <c r="O730">
        <f t="shared" si="698"/>
        <v>754.2</v>
      </c>
      <c r="P730">
        <f t="shared" si="699"/>
        <v>13.7</v>
      </c>
      <c r="Q730">
        <f t="shared" si="700"/>
        <v>0</v>
      </c>
      <c r="R730">
        <f t="shared" si="701"/>
        <v>0</v>
      </c>
      <c r="S730">
        <f t="shared" si="702"/>
        <v>740.5</v>
      </c>
      <c r="T730">
        <f t="shared" si="703"/>
        <v>0</v>
      </c>
      <c r="U730">
        <f t="shared" si="704"/>
        <v>1.2</v>
      </c>
      <c r="V730">
        <f t="shared" si="705"/>
        <v>0</v>
      </c>
      <c r="W730">
        <f t="shared" si="706"/>
        <v>0</v>
      </c>
      <c r="X730">
        <f t="shared" si="707"/>
        <v>518.35</v>
      </c>
      <c r="Y730">
        <f t="shared" si="708"/>
        <v>74.05</v>
      </c>
      <c r="AA730">
        <v>62809021</v>
      </c>
      <c r="AB730">
        <f t="shared" si="709"/>
        <v>377.1</v>
      </c>
      <c r="AC730">
        <f>ROUND((ES730),6)</f>
        <v>6.85</v>
      </c>
      <c r="AD730">
        <f>ROUND((((ET730)-(EU730))+AE730),6)</f>
        <v>0</v>
      </c>
      <c r="AE730">
        <f t="shared" si="732"/>
        <v>0</v>
      </c>
      <c r="AF730">
        <f t="shared" si="732"/>
        <v>370.25</v>
      </c>
      <c r="AG730">
        <f t="shared" si="711"/>
        <v>0</v>
      </c>
      <c r="AH730">
        <f t="shared" si="733"/>
        <v>0.6</v>
      </c>
      <c r="AI730">
        <f t="shared" si="733"/>
        <v>0</v>
      </c>
      <c r="AJ730">
        <f t="shared" si="713"/>
        <v>0</v>
      </c>
      <c r="AK730">
        <v>377.1</v>
      </c>
      <c r="AL730">
        <v>6.85</v>
      </c>
      <c r="AM730">
        <v>0</v>
      </c>
      <c r="AN730">
        <v>0</v>
      </c>
      <c r="AO730">
        <v>370.25</v>
      </c>
      <c r="AP730">
        <v>0</v>
      </c>
      <c r="AQ730">
        <v>0.6</v>
      </c>
      <c r="AR730">
        <v>0</v>
      </c>
      <c r="AS730">
        <v>0</v>
      </c>
      <c r="AT730">
        <v>70</v>
      </c>
      <c r="AU730">
        <v>10</v>
      </c>
      <c r="AV730">
        <v>1</v>
      </c>
      <c r="AW730">
        <v>1</v>
      </c>
      <c r="AZ730">
        <v>1</v>
      </c>
      <c r="BA730">
        <v>1</v>
      </c>
      <c r="BB730">
        <v>1</v>
      </c>
      <c r="BC730">
        <v>1</v>
      </c>
      <c r="BD730" t="s">
        <v>3</v>
      </c>
      <c r="BE730" t="s">
        <v>3</v>
      </c>
      <c r="BF730" t="s">
        <v>3</v>
      </c>
      <c r="BG730" t="s">
        <v>3</v>
      </c>
      <c r="BH730">
        <v>0</v>
      </c>
      <c r="BI730">
        <v>4</v>
      </c>
      <c r="BJ730" t="s">
        <v>396</v>
      </c>
      <c r="BM730">
        <v>0</v>
      </c>
      <c r="BN730">
        <v>0</v>
      </c>
      <c r="BO730" t="s">
        <v>3</v>
      </c>
      <c r="BP730">
        <v>0</v>
      </c>
      <c r="BQ730">
        <v>1</v>
      </c>
      <c r="BR730">
        <v>0</v>
      </c>
      <c r="BS730">
        <v>1</v>
      </c>
      <c r="BT730">
        <v>1</v>
      </c>
      <c r="BU730">
        <v>1</v>
      </c>
      <c r="BV730">
        <v>1</v>
      </c>
      <c r="BW730">
        <v>1</v>
      </c>
      <c r="BX730">
        <v>1</v>
      </c>
      <c r="BY730" t="s">
        <v>3</v>
      </c>
      <c r="BZ730">
        <v>70</v>
      </c>
      <c r="CA730">
        <v>10</v>
      </c>
      <c r="CB730" t="s">
        <v>3</v>
      </c>
      <c r="CE730">
        <v>0</v>
      </c>
      <c r="CF730">
        <v>0</v>
      </c>
      <c r="CG730">
        <v>0</v>
      </c>
      <c r="CM730">
        <v>0</v>
      </c>
      <c r="CN730" t="s">
        <v>3</v>
      </c>
      <c r="CO730">
        <v>0</v>
      </c>
      <c r="CP730">
        <f t="shared" si="714"/>
        <v>754.2</v>
      </c>
      <c r="CQ730">
        <f t="shared" si="715"/>
        <v>6.85</v>
      </c>
      <c r="CR730">
        <f>((((ET730)*BB730-(EU730)*BS730)+AE730*BS730)*AV730)</f>
        <v>0</v>
      </c>
      <c r="CS730">
        <f t="shared" si="716"/>
        <v>0</v>
      </c>
      <c r="CT730">
        <f t="shared" si="717"/>
        <v>370.25</v>
      </c>
      <c r="CU730">
        <f t="shared" si="718"/>
        <v>0</v>
      </c>
      <c r="CV730">
        <f t="shared" si="719"/>
        <v>0.6</v>
      </c>
      <c r="CW730">
        <f t="shared" si="720"/>
        <v>0</v>
      </c>
      <c r="CX730">
        <f t="shared" si="721"/>
        <v>0</v>
      </c>
      <c r="CY730">
        <f t="shared" si="722"/>
        <v>518.35</v>
      </c>
      <c r="CZ730">
        <f t="shared" si="723"/>
        <v>74.05</v>
      </c>
      <c r="DC730" t="s">
        <v>3</v>
      </c>
      <c r="DD730" t="s">
        <v>3</v>
      </c>
      <c r="DE730" t="s">
        <v>3</v>
      </c>
      <c r="DF730" t="s">
        <v>3</v>
      </c>
      <c r="DG730" t="s">
        <v>3</v>
      </c>
      <c r="DH730" t="s">
        <v>3</v>
      </c>
      <c r="DI730" t="s">
        <v>3</v>
      </c>
      <c r="DJ730" t="s">
        <v>3</v>
      </c>
      <c r="DK730" t="s">
        <v>3</v>
      </c>
      <c r="DL730" t="s">
        <v>3</v>
      </c>
      <c r="DM730" t="s">
        <v>3</v>
      </c>
      <c r="DN730">
        <v>0</v>
      </c>
      <c r="DO730">
        <v>0</v>
      </c>
      <c r="DP730">
        <v>1</v>
      </c>
      <c r="DQ730">
        <v>1</v>
      </c>
      <c r="DU730">
        <v>1010</v>
      </c>
      <c r="DV730" t="s">
        <v>15</v>
      </c>
      <c r="DW730" t="s">
        <v>15</v>
      </c>
      <c r="DX730">
        <v>1</v>
      </c>
      <c r="DZ730" t="s">
        <v>3</v>
      </c>
      <c r="EA730" t="s">
        <v>3</v>
      </c>
      <c r="EB730" t="s">
        <v>3</v>
      </c>
      <c r="EC730" t="s">
        <v>3</v>
      </c>
      <c r="EE730">
        <v>62591707</v>
      </c>
      <c r="EF730">
        <v>1</v>
      </c>
      <c r="EG730" t="s">
        <v>18</v>
      </c>
      <c r="EH730">
        <v>0</v>
      </c>
      <c r="EI730" t="s">
        <v>3</v>
      </c>
      <c r="EJ730">
        <v>4</v>
      </c>
      <c r="EK730">
        <v>0</v>
      </c>
      <c r="EL730" t="s">
        <v>19</v>
      </c>
      <c r="EM730" t="s">
        <v>20</v>
      </c>
      <c r="EO730" t="s">
        <v>3</v>
      </c>
      <c r="EQ730">
        <v>0</v>
      </c>
      <c r="ER730">
        <v>377.1</v>
      </c>
      <c r="ES730">
        <v>6.85</v>
      </c>
      <c r="ET730">
        <v>0</v>
      </c>
      <c r="EU730">
        <v>0</v>
      </c>
      <c r="EV730">
        <v>370.25</v>
      </c>
      <c r="EW730">
        <v>0.6</v>
      </c>
      <c r="EX730">
        <v>0</v>
      </c>
      <c r="EY730">
        <v>0</v>
      </c>
      <c r="FQ730">
        <v>0</v>
      </c>
      <c r="FR730">
        <v>0</v>
      </c>
      <c r="FS730">
        <v>0</v>
      </c>
      <c r="FX730">
        <v>70</v>
      </c>
      <c r="FY730">
        <v>10</v>
      </c>
      <c r="GA730" t="s">
        <v>3</v>
      </c>
      <c r="GD730">
        <v>0</v>
      </c>
      <c r="GF730">
        <v>-195085121</v>
      </c>
      <c r="GG730">
        <v>2</v>
      </c>
      <c r="GH730">
        <v>1</v>
      </c>
      <c r="GI730">
        <v>-2</v>
      </c>
      <c r="GJ730">
        <v>0</v>
      </c>
      <c r="GK730">
        <f>ROUND(R730*(R12)/100,2)</f>
        <v>0</v>
      </c>
      <c r="GL730">
        <f t="shared" si="724"/>
        <v>0</v>
      </c>
      <c r="GM730">
        <f t="shared" si="725"/>
        <v>1346.6</v>
      </c>
      <c r="GN730">
        <f t="shared" si="726"/>
        <v>0</v>
      </c>
      <c r="GO730">
        <f t="shared" si="727"/>
        <v>0</v>
      </c>
      <c r="GP730">
        <f t="shared" si="728"/>
        <v>1346.6</v>
      </c>
      <c r="GR730">
        <v>0</v>
      </c>
      <c r="GS730">
        <v>3</v>
      </c>
      <c r="GT730">
        <v>0</v>
      </c>
      <c r="GU730" t="s">
        <v>3</v>
      </c>
      <c r="GV730">
        <f t="shared" si="729"/>
        <v>0</v>
      </c>
      <c r="GW730">
        <v>1</v>
      </c>
      <c r="GX730">
        <f t="shared" si="730"/>
        <v>0</v>
      </c>
      <c r="HA730">
        <v>0</v>
      </c>
      <c r="HB730">
        <v>0</v>
      </c>
      <c r="HC730">
        <f t="shared" si="731"/>
        <v>0</v>
      </c>
      <c r="HE730" t="s">
        <v>3</v>
      </c>
      <c r="HF730" t="s">
        <v>3</v>
      </c>
      <c r="HM730" t="s">
        <v>3</v>
      </c>
      <c r="HN730" t="s">
        <v>3</v>
      </c>
      <c r="HO730" t="s">
        <v>3</v>
      </c>
      <c r="HP730" t="s">
        <v>3</v>
      </c>
      <c r="HQ730" t="s">
        <v>3</v>
      </c>
      <c r="HS730">
        <v>0</v>
      </c>
      <c r="IK730">
        <v>0</v>
      </c>
    </row>
    <row r="731" spans="1:245" x14ac:dyDescent="0.25">
      <c r="A731">
        <v>19</v>
      </c>
      <c r="B731">
        <v>1</v>
      </c>
      <c r="F731" t="s">
        <v>3</v>
      </c>
      <c r="G731" t="s">
        <v>527</v>
      </c>
      <c r="H731" t="s">
        <v>3</v>
      </c>
      <c r="AA731">
        <v>1</v>
      </c>
      <c r="IK731">
        <v>0</v>
      </c>
    </row>
    <row r="732" spans="1:245" x14ac:dyDescent="0.25">
      <c r="A732">
        <v>17</v>
      </c>
      <c r="B732">
        <v>1</v>
      </c>
      <c r="C732">
        <f>ROW(SmtRes!A645)</f>
        <v>645</v>
      </c>
      <c r="D732">
        <f>ROW(EtalonRes!A645)</f>
        <v>645</v>
      </c>
      <c r="E732" t="s">
        <v>528</v>
      </c>
      <c r="F732" t="s">
        <v>399</v>
      </c>
      <c r="G732" t="s">
        <v>400</v>
      </c>
      <c r="H732" t="s">
        <v>15</v>
      </c>
      <c r="I732">
        <v>2</v>
      </c>
      <c r="J732">
        <v>0</v>
      </c>
      <c r="K732">
        <v>2</v>
      </c>
      <c r="O732">
        <f t="shared" ref="O732:O741" si="734">ROUND(CP732,2)</f>
        <v>3838.3</v>
      </c>
      <c r="P732">
        <f t="shared" ref="P732:P741" si="735">ROUND(CQ732*I732,2)</f>
        <v>79.64</v>
      </c>
      <c r="Q732">
        <f t="shared" ref="Q732:Q741" si="736">ROUND(CR732*I732,2)</f>
        <v>0</v>
      </c>
      <c r="R732">
        <f t="shared" ref="R732:R741" si="737">ROUND(CS732*I732,2)</f>
        <v>0</v>
      </c>
      <c r="S732">
        <f t="shared" ref="S732:S741" si="738">ROUND(CT732*I732,2)</f>
        <v>3758.66</v>
      </c>
      <c r="T732">
        <f t="shared" ref="T732:T741" si="739">ROUND(CU732*I732,2)</f>
        <v>0</v>
      </c>
      <c r="U732">
        <f t="shared" ref="U732:U741" si="740">CV732*I732</f>
        <v>7</v>
      </c>
      <c r="V732">
        <f t="shared" ref="V732:V741" si="741">CW732*I732</f>
        <v>0</v>
      </c>
      <c r="W732">
        <f t="shared" ref="W732:W741" si="742">ROUND(CX732*I732,2)</f>
        <v>0</v>
      </c>
      <c r="X732">
        <f t="shared" ref="X732:X741" si="743">ROUND(CY732,2)</f>
        <v>2631.06</v>
      </c>
      <c r="Y732">
        <f t="shared" ref="Y732:Y741" si="744">ROUND(CZ732,2)</f>
        <v>375.87</v>
      </c>
      <c r="AA732">
        <v>62809021</v>
      </c>
      <c r="AB732">
        <f t="shared" ref="AB732:AB741" si="745">ROUND((AC732+AD732+AF732),6)</f>
        <v>1919.15</v>
      </c>
      <c r="AC732">
        <f>ROUND((ES732),6)</f>
        <v>39.82</v>
      </c>
      <c r="AD732">
        <f>ROUND((((ET732)-(EU732))+AE732),6)</f>
        <v>0</v>
      </c>
      <c r="AE732">
        <f t="shared" ref="AE732:AF735" si="746">ROUND((EU732),6)</f>
        <v>0</v>
      </c>
      <c r="AF732">
        <f t="shared" si="746"/>
        <v>1879.33</v>
      </c>
      <c r="AG732">
        <f t="shared" ref="AG732:AG741" si="747">ROUND((AP732),6)</f>
        <v>0</v>
      </c>
      <c r="AH732">
        <f t="shared" ref="AH732:AI735" si="748">(EW732)</f>
        <v>3.5</v>
      </c>
      <c r="AI732">
        <f t="shared" si="748"/>
        <v>0</v>
      </c>
      <c r="AJ732">
        <f t="shared" ref="AJ732:AJ741" si="749">(AS732)</f>
        <v>0</v>
      </c>
      <c r="AK732">
        <v>1919.15</v>
      </c>
      <c r="AL732">
        <v>39.82</v>
      </c>
      <c r="AM732">
        <v>0</v>
      </c>
      <c r="AN732">
        <v>0</v>
      </c>
      <c r="AO732">
        <v>1879.33</v>
      </c>
      <c r="AP732">
        <v>0</v>
      </c>
      <c r="AQ732">
        <v>3.5</v>
      </c>
      <c r="AR732">
        <v>0</v>
      </c>
      <c r="AS732">
        <v>0</v>
      </c>
      <c r="AT732">
        <v>70</v>
      </c>
      <c r="AU732">
        <v>10</v>
      </c>
      <c r="AV732">
        <v>1</v>
      </c>
      <c r="AW732">
        <v>1</v>
      </c>
      <c r="AZ732">
        <v>1</v>
      </c>
      <c r="BA732">
        <v>1</v>
      </c>
      <c r="BB732">
        <v>1</v>
      </c>
      <c r="BC732">
        <v>1</v>
      </c>
      <c r="BD732" t="s">
        <v>3</v>
      </c>
      <c r="BE732" t="s">
        <v>3</v>
      </c>
      <c r="BF732" t="s">
        <v>3</v>
      </c>
      <c r="BG732" t="s">
        <v>3</v>
      </c>
      <c r="BH732">
        <v>0</v>
      </c>
      <c r="BI732">
        <v>4</v>
      </c>
      <c r="BJ732" t="s">
        <v>401</v>
      </c>
      <c r="BM732">
        <v>0</v>
      </c>
      <c r="BN732">
        <v>0</v>
      </c>
      <c r="BO732" t="s">
        <v>3</v>
      </c>
      <c r="BP732">
        <v>0</v>
      </c>
      <c r="BQ732">
        <v>1</v>
      </c>
      <c r="BR732">
        <v>0</v>
      </c>
      <c r="BS732">
        <v>1</v>
      </c>
      <c r="BT732">
        <v>1</v>
      </c>
      <c r="BU732">
        <v>1</v>
      </c>
      <c r="BV732">
        <v>1</v>
      </c>
      <c r="BW732">
        <v>1</v>
      </c>
      <c r="BX732">
        <v>1</v>
      </c>
      <c r="BY732" t="s">
        <v>3</v>
      </c>
      <c r="BZ732">
        <v>70</v>
      </c>
      <c r="CA732">
        <v>10</v>
      </c>
      <c r="CB732" t="s">
        <v>3</v>
      </c>
      <c r="CE732">
        <v>0</v>
      </c>
      <c r="CF732">
        <v>0</v>
      </c>
      <c r="CG732">
        <v>0</v>
      </c>
      <c r="CM732">
        <v>0</v>
      </c>
      <c r="CN732" t="s">
        <v>3</v>
      </c>
      <c r="CO732">
        <v>0</v>
      </c>
      <c r="CP732">
        <f t="shared" ref="CP732:CP741" si="750">(P732+Q732+S732)</f>
        <v>3838.2999999999997</v>
      </c>
      <c r="CQ732">
        <f t="shared" ref="CQ732:CQ741" si="751">(AC732*BC732*AW732)</f>
        <v>39.82</v>
      </c>
      <c r="CR732">
        <f>((((ET732)*BB732-(EU732)*BS732)+AE732*BS732)*AV732)</f>
        <v>0</v>
      </c>
      <c r="CS732">
        <f t="shared" ref="CS732:CS741" si="752">(AE732*BS732*AV732)</f>
        <v>0</v>
      </c>
      <c r="CT732">
        <f t="shared" ref="CT732:CT741" si="753">(AF732*BA732*AV732)</f>
        <v>1879.33</v>
      </c>
      <c r="CU732">
        <f t="shared" ref="CU732:CU741" si="754">AG732</f>
        <v>0</v>
      </c>
      <c r="CV732">
        <f t="shared" ref="CV732:CV741" si="755">(AH732*AV732)</f>
        <v>3.5</v>
      </c>
      <c r="CW732">
        <f t="shared" ref="CW732:CW741" si="756">AI732</f>
        <v>0</v>
      </c>
      <c r="CX732">
        <f t="shared" ref="CX732:CX741" si="757">AJ732</f>
        <v>0</v>
      </c>
      <c r="CY732">
        <f t="shared" ref="CY732:CY741" si="758">((S732*BZ732)/100)</f>
        <v>2631.0619999999999</v>
      </c>
      <c r="CZ732">
        <f t="shared" ref="CZ732:CZ741" si="759">((S732*CA732)/100)</f>
        <v>375.86599999999999</v>
      </c>
      <c r="DC732" t="s">
        <v>3</v>
      </c>
      <c r="DD732" t="s">
        <v>3</v>
      </c>
      <c r="DE732" t="s">
        <v>3</v>
      </c>
      <c r="DF732" t="s">
        <v>3</v>
      </c>
      <c r="DG732" t="s">
        <v>3</v>
      </c>
      <c r="DH732" t="s">
        <v>3</v>
      </c>
      <c r="DI732" t="s">
        <v>3</v>
      </c>
      <c r="DJ732" t="s">
        <v>3</v>
      </c>
      <c r="DK732" t="s">
        <v>3</v>
      </c>
      <c r="DL732" t="s">
        <v>3</v>
      </c>
      <c r="DM732" t="s">
        <v>3</v>
      </c>
      <c r="DN732">
        <v>0</v>
      </c>
      <c r="DO732">
        <v>0</v>
      </c>
      <c r="DP732">
        <v>1</v>
      </c>
      <c r="DQ732">
        <v>1</v>
      </c>
      <c r="DU732">
        <v>1010</v>
      </c>
      <c r="DV732" t="s">
        <v>15</v>
      </c>
      <c r="DW732" t="s">
        <v>15</v>
      </c>
      <c r="DX732">
        <v>1</v>
      </c>
      <c r="DZ732" t="s">
        <v>3</v>
      </c>
      <c r="EA732" t="s">
        <v>3</v>
      </c>
      <c r="EB732" t="s">
        <v>3</v>
      </c>
      <c r="EC732" t="s">
        <v>3</v>
      </c>
      <c r="EE732">
        <v>62591707</v>
      </c>
      <c r="EF732">
        <v>1</v>
      </c>
      <c r="EG732" t="s">
        <v>18</v>
      </c>
      <c r="EH732">
        <v>0</v>
      </c>
      <c r="EI732" t="s">
        <v>3</v>
      </c>
      <c r="EJ732">
        <v>4</v>
      </c>
      <c r="EK732">
        <v>0</v>
      </c>
      <c r="EL732" t="s">
        <v>19</v>
      </c>
      <c r="EM732" t="s">
        <v>20</v>
      </c>
      <c r="EO732" t="s">
        <v>3</v>
      </c>
      <c r="EQ732">
        <v>0</v>
      </c>
      <c r="ER732">
        <v>1919.15</v>
      </c>
      <c r="ES732">
        <v>39.82</v>
      </c>
      <c r="ET732">
        <v>0</v>
      </c>
      <c r="EU732">
        <v>0</v>
      </c>
      <c r="EV732">
        <v>1879.33</v>
      </c>
      <c r="EW732">
        <v>3.5</v>
      </c>
      <c r="EX732">
        <v>0</v>
      </c>
      <c r="EY732">
        <v>0</v>
      </c>
      <c r="FQ732">
        <v>0</v>
      </c>
      <c r="FR732">
        <v>0</v>
      </c>
      <c r="FS732">
        <v>0</v>
      </c>
      <c r="FX732">
        <v>70</v>
      </c>
      <c r="FY732">
        <v>10</v>
      </c>
      <c r="GA732" t="s">
        <v>3</v>
      </c>
      <c r="GD732">
        <v>0</v>
      </c>
      <c r="GF732">
        <v>2067650362</v>
      </c>
      <c r="GG732">
        <v>2</v>
      </c>
      <c r="GH732">
        <v>1</v>
      </c>
      <c r="GI732">
        <v>-2</v>
      </c>
      <c r="GJ732">
        <v>0</v>
      </c>
      <c r="GK732">
        <f>ROUND(R732*(R12)/100,2)</f>
        <v>0</v>
      </c>
      <c r="GL732">
        <f t="shared" ref="GL732:GL741" si="760">ROUND(IF(AND(BH732=3,BI732=3,FS732&lt;&gt;0),P732,0),2)</f>
        <v>0</v>
      </c>
      <c r="GM732">
        <f t="shared" ref="GM732:GM741" si="761">ROUND(O732+X732+Y732+GK732,2)+GX732</f>
        <v>6845.23</v>
      </c>
      <c r="GN732">
        <f t="shared" ref="GN732:GN741" si="762">IF(OR(BI732=0,BI732=1),GM732-GX732,0)</f>
        <v>0</v>
      </c>
      <c r="GO732">
        <f t="shared" ref="GO732:GO741" si="763">IF(BI732=2,GM732-GX732,0)</f>
        <v>0</v>
      </c>
      <c r="GP732">
        <f t="shared" ref="GP732:GP741" si="764">IF(BI732=4,GM732-GX732,0)</f>
        <v>6845.23</v>
      </c>
      <c r="GR732">
        <v>0</v>
      </c>
      <c r="GS732">
        <v>3</v>
      </c>
      <c r="GT732">
        <v>0</v>
      </c>
      <c r="GU732" t="s">
        <v>3</v>
      </c>
      <c r="GV732">
        <f t="shared" ref="GV732:GV741" si="765">ROUND((GT732),6)</f>
        <v>0</v>
      </c>
      <c r="GW732">
        <v>1</v>
      </c>
      <c r="GX732">
        <f t="shared" ref="GX732:GX741" si="766">ROUND(HC732*I732,2)</f>
        <v>0</v>
      </c>
      <c r="HA732">
        <v>0</v>
      </c>
      <c r="HB732">
        <v>0</v>
      </c>
      <c r="HC732">
        <f t="shared" ref="HC732:HC741" si="767">GV732*GW732</f>
        <v>0</v>
      </c>
      <c r="HE732" t="s">
        <v>3</v>
      </c>
      <c r="HF732" t="s">
        <v>3</v>
      </c>
      <c r="HM732" t="s">
        <v>3</v>
      </c>
      <c r="HN732" t="s">
        <v>3</v>
      </c>
      <c r="HO732" t="s">
        <v>3</v>
      </c>
      <c r="HP732" t="s">
        <v>3</v>
      </c>
      <c r="HQ732" t="s">
        <v>3</v>
      </c>
      <c r="HS732">
        <v>0</v>
      </c>
      <c r="IK732">
        <v>0</v>
      </c>
    </row>
    <row r="733" spans="1:245" x14ac:dyDescent="0.25">
      <c r="A733">
        <v>17</v>
      </c>
      <c r="B733">
        <v>1</v>
      </c>
      <c r="C733">
        <f>ROW(SmtRes!A648)</f>
        <v>648</v>
      </c>
      <c r="D733">
        <f>ROW(EtalonRes!A648)</f>
        <v>648</v>
      </c>
      <c r="E733" t="s">
        <v>3</v>
      </c>
      <c r="F733" t="s">
        <v>366</v>
      </c>
      <c r="G733" t="s">
        <v>367</v>
      </c>
      <c r="H733" t="s">
        <v>188</v>
      </c>
      <c r="I733">
        <f>ROUND(3/100,9)</f>
        <v>0.03</v>
      </c>
      <c r="J733">
        <v>0</v>
      </c>
      <c r="K733">
        <f>ROUND(3/100,9)</f>
        <v>0.03</v>
      </c>
      <c r="O733">
        <f t="shared" si="734"/>
        <v>73.95</v>
      </c>
      <c r="P733">
        <f t="shared" si="735"/>
        <v>0.04</v>
      </c>
      <c r="Q733">
        <f t="shared" si="736"/>
        <v>18.05</v>
      </c>
      <c r="R733">
        <f t="shared" si="737"/>
        <v>9.82</v>
      </c>
      <c r="S733">
        <f t="shared" si="738"/>
        <v>55.86</v>
      </c>
      <c r="T733">
        <f t="shared" si="739"/>
        <v>0</v>
      </c>
      <c r="U733">
        <f t="shared" si="740"/>
        <v>0.12</v>
      </c>
      <c r="V733">
        <f t="shared" si="741"/>
        <v>0</v>
      </c>
      <c r="W733">
        <f t="shared" si="742"/>
        <v>0</v>
      </c>
      <c r="X733">
        <f t="shared" si="743"/>
        <v>39.1</v>
      </c>
      <c r="Y733">
        <f t="shared" si="744"/>
        <v>5.59</v>
      </c>
      <c r="AA733">
        <v>-1</v>
      </c>
      <c r="AB733">
        <f t="shared" si="745"/>
        <v>2464.9</v>
      </c>
      <c r="AC733">
        <f>ROUND((ES733),6)</f>
        <v>1.28</v>
      </c>
      <c r="AD733">
        <f>ROUND((((ET733)-(EU733))+AE733),6)</f>
        <v>601.66</v>
      </c>
      <c r="AE733">
        <f t="shared" si="746"/>
        <v>327.35000000000002</v>
      </c>
      <c r="AF733">
        <f t="shared" si="746"/>
        <v>1861.96</v>
      </c>
      <c r="AG733">
        <f t="shared" si="747"/>
        <v>0</v>
      </c>
      <c r="AH733">
        <f t="shared" si="748"/>
        <v>4</v>
      </c>
      <c r="AI733">
        <f t="shared" si="748"/>
        <v>0</v>
      </c>
      <c r="AJ733">
        <f t="shared" si="749"/>
        <v>0</v>
      </c>
      <c r="AK733">
        <v>2464.9</v>
      </c>
      <c r="AL733">
        <v>1.28</v>
      </c>
      <c r="AM733">
        <v>601.66</v>
      </c>
      <c r="AN733">
        <v>327.35000000000002</v>
      </c>
      <c r="AO733">
        <v>1861.96</v>
      </c>
      <c r="AP733">
        <v>0</v>
      </c>
      <c r="AQ733">
        <v>4</v>
      </c>
      <c r="AR733">
        <v>0</v>
      </c>
      <c r="AS733">
        <v>0</v>
      </c>
      <c r="AT733">
        <v>70</v>
      </c>
      <c r="AU733">
        <v>10</v>
      </c>
      <c r="AV733">
        <v>1</v>
      </c>
      <c r="AW733">
        <v>1</v>
      </c>
      <c r="AZ733">
        <v>1</v>
      </c>
      <c r="BA733">
        <v>1</v>
      </c>
      <c r="BB733">
        <v>1</v>
      </c>
      <c r="BC733">
        <v>1</v>
      </c>
      <c r="BD733" t="s">
        <v>3</v>
      </c>
      <c r="BE733" t="s">
        <v>3</v>
      </c>
      <c r="BF733" t="s">
        <v>3</v>
      </c>
      <c r="BG733" t="s">
        <v>3</v>
      </c>
      <c r="BH733">
        <v>0</v>
      </c>
      <c r="BI733">
        <v>4</v>
      </c>
      <c r="BJ733" t="s">
        <v>368</v>
      </c>
      <c r="BM733">
        <v>0</v>
      </c>
      <c r="BN733">
        <v>0</v>
      </c>
      <c r="BO733" t="s">
        <v>3</v>
      </c>
      <c r="BP733">
        <v>0</v>
      </c>
      <c r="BQ733">
        <v>1</v>
      </c>
      <c r="BR733">
        <v>0</v>
      </c>
      <c r="BS733">
        <v>1</v>
      </c>
      <c r="BT733">
        <v>1</v>
      </c>
      <c r="BU733">
        <v>1</v>
      </c>
      <c r="BV733">
        <v>1</v>
      </c>
      <c r="BW733">
        <v>1</v>
      </c>
      <c r="BX733">
        <v>1</v>
      </c>
      <c r="BY733" t="s">
        <v>3</v>
      </c>
      <c r="BZ733">
        <v>70</v>
      </c>
      <c r="CA733">
        <v>10</v>
      </c>
      <c r="CB733" t="s">
        <v>3</v>
      </c>
      <c r="CE733">
        <v>0</v>
      </c>
      <c r="CF733">
        <v>0</v>
      </c>
      <c r="CG733">
        <v>0</v>
      </c>
      <c r="CM733">
        <v>0</v>
      </c>
      <c r="CN733" t="s">
        <v>3</v>
      </c>
      <c r="CO733">
        <v>0</v>
      </c>
      <c r="CP733">
        <f t="shared" si="750"/>
        <v>73.95</v>
      </c>
      <c r="CQ733">
        <f t="shared" si="751"/>
        <v>1.28</v>
      </c>
      <c r="CR733">
        <f>((((ET733)*BB733-(EU733)*BS733)+AE733*BS733)*AV733)</f>
        <v>601.66</v>
      </c>
      <c r="CS733">
        <f t="shared" si="752"/>
        <v>327.35000000000002</v>
      </c>
      <c r="CT733">
        <f t="shared" si="753"/>
        <v>1861.96</v>
      </c>
      <c r="CU733">
        <f t="shared" si="754"/>
        <v>0</v>
      </c>
      <c r="CV733">
        <f t="shared" si="755"/>
        <v>4</v>
      </c>
      <c r="CW733">
        <f t="shared" si="756"/>
        <v>0</v>
      </c>
      <c r="CX733">
        <f t="shared" si="757"/>
        <v>0</v>
      </c>
      <c r="CY733">
        <f t="shared" si="758"/>
        <v>39.101999999999997</v>
      </c>
      <c r="CZ733">
        <f t="shared" si="759"/>
        <v>5.5860000000000003</v>
      </c>
      <c r="DC733" t="s">
        <v>3</v>
      </c>
      <c r="DD733" t="s">
        <v>3</v>
      </c>
      <c r="DE733" t="s">
        <v>3</v>
      </c>
      <c r="DF733" t="s">
        <v>3</v>
      </c>
      <c r="DG733" t="s">
        <v>3</v>
      </c>
      <c r="DH733" t="s">
        <v>3</v>
      </c>
      <c r="DI733" t="s">
        <v>3</v>
      </c>
      <c r="DJ733" t="s">
        <v>3</v>
      </c>
      <c r="DK733" t="s">
        <v>3</v>
      </c>
      <c r="DL733" t="s">
        <v>3</v>
      </c>
      <c r="DM733" t="s">
        <v>3</v>
      </c>
      <c r="DN733">
        <v>0</v>
      </c>
      <c r="DO733">
        <v>0</v>
      </c>
      <c r="DP733">
        <v>1</v>
      </c>
      <c r="DQ733">
        <v>1</v>
      </c>
      <c r="DU733">
        <v>1010</v>
      </c>
      <c r="DV733" t="s">
        <v>188</v>
      </c>
      <c r="DW733" t="s">
        <v>188</v>
      </c>
      <c r="DX733">
        <v>100</v>
      </c>
      <c r="DZ733" t="s">
        <v>3</v>
      </c>
      <c r="EA733" t="s">
        <v>3</v>
      </c>
      <c r="EB733" t="s">
        <v>3</v>
      </c>
      <c r="EC733" t="s">
        <v>3</v>
      </c>
      <c r="EE733">
        <v>62591707</v>
      </c>
      <c r="EF733">
        <v>1</v>
      </c>
      <c r="EG733" t="s">
        <v>18</v>
      </c>
      <c r="EH733">
        <v>0</v>
      </c>
      <c r="EI733" t="s">
        <v>3</v>
      </c>
      <c r="EJ733">
        <v>4</v>
      </c>
      <c r="EK733">
        <v>0</v>
      </c>
      <c r="EL733" t="s">
        <v>19</v>
      </c>
      <c r="EM733" t="s">
        <v>20</v>
      </c>
      <c r="EO733" t="s">
        <v>3</v>
      </c>
      <c r="EQ733">
        <v>1024</v>
      </c>
      <c r="ER733">
        <v>2464.9</v>
      </c>
      <c r="ES733">
        <v>1.28</v>
      </c>
      <c r="ET733">
        <v>601.66</v>
      </c>
      <c r="EU733">
        <v>327.35000000000002</v>
      </c>
      <c r="EV733">
        <v>1861.96</v>
      </c>
      <c r="EW733">
        <v>4</v>
      </c>
      <c r="EX733">
        <v>0</v>
      </c>
      <c r="EY733">
        <v>0</v>
      </c>
      <c r="FQ733">
        <v>0</v>
      </c>
      <c r="FR733">
        <v>0</v>
      </c>
      <c r="FS733">
        <v>0</v>
      </c>
      <c r="FX733">
        <v>70</v>
      </c>
      <c r="FY733">
        <v>10</v>
      </c>
      <c r="GA733" t="s">
        <v>3</v>
      </c>
      <c r="GD733">
        <v>0</v>
      </c>
      <c r="GF733">
        <v>-1777715181</v>
      </c>
      <c r="GG733">
        <v>2</v>
      </c>
      <c r="GH733">
        <v>1</v>
      </c>
      <c r="GI733">
        <v>-2</v>
      </c>
      <c r="GJ733">
        <v>0</v>
      </c>
      <c r="GK733">
        <f>ROUND(R733*(R12)/100,2)</f>
        <v>10.61</v>
      </c>
      <c r="GL733">
        <f t="shared" si="760"/>
        <v>0</v>
      </c>
      <c r="GM733">
        <f t="shared" si="761"/>
        <v>129.25</v>
      </c>
      <c r="GN733">
        <f t="shared" si="762"/>
        <v>0</v>
      </c>
      <c r="GO733">
        <f t="shared" si="763"/>
        <v>0</v>
      </c>
      <c r="GP733">
        <f t="shared" si="764"/>
        <v>129.25</v>
      </c>
      <c r="GR733">
        <v>0</v>
      </c>
      <c r="GS733">
        <v>3</v>
      </c>
      <c r="GT733">
        <v>0</v>
      </c>
      <c r="GU733" t="s">
        <v>3</v>
      </c>
      <c r="GV733">
        <f t="shared" si="765"/>
        <v>0</v>
      </c>
      <c r="GW733">
        <v>1</v>
      </c>
      <c r="GX733">
        <f t="shared" si="766"/>
        <v>0</v>
      </c>
      <c r="HA733">
        <v>0</v>
      </c>
      <c r="HB733">
        <v>0</v>
      </c>
      <c r="HC733">
        <f t="shared" si="767"/>
        <v>0</v>
      </c>
      <c r="HE733" t="s">
        <v>3</v>
      </c>
      <c r="HF733" t="s">
        <v>3</v>
      </c>
      <c r="HM733" t="s">
        <v>3</v>
      </c>
      <c r="HN733" t="s">
        <v>3</v>
      </c>
      <c r="HO733" t="s">
        <v>3</v>
      </c>
      <c r="HP733" t="s">
        <v>3</v>
      </c>
      <c r="HQ733" t="s">
        <v>3</v>
      </c>
      <c r="HS733">
        <v>0</v>
      </c>
      <c r="IK733">
        <v>0</v>
      </c>
    </row>
    <row r="734" spans="1:245" x14ac:dyDescent="0.25">
      <c r="A734">
        <v>17</v>
      </c>
      <c r="B734">
        <v>1</v>
      </c>
      <c r="C734">
        <f>ROW(SmtRes!A652)</f>
        <v>652</v>
      </c>
      <c r="D734">
        <f>ROW(EtalonRes!A652)</f>
        <v>652</v>
      </c>
      <c r="E734" t="s">
        <v>3</v>
      </c>
      <c r="F734" t="s">
        <v>370</v>
      </c>
      <c r="G734" t="s">
        <v>371</v>
      </c>
      <c r="H734" t="s">
        <v>15</v>
      </c>
      <c r="I734">
        <v>1</v>
      </c>
      <c r="J734">
        <v>0</v>
      </c>
      <c r="K734">
        <v>1</v>
      </c>
      <c r="O734">
        <f t="shared" si="734"/>
        <v>290.36</v>
      </c>
      <c r="P734">
        <f t="shared" si="735"/>
        <v>13.39</v>
      </c>
      <c r="Q734">
        <f t="shared" si="736"/>
        <v>0</v>
      </c>
      <c r="R734">
        <f t="shared" si="737"/>
        <v>0</v>
      </c>
      <c r="S734">
        <f t="shared" si="738"/>
        <v>276.97000000000003</v>
      </c>
      <c r="T734">
        <f t="shared" si="739"/>
        <v>0</v>
      </c>
      <c r="U734">
        <f t="shared" si="740"/>
        <v>0.48</v>
      </c>
      <c r="V734">
        <f t="shared" si="741"/>
        <v>0</v>
      </c>
      <c r="W734">
        <f t="shared" si="742"/>
        <v>0</v>
      </c>
      <c r="X734">
        <f t="shared" si="743"/>
        <v>193.88</v>
      </c>
      <c r="Y734">
        <f t="shared" si="744"/>
        <v>27.7</v>
      </c>
      <c r="AA734">
        <v>-1</v>
      </c>
      <c r="AB734">
        <f t="shared" si="745"/>
        <v>290.36</v>
      </c>
      <c r="AC734">
        <f>ROUND((ES734),6)</f>
        <v>13.39</v>
      </c>
      <c r="AD734">
        <f>ROUND((((ET734)-(EU734))+AE734),6)</f>
        <v>0</v>
      </c>
      <c r="AE734">
        <f t="shared" si="746"/>
        <v>0</v>
      </c>
      <c r="AF734">
        <f t="shared" si="746"/>
        <v>276.97000000000003</v>
      </c>
      <c r="AG734">
        <f t="shared" si="747"/>
        <v>0</v>
      </c>
      <c r="AH734">
        <f t="shared" si="748"/>
        <v>0.48</v>
      </c>
      <c r="AI734">
        <f t="shared" si="748"/>
        <v>0</v>
      </c>
      <c r="AJ734">
        <f t="shared" si="749"/>
        <v>0</v>
      </c>
      <c r="AK734">
        <v>290.36</v>
      </c>
      <c r="AL734">
        <v>13.39</v>
      </c>
      <c r="AM734">
        <v>0</v>
      </c>
      <c r="AN734">
        <v>0</v>
      </c>
      <c r="AO734">
        <v>276.97000000000003</v>
      </c>
      <c r="AP734">
        <v>0</v>
      </c>
      <c r="AQ734">
        <v>0.48</v>
      </c>
      <c r="AR734">
        <v>0</v>
      </c>
      <c r="AS734">
        <v>0</v>
      </c>
      <c r="AT734">
        <v>70</v>
      </c>
      <c r="AU734">
        <v>10</v>
      </c>
      <c r="AV734">
        <v>1</v>
      </c>
      <c r="AW734">
        <v>1</v>
      </c>
      <c r="AZ734">
        <v>1</v>
      </c>
      <c r="BA734">
        <v>1</v>
      </c>
      <c r="BB734">
        <v>1</v>
      </c>
      <c r="BC734">
        <v>1</v>
      </c>
      <c r="BD734" t="s">
        <v>3</v>
      </c>
      <c r="BE734" t="s">
        <v>3</v>
      </c>
      <c r="BF734" t="s">
        <v>3</v>
      </c>
      <c r="BG734" t="s">
        <v>3</v>
      </c>
      <c r="BH734">
        <v>0</v>
      </c>
      <c r="BI734">
        <v>4</v>
      </c>
      <c r="BJ734" t="s">
        <v>372</v>
      </c>
      <c r="BM734">
        <v>0</v>
      </c>
      <c r="BN734">
        <v>0</v>
      </c>
      <c r="BO734" t="s">
        <v>3</v>
      </c>
      <c r="BP734">
        <v>0</v>
      </c>
      <c r="BQ734">
        <v>1</v>
      </c>
      <c r="BR734">
        <v>0</v>
      </c>
      <c r="BS734">
        <v>1</v>
      </c>
      <c r="BT734">
        <v>1</v>
      </c>
      <c r="BU734">
        <v>1</v>
      </c>
      <c r="BV734">
        <v>1</v>
      </c>
      <c r="BW734">
        <v>1</v>
      </c>
      <c r="BX734">
        <v>1</v>
      </c>
      <c r="BY734" t="s">
        <v>3</v>
      </c>
      <c r="BZ734">
        <v>70</v>
      </c>
      <c r="CA734">
        <v>10</v>
      </c>
      <c r="CB734" t="s">
        <v>3</v>
      </c>
      <c r="CE734">
        <v>0</v>
      </c>
      <c r="CF734">
        <v>0</v>
      </c>
      <c r="CG734">
        <v>0</v>
      </c>
      <c r="CM734">
        <v>0</v>
      </c>
      <c r="CN734" t="s">
        <v>3</v>
      </c>
      <c r="CO734">
        <v>0</v>
      </c>
      <c r="CP734">
        <f t="shared" si="750"/>
        <v>290.36</v>
      </c>
      <c r="CQ734">
        <f t="shared" si="751"/>
        <v>13.39</v>
      </c>
      <c r="CR734">
        <f>((((ET734)*BB734-(EU734)*BS734)+AE734*BS734)*AV734)</f>
        <v>0</v>
      </c>
      <c r="CS734">
        <f t="shared" si="752"/>
        <v>0</v>
      </c>
      <c r="CT734">
        <f t="shared" si="753"/>
        <v>276.97000000000003</v>
      </c>
      <c r="CU734">
        <f t="shared" si="754"/>
        <v>0</v>
      </c>
      <c r="CV734">
        <f t="shared" si="755"/>
        <v>0.48</v>
      </c>
      <c r="CW734">
        <f t="shared" si="756"/>
        <v>0</v>
      </c>
      <c r="CX734">
        <f t="shared" si="757"/>
        <v>0</v>
      </c>
      <c r="CY734">
        <f t="shared" si="758"/>
        <v>193.87900000000002</v>
      </c>
      <c r="CZ734">
        <f t="shared" si="759"/>
        <v>27.697000000000003</v>
      </c>
      <c r="DC734" t="s">
        <v>3</v>
      </c>
      <c r="DD734" t="s">
        <v>3</v>
      </c>
      <c r="DE734" t="s">
        <v>3</v>
      </c>
      <c r="DF734" t="s">
        <v>3</v>
      </c>
      <c r="DG734" t="s">
        <v>3</v>
      </c>
      <c r="DH734" t="s">
        <v>3</v>
      </c>
      <c r="DI734" t="s">
        <v>3</v>
      </c>
      <c r="DJ734" t="s">
        <v>3</v>
      </c>
      <c r="DK734" t="s">
        <v>3</v>
      </c>
      <c r="DL734" t="s">
        <v>3</v>
      </c>
      <c r="DM734" t="s">
        <v>3</v>
      </c>
      <c r="DN734">
        <v>0</v>
      </c>
      <c r="DO734">
        <v>0</v>
      </c>
      <c r="DP734">
        <v>1</v>
      </c>
      <c r="DQ734">
        <v>1</v>
      </c>
      <c r="DU734">
        <v>1010</v>
      </c>
      <c r="DV734" t="s">
        <v>15</v>
      </c>
      <c r="DW734" t="s">
        <v>15</v>
      </c>
      <c r="DX734">
        <v>1</v>
      </c>
      <c r="DZ734" t="s">
        <v>3</v>
      </c>
      <c r="EA734" t="s">
        <v>3</v>
      </c>
      <c r="EB734" t="s">
        <v>3</v>
      </c>
      <c r="EC734" t="s">
        <v>3</v>
      </c>
      <c r="EE734">
        <v>62591707</v>
      </c>
      <c r="EF734">
        <v>1</v>
      </c>
      <c r="EG734" t="s">
        <v>18</v>
      </c>
      <c r="EH734">
        <v>0</v>
      </c>
      <c r="EI734" t="s">
        <v>3</v>
      </c>
      <c r="EJ734">
        <v>4</v>
      </c>
      <c r="EK734">
        <v>0</v>
      </c>
      <c r="EL734" t="s">
        <v>19</v>
      </c>
      <c r="EM734" t="s">
        <v>20</v>
      </c>
      <c r="EO734" t="s">
        <v>3</v>
      </c>
      <c r="EQ734">
        <v>1024</v>
      </c>
      <c r="ER734">
        <v>290.36</v>
      </c>
      <c r="ES734">
        <v>13.39</v>
      </c>
      <c r="ET734">
        <v>0</v>
      </c>
      <c r="EU734">
        <v>0</v>
      </c>
      <c r="EV734">
        <v>276.97000000000003</v>
      </c>
      <c r="EW734">
        <v>0.48</v>
      </c>
      <c r="EX734">
        <v>0</v>
      </c>
      <c r="EY734">
        <v>0</v>
      </c>
      <c r="FQ734">
        <v>0</v>
      </c>
      <c r="FR734">
        <v>0</v>
      </c>
      <c r="FS734">
        <v>0</v>
      </c>
      <c r="FX734">
        <v>70</v>
      </c>
      <c r="FY734">
        <v>10</v>
      </c>
      <c r="GA734" t="s">
        <v>3</v>
      </c>
      <c r="GD734">
        <v>0</v>
      </c>
      <c r="GF734">
        <v>176288905</v>
      </c>
      <c r="GG734">
        <v>2</v>
      </c>
      <c r="GH734">
        <v>1</v>
      </c>
      <c r="GI734">
        <v>-2</v>
      </c>
      <c r="GJ734">
        <v>0</v>
      </c>
      <c r="GK734">
        <f>ROUND(R734*(R12)/100,2)</f>
        <v>0</v>
      </c>
      <c r="GL734">
        <f t="shared" si="760"/>
        <v>0</v>
      </c>
      <c r="GM734">
        <f t="shared" si="761"/>
        <v>511.94</v>
      </c>
      <c r="GN734">
        <f t="shared" si="762"/>
        <v>0</v>
      </c>
      <c r="GO734">
        <f t="shared" si="763"/>
        <v>0</v>
      </c>
      <c r="GP734">
        <f t="shared" si="764"/>
        <v>511.94</v>
      </c>
      <c r="GR734">
        <v>0</v>
      </c>
      <c r="GS734">
        <v>3</v>
      </c>
      <c r="GT734">
        <v>0</v>
      </c>
      <c r="GU734" t="s">
        <v>3</v>
      </c>
      <c r="GV734">
        <f t="shared" si="765"/>
        <v>0</v>
      </c>
      <c r="GW734">
        <v>1</v>
      </c>
      <c r="GX734">
        <f t="shared" si="766"/>
        <v>0</v>
      </c>
      <c r="HA734">
        <v>0</v>
      </c>
      <c r="HB734">
        <v>0</v>
      </c>
      <c r="HC734">
        <f t="shared" si="767"/>
        <v>0</v>
      </c>
      <c r="HE734" t="s">
        <v>3</v>
      </c>
      <c r="HF734" t="s">
        <v>3</v>
      </c>
      <c r="HM734" t="s">
        <v>3</v>
      </c>
      <c r="HN734" t="s">
        <v>3</v>
      </c>
      <c r="HO734" t="s">
        <v>3</v>
      </c>
      <c r="HP734" t="s">
        <v>3</v>
      </c>
      <c r="HQ734" t="s">
        <v>3</v>
      </c>
      <c r="HS734">
        <v>0</v>
      </c>
      <c r="IK734">
        <v>0</v>
      </c>
    </row>
    <row r="735" spans="1:245" x14ac:dyDescent="0.25">
      <c r="A735">
        <v>17</v>
      </c>
      <c r="B735">
        <v>1</v>
      </c>
      <c r="C735">
        <f>ROW(SmtRes!A655)</f>
        <v>655</v>
      </c>
      <c r="D735">
        <f>ROW(EtalonRes!A655)</f>
        <v>655</v>
      </c>
      <c r="E735" t="s">
        <v>529</v>
      </c>
      <c r="F735" t="s">
        <v>374</v>
      </c>
      <c r="G735" t="s">
        <v>375</v>
      </c>
      <c r="H735" t="s">
        <v>15</v>
      </c>
      <c r="I735">
        <v>12</v>
      </c>
      <c r="J735">
        <v>0</v>
      </c>
      <c r="K735">
        <v>12</v>
      </c>
      <c r="O735">
        <f t="shared" si="734"/>
        <v>12087.72</v>
      </c>
      <c r="P735">
        <f t="shared" si="735"/>
        <v>17.399999999999999</v>
      </c>
      <c r="Q735">
        <f t="shared" si="736"/>
        <v>0</v>
      </c>
      <c r="R735">
        <f t="shared" si="737"/>
        <v>0</v>
      </c>
      <c r="S735">
        <f t="shared" si="738"/>
        <v>12070.32</v>
      </c>
      <c r="T735">
        <f t="shared" si="739"/>
        <v>0</v>
      </c>
      <c r="U735">
        <f t="shared" si="740"/>
        <v>19.559999999999999</v>
      </c>
      <c r="V735">
        <f t="shared" si="741"/>
        <v>0</v>
      </c>
      <c r="W735">
        <f t="shared" si="742"/>
        <v>0</v>
      </c>
      <c r="X735">
        <f t="shared" si="743"/>
        <v>8449.2199999999993</v>
      </c>
      <c r="Y735">
        <f t="shared" si="744"/>
        <v>1207.03</v>
      </c>
      <c r="AA735">
        <v>62809021</v>
      </c>
      <c r="AB735">
        <f t="shared" si="745"/>
        <v>1007.31</v>
      </c>
      <c r="AC735">
        <f>ROUND((ES735),6)</f>
        <v>1.45</v>
      </c>
      <c r="AD735">
        <f>ROUND((((ET735)-(EU735))+AE735),6)</f>
        <v>0</v>
      </c>
      <c r="AE735">
        <f t="shared" si="746"/>
        <v>0</v>
      </c>
      <c r="AF735">
        <f t="shared" si="746"/>
        <v>1005.86</v>
      </c>
      <c r="AG735">
        <f t="shared" si="747"/>
        <v>0</v>
      </c>
      <c r="AH735">
        <f t="shared" si="748"/>
        <v>1.63</v>
      </c>
      <c r="AI735">
        <f t="shared" si="748"/>
        <v>0</v>
      </c>
      <c r="AJ735">
        <f t="shared" si="749"/>
        <v>0</v>
      </c>
      <c r="AK735">
        <v>1007.31</v>
      </c>
      <c r="AL735">
        <v>1.45</v>
      </c>
      <c r="AM735">
        <v>0</v>
      </c>
      <c r="AN735">
        <v>0</v>
      </c>
      <c r="AO735">
        <v>1005.86</v>
      </c>
      <c r="AP735">
        <v>0</v>
      </c>
      <c r="AQ735">
        <v>1.63</v>
      </c>
      <c r="AR735">
        <v>0</v>
      </c>
      <c r="AS735">
        <v>0</v>
      </c>
      <c r="AT735">
        <v>70</v>
      </c>
      <c r="AU735">
        <v>10</v>
      </c>
      <c r="AV735">
        <v>1</v>
      </c>
      <c r="AW735">
        <v>1</v>
      </c>
      <c r="AZ735">
        <v>1</v>
      </c>
      <c r="BA735">
        <v>1</v>
      </c>
      <c r="BB735">
        <v>1</v>
      </c>
      <c r="BC735">
        <v>1</v>
      </c>
      <c r="BD735" t="s">
        <v>3</v>
      </c>
      <c r="BE735" t="s">
        <v>3</v>
      </c>
      <c r="BF735" t="s">
        <v>3</v>
      </c>
      <c r="BG735" t="s">
        <v>3</v>
      </c>
      <c r="BH735">
        <v>0</v>
      </c>
      <c r="BI735">
        <v>4</v>
      </c>
      <c r="BJ735" t="s">
        <v>376</v>
      </c>
      <c r="BM735">
        <v>0</v>
      </c>
      <c r="BN735">
        <v>0</v>
      </c>
      <c r="BO735" t="s">
        <v>3</v>
      </c>
      <c r="BP735">
        <v>0</v>
      </c>
      <c r="BQ735">
        <v>1</v>
      </c>
      <c r="BR735">
        <v>0</v>
      </c>
      <c r="BS735">
        <v>1</v>
      </c>
      <c r="BT735">
        <v>1</v>
      </c>
      <c r="BU735">
        <v>1</v>
      </c>
      <c r="BV735">
        <v>1</v>
      </c>
      <c r="BW735">
        <v>1</v>
      </c>
      <c r="BX735">
        <v>1</v>
      </c>
      <c r="BY735" t="s">
        <v>3</v>
      </c>
      <c r="BZ735">
        <v>70</v>
      </c>
      <c r="CA735">
        <v>10</v>
      </c>
      <c r="CB735" t="s">
        <v>3</v>
      </c>
      <c r="CE735">
        <v>0</v>
      </c>
      <c r="CF735">
        <v>0</v>
      </c>
      <c r="CG735">
        <v>0</v>
      </c>
      <c r="CM735">
        <v>0</v>
      </c>
      <c r="CN735" t="s">
        <v>3</v>
      </c>
      <c r="CO735">
        <v>0</v>
      </c>
      <c r="CP735">
        <f t="shared" si="750"/>
        <v>12087.72</v>
      </c>
      <c r="CQ735">
        <f t="shared" si="751"/>
        <v>1.45</v>
      </c>
      <c r="CR735">
        <f>((((ET735)*BB735-(EU735)*BS735)+AE735*BS735)*AV735)</f>
        <v>0</v>
      </c>
      <c r="CS735">
        <f t="shared" si="752"/>
        <v>0</v>
      </c>
      <c r="CT735">
        <f t="shared" si="753"/>
        <v>1005.86</v>
      </c>
      <c r="CU735">
        <f t="shared" si="754"/>
        <v>0</v>
      </c>
      <c r="CV735">
        <f t="shared" si="755"/>
        <v>1.63</v>
      </c>
      <c r="CW735">
        <f t="shared" si="756"/>
        <v>0</v>
      </c>
      <c r="CX735">
        <f t="shared" si="757"/>
        <v>0</v>
      </c>
      <c r="CY735">
        <f t="shared" si="758"/>
        <v>8449.2240000000002</v>
      </c>
      <c r="CZ735">
        <f t="shared" si="759"/>
        <v>1207.0319999999999</v>
      </c>
      <c r="DC735" t="s">
        <v>3</v>
      </c>
      <c r="DD735" t="s">
        <v>3</v>
      </c>
      <c r="DE735" t="s">
        <v>3</v>
      </c>
      <c r="DF735" t="s">
        <v>3</v>
      </c>
      <c r="DG735" t="s">
        <v>3</v>
      </c>
      <c r="DH735" t="s">
        <v>3</v>
      </c>
      <c r="DI735" t="s">
        <v>3</v>
      </c>
      <c r="DJ735" t="s">
        <v>3</v>
      </c>
      <c r="DK735" t="s">
        <v>3</v>
      </c>
      <c r="DL735" t="s">
        <v>3</v>
      </c>
      <c r="DM735" t="s">
        <v>3</v>
      </c>
      <c r="DN735">
        <v>0</v>
      </c>
      <c r="DO735">
        <v>0</v>
      </c>
      <c r="DP735">
        <v>1</v>
      </c>
      <c r="DQ735">
        <v>1</v>
      </c>
      <c r="DU735">
        <v>1010</v>
      </c>
      <c r="DV735" t="s">
        <v>15</v>
      </c>
      <c r="DW735" t="s">
        <v>15</v>
      </c>
      <c r="DX735">
        <v>1</v>
      </c>
      <c r="DZ735" t="s">
        <v>3</v>
      </c>
      <c r="EA735" t="s">
        <v>3</v>
      </c>
      <c r="EB735" t="s">
        <v>3</v>
      </c>
      <c r="EC735" t="s">
        <v>3</v>
      </c>
      <c r="EE735">
        <v>62591707</v>
      </c>
      <c r="EF735">
        <v>1</v>
      </c>
      <c r="EG735" t="s">
        <v>18</v>
      </c>
      <c r="EH735">
        <v>0</v>
      </c>
      <c r="EI735" t="s">
        <v>3</v>
      </c>
      <c r="EJ735">
        <v>4</v>
      </c>
      <c r="EK735">
        <v>0</v>
      </c>
      <c r="EL735" t="s">
        <v>19</v>
      </c>
      <c r="EM735" t="s">
        <v>20</v>
      </c>
      <c r="EO735" t="s">
        <v>3</v>
      </c>
      <c r="EQ735">
        <v>0</v>
      </c>
      <c r="ER735">
        <v>1007.31</v>
      </c>
      <c r="ES735">
        <v>1.45</v>
      </c>
      <c r="ET735">
        <v>0</v>
      </c>
      <c r="EU735">
        <v>0</v>
      </c>
      <c r="EV735">
        <v>1005.86</v>
      </c>
      <c r="EW735">
        <v>1.63</v>
      </c>
      <c r="EX735">
        <v>0</v>
      </c>
      <c r="EY735">
        <v>0</v>
      </c>
      <c r="FQ735">
        <v>0</v>
      </c>
      <c r="FR735">
        <v>0</v>
      </c>
      <c r="FS735">
        <v>0</v>
      </c>
      <c r="FX735">
        <v>70</v>
      </c>
      <c r="FY735">
        <v>10</v>
      </c>
      <c r="GA735" t="s">
        <v>3</v>
      </c>
      <c r="GD735">
        <v>0</v>
      </c>
      <c r="GF735">
        <v>-1324025245</v>
      </c>
      <c r="GG735">
        <v>2</v>
      </c>
      <c r="GH735">
        <v>1</v>
      </c>
      <c r="GI735">
        <v>-2</v>
      </c>
      <c r="GJ735">
        <v>0</v>
      </c>
      <c r="GK735">
        <f>ROUND(R735*(R12)/100,2)</f>
        <v>0</v>
      </c>
      <c r="GL735">
        <f t="shared" si="760"/>
        <v>0</v>
      </c>
      <c r="GM735">
        <f t="shared" si="761"/>
        <v>21743.97</v>
      </c>
      <c r="GN735">
        <f t="shared" si="762"/>
        <v>0</v>
      </c>
      <c r="GO735">
        <f t="shared" si="763"/>
        <v>0</v>
      </c>
      <c r="GP735">
        <f t="shared" si="764"/>
        <v>21743.97</v>
      </c>
      <c r="GR735">
        <v>0</v>
      </c>
      <c r="GS735">
        <v>3</v>
      </c>
      <c r="GT735">
        <v>0</v>
      </c>
      <c r="GU735" t="s">
        <v>3</v>
      </c>
      <c r="GV735">
        <f t="shared" si="765"/>
        <v>0</v>
      </c>
      <c r="GW735">
        <v>1</v>
      </c>
      <c r="GX735">
        <f t="shared" si="766"/>
        <v>0</v>
      </c>
      <c r="HA735">
        <v>0</v>
      </c>
      <c r="HB735">
        <v>0</v>
      </c>
      <c r="HC735">
        <f t="shared" si="767"/>
        <v>0</v>
      </c>
      <c r="HE735" t="s">
        <v>3</v>
      </c>
      <c r="HF735" t="s">
        <v>3</v>
      </c>
      <c r="HM735" t="s">
        <v>3</v>
      </c>
      <c r="HN735" t="s">
        <v>3</v>
      </c>
      <c r="HO735" t="s">
        <v>3</v>
      </c>
      <c r="HP735" t="s">
        <v>3</v>
      </c>
      <c r="HQ735" t="s">
        <v>3</v>
      </c>
      <c r="HS735">
        <v>0</v>
      </c>
      <c r="IK735">
        <v>0</v>
      </c>
    </row>
    <row r="736" spans="1:245" x14ac:dyDescent="0.25">
      <c r="A736">
        <v>17</v>
      </c>
      <c r="B736">
        <v>1</v>
      </c>
      <c r="C736">
        <f>ROW(SmtRes!A657)</f>
        <v>657</v>
      </c>
      <c r="D736">
        <f>ROW(EtalonRes!A657)</f>
        <v>657</v>
      </c>
      <c r="E736" t="s">
        <v>530</v>
      </c>
      <c r="F736" t="s">
        <v>511</v>
      </c>
      <c r="G736" t="s">
        <v>512</v>
      </c>
      <c r="H736" t="s">
        <v>15</v>
      </c>
      <c r="I736">
        <v>3</v>
      </c>
      <c r="J736">
        <v>0</v>
      </c>
      <c r="K736">
        <v>3</v>
      </c>
      <c r="O736">
        <f t="shared" si="734"/>
        <v>483.57</v>
      </c>
      <c r="P736">
        <f t="shared" si="735"/>
        <v>0.27</v>
      </c>
      <c r="Q736">
        <f t="shared" si="736"/>
        <v>0</v>
      </c>
      <c r="R736">
        <f t="shared" si="737"/>
        <v>0</v>
      </c>
      <c r="S736">
        <f t="shared" si="738"/>
        <v>483.3</v>
      </c>
      <c r="T736">
        <f t="shared" si="739"/>
        <v>0</v>
      </c>
      <c r="U736">
        <f t="shared" si="740"/>
        <v>0.90000000000000013</v>
      </c>
      <c r="V736">
        <f t="shared" si="741"/>
        <v>0</v>
      </c>
      <c r="W736">
        <f t="shared" si="742"/>
        <v>0</v>
      </c>
      <c r="X736">
        <f t="shared" si="743"/>
        <v>338.31</v>
      </c>
      <c r="Y736">
        <f t="shared" si="744"/>
        <v>48.33</v>
      </c>
      <c r="AA736">
        <v>62809021</v>
      </c>
      <c r="AB736">
        <f t="shared" si="745"/>
        <v>161.19</v>
      </c>
      <c r="AC736">
        <f>ROUND(((ES736*3)),6)</f>
        <v>0.09</v>
      </c>
      <c r="AD736">
        <f>ROUND(((((ET736*3))-((EU736*3)))+AE736),6)</f>
        <v>0</v>
      </c>
      <c r="AE736">
        <f>ROUND(((EU736*3)),6)</f>
        <v>0</v>
      </c>
      <c r="AF736">
        <f>ROUND(((EV736*3)),6)</f>
        <v>161.1</v>
      </c>
      <c r="AG736">
        <f t="shared" si="747"/>
        <v>0</v>
      </c>
      <c r="AH736">
        <f>((EW736*3))</f>
        <v>0.30000000000000004</v>
      </c>
      <c r="AI736">
        <f>((EX736*3))</f>
        <v>0</v>
      </c>
      <c r="AJ736">
        <f t="shared" si="749"/>
        <v>0</v>
      </c>
      <c r="AK736">
        <v>53.73</v>
      </c>
      <c r="AL736">
        <v>0.03</v>
      </c>
      <c r="AM736">
        <v>0</v>
      </c>
      <c r="AN736">
        <v>0</v>
      </c>
      <c r="AO736">
        <v>53.7</v>
      </c>
      <c r="AP736">
        <v>0</v>
      </c>
      <c r="AQ736">
        <v>0.1</v>
      </c>
      <c r="AR736">
        <v>0</v>
      </c>
      <c r="AS736">
        <v>0</v>
      </c>
      <c r="AT736">
        <v>70</v>
      </c>
      <c r="AU736">
        <v>10</v>
      </c>
      <c r="AV736">
        <v>1</v>
      </c>
      <c r="AW736">
        <v>1</v>
      </c>
      <c r="AZ736">
        <v>1</v>
      </c>
      <c r="BA736">
        <v>1</v>
      </c>
      <c r="BB736">
        <v>1</v>
      </c>
      <c r="BC736">
        <v>1</v>
      </c>
      <c r="BD736" t="s">
        <v>3</v>
      </c>
      <c r="BE736" t="s">
        <v>3</v>
      </c>
      <c r="BF736" t="s">
        <v>3</v>
      </c>
      <c r="BG736" t="s">
        <v>3</v>
      </c>
      <c r="BH736">
        <v>0</v>
      </c>
      <c r="BI736">
        <v>4</v>
      </c>
      <c r="BJ736" t="s">
        <v>513</v>
      </c>
      <c r="BM736">
        <v>0</v>
      </c>
      <c r="BN736">
        <v>0</v>
      </c>
      <c r="BO736" t="s">
        <v>3</v>
      </c>
      <c r="BP736">
        <v>0</v>
      </c>
      <c r="BQ736">
        <v>1</v>
      </c>
      <c r="BR736">
        <v>0</v>
      </c>
      <c r="BS736">
        <v>1</v>
      </c>
      <c r="BT736">
        <v>1</v>
      </c>
      <c r="BU736">
        <v>1</v>
      </c>
      <c r="BV736">
        <v>1</v>
      </c>
      <c r="BW736">
        <v>1</v>
      </c>
      <c r="BX736">
        <v>1</v>
      </c>
      <c r="BY736" t="s">
        <v>3</v>
      </c>
      <c r="BZ736">
        <v>70</v>
      </c>
      <c r="CA736">
        <v>10</v>
      </c>
      <c r="CB736" t="s">
        <v>3</v>
      </c>
      <c r="CE736">
        <v>0</v>
      </c>
      <c r="CF736">
        <v>0</v>
      </c>
      <c r="CG736">
        <v>0</v>
      </c>
      <c r="CM736">
        <v>0</v>
      </c>
      <c r="CN736" t="s">
        <v>3</v>
      </c>
      <c r="CO736">
        <v>0</v>
      </c>
      <c r="CP736">
        <f t="shared" si="750"/>
        <v>483.57</v>
      </c>
      <c r="CQ736">
        <f t="shared" si="751"/>
        <v>0.09</v>
      </c>
      <c r="CR736">
        <f>(((((ET736*3))*BB736-((EU736*3))*BS736)+AE736*BS736)*AV736)</f>
        <v>0</v>
      </c>
      <c r="CS736">
        <f t="shared" si="752"/>
        <v>0</v>
      </c>
      <c r="CT736">
        <f t="shared" si="753"/>
        <v>161.1</v>
      </c>
      <c r="CU736">
        <f t="shared" si="754"/>
        <v>0</v>
      </c>
      <c r="CV736">
        <f t="shared" si="755"/>
        <v>0.30000000000000004</v>
      </c>
      <c r="CW736">
        <f t="shared" si="756"/>
        <v>0</v>
      </c>
      <c r="CX736">
        <f t="shared" si="757"/>
        <v>0</v>
      </c>
      <c r="CY736">
        <f t="shared" si="758"/>
        <v>338.31</v>
      </c>
      <c r="CZ736">
        <f t="shared" si="759"/>
        <v>48.33</v>
      </c>
      <c r="DC736" t="s">
        <v>3</v>
      </c>
      <c r="DD736" t="s">
        <v>54</v>
      </c>
      <c r="DE736" t="s">
        <v>54</v>
      </c>
      <c r="DF736" t="s">
        <v>54</v>
      </c>
      <c r="DG736" t="s">
        <v>54</v>
      </c>
      <c r="DH736" t="s">
        <v>3</v>
      </c>
      <c r="DI736" t="s">
        <v>54</v>
      </c>
      <c r="DJ736" t="s">
        <v>54</v>
      </c>
      <c r="DK736" t="s">
        <v>3</v>
      </c>
      <c r="DL736" t="s">
        <v>3</v>
      </c>
      <c r="DM736" t="s">
        <v>3</v>
      </c>
      <c r="DN736">
        <v>0</v>
      </c>
      <c r="DO736">
        <v>0</v>
      </c>
      <c r="DP736">
        <v>1</v>
      </c>
      <c r="DQ736">
        <v>1</v>
      </c>
      <c r="DU736">
        <v>1010</v>
      </c>
      <c r="DV736" t="s">
        <v>15</v>
      </c>
      <c r="DW736" t="s">
        <v>15</v>
      </c>
      <c r="DX736">
        <v>1</v>
      </c>
      <c r="DZ736" t="s">
        <v>3</v>
      </c>
      <c r="EA736" t="s">
        <v>3</v>
      </c>
      <c r="EB736" t="s">
        <v>3</v>
      </c>
      <c r="EC736" t="s">
        <v>3</v>
      </c>
      <c r="EE736">
        <v>62591707</v>
      </c>
      <c r="EF736">
        <v>1</v>
      </c>
      <c r="EG736" t="s">
        <v>18</v>
      </c>
      <c r="EH736">
        <v>0</v>
      </c>
      <c r="EI736" t="s">
        <v>3</v>
      </c>
      <c r="EJ736">
        <v>4</v>
      </c>
      <c r="EK736">
        <v>0</v>
      </c>
      <c r="EL736" t="s">
        <v>19</v>
      </c>
      <c r="EM736" t="s">
        <v>20</v>
      </c>
      <c r="EO736" t="s">
        <v>3</v>
      </c>
      <c r="EQ736">
        <v>0</v>
      </c>
      <c r="ER736">
        <v>53.73</v>
      </c>
      <c r="ES736">
        <v>0.03</v>
      </c>
      <c r="ET736">
        <v>0</v>
      </c>
      <c r="EU736">
        <v>0</v>
      </c>
      <c r="EV736">
        <v>53.7</v>
      </c>
      <c r="EW736">
        <v>0.1</v>
      </c>
      <c r="EX736">
        <v>0</v>
      </c>
      <c r="EY736">
        <v>0</v>
      </c>
      <c r="FQ736">
        <v>0</v>
      </c>
      <c r="FR736">
        <v>0</v>
      </c>
      <c r="FS736">
        <v>0</v>
      </c>
      <c r="FX736">
        <v>70</v>
      </c>
      <c r="FY736">
        <v>10</v>
      </c>
      <c r="GA736" t="s">
        <v>3</v>
      </c>
      <c r="GD736">
        <v>0</v>
      </c>
      <c r="GF736">
        <v>1988969216</v>
      </c>
      <c r="GG736">
        <v>2</v>
      </c>
      <c r="GH736">
        <v>1</v>
      </c>
      <c r="GI736">
        <v>-2</v>
      </c>
      <c r="GJ736">
        <v>0</v>
      </c>
      <c r="GK736">
        <f>ROUND(R736*(R12)/100,2)</f>
        <v>0</v>
      </c>
      <c r="GL736">
        <f t="shared" si="760"/>
        <v>0</v>
      </c>
      <c r="GM736">
        <f t="shared" si="761"/>
        <v>870.21</v>
      </c>
      <c r="GN736">
        <f t="shared" si="762"/>
        <v>0</v>
      </c>
      <c r="GO736">
        <f t="shared" si="763"/>
        <v>0</v>
      </c>
      <c r="GP736">
        <f t="shared" si="764"/>
        <v>870.21</v>
      </c>
      <c r="GR736">
        <v>0</v>
      </c>
      <c r="GS736">
        <v>3</v>
      </c>
      <c r="GT736">
        <v>0</v>
      </c>
      <c r="GU736" t="s">
        <v>3</v>
      </c>
      <c r="GV736">
        <f t="shared" si="765"/>
        <v>0</v>
      </c>
      <c r="GW736">
        <v>1</v>
      </c>
      <c r="GX736">
        <f t="shared" si="766"/>
        <v>0</v>
      </c>
      <c r="HA736">
        <v>0</v>
      </c>
      <c r="HB736">
        <v>0</v>
      </c>
      <c r="HC736">
        <f t="shared" si="767"/>
        <v>0</v>
      </c>
      <c r="HE736" t="s">
        <v>3</v>
      </c>
      <c r="HF736" t="s">
        <v>3</v>
      </c>
      <c r="HM736" t="s">
        <v>3</v>
      </c>
      <c r="HN736" t="s">
        <v>3</v>
      </c>
      <c r="HO736" t="s">
        <v>3</v>
      </c>
      <c r="HP736" t="s">
        <v>3</v>
      </c>
      <c r="HQ736" t="s">
        <v>3</v>
      </c>
      <c r="HS736">
        <v>0</v>
      </c>
      <c r="IK736">
        <v>0</v>
      </c>
    </row>
    <row r="737" spans="1:245" x14ac:dyDescent="0.25">
      <c r="A737">
        <v>17</v>
      </c>
      <c r="B737">
        <v>1</v>
      </c>
      <c r="C737">
        <f>ROW(SmtRes!A660)</f>
        <v>660</v>
      </c>
      <c r="D737">
        <f>ROW(EtalonRes!A660)</f>
        <v>660</v>
      </c>
      <c r="E737" t="s">
        <v>531</v>
      </c>
      <c r="F737" t="s">
        <v>378</v>
      </c>
      <c r="G737" t="s">
        <v>379</v>
      </c>
      <c r="H737" t="s">
        <v>15</v>
      </c>
      <c r="I737">
        <v>8</v>
      </c>
      <c r="J737">
        <v>0</v>
      </c>
      <c r="K737">
        <v>8</v>
      </c>
      <c r="O737">
        <f t="shared" si="734"/>
        <v>904.64</v>
      </c>
      <c r="P737">
        <f t="shared" si="735"/>
        <v>16</v>
      </c>
      <c r="Q737">
        <f t="shared" si="736"/>
        <v>0</v>
      </c>
      <c r="R737">
        <f t="shared" si="737"/>
        <v>0</v>
      </c>
      <c r="S737">
        <f t="shared" si="738"/>
        <v>888.64</v>
      </c>
      <c r="T737">
        <f t="shared" si="739"/>
        <v>0</v>
      </c>
      <c r="U737">
        <f t="shared" si="740"/>
        <v>1.44</v>
      </c>
      <c r="V737">
        <f t="shared" si="741"/>
        <v>0</v>
      </c>
      <c r="W737">
        <f t="shared" si="742"/>
        <v>0</v>
      </c>
      <c r="X737">
        <f t="shared" si="743"/>
        <v>622.04999999999995</v>
      </c>
      <c r="Y737">
        <f t="shared" si="744"/>
        <v>88.86</v>
      </c>
      <c r="AA737">
        <v>62809021</v>
      </c>
      <c r="AB737">
        <f t="shared" si="745"/>
        <v>113.08</v>
      </c>
      <c r="AC737">
        <f>ROUND((ES737),6)</f>
        <v>2</v>
      </c>
      <c r="AD737">
        <f>ROUND((((ET737)-(EU737))+AE737),6)</f>
        <v>0</v>
      </c>
      <c r="AE737">
        <f>ROUND((EU737),6)</f>
        <v>0</v>
      </c>
      <c r="AF737">
        <f>ROUND((EV737),6)</f>
        <v>111.08</v>
      </c>
      <c r="AG737">
        <f t="shared" si="747"/>
        <v>0</v>
      </c>
      <c r="AH737">
        <f>(EW737)</f>
        <v>0.18</v>
      </c>
      <c r="AI737">
        <f>(EX737)</f>
        <v>0</v>
      </c>
      <c r="AJ737">
        <f t="shared" si="749"/>
        <v>0</v>
      </c>
      <c r="AK737">
        <v>113.08</v>
      </c>
      <c r="AL737">
        <v>2</v>
      </c>
      <c r="AM737">
        <v>0</v>
      </c>
      <c r="AN737">
        <v>0</v>
      </c>
      <c r="AO737">
        <v>111.08</v>
      </c>
      <c r="AP737">
        <v>0</v>
      </c>
      <c r="AQ737">
        <v>0.18</v>
      </c>
      <c r="AR737">
        <v>0</v>
      </c>
      <c r="AS737">
        <v>0</v>
      </c>
      <c r="AT737">
        <v>70</v>
      </c>
      <c r="AU737">
        <v>10</v>
      </c>
      <c r="AV737">
        <v>1</v>
      </c>
      <c r="AW737">
        <v>1</v>
      </c>
      <c r="AZ737">
        <v>1</v>
      </c>
      <c r="BA737">
        <v>1</v>
      </c>
      <c r="BB737">
        <v>1</v>
      </c>
      <c r="BC737">
        <v>1</v>
      </c>
      <c r="BD737" t="s">
        <v>3</v>
      </c>
      <c r="BE737" t="s">
        <v>3</v>
      </c>
      <c r="BF737" t="s">
        <v>3</v>
      </c>
      <c r="BG737" t="s">
        <v>3</v>
      </c>
      <c r="BH737">
        <v>0</v>
      </c>
      <c r="BI737">
        <v>4</v>
      </c>
      <c r="BJ737" t="s">
        <v>380</v>
      </c>
      <c r="BM737">
        <v>0</v>
      </c>
      <c r="BN737">
        <v>0</v>
      </c>
      <c r="BO737" t="s">
        <v>3</v>
      </c>
      <c r="BP737">
        <v>0</v>
      </c>
      <c r="BQ737">
        <v>1</v>
      </c>
      <c r="BR737">
        <v>0</v>
      </c>
      <c r="BS737">
        <v>1</v>
      </c>
      <c r="BT737">
        <v>1</v>
      </c>
      <c r="BU737">
        <v>1</v>
      </c>
      <c r="BV737">
        <v>1</v>
      </c>
      <c r="BW737">
        <v>1</v>
      </c>
      <c r="BX737">
        <v>1</v>
      </c>
      <c r="BY737" t="s">
        <v>3</v>
      </c>
      <c r="BZ737">
        <v>70</v>
      </c>
      <c r="CA737">
        <v>10</v>
      </c>
      <c r="CB737" t="s">
        <v>3</v>
      </c>
      <c r="CE737">
        <v>0</v>
      </c>
      <c r="CF737">
        <v>0</v>
      </c>
      <c r="CG737">
        <v>0</v>
      </c>
      <c r="CM737">
        <v>0</v>
      </c>
      <c r="CN737" t="s">
        <v>3</v>
      </c>
      <c r="CO737">
        <v>0</v>
      </c>
      <c r="CP737">
        <f t="shared" si="750"/>
        <v>904.64</v>
      </c>
      <c r="CQ737">
        <f t="shared" si="751"/>
        <v>2</v>
      </c>
      <c r="CR737">
        <f>((((ET737)*BB737-(EU737)*BS737)+AE737*BS737)*AV737)</f>
        <v>0</v>
      </c>
      <c r="CS737">
        <f t="shared" si="752"/>
        <v>0</v>
      </c>
      <c r="CT737">
        <f t="shared" si="753"/>
        <v>111.08</v>
      </c>
      <c r="CU737">
        <f t="shared" si="754"/>
        <v>0</v>
      </c>
      <c r="CV737">
        <f t="shared" si="755"/>
        <v>0.18</v>
      </c>
      <c r="CW737">
        <f t="shared" si="756"/>
        <v>0</v>
      </c>
      <c r="CX737">
        <f t="shared" si="757"/>
        <v>0</v>
      </c>
      <c r="CY737">
        <f t="shared" si="758"/>
        <v>622.048</v>
      </c>
      <c r="CZ737">
        <f t="shared" si="759"/>
        <v>88.86399999999999</v>
      </c>
      <c r="DC737" t="s">
        <v>3</v>
      </c>
      <c r="DD737" t="s">
        <v>3</v>
      </c>
      <c r="DE737" t="s">
        <v>3</v>
      </c>
      <c r="DF737" t="s">
        <v>3</v>
      </c>
      <c r="DG737" t="s">
        <v>3</v>
      </c>
      <c r="DH737" t="s">
        <v>3</v>
      </c>
      <c r="DI737" t="s">
        <v>3</v>
      </c>
      <c r="DJ737" t="s">
        <v>3</v>
      </c>
      <c r="DK737" t="s">
        <v>3</v>
      </c>
      <c r="DL737" t="s">
        <v>3</v>
      </c>
      <c r="DM737" t="s">
        <v>3</v>
      </c>
      <c r="DN737">
        <v>0</v>
      </c>
      <c r="DO737">
        <v>0</v>
      </c>
      <c r="DP737">
        <v>1</v>
      </c>
      <c r="DQ737">
        <v>1</v>
      </c>
      <c r="DU737">
        <v>1010</v>
      </c>
      <c r="DV737" t="s">
        <v>15</v>
      </c>
      <c r="DW737" t="s">
        <v>15</v>
      </c>
      <c r="DX737">
        <v>1</v>
      </c>
      <c r="DZ737" t="s">
        <v>3</v>
      </c>
      <c r="EA737" t="s">
        <v>3</v>
      </c>
      <c r="EB737" t="s">
        <v>3</v>
      </c>
      <c r="EC737" t="s">
        <v>3</v>
      </c>
      <c r="EE737">
        <v>62591707</v>
      </c>
      <c r="EF737">
        <v>1</v>
      </c>
      <c r="EG737" t="s">
        <v>18</v>
      </c>
      <c r="EH737">
        <v>0</v>
      </c>
      <c r="EI737" t="s">
        <v>3</v>
      </c>
      <c r="EJ737">
        <v>4</v>
      </c>
      <c r="EK737">
        <v>0</v>
      </c>
      <c r="EL737" t="s">
        <v>19</v>
      </c>
      <c r="EM737" t="s">
        <v>20</v>
      </c>
      <c r="EO737" t="s">
        <v>3</v>
      </c>
      <c r="EQ737">
        <v>0</v>
      </c>
      <c r="ER737">
        <v>113.08</v>
      </c>
      <c r="ES737">
        <v>2</v>
      </c>
      <c r="ET737">
        <v>0</v>
      </c>
      <c r="EU737">
        <v>0</v>
      </c>
      <c r="EV737">
        <v>111.08</v>
      </c>
      <c r="EW737">
        <v>0.18</v>
      </c>
      <c r="EX737">
        <v>0</v>
      </c>
      <c r="EY737">
        <v>0</v>
      </c>
      <c r="FQ737">
        <v>0</v>
      </c>
      <c r="FR737">
        <v>0</v>
      </c>
      <c r="FS737">
        <v>0</v>
      </c>
      <c r="FX737">
        <v>70</v>
      </c>
      <c r="FY737">
        <v>10</v>
      </c>
      <c r="GA737" t="s">
        <v>3</v>
      </c>
      <c r="GD737">
        <v>0</v>
      </c>
      <c r="GF737">
        <v>-1795755938</v>
      </c>
      <c r="GG737">
        <v>2</v>
      </c>
      <c r="GH737">
        <v>1</v>
      </c>
      <c r="GI737">
        <v>-2</v>
      </c>
      <c r="GJ737">
        <v>0</v>
      </c>
      <c r="GK737">
        <f>ROUND(R737*(R12)/100,2)</f>
        <v>0</v>
      </c>
      <c r="GL737">
        <f t="shared" si="760"/>
        <v>0</v>
      </c>
      <c r="GM737">
        <f t="shared" si="761"/>
        <v>1615.55</v>
      </c>
      <c r="GN737">
        <f t="shared" si="762"/>
        <v>0</v>
      </c>
      <c r="GO737">
        <f t="shared" si="763"/>
        <v>0</v>
      </c>
      <c r="GP737">
        <f t="shared" si="764"/>
        <v>1615.55</v>
      </c>
      <c r="GR737">
        <v>0</v>
      </c>
      <c r="GS737">
        <v>3</v>
      </c>
      <c r="GT737">
        <v>0</v>
      </c>
      <c r="GU737" t="s">
        <v>3</v>
      </c>
      <c r="GV737">
        <f t="shared" si="765"/>
        <v>0</v>
      </c>
      <c r="GW737">
        <v>1</v>
      </c>
      <c r="GX737">
        <f t="shared" si="766"/>
        <v>0</v>
      </c>
      <c r="HA737">
        <v>0</v>
      </c>
      <c r="HB737">
        <v>0</v>
      </c>
      <c r="HC737">
        <f t="shared" si="767"/>
        <v>0</v>
      </c>
      <c r="HE737" t="s">
        <v>3</v>
      </c>
      <c r="HF737" t="s">
        <v>3</v>
      </c>
      <c r="HM737" t="s">
        <v>3</v>
      </c>
      <c r="HN737" t="s">
        <v>3</v>
      </c>
      <c r="HO737" t="s">
        <v>3</v>
      </c>
      <c r="HP737" t="s">
        <v>3</v>
      </c>
      <c r="HQ737" t="s">
        <v>3</v>
      </c>
      <c r="HS737">
        <v>0</v>
      </c>
      <c r="IK737">
        <v>0</v>
      </c>
    </row>
    <row r="738" spans="1:245" x14ac:dyDescent="0.25">
      <c r="A738">
        <v>17</v>
      </c>
      <c r="B738">
        <v>1</v>
      </c>
      <c r="C738">
        <f>ROW(SmtRes!A661)</f>
        <v>661</v>
      </c>
      <c r="D738">
        <f>ROW(EtalonRes!A661)</f>
        <v>661</v>
      </c>
      <c r="E738" t="s">
        <v>532</v>
      </c>
      <c r="F738" t="s">
        <v>382</v>
      </c>
      <c r="G738" t="s">
        <v>383</v>
      </c>
      <c r="H738" t="s">
        <v>15</v>
      </c>
      <c r="I738">
        <v>2</v>
      </c>
      <c r="J738">
        <v>0</v>
      </c>
      <c r="K738">
        <v>2</v>
      </c>
      <c r="O738">
        <f t="shared" si="734"/>
        <v>370.2</v>
      </c>
      <c r="P738">
        <f t="shared" si="735"/>
        <v>0</v>
      </c>
      <c r="Q738">
        <f t="shared" si="736"/>
        <v>0</v>
      </c>
      <c r="R738">
        <f t="shared" si="737"/>
        <v>0</v>
      </c>
      <c r="S738">
        <f t="shared" si="738"/>
        <v>370.2</v>
      </c>
      <c r="T738">
        <f t="shared" si="739"/>
        <v>0</v>
      </c>
      <c r="U738">
        <f t="shared" si="740"/>
        <v>0.84000000000000008</v>
      </c>
      <c r="V738">
        <f t="shared" si="741"/>
        <v>0</v>
      </c>
      <c r="W738">
        <f t="shared" si="742"/>
        <v>0</v>
      </c>
      <c r="X738">
        <f t="shared" si="743"/>
        <v>259.14</v>
      </c>
      <c r="Y738">
        <f t="shared" si="744"/>
        <v>37.020000000000003</v>
      </c>
      <c r="AA738">
        <v>62809021</v>
      </c>
      <c r="AB738">
        <f t="shared" si="745"/>
        <v>185.1</v>
      </c>
      <c r="AC738">
        <f>ROUND(((ES738*3)),6)</f>
        <v>0</v>
      </c>
      <c r="AD738">
        <f>ROUND(((((ET738*3))-((EU738*3)))+AE738),6)</f>
        <v>0</v>
      </c>
      <c r="AE738">
        <f>ROUND(((EU738*3)),6)</f>
        <v>0</v>
      </c>
      <c r="AF738">
        <f>ROUND(((EV738*3)),6)</f>
        <v>185.1</v>
      </c>
      <c r="AG738">
        <f t="shared" si="747"/>
        <v>0</v>
      </c>
      <c r="AH738">
        <f>((EW738*3))</f>
        <v>0.42000000000000004</v>
      </c>
      <c r="AI738">
        <f>((EX738*3))</f>
        <v>0</v>
      </c>
      <c r="AJ738">
        <f t="shared" si="749"/>
        <v>0</v>
      </c>
      <c r="AK738">
        <v>61.7</v>
      </c>
      <c r="AL738">
        <v>0</v>
      </c>
      <c r="AM738">
        <v>0</v>
      </c>
      <c r="AN738">
        <v>0</v>
      </c>
      <c r="AO738">
        <v>61.7</v>
      </c>
      <c r="AP738">
        <v>0</v>
      </c>
      <c r="AQ738">
        <v>0.14000000000000001</v>
      </c>
      <c r="AR738">
        <v>0</v>
      </c>
      <c r="AS738">
        <v>0</v>
      </c>
      <c r="AT738">
        <v>70</v>
      </c>
      <c r="AU738">
        <v>10</v>
      </c>
      <c r="AV738">
        <v>1</v>
      </c>
      <c r="AW738">
        <v>1</v>
      </c>
      <c r="AZ738">
        <v>1</v>
      </c>
      <c r="BA738">
        <v>1</v>
      </c>
      <c r="BB738">
        <v>1</v>
      </c>
      <c r="BC738">
        <v>1</v>
      </c>
      <c r="BD738" t="s">
        <v>3</v>
      </c>
      <c r="BE738" t="s">
        <v>3</v>
      </c>
      <c r="BF738" t="s">
        <v>3</v>
      </c>
      <c r="BG738" t="s">
        <v>3</v>
      </c>
      <c r="BH738">
        <v>0</v>
      </c>
      <c r="BI738">
        <v>4</v>
      </c>
      <c r="BJ738" t="s">
        <v>384</v>
      </c>
      <c r="BM738">
        <v>0</v>
      </c>
      <c r="BN738">
        <v>0</v>
      </c>
      <c r="BO738" t="s">
        <v>3</v>
      </c>
      <c r="BP738">
        <v>0</v>
      </c>
      <c r="BQ738">
        <v>1</v>
      </c>
      <c r="BR738">
        <v>0</v>
      </c>
      <c r="BS738">
        <v>1</v>
      </c>
      <c r="BT738">
        <v>1</v>
      </c>
      <c r="BU738">
        <v>1</v>
      </c>
      <c r="BV738">
        <v>1</v>
      </c>
      <c r="BW738">
        <v>1</v>
      </c>
      <c r="BX738">
        <v>1</v>
      </c>
      <c r="BY738" t="s">
        <v>3</v>
      </c>
      <c r="BZ738">
        <v>70</v>
      </c>
      <c r="CA738">
        <v>10</v>
      </c>
      <c r="CB738" t="s">
        <v>3</v>
      </c>
      <c r="CE738">
        <v>0</v>
      </c>
      <c r="CF738">
        <v>0</v>
      </c>
      <c r="CG738">
        <v>0</v>
      </c>
      <c r="CM738">
        <v>0</v>
      </c>
      <c r="CN738" t="s">
        <v>3</v>
      </c>
      <c r="CO738">
        <v>0</v>
      </c>
      <c r="CP738">
        <f t="shared" si="750"/>
        <v>370.2</v>
      </c>
      <c r="CQ738">
        <f t="shared" si="751"/>
        <v>0</v>
      </c>
      <c r="CR738">
        <f>(((((ET738*3))*BB738-((EU738*3))*BS738)+AE738*BS738)*AV738)</f>
        <v>0</v>
      </c>
      <c r="CS738">
        <f t="shared" si="752"/>
        <v>0</v>
      </c>
      <c r="CT738">
        <f t="shared" si="753"/>
        <v>185.1</v>
      </c>
      <c r="CU738">
        <f t="shared" si="754"/>
        <v>0</v>
      </c>
      <c r="CV738">
        <f t="shared" si="755"/>
        <v>0.42000000000000004</v>
      </c>
      <c r="CW738">
        <f t="shared" si="756"/>
        <v>0</v>
      </c>
      <c r="CX738">
        <f t="shared" si="757"/>
        <v>0</v>
      </c>
      <c r="CY738">
        <f t="shared" si="758"/>
        <v>259.14</v>
      </c>
      <c r="CZ738">
        <f t="shared" si="759"/>
        <v>37.020000000000003</v>
      </c>
      <c r="DC738" t="s">
        <v>3</v>
      </c>
      <c r="DD738" t="s">
        <v>54</v>
      </c>
      <c r="DE738" t="s">
        <v>54</v>
      </c>
      <c r="DF738" t="s">
        <v>54</v>
      </c>
      <c r="DG738" t="s">
        <v>54</v>
      </c>
      <c r="DH738" t="s">
        <v>3</v>
      </c>
      <c r="DI738" t="s">
        <v>54</v>
      </c>
      <c r="DJ738" t="s">
        <v>54</v>
      </c>
      <c r="DK738" t="s">
        <v>3</v>
      </c>
      <c r="DL738" t="s">
        <v>3</v>
      </c>
      <c r="DM738" t="s">
        <v>3</v>
      </c>
      <c r="DN738">
        <v>0</v>
      </c>
      <c r="DO738">
        <v>0</v>
      </c>
      <c r="DP738">
        <v>1</v>
      </c>
      <c r="DQ738">
        <v>1</v>
      </c>
      <c r="DU738">
        <v>1010</v>
      </c>
      <c r="DV738" t="s">
        <v>15</v>
      </c>
      <c r="DW738" t="s">
        <v>15</v>
      </c>
      <c r="DX738">
        <v>1</v>
      </c>
      <c r="DZ738" t="s">
        <v>3</v>
      </c>
      <c r="EA738" t="s">
        <v>3</v>
      </c>
      <c r="EB738" t="s">
        <v>3</v>
      </c>
      <c r="EC738" t="s">
        <v>3</v>
      </c>
      <c r="EE738">
        <v>62591707</v>
      </c>
      <c r="EF738">
        <v>1</v>
      </c>
      <c r="EG738" t="s">
        <v>18</v>
      </c>
      <c r="EH738">
        <v>0</v>
      </c>
      <c r="EI738" t="s">
        <v>3</v>
      </c>
      <c r="EJ738">
        <v>4</v>
      </c>
      <c r="EK738">
        <v>0</v>
      </c>
      <c r="EL738" t="s">
        <v>19</v>
      </c>
      <c r="EM738" t="s">
        <v>20</v>
      </c>
      <c r="EO738" t="s">
        <v>3</v>
      </c>
      <c r="EQ738">
        <v>0</v>
      </c>
      <c r="ER738">
        <v>61.7</v>
      </c>
      <c r="ES738">
        <v>0</v>
      </c>
      <c r="ET738">
        <v>0</v>
      </c>
      <c r="EU738">
        <v>0</v>
      </c>
      <c r="EV738">
        <v>61.7</v>
      </c>
      <c r="EW738">
        <v>0.14000000000000001</v>
      </c>
      <c r="EX738">
        <v>0</v>
      </c>
      <c r="EY738">
        <v>0</v>
      </c>
      <c r="FQ738">
        <v>0</v>
      </c>
      <c r="FR738">
        <v>0</v>
      </c>
      <c r="FS738">
        <v>0</v>
      </c>
      <c r="FX738">
        <v>70</v>
      </c>
      <c r="FY738">
        <v>10</v>
      </c>
      <c r="GA738" t="s">
        <v>3</v>
      </c>
      <c r="GD738">
        <v>0</v>
      </c>
      <c r="GF738">
        <v>1793246405</v>
      </c>
      <c r="GG738">
        <v>2</v>
      </c>
      <c r="GH738">
        <v>1</v>
      </c>
      <c r="GI738">
        <v>-2</v>
      </c>
      <c r="GJ738">
        <v>0</v>
      </c>
      <c r="GK738">
        <f>ROUND(R738*(R12)/100,2)</f>
        <v>0</v>
      </c>
      <c r="GL738">
        <f t="shared" si="760"/>
        <v>0</v>
      </c>
      <c r="GM738">
        <f t="shared" si="761"/>
        <v>666.36</v>
      </c>
      <c r="GN738">
        <f t="shared" si="762"/>
        <v>0</v>
      </c>
      <c r="GO738">
        <f t="shared" si="763"/>
        <v>0</v>
      </c>
      <c r="GP738">
        <f t="shared" si="764"/>
        <v>666.36</v>
      </c>
      <c r="GR738">
        <v>0</v>
      </c>
      <c r="GS738">
        <v>3</v>
      </c>
      <c r="GT738">
        <v>0</v>
      </c>
      <c r="GU738" t="s">
        <v>3</v>
      </c>
      <c r="GV738">
        <f t="shared" si="765"/>
        <v>0</v>
      </c>
      <c r="GW738">
        <v>1</v>
      </c>
      <c r="GX738">
        <f t="shared" si="766"/>
        <v>0</v>
      </c>
      <c r="HA738">
        <v>0</v>
      </c>
      <c r="HB738">
        <v>0</v>
      </c>
      <c r="HC738">
        <f t="shared" si="767"/>
        <v>0</v>
      </c>
      <c r="HE738" t="s">
        <v>3</v>
      </c>
      <c r="HF738" t="s">
        <v>3</v>
      </c>
      <c r="HM738" t="s">
        <v>3</v>
      </c>
      <c r="HN738" t="s">
        <v>3</v>
      </c>
      <c r="HO738" t="s">
        <v>3</v>
      </c>
      <c r="HP738" t="s">
        <v>3</v>
      </c>
      <c r="HQ738" t="s">
        <v>3</v>
      </c>
      <c r="HS738">
        <v>0</v>
      </c>
      <c r="IK738">
        <v>0</v>
      </c>
    </row>
    <row r="739" spans="1:245" x14ac:dyDescent="0.25">
      <c r="A739">
        <v>17</v>
      </c>
      <c r="B739">
        <v>1</v>
      </c>
      <c r="C739">
        <f>ROW(SmtRes!A663)</f>
        <v>663</v>
      </c>
      <c r="D739">
        <f>ROW(EtalonRes!A663)</f>
        <v>663</v>
      </c>
      <c r="E739" t="s">
        <v>533</v>
      </c>
      <c r="F739" t="s">
        <v>386</v>
      </c>
      <c r="G739" t="s">
        <v>387</v>
      </c>
      <c r="H739" t="s">
        <v>15</v>
      </c>
      <c r="I739">
        <v>2</v>
      </c>
      <c r="J739">
        <v>0</v>
      </c>
      <c r="K739">
        <v>2</v>
      </c>
      <c r="O739">
        <f t="shared" si="734"/>
        <v>589.17999999999995</v>
      </c>
      <c r="P739">
        <f t="shared" si="735"/>
        <v>2.56</v>
      </c>
      <c r="Q739">
        <f t="shared" si="736"/>
        <v>0</v>
      </c>
      <c r="R739">
        <f t="shared" si="737"/>
        <v>0</v>
      </c>
      <c r="S739">
        <f t="shared" si="738"/>
        <v>586.62</v>
      </c>
      <c r="T739">
        <f t="shared" si="739"/>
        <v>0</v>
      </c>
      <c r="U739">
        <f t="shared" si="740"/>
        <v>1.2</v>
      </c>
      <c r="V739">
        <f t="shared" si="741"/>
        <v>0</v>
      </c>
      <c r="W739">
        <f t="shared" si="742"/>
        <v>0</v>
      </c>
      <c r="X739">
        <f t="shared" si="743"/>
        <v>410.63</v>
      </c>
      <c r="Y739">
        <f t="shared" si="744"/>
        <v>58.66</v>
      </c>
      <c r="AA739">
        <v>62809021</v>
      </c>
      <c r="AB739">
        <f t="shared" si="745"/>
        <v>294.58999999999997</v>
      </c>
      <c r="AC739">
        <f>ROUND((ES739),6)</f>
        <v>1.28</v>
      </c>
      <c r="AD739">
        <f>ROUND((((ET739)-(EU739))+AE739),6)</f>
        <v>0</v>
      </c>
      <c r="AE739">
        <f t="shared" ref="AE739:AF741" si="768">ROUND((EU739),6)</f>
        <v>0</v>
      </c>
      <c r="AF739">
        <f t="shared" si="768"/>
        <v>293.31</v>
      </c>
      <c r="AG739">
        <f t="shared" si="747"/>
        <v>0</v>
      </c>
      <c r="AH739">
        <f t="shared" ref="AH739:AI741" si="769">(EW739)</f>
        <v>0.6</v>
      </c>
      <c r="AI739">
        <f t="shared" si="769"/>
        <v>0</v>
      </c>
      <c r="AJ739">
        <f t="shared" si="749"/>
        <v>0</v>
      </c>
      <c r="AK739">
        <v>294.58999999999997</v>
      </c>
      <c r="AL739">
        <v>1.28</v>
      </c>
      <c r="AM739">
        <v>0</v>
      </c>
      <c r="AN739">
        <v>0</v>
      </c>
      <c r="AO739">
        <v>293.31</v>
      </c>
      <c r="AP739">
        <v>0</v>
      </c>
      <c r="AQ739">
        <v>0.6</v>
      </c>
      <c r="AR739">
        <v>0</v>
      </c>
      <c r="AS739">
        <v>0</v>
      </c>
      <c r="AT739">
        <v>70</v>
      </c>
      <c r="AU739">
        <v>10</v>
      </c>
      <c r="AV739">
        <v>1</v>
      </c>
      <c r="AW739">
        <v>1</v>
      </c>
      <c r="AZ739">
        <v>1</v>
      </c>
      <c r="BA739">
        <v>1</v>
      </c>
      <c r="BB739">
        <v>1</v>
      </c>
      <c r="BC739">
        <v>1</v>
      </c>
      <c r="BD739" t="s">
        <v>3</v>
      </c>
      <c r="BE739" t="s">
        <v>3</v>
      </c>
      <c r="BF739" t="s">
        <v>3</v>
      </c>
      <c r="BG739" t="s">
        <v>3</v>
      </c>
      <c r="BH739">
        <v>0</v>
      </c>
      <c r="BI739">
        <v>4</v>
      </c>
      <c r="BJ739" t="s">
        <v>388</v>
      </c>
      <c r="BM739">
        <v>0</v>
      </c>
      <c r="BN739">
        <v>0</v>
      </c>
      <c r="BO739" t="s">
        <v>3</v>
      </c>
      <c r="BP739">
        <v>0</v>
      </c>
      <c r="BQ739">
        <v>1</v>
      </c>
      <c r="BR739">
        <v>0</v>
      </c>
      <c r="BS739">
        <v>1</v>
      </c>
      <c r="BT739">
        <v>1</v>
      </c>
      <c r="BU739">
        <v>1</v>
      </c>
      <c r="BV739">
        <v>1</v>
      </c>
      <c r="BW739">
        <v>1</v>
      </c>
      <c r="BX739">
        <v>1</v>
      </c>
      <c r="BY739" t="s">
        <v>3</v>
      </c>
      <c r="BZ739">
        <v>70</v>
      </c>
      <c r="CA739">
        <v>10</v>
      </c>
      <c r="CB739" t="s">
        <v>3</v>
      </c>
      <c r="CE739">
        <v>0</v>
      </c>
      <c r="CF739">
        <v>0</v>
      </c>
      <c r="CG739">
        <v>0</v>
      </c>
      <c r="CM739">
        <v>0</v>
      </c>
      <c r="CN739" t="s">
        <v>3</v>
      </c>
      <c r="CO739">
        <v>0</v>
      </c>
      <c r="CP739">
        <f t="shared" si="750"/>
        <v>589.17999999999995</v>
      </c>
      <c r="CQ739">
        <f t="shared" si="751"/>
        <v>1.28</v>
      </c>
      <c r="CR739">
        <f>((((ET739)*BB739-(EU739)*BS739)+AE739*BS739)*AV739)</f>
        <v>0</v>
      </c>
      <c r="CS739">
        <f t="shared" si="752"/>
        <v>0</v>
      </c>
      <c r="CT739">
        <f t="shared" si="753"/>
        <v>293.31</v>
      </c>
      <c r="CU739">
        <f t="shared" si="754"/>
        <v>0</v>
      </c>
      <c r="CV739">
        <f t="shared" si="755"/>
        <v>0.6</v>
      </c>
      <c r="CW739">
        <f t="shared" si="756"/>
        <v>0</v>
      </c>
      <c r="CX739">
        <f t="shared" si="757"/>
        <v>0</v>
      </c>
      <c r="CY739">
        <f t="shared" si="758"/>
        <v>410.63400000000001</v>
      </c>
      <c r="CZ739">
        <f t="shared" si="759"/>
        <v>58.661999999999999</v>
      </c>
      <c r="DC739" t="s">
        <v>3</v>
      </c>
      <c r="DD739" t="s">
        <v>3</v>
      </c>
      <c r="DE739" t="s">
        <v>3</v>
      </c>
      <c r="DF739" t="s">
        <v>3</v>
      </c>
      <c r="DG739" t="s">
        <v>3</v>
      </c>
      <c r="DH739" t="s">
        <v>3</v>
      </c>
      <c r="DI739" t="s">
        <v>3</v>
      </c>
      <c r="DJ739" t="s">
        <v>3</v>
      </c>
      <c r="DK739" t="s">
        <v>3</v>
      </c>
      <c r="DL739" t="s">
        <v>3</v>
      </c>
      <c r="DM739" t="s">
        <v>3</v>
      </c>
      <c r="DN739">
        <v>0</v>
      </c>
      <c r="DO739">
        <v>0</v>
      </c>
      <c r="DP739">
        <v>1</v>
      </c>
      <c r="DQ739">
        <v>1</v>
      </c>
      <c r="DU739">
        <v>1010</v>
      </c>
      <c r="DV739" t="s">
        <v>15</v>
      </c>
      <c r="DW739" t="s">
        <v>15</v>
      </c>
      <c r="DX739">
        <v>1</v>
      </c>
      <c r="DZ739" t="s">
        <v>3</v>
      </c>
      <c r="EA739" t="s">
        <v>3</v>
      </c>
      <c r="EB739" t="s">
        <v>3</v>
      </c>
      <c r="EC739" t="s">
        <v>3</v>
      </c>
      <c r="EE739">
        <v>62591707</v>
      </c>
      <c r="EF739">
        <v>1</v>
      </c>
      <c r="EG739" t="s">
        <v>18</v>
      </c>
      <c r="EH739">
        <v>0</v>
      </c>
      <c r="EI739" t="s">
        <v>3</v>
      </c>
      <c r="EJ739">
        <v>4</v>
      </c>
      <c r="EK739">
        <v>0</v>
      </c>
      <c r="EL739" t="s">
        <v>19</v>
      </c>
      <c r="EM739" t="s">
        <v>20</v>
      </c>
      <c r="EO739" t="s">
        <v>3</v>
      </c>
      <c r="EQ739">
        <v>0</v>
      </c>
      <c r="ER739">
        <v>294.58999999999997</v>
      </c>
      <c r="ES739">
        <v>1.28</v>
      </c>
      <c r="ET739">
        <v>0</v>
      </c>
      <c r="EU739">
        <v>0</v>
      </c>
      <c r="EV739">
        <v>293.31</v>
      </c>
      <c r="EW739">
        <v>0.6</v>
      </c>
      <c r="EX739">
        <v>0</v>
      </c>
      <c r="EY739">
        <v>0</v>
      </c>
      <c r="FQ739">
        <v>0</v>
      </c>
      <c r="FR739">
        <v>0</v>
      </c>
      <c r="FS739">
        <v>0</v>
      </c>
      <c r="FX739">
        <v>70</v>
      </c>
      <c r="FY739">
        <v>10</v>
      </c>
      <c r="GA739" t="s">
        <v>3</v>
      </c>
      <c r="GD739">
        <v>0</v>
      </c>
      <c r="GF739">
        <v>1737769166</v>
      </c>
      <c r="GG739">
        <v>2</v>
      </c>
      <c r="GH739">
        <v>1</v>
      </c>
      <c r="GI739">
        <v>-2</v>
      </c>
      <c r="GJ739">
        <v>0</v>
      </c>
      <c r="GK739">
        <f>ROUND(R739*(R12)/100,2)</f>
        <v>0</v>
      </c>
      <c r="GL739">
        <f t="shared" si="760"/>
        <v>0</v>
      </c>
      <c r="GM739">
        <f t="shared" si="761"/>
        <v>1058.47</v>
      </c>
      <c r="GN739">
        <f t="shared" si="762"/>
        <v>0</v>
      </c>
      <c r="GO739">
        <f t="shared" si="763"/>
        <v>0</v>
      </c>
      <c r="GP739">
        <f t="shared" si="764"/>
        <v>1058.47</v>
      </c>
      <c r="GR739">
        <v>0</v>
      </c>
      <c r="GS739">
        <v>3</v>
      </c>
      <c r="GT739">
        <v>0</v>
      </c>
      <c r="GU739" t="s">
        <v>3</v>
      </c>
      <c r="GV739">
        <f t="shared" si="765"/>
        <v>0</v>
      </c>
      <c r="GW739">
        <v>1</v>
      </c>
      <c r="GX739">
        <f t="shared" si="766"/>
        <v>0</v>
      </c>
      <c r="HA739">
        <v>0</v>
      </c>
      <c r="HB739">
        <v>0</v>
      </c>
      <c r="HC739">
        <f t="shared" si="767"/>
        <v>0</v>
      </c>
      <c r="HE739" t="s">
        <v>3</v>
      </c>
      <c r="HF739" t="s">
        <v>3</v>
      </c>
      <c r="HM739" t="s">
        <v>3</v>
      </c>
      <c r="HN739" t="s">
        <v>3</v>
      </c>
      <c r="HO739" t="s">
        <v>3</v>
      </c>
      <c r="HP739" t="s">
        <v>3</v>
      </c>
      <c r="HQ739" t="s">
        <v>3</v>
      </c>
      <c r="HS739">
        <v>0</v>
      </c>
      <c r="IK739">
        <v>0</v>
      </c>
    </row>
    <row r="740" spans="1:245" x14ac:dyDescent="0.25">
      <c r="A740">
        <v>17</v>
      </c>
      <c r="B740">
        <v>1</v>
      </c>
      <c r="C740">
        <f>ROW(SmtRes!A666)</f>
        <v>666</v>
      </c>
      <c r="D740">
        <f>ROW(EtalonRes!A666)</f>
        <v>666</v>
      </c>
      <c r="E740" t="s">
        <v>534</v>
      </c>
      <c r="F740" t="s">
        <v>390</v>
      </c>
      <c r="G740" t="s">
        <v>391</v>
      </c>
      <c r="H740" t="s">
        <v>15</v>
      </c>
      <c r="I740">
        <v>2</v>
      </c>
      <c r="J740">
        <v>0</v>
      </c>
      <c r="K740">
        <v>2</v>
      </c>
      <c r="O740">
        <f t="shared" si="734"/>
        <v>378.54</v>
      </c>
      <c r="P740">
        <f t="shared" si="735"/>
        <v>8.2799999999999994</v>
      </c>
      <c r="Q740">
        <f t="shared" si="736"/>
        <v>0</v>
      </c>
      <c r="R740">
        <f t="shared" si="737"/>
        <v>0</v>
      </c>
      <c r="S740">
        <f t="shared" si="738"/>
        <v>370.26</v>
      </c>
      <c r="T740">
        <f t="shared" si="739"/>
        <v>0</v>
      </c>
      <c r="U740">
        <f t="shared" si="740"/>
        <v>0.6</v>
      </c>
      <c r="V740">
        <f t="shared" si="741"/>
        <v>0</v>
      </c>
      <c r="W740">
        <f t="shared" si="742"/>
        <v>0</v>
      </c>
      <c r="X740">
        <f t="shared" si="743"/>
        <v>259.18</v>
      </c>
      <c r="Y740">
        <f t="shared" si="744"/>
        <v>37.03</v>
      </c>
      <c r="AA740">
        <v>62809021</v>
      </c>
      <c r="AB740">
        <f t="shared" si="745"/>
        <v>189.27</v>
      </c>
      <c r="AC740">
        <f>ROUND((ES740),6)</f>
        <v>4.1399999999999997</v>
      </c>
      <c r="AD740">
        <f>ROUND((((ET740)-(EU740))+AE740),6)</f>
        <v>0</v>
      </c>
      <c r="AE740">
        <f t="shared" si="768"/>
        <v>0</v>
      </c>
      <c r="AF740">
        <f t="shared" si="768"/>
        <v>185.13</v>
      </c>
      <c r="AG740">
        <f t="shared" si="747"/>
        <v>0</v>
      </c>
      <c r="AH740">
        <f t="shared" si="769"/>
        <v>0.3</v>
      </c>
      <c r="AI740">
        <f t="shared" si="769"/>
        <v>0</v>
      </c>
      <c r="AJ740">
        <f t="shared" si="749"/>
        <v>0</v>
      </c>
      <c r="AK740">
        <v>189.27</v>
      </c>
      <c r="AL740">
        <v>4.1399999999999997</v>
      </c>
      <c r="AM740">
        <v>0</v>
      </c>
      <c r="AN740">
        <v>0</v>
      </c>
      <c r="AO740">
        <v>185.13</v>
      </c>
      <c r="AP740">
        <v>0</v>
      </c>
      <c r="AQ740">
        <v>0.3</v>
      </c>
      <c r="AR740">
        <v>0</v>
      </c>
      <c r="AS740">
        <v>0</v>
      </c>
      <c r="AT740">
        <v>70</v>
      </c>
      <c r="AU740">
        <v>10</v>
      </c>
      <c r="AV740">
        <v>1</v>
      </c>
      <c r="AW740">
        <v>1</v>
      </c>
      <c r="AZ740">
        <v>1</v>
      </c>
      <c r="BA740">
        <v>1</v>
      </c>
      <c r="BB740">
        <v>1</v>
      </c>
      <c r="BC740">
        <v>1</v>
      </c>
      <c r="BD740" t="s">
        <v>3</v>
      </c>
      <c r="BE740" t="s">
        <v>3</v>
      </c>
      <c r="BF740" t="s">
        <v>3</v>
      </c>
      <c r="BG740" t="s">
        <v>3</v>
      </c>
      <c r="BH740">
        <v>0</v>
      </c>
      <c r="BI740">
        <v>4</v>
      </c>
      <c r="BJ740" t="s">
        <v>392</v>
      </c>
      <c r="BM740">
        <v>0</v>
      </c>
      <c r="BN740">
        <v>0</v>
      </c>
      <c r="BO740" t="s">
        <v>3</v>
      </c>
      <c r="BP740">
        <v>0</v>
      </c>
      <c r="BQ740">
        <v>1</v>
      </c>
      <c r="BR740">
        <v>0</v>
      </c>
      <c r="BS740">
        <v>1</v>
      </c>
      <c r="BT740">
        <v>1</v>
      </c>
      <c r="BU740">
        <v>1</v>
      </c>
      <c r="BV740">
        <v>1</v>
      </c>
      <c r="BW740">
        <v>1</v>
      </c>
      <c r="BX740">
        <v>1</v>
      </c>
      <c r="BY740" t="s">
        <v>3</v>
      </c>
      <c r="BZ740">
        <v>70</v>
      </c>
      <c r="CA740">
        <v>10</v>
      </c>
      <c r="CB740" t="s">
        <v>3</v>
      </c>
      <c r="CE740">
        <v>0</v>
      </c>
      <c r="CF740">
        <v>0</v>
      </c>
      <c r="CG740">
        <v>0</v>
      </c>
      <c r="CM740">
        <v>0</v>
      </c>
      <c r="CN740" t="s">
        <v>3</v>
      </c>
      <c r="CO740">
        <v>0</v>
      </c>
      <c r="CP740">
        <f t="shared" si="750"/>
        <v>378.53999999999996</v>
      </c>
      <c r="CQ740">
        <f t="shared" si="751"/>
        <v>4.1399999999999997</v>
      </c>
      <c r="CR740">
        <f>((((ET740)*BB740-(EU740)*BS740)+AE740*BS740)*AV740)</f>
        <v>0</v>
      </c>
      <c r="CS740">
        <f t="shared" si="752"/>
        <v>0</v>
      </c>
      <c r="CT740">
        <f t="shared" si="753"/>
        <v>185.13</v>
      </c>
      <c r="CU740">
        <f t="shared" si="754"/>
        <v>0</v>
      </c>
      <c r="CV740">
        <f t="shared" si="755"/>
        <v>0.3</v>
      </c>
      <c r="CW740">
        <f t="shared" si="756"/>
        <v>0</v>
      </c>
      <c r="CX740">
        <f t="shared" si="757"/>
        <v>0</v>
      </c>
      <c r="CY740">
        <f t="shared" si="758"/>
        <v>259.18200000000002</v>
      </c>
      <c r="CZ740">
        <f t="shared" si="759"/>
        <v>37.025999999999996</v>
      </c>
      <c r="DC740" t="s">
        <v>3</v>
      </c>
      <c r="DD740" t="s">
        <v>3</v>
      </c>
      <c r="DE740" t="s">
        <v>3</v>
      </c>
      <c r="DF740" t="s">
        <v>3</v>
      </c>
      <c r="DG740" t="s">
        <v>3</v>
      </c>
      <c r="DH740" t="s">
        <v>3</v>
      </c>
      <c r="DI740" t="s">
        <v>3</v>
      </c>
      <c r="DJ740" t="s">
        <v>3</v>
      </c>
      <c r="DK740" t="s">
        <v>3</v>
      </c>
      <c r="DL740" t="s">
        <v>3</v>
      </c>
      <c r="DM740" t="s">
        <v>3</v>
      </c>
      <c r="DN740">
        <v>0</v>
      </c>
      <c r="DO740">
        <v>0</v>
      </c>
      <c r="DP740">
        <v>1</v>
      </c>
      <c r="DQ740">
        <v>1</v>
      </c>
      <c r="DU740">
        <v>1010</v>
      </c>
      <c r="DV740" t="s">
        <v>15</v>
      </c>
      <c r="DW740" t="s">
        <v>15</v>
      </c>
      <c r="DX740">
        <v>1</v>
      </c>
      <c r="DZ740" t="s">
        <v>3</v>
      </c>
      <c r="EA740" t="s">
        <v>3</v>
      </c>
      <c r="EB740" t="s">
        <v>3</v>
      </c>
      <c r="EC740" t="s">
        <v>3</v>
      </c>
      <c r="EE740">
        <v>62591707</v>
      </c>
      <c r="EF740">
        <v>1</v>
      </c>
      <c r="EG740" t="s">
        <v>18</v>
      </c>
      <c r="EH740">
        <v>0</v>
      </c>
      <c r="EI740" t="s">
        <v>3</v>
      </c>
      <c r="EJ740">
        <v>4</v>
      </c>
      <c r="EK740">
        <v>0</v>
      </c>
      <c r="EL740" t="s">
        <v>19</v>
      </c>
      <c r="EM740" t="s">
        <v>20</v>
      </c>
      <c r="EO740" t="s">
        <v>3</v>
      </c>
      <c r="EQ740">
        <v>0</v>
      </c>
      <c r="ER740">
        <v>189.27</v>
      </c>
      <c r="ES740">
        <v>4.1399999999999997</v>
      </c>
      <c r="ET740">
        <v>0</v>
      </c>
      <c r="EU740">
        <v>0</v>
      </c>
      <c r="EV740">
        <v>185.13</v>
      </c>
      <c r="EW740">
        <v>0.3</v>
      </c>
      <c r="EX740">
        <v>0</v>
      </c>
      <c r="EY740">
        <v>0</v>
      </c>
      <c r="FQ740">
        <v>0</v>
      </c>
      <c r="FR740">
        <v>0</v>
      </c>
      <c r="FS740">
        <v>0</v>
      </c>
      <c r="FX740">
        <v>70</v>
      </c>
      <c r="FY740">
        <v>10</v>
      </c>
      <c r="GA740" t="s">
        <v>3</v>
      </c>
      <c r="GD740">
        <v>0</v>
      </c>
      <c r="GF740">
        <v>198948230</v>
      </c>
      <c r="GG740">
        <v>2</v>
      </c>
      <c r="GH740">
        <v>1</v>
      </c>
      <c r="GI740">
        <v>-2</v>
      </c>
      <c r="GJ740">
        <v>0</v>
      </c>
      <c r="GK740">
        <f>ROUND(R740*(R12)/100,2)</f>
        <v>0</v>
      </c>
      <c r="GL740">
        <f t="shared" si="760"/>
        <v>0</v>
      </c>
      <c r="GM740">
        <f t="shared" si="761"/>
        <v>674.75</v>
      </c>
      <c r="GN740">
        <f t="shared" si="762"/>
        <v>0</v>
      </c>
      <c r="GO740">
        <f t="shared" si="763"/>
        <v>0</v>
      </c>
      <c r="GP740">
        <f t="shared" si="764"/>
        <v>674.75</v>
      </c>
      <c r="GR740">
        <v>0</v>
      </c>
      <c r="GS740">
        <v>3</v>
      </c>
      <c r="GT740">
        <v>0</v>
      </c>
      <c r="GU740" t="s">
        <v>3</v>
      </c>
      <c r="GV740">
        <f t="shared" si="765"/>
        <v>0</v>
      </c>
      <c r="GW740">
        <v>1</v>
      </c>
      <c r="GX740">
        <f t="shared" si="766"/>
        <v>0</v>
      </c>
      <c r="HA740">
        <v>0</v>
      </c>
      <c r="HB740">
        <v>0</v>
      </c>
      <c r="HC740">
        <f t="shared" si="767"/>
        <v>0</v>
      </c>
      <c r="HE740" t="s">
        <v>3</v>
      </c>
      <c r="HF740" t="s">
        <v>3</v>
      </c>
      <c r="HM740" t="s">
        <v>3</v>
      </c>
      <c r="HN740" t="s">
        <v>3</v>
      </c>
      <c r="HO740" t="s">
        <v>3</v>
      </c>
      <c r="HP740" t="s">
        <v>3</v>
      </c>
      <c r="HQ740" t="s">
        <v>3</v>
      </c>
      <c r="HS740">
        <v>0</v>
      </c>
      <c r="IK740">
        <v>0</v>
      </c>
    </row>
    <row r="741" spans="1:245" x14ac:dyDescent="0.25">
      <c r="A741">
        <v>17</v>
      </c>
      <c r="B741">
        <v>1</v>
      </c>
      <c r="C741">
        <f>ROW(SmtRes!A669)</f>
        <v>669</v>
      </c>
      <c r="D741">
        <f>ROW(EtalonRes!A669)</f>
        <v>669</v>
      </c>
      <c r="E741" t="s">
        <v>535</v>
      </c>
      <c r="F741" t="s">
        <v>394</v>
      </c>
      <c r="G741" t="s">
        <v>395</v>
      </c>
      <c r="H741" t="s">
        <v>15</v>
      </c>
      <c r="I741">
        <v>2</v>
      </c>
      <c r="J741">
        <v>0</v>
      </c>
      <c r="K741">
        <v>2</v>
      </c>
      <c r="O741">
        <f t="shared" si="734"/>
        <v>754.2</v>
      </c>
      <c r="P741">
        <f t="shared" si="735"/>
        <v>13.7</v>
      </c>
      <c r="Q741">
        <f t="shared" si="736"/>
        <v>0</v>
      </c>
      <c r="R741">
        <f t="shared" si="737"/>
        <v>0</v>
      </c>
      <c r="S741">
        <f t="shared" si="738"/>
        <v>740.5</v>
      </c>
      <c r="T741">
        <f t="shared" si="739"/>
        <v>0</v>
      </c>
      <c r="U741">
        <f t="shared" si="740"/>
        <v>1.2</v>
      </c>
      <c r="V741">
        <f t="shared" si="741"/>
        <v>0</v>
      </c>
      <c r="W741">
        <f t="shared" si="742"/>
        <v>0</v>
      </c>
      <c r="X741">
        <f t="shared" si="743"/>
        <v>518.35</v>
      </c>
      <c r="Y741">
        <f t="shared" si="744"/>
        <v>74.05</v>
      </c>
      <c r="AA741">
        <v>62809021</v>
      </c>
      <c r="AB741">
        <f t="shared" si="745"/>
        <v>377.1</v>
      </c>
      <c r="AC741">
        <f>ROUND((ES741),6)</f>
        <v>6.85</v>
      </c>
      <c r="AD741">
        <f>ROUND((((ET741)-(EU741))+AE741),6)</f>
        <v>0</v>
      </c>
      <c r="AE741">
        <f t="shared" si="768"/>
        <v>0</v>
      </c>
      <c r="AF741">
        <f t="shared" si="768"/>
        <v>370.25</v>
      </c>
      <c r="AG741">
        <f t="shared" si="747"/>
        <v>0</v>
      </c>
      <c r="AH741">
        <f t="shared" si="769"/>
        <v>0.6</v>
      </c>
      <c r="AI741">
        <f t="shared" si="769"/>
        <v>0</v>
      </c>
      <c r="AJ741">
        <f t="shared" si="749"/>
        <v>0</v>
      </c>
      <c r="AK741">
        <v>377.1</v>
      </c>
      <c r="AL741">
        <v>6.85</v>
      </c>
      <c r="AM741">
        <v>0</v>
      </c>
      <c r="AN741">
        <v>0</v>
      </c>
      <c r="AO741">
        <v>370.25</v>
      </c>
      <c r="AP741">
        <v>0</v>
      </c>
      <c r="AQ741">
        <v>0.6</v>
      </c>
      <c r="AR741">
        <v>0</v>
      </c>
      <c r="AS741">
        <v>0</v>
      </c>
      <c r="AT741">
        <v>70</v>
      </c>
      <c r="AU741">
        <v>10</v>
      </c>
      <c r="AV741">
        <v>1</v>
      </c>
      <c r="AW741">
        <v>1</v>
      </c>
      <c r="AZ741">
        <v>1</v>
      </c>
      <c r="BA741">
        <v>1</v>
      </c>
      <c r="BB741">
        <v>1</v>
      </c>
      <c r="BC741">
        <v>1</v>
      </c>
      <c r="BD741" t="s">
        <v>3</v>
      </c>
      <c r="BE741" t="s">
        <v>3</v>
      </c>
      <c r="BF741" t="s">
        <v>3</v>
      </c>
      <c r="BG741" t="s">
        <v>3</v>
      </c>
      <c r="BH741">
        <v>0</v>
      </c>
      <c r="BI741">
        <v>4</v>
      </c>
      <c r="BJ741" t="s">
        <v>396</v>
      </c>
      <c r="BM741">
        <v>0</v>
      </c>
      <c r="BN741">
        <v>0</v>
      </c>
      <c r="BO741" t="s">
        <v>3</v>
      </c>
      <c r="BP741">
        <v>0</v>
      </c>
      <c r="BQ741">
        <v>1</v>
      </c>
      <c r="BR741">
        <v>0</v>
      </c>
      <c r="BS741">
        <v>1</v>
      </c>
      <c r="BT741">
        <v>1</v>
      </c>
      <c r="BU741">
        <v>1</v>
      </c>
      <c r="BV741">
        <v>1</v>
      </c>
      <c r="BW741">
        <v>1</v>
      </c>
      <c r="BX741">
        <v>1</v>
      </c>
      <c r="BY741" t="s">
        <v>3</v>
      </c>
      <c r="BZ741">
        <v>70</v>
      </c>
      <c r="CA741">
        <v>10</v>
      </c>
      <c r="CB741" t="s">
        <v>3</v>
      </c>
      <c r="CE741">
        <v>0</v>
      </c>
      <c r="CF741">
        <v>0</v>
      </c>
      <c r="CG741">
        <v>0</v>
      </c>
      <c r="CM741">
        <v>0</v>
      </c>
      <c r="CN741" t="s">
        <v>3</v>
      </c>
      <c r="CO741">
        <v>0</v>
      </c>
      <c r="CP741">
        <f t="shared" si="750"/>
        <v>754.2</v>
      </c>
      <c r="CQ741">
        <f t="shared" si="751"/>
        <v>6.85</v>
      </c>
      <c r="CR741">
        <f>((((ET741)*BB741-(EU741)*BS741)+AE741*BS741)*AV741)</f>
        <v>0</v>
      </c>
      <c r="CS741">
        <f t="shared" si="752"/>
        <v>0</v>
      </c>
      <c r="CT741">
        <f t="shared" si="753"/>
        <v>370.25</v>
      </c>
      <c r="CU741">
        <f t="shared" si="754"/>
        <v>0</v>
      </c>
      <c r="CV741">
        <f t="shared" si="755"/>
        <v>0.6</v>
      </c>
      <c r="CW741">
        <f t="shared" si="756"/>
        <v>0</v>
      </c>
      <c r="CX741">
        <f t="shared" si="757"/>
        <v>0</v>
      </c>
      <c r="CY741">
        <f t="shared" si="758"/>
        <v>518.35</v>
      </c>
      <c r="CZ741">
        <f t="shared" si="759"/>
        <v>74.05</v>
      </c>
      <c r="DC741" t="s">
        <v>3</v>
      </c>
      <c r="DD741" t="s">
        <v>3</v>
      </c>
      <c r="DE741" t="s">
        <v>3</v>
      </c>
      <c r="DF741" t="s">
        <v>3</v>
      </c>
      <c r="DG741" t="s">
        <v>3</v>
      </c>
      <c r="DH741" t="s">
        <v>3</v>
      </c>
      <c r="DI741" t="s">
        <v>3</v>
      </c>
      <c r="DJ741" t="s">
        <v>3</v>
      </c>
      <c r="DK741" t="s">
        <v>3</v>
      </c>
      <c r="DL741" t="s">
        <v>3</v>
      </c>
      <c r="DM741" t="s">
        <v>3</v>
      </c>
      <c r="DN741">
        <v>0</v>
      </c>
      <c r="DO741">
        <v>0</v>
      </c>
      <c r="DP741">
        <v>1</v>
      </c>
      <c r="DQ741">
        <v>1</v>
      </c>
      <c r="DU741">
        <v>1010</v>
      </c>
      <c r="DV741" t="s">
        <v>15</v>
      </c>
      <c r="DW741" t="s">
        <v>15</v>
      </c>
      <c r="DX741">
        <v>1</v>
      </c>
      <c r="DZ741" t="s">
        <v>3</v>
      </c>
      <c r="EA741" t="s">
        <v>3</v>
      </c>
      <c r="EB741" t="s">
        <v>3</v>
      </c>
      <c r="EC741" t="s">
        <v>3</v>
      </c>
      <c r="EE741">
        <v>62591707</v>
      </c>
      <c r="EF741">
        <v>1</v>
      </c>
      <c r="EG741" t="s">
        <v>18</v>
      </c>
      <c r="EH741">
        <v>0</v>
      </c>
      <c r="EI741" t="s">
        <v>3</v>
      </c>
      <c r="EJ741">
        <v>4</v>
      </c>
      <c r="EK741">
        <v>0</v>
      </c>
      <c r="EL741" t="s">
        <v>19</v>
      </c>
      <c r="EM741" t="s">
        <v>20</v>
      </c>
      <c r="EO741" t="s">
        <v>3</v>
      </c>
      <c r="EQ741">
        <v>0</v>
      </c>
      <c r="ER741">
        <v>377.1</v>
      </c>
      <c r="ES741">
        <v>6.85</v>
      </c>
      <c r="ET741">
        <v>0</v>
      </c>
      <c r="EU741">
        <v>0</v>
      </c>
      <c r="EV741">
        <v>370.25</v>
      </c>
      <c r="EW741">
        <v>0.6</v>
      </c>
      <c r="EX741">
        <v>0</v>
      </c>
      <c r="EY741">
        <v>0</v>
      </c>
      <c r="FQ741">
        <v>0</v>
      </c>
      <c r="FR741">
        <v>0</v>
      </c>
      <c r="FS741">
        <v>0</v>
      </c>
      <c r="FX741">
        <v>70</v>
      </c>
      <c r="FY741">
        <v>10</v>
      </c>
      <c r="GA741" t="s">
        <v>3</v>
      </c>
      <c r="GD741">
        <v>0</v>
      </c>
      <c r="GF741">
        <v>-195085121</v>
      </c>
      <c r="GG741">
        <v>2</v>
      </c>
      <c r="GH741">
        <v>1</v>
      </c>
      <c r="GI741">
        <v>-2</v>
      </c>
      <c r="GJ741">
        <v>0</v>
      </c>
      <c r="GK741">
        <f>ROUND(R741*(R12)/100,2)</f>
        <v>0</v>
      </c>
      <c r="GL741">
        <f t="shared" si="760"/>
        <v>0</v>
      </c>
      <c r="GM741">
        <f t="shared" si="761"/>
        <v>1346.6</v>
      </c>
      <c r="GN741">
        <f t="shared" si="762"/>
        <v>0</v>
      </c>
      <c r="GO741">
        <f t="shared" si="763"/>
        <v>0</v>
      </c>
      <c r="GP741">
        <f t="shared" si="764"/>
        <v>1346.6</v>
      </c>
      <c r="GR741">
        <v>0</v>
      </c>
      <c r="GS741">
        <v>3</v>
      </c>
      <c r="GT741">
        <v>0</v>
      </c>
      <c r="GU741" t="s">
        <v>3</v>
      </c>
      <c r="GV741">
        <f t="shared" si="765"/>
        <v>0</v>
      </c>
      <c r="GW741">
        <v>1</v>
      </c>
      <c r="GX741">
        <f t="shared" si="766"/>
        <v>0</v>
      </c>
      <c r="HA741">
        <v>0</v>
      </c>
      <c r="HB741">
        <v>0</v>
      </c>
      <c r="HC741">
        <f t="shared" si="767"/>
        <v>0</v>
      </c>
      <c r="HE741" t="s">
        <v>3</v>
      </c>
      <c r="HF741" t="s">
        <v>3</v>
      </c>
      <c r="HM741" t="s">
        <v>3</v>
      </c>
      <c r="HN741" t="s">
        <v>3</v>
      </c>
      <c r="HO741" t="s">
        <v>3</v>
      </c>
      <c r="HP741" t="s">
        <v>3</v>
      </c>
      <c r="HQ741" t="s">
        <v>3</v>
      </c>
      <c r="HS741">
        <v>0</v>
      </c>
      <c r="IK741">
        <v>0</v>
      </c>
    </row>
    <row r="742" spans="1:245" x14ac:dyDescent="0.25">
      <c r="A742">
        <v>19</v>
      </c>
      <c r="B742">
        <v>1</v>
      </c>
      <c r="F742" t="s">
        <v>3</v>
      </c>
      <c r="G742" t="s">
        <v>536</v>
      </c>
      <c r="H742" t="s">
        <v>3</v>
      </c>
      <c r="AA742">
        <v>1</v>
      </c>
      <c r="IK742">
        <v>0</v>
      </c>
    </row>
    <row r="743" spans="1:245" x14ac:dyDescent="0.25">
      <c r="A743">
        <v>17</v>
      </c>
      <c r="B743">
        <v>1</v>
      </c>
      <c r="C743">
        <f>ROW(SmtRes!A672)</f>
        <v>672</v>
      </c>
      <c r="D743">
        <f>ROW(EtalonRes!A672)</f>
        <v>672</v>
      </c>
      <c r="E743" t="s">
        <v>537</v>
      </c>
      <c r="F743" t="s">
        <v>362</v>
      </c>
      <c r="G743" t="s">
        <v>363</v>
      </c>
      <c r="H743" t="s">
        <v>15</v>
      </c>
      <c r="I743">
        <v>2</v>
      </c>
      <c r="J743">
        <v>0</v>
      </c>
      <c r="K743">
        <v>2</v>
      </c>
      <c r="O743">
        <f t="shared" ref="O743:O752" si="770">ROUND(CP743,2)</f>
        <v>4970.96</v>
      </c>
      <c r="P743">
        <f t="shared" ref="P743:P752" si="771">ROUND(CQ743*I743,2)</f>
        <v>106.2</v>
      </c>
      <c r="Q743">
        <f t="shared" ref="Q743:Q752" si="772">ROUND(CR743*I743,2)</f>
        <v>0</v>
      </c>
      <c r="R743">
        <f t="shared" ref="R743:R752" si="773">ROUND(CS743*I743,2)</f>
        <v>0</v>
      </c>
      <c r="S743">
        <f t="shared" ref="S743:S752" si="774">ROUND(CT743*I743,2)</f>
        <v>4864.76</v>
      </c>
      <c r="T743">
        <f t="shared" ref="T743:T752" si="775">ROUND(CU743*I743,2)</f>
        <v>0</v>
      </c>
      <c r="U743">
        <f t="shared" ref="U743:U752" si="776">CV743*I743</f>
        <v>9.06</v>
      </c>
      <c r="V743">
        <f t="shared" ref="V743:V752" si="777">CW743*I743</f>
        <v>0</v>
      </c>
      <c r="W743">
        <f t="shared" ref="W743:W752" si="778">ROUND(CX743*I743,2)</f>
        <v>0</v>
      </c>
      <c r="X743">
        <f t="shared" ref="X743:X752" si="779">ROUND(CY743,2)</f>
        <v>3405.33</v>
      </c>
      <c r="Y743">
        <f t="shared" ref="Y743:Y752" si="780">ROUND(CZ743,2)</f>
        <v>486.48</v>
      </c>
      <c r="AA743">
        <v>62809021</v>
      </c>
      <c r="AB743">
        <f t="shared" ref="AB743:AB752" si="781">ROUND((AC743+AD743+AF743),6)</f>
        <v>2485.48</v>
      </c>
      <c r="AC743">
        <f>ROUND((ES743),6)</f>
        <v>53.1</v>
      </c>
      <c r="AD743">
        <f>ROUND((((ET743)-(EU743))+AE743),6)</f>
        <v>0</v>
      </c>
      <c r="AE743">
        <f t="shared" ref="AE743:AF746" si="782">ROUND((EU743),6)</f>
        <v>0</v>
      </c>
      <c r="AF743">
        <f t="shared" si="782"/>
        <v>2432.38</v>
      </c>
      <c r="AG743">
        <f t="shared" ref="AG743:AG752" si="783">ROUND((AP743),6)</f>
        <v>0</v>
      </c>
      <c r="AH743">
        <f t="shared" ref="AH743:AI746" si="784">(EW743)</f>
        <v>4.53</v>
      </c>
      <c r="AI743">
        <f t="shared" si="784"/>
        <v>0</v>
      </c>
      <c r="AJ743">
        <f t="shared" ref="AJ743:AJ752" si="785">(AS743)</f>
        <v>0</v>
      </c>
      <c r="AK743">
        <v>2485.48</v>
      </c>
      <c r="AL743">
        <v>53.1</v>
      </c>
      <c r="AM743">
        <v>0</v>
      </c>
      <c r="AN743">
        <v>0</v>
      </c>
      <c r="AO743">
        <v>2432.38</v>
      </c>
      <c r="AP743">
        <v>0</v>
      </c>
      <c r="AQ743">
        <v>4.53</v>
      </c>
      <c r="AR743">
        <v>0</v>
      </c>
      <c r="AS743">
        <v>0</v>
      </c>
      <c r="AT743">
        <v>70</v>
      </c>
      <c r="AU743">
        <v>10</v>
      </c>
      <c r="AV743">
        <v>1</v>
      </c>
      <c r="AW743">
        <v>1</v>
      </c>
      <c r="AZ743">
        <v>1</v>
      </c>
      <c r="BA743">
        <v>1</v>
      </c>
      <c r="BB743">
        <v>1</v>
      </c>
      <c r="BC743">
        <v>1</v>
      </c>
      <c r="BD743" t="s">
        <v>3</v>
      </c>
      <c r="BE743" t="s">
        <v>3</v>
      </c>
      <c r="BF743" t="s">
        <v>3</v>
      </c>
      <c r="BG743" t="s">
        <v>3</v>
      </c>
      <c r="BH743">
        <v>0</v>
      </c>
      <c r="BI743">
        <v>4</v>
      </c>
      <c r="BJ743" t="s">
        <v>364</v>
      </c>
      <c r="BM743">
        <v>0</v>
      </c>
      <c r="BN743">
        <v>0</v>
      </c>
      <c r="BO743" t="s">
        <v>3</v>
      </c>
      <c r="BP743">
        <v>0</v>
      </c>
      <c r="BQ743">
        <v>1</v>
      </c>
      <c r="BR743">
        <v>0</v>
      </c>
      <c r="BS743">
        <v>1</v>
      </c>
      <c r="BT743">
        <v>1</v>
      </c>
      <c r="BU743">
        <v>1</v>
      </c>
      <c r="BV743">
        <v>1</v>
      </c>
      <c r="BW743">
        <v>1</v>
      </c>
      <c r="BX743">
        <v>1</v>
      </c>
      <c r="BY743" t="s">
        <v>3</v>
      </c>
      <c r="BZ743">
        <v>70</v>
      </c>
      <c r="CA743">
        <v>10</v>
      </c>
      <c r="CB743" t="s">
        <v>3</v>
      </c>
      <c r="CE743">
        <v>0</v>
      </c>
      <c r="CF743">
        <v>0</v>
      </c>
      <c r="CG743">
        <v>0</v>
      </c>
      <c r="CM743">
        <v>0</v>
      </c>
      <c r="CN743" t="s">
        <v>3</v>
      </c>
      <c r="CO743">
        <v>0</v>
      </c>
      <c r="CP743">
        <f t="shared" ref="CP743:CP752" si="786">(P743+Q743+S743)</f>
        <v>4970.96</v>
      </c>
      <c r="CQ743">
        <f t="shared" ref="CQ743:CQ752" si="787">(AC743*BC743*AW743)</f>
        <v>53.1</v>
      </c>
      <c r="CR743">
        <f>((((ET743)*BB743-(EU743)*BS743)+AE743*BS743)*AV743)</f>
        <v>0</v>
      </c>
      <c r="CS743">
        <f t="shared" ref="CS743:CS752" si="788">(AE743*BS743*AV743)</f>
        <v>0</v>
      </c>
      <c r="CT743">
        <f t="shared" ref="CT743:CT752" si="789">(AF743*BA743*AV743)</f>
        <v>2432.38</v>
      </c>
      <c r="CU743">
        <f t="shared" ref="CU743:CU752" si="790">AG743</f>
        <v>0</v>
      </c>
      <c r="CV743">
        <f t="shared" ref="CV743:CV752" si="791">(AH743*AV743)</f>
        <v>4.53</v>
      </c>
      <c r="CW743">
        <f t="shared" ref="CW743:CW752" si="792">AI743</f>
        <v>0</v>
      </c>
      <c r="CX743">
        <f t="shared" ref="CX743:CX752" si="793">AJ743</f>
        <v>0</v>
      </c>
      <c r="CY743">
        <f t="shared" ref="CY743:CY752" si="794">((S743*BZ743)/100)</f>
        <v>3405.3320000000003</v>
      </c>
      <c r="CZ743">
        <f t="shared" ref="CZ743:CZ752" si="795">((S743*CA743)/100)</f>
        <v>486.47600000000006</v>
      </c>
      <c r="DC743" t="s">
        <v>3</v>
      </c>
      <c r="DD743" t="s">
        <v>3</v>
      </c>
      <c r="DE743" t="s">
        <v>3</v>
      </c>
      <c r="DF743" t="s">
        <v>3</v>
      </c>
      <c r="DG743" t="s">
        <v>3</v>
      </c>
      <c r="DH743" t="s">
        <v>3</v>
      </c>
      <c r="DI743" t="s">
        <v>3</v>
      </c>
      <c r="DJ743" t="s">
        <v>3</v>
      </c>
      <c r="DK743" t="s">
        <v>3</v>
      </c>
      <c r="DL743" t="s">
        <v>3</v>
      </c>
      <c r="DM743" t="s">
        <v>3</v>
      </c>
      <c r="DN743">
        <v>0</v>
      </c>
      <c r="DO743">
        <v>0</v>
      </c>
      <c r="DP743">
        <v>1</v>
      </c>
      <c r="DQ743">
        <v>1</v>
      </c>
      <c r="DU743">
        <v>1010</v>
      </c>
      <c r="DV743" t="s">
        <v>15</v>
      </c>
      <c r="DW743" t="s">
        <v>15</v>
      </c>
      <c r="DX743">
        <v>1</v>
      </c>
      <c r="DZ743" t="s">
        <v>3</v>
      </c>
      <c r="EA743" t="s">
        <v>3</v>
      </c>
      <c r="EB743" t="s">
        <v>3</v>
      </c>
      <c r="EC743" t="s">
        <v>3</v>
      </c>
      <c r="EE743">
        <v>62591707</v>
      </c>
      <c r="EF743">
        <v>1</v>
      </c>
      <c r="EG743" t="s">
        <v>18</v>
      </c>
      <c r="EH743">
        <v>0</v>
      </c>
      <c r="EI743" t="s">
        <v>3</v>
      </c>
      <c r="EJ743">
        <v>4</v>
      </c>
      <c r="EK743">
        <v>0</v>
      </c>
      <c r="EL743" t="s">
        <v>19</v>
      </c>
      <c r="EM743" t="s">
        <v>20</v>
      </c>
      <c r="EO743" t="s">
        <v>3</v>
      </c>
      <c r="EQ743">
        <v>0</v>
      </c>
      <c r="ER743">
        <v>2485.48</v>
      </c>
      <c r="ES743">
        <v>53.1</v>
      </c>
      <c r="ET743">
        <v>0</v>
      </c>
      <c r="EU743">
        <v>0</v>
      </c>
      <c r="EV743">
        <v>2432.38</v>
      </c>
      <c r="EW743">
        <v>4.53</v>
      </c>
      <c r="EX743">
        <v>0</v>
      </c>
      <c r="EY743">
        <v>0</v>
      </c>
      <c r="FQ743">
        <v>0</v>
      </c>
      <c r="FR743">
        <v>0</v>
      </c>
      <c r="FS743">
        <v>0</v>
      </c>
      <c r="FX743">
        <v>70</v>
      </c>
      <c r="FY743">
        <v>10</v>
      </c>
      <c r="GA743" t="s">
        <v>3</v>
      </c>
      <c r="GD743">
        <v>0</v>
      </c>
      <c r="GF743">
        <v>-1182729980</v>
      </c>
      <c r="GG743">
        <v>2</v>
      </c>
      <c r="GH743">
        <v>1</v>
      </c>
      <c r="GI743">
        <v>-2</v>
      </c>
      <c r="GJ743">
        <v>0</v>
      </c>
      <c r="GK743">
        <f>ROUND(R743*(R12)/100,2)</f>
        <v>0</v>
      </c>
      <c r="GL743">
        <f t="shared" ref="GL743:GL752" si="796">ROUND(IF(AND(BH743=3,BI743=3,FS743&lt;&gt;0),P743,0),2)</f>
        <v>0</v>
      </c>
      <c r="GM743">
        <f t="shared" ref="GM743:GM752" si="797">ROUND(O743+X743+Y743+GK743,2)+GX743</f>
        <v>8862.77</v>
      </c>
      <c r="GN743">
        <f t="shared" ref="GN743:GN752" si="798">IF(OR(BI743=0,BI743=1),GM743-GX743,0)</f>
        <v>0</v>
      </c>
      <c r="GO743">
        <f t="shared" ref="GO743:GO752" si="799">IF(BI743=2,GM743-GX743,0)</f>
        <v>0</v>
      </c>
      <c r="GP743">
        <f t="shared" ref="GP743:GP752" si="800">IF(BI743=4,GM743-GX743,0)</f>
        <v>8862.77</v>
      </c>
      <c r="GR743">
        <v>0</v>
      </c>
      <c r="GS743">
        <v>3</v>
      </c>
      <c r="GT743">
        <v>0</v>
      </c>
      <c r="GU743" t="s">
        <v>3</v>
      </c>
      <c r="GV743">
        <f t="shared" ref="GV743:GV752" si="801">ROUND((GT743),6)</f>
        <v>0</v>
      </c>
      <c r="GW743">
        <v>1</v>
      </c>
      <c r="GX743">
        <f t="shared" ref="GX743:GX752" si="802">ROUND(HC743*I743,2)</f>
        <v>0</v>
      </c>
      <c r="HA743">
        <v>0</v>
      </c>
      <c r="HB743">
        <v>0</v>
      </c>
      <c r="HC743">
        <f t="shared" ref="HC743:HC752" si="803">GV743*GW743</f>
        <v>0</v>
      </c>
      <c r="HE743" t="s">
        <v>3</v>
      </c>
      <c r="HF743" t="s">
        <v>3</v>
      </c>
      <c r="HM743" t="s">
        <v>3</v>
      </c>
      <c r="HN743" t="s">
        <v>3</v>
      </c>
      <c r="HO743" t="s">
        <v>3</v>
      </c>
      <c r="HP743" t="s">
        <v>3</v>
      </c>
      <c r="HQ743" t="s">
        <v>3</v>
      </c>
      <c r="HS743">
        <v>0</v>
      </c>
      <c r="IK743">
        <v>0</v>
      </c>
    </row>
    <row r="744" spans="1:245" x14ac:dyDescent="0.25">
      <c r="A744">
        <v>17</v>
      </c>
      <c r="B744">
        <v>1</v>
      </c>
      <c r="C744">
        <f>ROW(SmtRes!A675)</f>
        <v>675</v>
      </c>
      <c r="D744">
        <f>ROW(EtalonRes!A675)</f>
        <v>675</v>
      </c>
      <c r="E744" t="s">
        <v>3</v>
      </c>
      <c r="F744" t="s">
        <v>366</v>
      </c>
      <c r="G744" t="s">
        <v>367</v>
      </c>
      <c r="H744" t="s">
        <v>188</v>
      </c>
      <c r="I744">
        <f>ROUND(3/100,9)</f>
        <v>0.03</v>
      </c>
      <c r="J744">
        <v>0</v>
      </c>
      <c r="K744">
        <f>ROUND(3/100,9)</f>
        <v>0.03</v>
      </c>
      <c r="O744">
        <f t="shared" si="770"/>
        <v>73.95</v>
      </c>
      <c r="P744">
        <f t="shared" si="771"/>
        <v>0.04</v>
      </c>
      <c r="Q744">
        <f t="shared" si="772"/>
        <v>18.05</v>
      </c>
      <c r="R744">
        <f t="shared" si="773"/>
        <v>9.82</v>
      </c>
      <c r="S744">
        <f t="shared" si="774"/>
        <v>55.86</v>
      </c>
      <c r="T744">
        <f t="shared" si="775"/>
        <v>0</v>
      </c>
      <c r="U744">
        <f t="shared" si="776"/>
        <v>0.12</v>
      </c>
      <c r="V744">
        <f t="shared" si="777"/>
        <v>0</v>
      </c>
      <c r="W744">
        <f t="shared" si="778"/>
        <v>0</v>
      </c>
      <c r="X744">
        <f t="shared" si="779"/>
        <v>39.1</v>
      </c>
      <c r="Y744">
        <f t="shared" si="780"/>
        <v>5.59</v>
      </c>
      <c r="AA744">
        <v>-1</v>
      </c>
      <c r="AB744">
        <f t="shared" si="781"/>
        <v>2464.9</v>
      </c>
      <c r="AC744">
        <f>ROUND((ES744),6)</f>
        <v>1.28</v>
      </c>
      <c r="AD744">
        <f>ROUND((((ET744)-(EU744))+AE744),6)</f>
        <v>601.66</v>
      </c>
      <c r="AE744">
        <f t="shared" si="782"/>
        <v>327.35000000000002</v>
      </c>
      <c r="AF744">
        <f t="shared" si="782"/>
        <v>1861.96</v>
      </c>
      <c r="AG744">
        <f t="shared" si="783"/>
        <v>0</v>
      </c>
      <c r="AH744">
        <f t="shared" si="784"/>
        <v>4</v>
      </c>
      <c r="AI744">
        <f t="shared" si="784"/>
        <v>0</v>
      </c>
      <c r="AJ744">
        <f t="shared" si="785"/>
        <v>0</v>
      </c>
      <c r="AK744">
        <v>2464.9</v>
      </c>
      <c r="AL744">
        <v>1.28</v>
      </c>
      <c r="AM744">
        <v>601.66</v>
      </c>
      <c r="AN744">
        <v>327.35000000000002</v>
      </c>
      <c r="AO744">
        <v>1861.96</v>
      </c>
      <c r="AP744">
        <v>0</v>
      </c>
      <c r="AQ744">
        <v>4</v>
      </c>
      <c r="AR744">
        <v>0</v>
      </c>
      <c r="AS744">
        <v>0</v>
      </c>
      <c r="AT744">
        <v>70</v>
      </c>
      <c r="AU744">
        <v>10</v>
      </c>
      <c r="AV744">
        <v>1</v>
      </c>
      <c r="AW744">
        <v>1</v>
      </c>
      <c r="AZ744">
        <v>1</v>
      </c>
      <c r="BA744">
        <v>1</v>
      </c>
      <c r="BB744">
        <v>1</v>
      </c>
      <c r="BC744">
        <v>1</v>
      </c>
      <c r="BD744" t="s">
        <v>3</v>
      </c>
      <c r="BE744" t="s">
        <v>3</v>
      </c>
      <c r="BF744" t="s">
        <v>3</v>
      </c>
      <c r="BG744" t="s">
        <v>3</v>
      </c>
      <c r="BH744">
        <v>0</v>
      </c>
      <c r="BI744">
        <v>4</v>
      </c>
      <c r="BJ744" t="s">
        <v>368</v>
      </c>
      <c r="BM744">
        <v>0</v>
      </c>
      <c r="BN744">
        <v>0</v>
      </c>
      <c r="BO744" t="s">
        <v>3</v>
      </c>
      <c r="BP744">
        <v>0</v>
      </c>
      <c r="BQ744">
        <v>1</v>
      </c>
      <c r="BR744">
        <v>0</v>
      </c>
      <c r="BS744">
        <v>1</v>
      </c>
      <c r="BT744">
        <v>1</v>
      </c>
      <c r="BU744">
        <v>1</v>
      </c>
      <c r="BV744">
        <v>1</v>
      </c>
      <c r="BW744">
        <v>1</v>
      </c>
      <c r="BX744">
        <v>1</v>
      </c>
      <c r="BY744" t="s">
        <v>3</v>
      </c>
      <c r="BZ744">
        <v>70</v>
      </c>
      <c r="CA744">
        <v>10</v>
      </c>
      <c r="CB744" t="s">
        <v>3</v>
      </c>
      <c r="CE744">
        <v>0</v>
      </c>
      <c r="CF744">
        <v>0</v>
      </c>
      <c r="CG744">
        <v>0</v>
      </c>
      <c r="CM744">
        <v>0</v>
      </c>
      <c r="CN744" t="s">
        <v>3</v>
      </c>
      <c r="CO744">
        <v>0</v>
      </c>
      <c r="CP744">
        <f t="shared" si="786"/>
        <v>73.95</v>
      </c>
      <c r="CQ744">
        <f t="shared" si="787"/>
        <v>1.28</v>
      </c>
      <c r="CR744">
        <f>((((ET744)*BB744-(EU744)*BS744)+AE744*BS744)*AV744)</f>
        <v>601.66</v>
      </c>
      <c r="CS744">
        <f t="shared" si="788"/>
        <v>327.35000000000002</v>
      </c>
      <c r="CT744">
        <f t="shared" si="789"/>
        <v>1861.96</v>
      </c>
      <c r="CU744">
        <f t="shared" si="790"/>
        <v>0</v>
      </c>
      <c r="CV744">
        <f t="shared" si="791"/>
        <v>4</v>
      </c>
      <c r="CW744">
        <f t="shared" si="792"/>
        <v>0</v>
      </c>
      <c r="CX744">
        <f t="shared" si="793"/>
        <v>0</v>
      </c>
      <c r="CY744">
        <f t="shared" si="794"/>
        <v>39.101999999999997</v>
      </c>
      <c r="CZ744">
        <f t="shared" si="795"/>
        <v>5.5860000000000003</v>
      </c>
      <c r="DC744" t="s">
        <v>3</v>
      </c>
      <c r="DD744" t="s">
        <v>3</v>
      </c>
      <c r="DE744" t="s">
        <v>3</v>
      </c>
      <c r="DF744" t="s">
        <v>3</v>
      </c>
      <c r="DG744" t="s">
        <v>3</v>
      </c>
      <c r="DH744" t="s">
        <v>3</v>
      </c>
      <c r="DI744" t="s">
        <v>3</v>
      </c>
      <c r="DJ744" t="s">
        <v>3</v>
      </c>
      <c r="DK744" t="s">
        <v>3</v>
      </c>
      <c r="DL744" t="s">
        <v>3</v>
      </c>
      <c r="DM744" t="s">
        <v>3</v>
      </c>
      <c r="DN744">
        <v>0</v>
      </c>
      <c r="DO744">
        <v>0</v>
      </c>
      <c r="DP744">
        <v>1</v>
      </c>
      <c r="DQ744">
        <v>1</v>
      </c>
      <c r="DU744">
        <v>1010</v>
      </c>
      <c r="DV744" t="s">
        <v>188</v>
      </c>
      <c r="DW744" t="s">
        <v>188</v>
      </c>
      <c r="DX744">
        <v>100</v>
      </c>
      <c r="DZ744" t="s">
        <v>3</v>
      </c>
      <c r="EA744" t="s">
        <v>3</v>
      </c>
      <c r="EB744" t="s">
        <v>3</v>
      </c>
      <c r="EC744" t="s">
        <v>3</v>
      </c>
      <c r="EE744">
        <v>62591707</v>
      </c>
      <c r="EF744">
        <v>1</v>
      </c>
      <c r="EG744" t="s">
        <v>18</v>
      </c>
      <c r="EH744">
        <v>0</v>
      </c>
      <c r="EI744" t="s">
        <v>3</v>
      </c>
      <c r="EJ744">
        <v>4</v>
      </c>
      <c r="EK744">
        <v>0</v>
      </c>
      <c r="EL744" t="s">
        <v>19</v>
      </c>
      <c r="EM744" t="s">
        <v>20</v>
      </c>
      <c r="EO744" t="s">
        <v>3</v>
      </c>
      <c r="EQ744">
        <v>1024</v>
      </c>
      <c r="ER744">
        <v>2464.9</v>
      </c>
      <c r="ES744">
        <v>1.28</v>
      </c>
      <c r="ET744">
        <v>601.66</v>
      </c>
      <c r="EU744">
        <v>327.35000000000002</v>
      </c>
      <c r="EV744">
        <v>1861.96</v>
      </c>
      <c r="EW744">
        <v>4</v>
      </c>
      <c r="EX744">
        <v>0</v>
      </c>
      <c r="EY744">
        <v>0</v>
      </c>
      <c r="FQ744">
        <v>0</v>
      </c>
      <c r="FR744">
        <v>0</v>
      </c>
      <c r="FS744">
        <v>0</v>
      </c>
      <c r="FX744">
        <v>70</v>
      </c>
      <c r="FY744">
        <v>10</v>
      </c>
      <c r="GA744" t="s">
        <v>3</v>
      </c>
      <c r="GD744">
        <v>0</v>
      </c>
      <c r="GF744">
        <v>-1777715181</v>
      </c>
      <c r="GG744">
        <v>2</v>
      </c>
      <c r="GH744">
        <v>1</v>
      </c>
      <c r="GI744">
        <v>-2</v>
      </c>
      <c r="GJ744">
        <v>0</v>
      </c>
      <c r="GK744">
        <f>ROUND(R744*(R12)/100,2)</f>
        <v>10.61</v>
      </c>
      <c r="GL744">
        <f t="shared" si="796"/>
        <v>0</v>
      </c>
      <c r="GM744">
        <f t="shared" si="797"/>
        <v>129.25</v>
      </c>
      <c r="GN744">
        <f t="shared" si="798"/>
        <v>0</v>
      </c>
      <c r="GO744">
        <f t="shared" si="799"/>
        <v>0</v>
      </c>
      <c r="GP744">
        <f t="shared" si="800"/>
        <v>129.25</v>
      </c>
      <c r="GR744">
        <v>0</v>
      </c>
      <c r="GS744">
        <v>3</v>
      </c>
      <c r="GT744">
        <v>0</v>
      </c>
      <c r="GU744" t="s">
        <v>3</v>
      </c>
      <c r="GV744">
        <f t="shared" si="801"/>
        <v>0</v>
      </c>
      <c r="GW744">
        <v>1</v>
      </c>
      <c r="GX744">
        <f t="shared" si="802"/>
        <v>0</v>
      </c>
      <c r="HA744">
        <v>0</v>
      </c>
      <c r="HB744">
        <v>0</v>
      </c>
      <c r="HC744">
        <f t="shared" si="803"/>
        <v>0</v>
      </c>
      <c r="HE744" t="s">
        <v>3</v>
      </c>
      <c r="HF744" t="s">
        <v>3</v>
      </c>
      <c r="HM744" t="s">
        <v>3</v>
      </c>
      <c r="HN744" t="s">
        <v>3</v>
      </c>
      <c r="HO744" t="s">
        <v>3</v>
      </c>
      <c r="HP744" t="s">
        <v>3</v>
      </c>
      <c r="HQ744" t="s">
        <v>3</v>
      </c>
      <c r="HS744">
        <v>0</v>
      </c>
      <c r="IK744">
        <v>0</v>
      </c>
    </row>
    <row r="745" spans="1:245" x14ac:dyDescent="0.25">
      <c r="A745">
        <v>17</v>
      </c>
      <c r="B745">
        <v>1</v>
      </c>
      <c r="C745">
        <f>ROW(SmtRes!A679)</f>
        <v>679</v>
      </c>
      <c r="D745">
        <f>ROW(EtalonRes!A679)</f>
        <v>679</v>
      </c>
      <c r="E745" t="s">
        <v>3</v>
      </c>
      <c r="F745" t="s">
        <v>370</v>
      </c>
      <c r="G745" t="s">
        <v>371</v>
      </c>
      <c r="H745" t="s">
        <v>15</v>
      </c>
      <c r="I745">
        <v>1</v>
      </c>
      <c r="J745">
        <v>0</v>
      </c>
      <c r="K745">
        <v>1</v>
      </c>
      <c r="O745">
        <f t="shared" si="770"/>
        <v>290.36</v>
      </c>
      <c r="P745">
        <f t="shared" si="771"/>
        <v>13.39</v>
      </c>
      <c r="Q745">
        <f t="shared" si="772"/>
        <v>0</v>
      </c>
      <c r="R745">
        <f t="shared" si="773"/>
        <v>0</v>
      </c>
      <c r="S745">
        <f t="shared" si="774"/>
        <v>276.97000000000003</v>
      </c>
      <c r="T745">
        <f t="shared" si="775"/>
        <v>0</v>
      </c>
      <c r="U745">
        <f t="shared" si="776"/>
        <v>0.48</v>
      </c>
      <c r="V745">
        <f t="shared" si="777"/>
        <v>0</v>
      </c>
      <c r="W745">
        <f t="shared" si="778"/>
        <v>0</v>
      </c>
      <c r="X745">
        <f t="shared" si="779"/>
        <v>193.88</v>
      </c>
      <c r="Y745">
        <f t="shared" si="780"/>
        <v>27.7</v>
      </c>
      <c r="AA745">
        <v>-1</v>
      </c>
      <c r="AB745">
        <f t="shared" si="781"/>
        <v>290.36</v>
      </c>
      <c r="AC745">
        <f>ROUND((ES745),6)</f>
        <v>13.39</v>
      </c>
      <c r="AD745">
        <f>ROUND((((ET745)-(EU745))+AE745),6)</f>
        <v>0</v>
      </c>
      <c r="AE745">
        <f t="shared" si="782"/>
        <v>0</v>
      </c>
      <c r="AF745">
        <f t="shared" si="782"/>
        <v>276.97000000000003</v>
      </c>
      <c r="AG745">
        <f t="shared" si="783"/>
        <v>0</v>
      </c>
      <c r="AH745">
        <f t="shared" si="784"/>
        <v>0.48</v>
      </c>
      <c r="AI745">
        <f t="shared" si="784"/>
        <v>0</v>
      </c>
      <c r="AJ745">
        <f t="shared" si="785"/>
        <v>0</v>
      </c>
      <c r="AK745">
        <v>290.36</v>
      </c>
      <c r="AL745">
        <v>13.39</v>
      </c>
      <c r="AM745">
        <v>0</v>
      </c>
      <c r="AN745">
        <v>0</v>
      </c>
      <c r="AO745">
        <v>276.97000000000003</v>
      </c>
      <c r="AP745">
        <v>0</v>
      </c>
      <c r="AQ745">
        <v>0.48</v>
      </c>
      <c r="AR745">
        <v>0</v>
      </c>
      <c r="AS745">
        <v>0</v>
      </c>
      <c r="AT745">
        <v>70</v>
      </c>
      <c r="AU745">
        <v>10</v>
      </c>
      <c r="AV745">
        <v>1</v>
      </c>
      <c r="AW745">
        <v>1</v>
      </c>
      <c r="AZ745">
        <v>1</v>
      </c>
      <c r="BA745">
        <v>1</v>
      </c>
      <c r="BB745">
        <v>1</v>
      </c>
      <c r="BC745">
        <v>1</v>
      </c>
      <c r="BD745" t="s">
        <v>3</v>
      </c>
      <c r="BE745" t="s">
        <v>3</v>
      </c>
      <c r="BF745" t="s">
        <v>3</v>
      </c>
      <c r="BG745" t="s">
        <v>3</v>
      </c>
      <c r="BH745">
        <v>0</v>
      </c>
      <c r="BI745">
        <v>4</v>
      </c>
      <c r="BJ745" t="s">
        <v>372</v>
      </c>
      <c r="BM745">
        <v>0</v>
      </c>
      <c r="BN745">
        <v>0</v>
      </c>
      <c r="BO745" t="s">
        <v>3</v>
      </c>
      <c r="BP745">
        <v>0</v>
      </c>
      <c r="BQ745">
        <v>1</v>
      </c>
      <c r="BR745">
        <v>0</v>
      </c>
      <c r="BS745">
        <v>1</v>
      </c>
      <c r="BT745">
        <v>1</v>
      </c>
      <c r="BU745">
        <v>1</v>
      </c>
      <c r="BV745">
        <v>1</v>
      </c>
      <c r="BW745">
        <v>1</v>
      </c>
      <c r="BX745">
        <v>1</v>
      </c>
      <c r="BY745" t="s">
        <v>3</v>
      </c>
      <c r="BZ745">
        <v>70</v>
      </c>
      <c r="CA745">
        <v>10</v>
      </c>
      <c r="CB745" t="s">
        <v>3</v>
      </c>
      <c r="CE745">
        <v>0</v>
      </c>
      <c r="CF745">
        <v>0</v>
      </c>
      <c r="CG745">
        <v>0</v>
      </c>
      <c r="CM745">
        <v>0</v>
      </c>
      <c r="CN745" t="s">
        <v>3</v>
      </c>
      <c r="CO745">
        <v>0</v>
      </c>
      <c r="CP745">
        <f t="shared" si="786"/>
        <v>290.36</v>
      </c>
      <c r="CQ745">
        <f t="shared" si="787"/>
        <v>13.39</v>
      </c>
      <c r="CR745">
        <f>((((ET745)*BB745-(EU745)*BS745)+AE745*BS745)*AV745)</f>
        <v>0</v>
      </c>
      <c r="CS745">
        <f t="shared" si="788"/>
        <v>0</v>
      </c>
      <c r="CT745">
        <f t="shared" si="789"/>
        <v>276.97000000000003</v>
      </c>
      <c r="CU745">
        <f t="shared" si="790"/>
        <v>0</v>
      </c>
      <c r="CV745">
        <f t="shared" si="791"/>
        <v>0.48</v>
      </c>
      <c r="CW745">
        <f t="shared" si="792"/>
        <v>0</v>
      </c>
      <c r="CX745">
        <f t="shared" si="793"/>
        <v>0</v>
      </c>
      <c r="CY745">
        <f t="shared" si="794"/>
        <v>193.87900000000002</v>
      </c>
      <c r="CZ745">
        <f t="shared" si="795"/>
        <v>27.697000000000003</v>
      </c>
      <c r="DC745" t="s">
        <v>3</v>
      </c>
      <c r="DD745" t="s">
        <v>3</v>
      </c>
      <c r="DE745" t="s">
        <v>3</v>
      </c>
      <c r="DF745" t="s">
        <v>3</v>
      </c>
      <c r="DG745" t="s">
        <v>3</v>
      </c>
      <c r="DH745" t="s">
        <v>3</v>
      </c>
      <c r="DI745" t="s">
        <v>3</v>
      </c>
      <c r="DJ745" t="s">
        <v>3</v>
      </c>
      <c r="DK745" t="s">
        <v>3</v>
      </c>
      <c r="DL745" t="s">
        <v>3</v>
      </c>
      <c r="DM745" t="s">
        <v>3</v>
      </c>
      <c r="DN745">
        <v>0</v>
      </c>
      <c r="DO745">
        <v>0</v>
      </c>
      <c r="DP745">
        <v>1</v>
      </c>
      <c r="DQ745">
        <v>1</v>
      </c>
      <c r="DU745">
        <v>1010</v>
      </c>
      <c r="DV745" t="s">
        <v>15</v>
      </c>
      <c r="DW745" t="s">
        <v>15</v>
      </c>
      <c r="DX745">
        <v>1</v>
      </c>
      <c r="DZ745" t="s">
        <v>3</v>
      </c>
      <c r="EA745" t="s">
        <v>3</v>
      </c>
      <c r="EB745" t="s">
        <v>3</v>
      </c>
      <c r="EC745" t="s">
        <v>3</v>
      </c>
      <c r="EE745">
        <v>62591707</v>
      </c>
      <c r="EF745">
        <v>1</v>
      </c>
      <c r="EG745" t="s">
        <v>18</v>
      </c>
      <c r="EH745">
        <v>0</v>
      </c>
      <c r="EI745" t="s">
        <v>3</v>
      </c>
      <c r="EJ745">
        <v>4</v>
      </c>
      <c r="EK745">
        <v>0</v>
      </c>
      <c r="EL745" t="s">
        <v>19</v>
      </c>
      <c r="EM745" t="s">
        <v>20</v>
      </c>
      <c r="EO745" t="s">
        <v>3</v>
      </c>
      <c r="EQ745">
        <v>1024</v>
      </c>
      <c r="ER745">
        <v>290.36</v>
      </c>
      <c r="ES745">
        <v>13.39</v>
      </c>
      <c r="ET745">
        <v>0</v>
      </c>
      <c r="EU745">
        <v>0</v>
      </c>
      <c r="EV745">
        <v>276.97000000000003</v>
      </c>
      <c r="EW745">
        <v>0.48</v>
      </c>
      <c r="EX745">
        <v>0</v>
      </c>
      <c r="EY745">
        <v>0</v>
      </c>
      <c r="FQ745">
        <v>0</v>
      </c>
      <c r="FR745">
        <v>0</v>
      </c>
      <c r="FS745">
        <v>0</v>
      </c>
      <c r="FX745">
        <v>70</v>
      </c>
      <c r="FY745">
        <v>10</v>
      </c>
      <c r="GA745" t="s">
        <v>3</v>
      </c>
      <c r="GD745">
        <v>0</v>
      </c>
      <c r="GF745">
        <v>176288905</v>
      </c>
      <c r="GG745">
        <v>2</v>
      </c>
      <c r="GH745">
        <v>1</v>
      </c>
      <c r="GI745">
        <v>-2</v>
      </c>
      <c r="GJ745">
        <v>0</v>
      </c>
      <c r="GK745">
        <f>ROUND(R745*(R12)/100,2)</f>
        <v>0</v>
      </c>
      <c r="GL745">
        <f t="shared" si="796"/>
        <v>0</v>
      </c>
      <c r="GM745">
        <f t="shared" si="797"/>
        <v>511.94</v>
      </c>
      <c r="GN745">
        <f t="shared" si="798"/>
        <v>0</v>
      </c>
      <c r="GO745">
        <f t="shared" si="799"/>
        <v>0</v>
      </c>
      <c r="GP745">
        <f t="shared" si="800"/>
        <v>511.94</v>
      </c>
      <c r="GR745">
        <v>0</v>
      </c>
      <c r="GS745">
        <v>3</v>
      </c>
      <c r="GT745">
        <v>0</v>
      </c>
      <c r="GU745" t="s">
        <v>3</v>
      </c>
      <c r="GV745">
        <f t="shared" si="801"/>
        <v>0</v>
      </c>
      <c r="GW745">
        <v>1</v>
      </c>
      <c r="GX745">
        <f t="shared" si="802"/>
        <v>0</v>
      </c>
      <c r="HA745">
        <v>0</v>
      </c>
      <c r="HB745">
        <v>0</v>
      </c>
      <c r="HC745">
        <f t="shared" si="803"/>
        <v>0</v>
      </c>
      <c r="HE745" t="s">
        <v>3</v>
      </c>
      <c r="HF745" t="s">
        <v>3</v>
      </c>
      <c r="HM745" t="s">
        <v>3</v>
      </c>
      <c r="HN745" t="s">
        <v>3</v>
      </c>
      <c r="HO745" t="s">
        <v>3</v>
      </c>
      <c r="HP745" t="s">
        <v>3</v>
      </c>
      <c r="HQ745" t="s">
        <v>3</v>
      </c>
      <c r="HS745">
        <v>0</v>
      </c>
      <c r="IK745">
        <v>0</v>
      </c>
    </row>
    <row r="746" spans="1:245" x14ac:dyDescent="0.25">
      <c r="A746">
        <v>17</v>
      </c>
      <c r="B746">
        <v>1</v>
      </c>
      <c r="C746">
        <f>ROW(SmtRes!A682)</f>
        <v>682</v>
      </c>
      <c r="D746">
        <f>ROW(EtalonRes!A682)</f>
        <v>682</v>
      </c>
      <c r="E746" t="s">
        <v>538</v>
      </c>
      <c r="F746" t="s">
        <v>374</v>
      </c>
      <c r="G746" t="s">
        <v>375</v>
      </c>
      <c r="H746" t="s">
        <v>15</v>
      </c>
      <c r="I746">
        <v>12</v>
      </c>
      <c r="J746">
        <v>0</v>
      </c>
      <c r="K746">
        <v>12</v>
      </c>
      <c r="O746">
        <f t="shared" si="770"/>
        <v>12087.72</v>
      </c>
      <c r="P746">
        <f t="shared" si="771"/>
        <v>17.399999999999999</v>
      </c>
      <c r="Q746">
        <f t="shared" si="772"/>
        <v>0</v>
      </c>
      <c r="R746">
        <f t="shared" si="773"/>
        <v>0</v>
      </c>
      <c r="S746">
        <f t="shared" si="774"/>
        <v>12070.32</v>
      </c>
      <c r="T746">
        <f t="shared" si="775"/>
        <v>0</v>
      </c>
      <c r="U746">
        <f t="shared" si="776"/>
        <v>19.559999999999999</v>
      </c>
      <c r="V746">
        <f t="shared" si="777"/>
        <v>0</v>
      </c>
      <c r="W746">
        <f t="shared" si="778"/>
        <v>0</v>
      </c>
      <c r="X746">
        <f t="shared" si="779"/>
        <v>8449.2199999999993</v>
      </c>
      <c r="Y746">
        <f t="shared" si="780"/>
        <v>1207.03</v>
      </c>
      <c r="AA746">
        <v>62809021</v>
      </c>
      <c r="AB746">
        <f t="shared" si="781"/>
        <v>1007.31</v>
      </c>
      <c r="AC746">
        <f>ROUND((ES746),6)</f>
        <v>1.45</v>
      </c>
      <c r="AD746">
        <f>ROUND((((ET746)-(EU746))+AE746),6)</f>
        <v>0</v>
      </c>
      <c r="AE746">
        <f t="shared" si="782"/>
        <v>0</v>
      </c>
      <c r="AF746">
        <f t="shared" si="782"/>
        <v>1005.86</v>
      </c>
      <c r="AG746">
        <f t="shared" si="783"/>
        <v>0</v>
      </c>
      <c r="AH746">
        <f t="shared" si="784"/>
        <v>1.63</v>
      </c>
      <c r="AI746">
        <f t="shared" si="784"/>
        <v>0</v>
      </c>
      <c r="AJ746">
        <f t="shared" si="785"/>
        <v>0</v>
      </c>
      <c r="AK746">
        <v>1007.31</v>
      </c>
      <c r="AL746">
        <v>1.45</v>
      </c>
      <c r="AM746">
        <v>0</v>
      </c>
      <c r="AN746">
        <v>0</v>
      </c>
      <c r="AO746">
        <v>1005.86</v>
      </c>
      <c r="AP746">
        <v>0</v>
      </c>
      <c r="AQ746">
        <v>1.63</v>
      </c>
      <c r="AR746">
        <v>0</v>
      </c>
      <c r="AS746">
        <v>0</v>
      </c>
      <c r="AT746">
        <v>70</v>
      </c>
      <c r="AU746">
        <v>10</v>
      </c>
      <c r="AV746">
        <v>1</v>
      </c>
      <c r="AW746">
        <v>1</v>
      </c>
      <c r="AZ746">
        <v>1</v>
      </c>
      <c r="BA746">
        <v>1</v>
      </c>
      <c r="BB746">
        <v>1</v>
      </c>
      <c r="BC746">
        <v>1</v>
      </c>
      <c r="BD746" t="s">
        <v>3</v>
      </c>
      <c r="BE746" t="s">
        <v>3</v>
      </c>
      <c r="BF746" t="s">
        <v>3</v>
      </c>
      <c r="BG746" t="s">
        <v>3</v>
      </c>
      <c r="BH746">
        <v>0</v>
      </c>
      <c r="BI746">
        <v>4</v>
      </c>
      <c r="BJ746" t="s">
        <v>376</v>
      </c>
      <c r="BM746">
        <v>0</v>
      </c>
      <c r="BN746">
        <v>0</v>
      </c>
      <c r="BO746" t="s">
        <v>3</v>
      </c>
      <c r="BP746">
        <v>0</v>
      </c>
      <c r="BQ746">
        <v>1</v>
      </c>
      <c r="BR746">
        <v>0</v>
      </c>
      <c r="BS746">
        <v>1</v>
      </c>
      <c r="BT746">
        <v>1</v>
      </c>
      <c r="BU746">
        <v>1</v>
      </c>
      <c r="BV746">
        <v>1</v>
      </c>
      <c r="BW746">
        <v>1</v>
      </c>
      <c r="BX746">
        <v>1</v>
      </c>
      <c r="BY746" t="s">
        <v>3</v>
      </c>
      <c r="BZ746">
        <v>70</v>
      </c>
      <c r="CA746">
        <v>10</v>
      </c>
      <c r="CB746" t="s">
        <v>3</v>
      </c>
      <c r="CE746">
        <v>0</v>
      </c>
      <c r="CF746">
        <v>0</v>
      </c>
      <c r="CG746">
        <v>0</v>
      </c>
      <c r="CM746">
        <v>0</v>
      </c>
      <c r="CN746" t="s">
        <v>3</v>
      </c>
      <c r="CO746">
        <v>0</v>
      </c>
      <c r="CP746">
        <f t="shared" si="786"/>
        <v>12087.72</v>
      </c>
      <c r="CQ746">
        <f t="shared" si="787"/>
        <v>1.45</v>
      </c>
      <c r="CR746">
        <f>((((ET746)*BB746-(EU746)*BS746)+AE746*BS746)*AV746)</f>
        <v>0</v>
      </c>
      <c r="CS746">
        <f t="shared" si="788"/>
        <v>0</v>
      </c>
      <c r="CT746">
        <f t="shared" si="789"/>
        <v>1005.86</v>
      </c>
      <c r="CU746">
        <f t="shared" si="790"/>
        <v>0</v>
      </c>
      <c r="CV746">
        <f t="shared" si="791"/>
        <v>1.63</v>
      </c>
      <c r="CW746">
        <f t="shared" si="792"/>
        <v>0</v>
      </c>
      <c r="CX746">
        <f t="shared" si="793"/>
        <v>0</v>
      </c>
      <c r="CY746">
        <f t="shared" si="794"/>
        <v>8449.2240000000002</v>
      </c>
      <c r="CZ746">
        <f t="shared" si="795"/>
        <v>1207.0319999999999</v>
      </c>
      <c r="DC746" t="s">
        <v>3</v>
      </c>
      <c r="DD746" t="s">
        <v>3</v>
      </c>
      <c r="DE746" t="s">
        <v>3</v>
      </c>
      <c r="DF746" t="s">
        <v>3</v>
      </c>
      <c r="DG746" t="s">
        <v>3</v>
      </c>
      <c r="DH746" t="s">
        <v>3</v>
      </c>
      <c r="DI746" t="s">
        <v>3</v>
      </c>
      <c r="DJ746" t="s">
        <v>3</v>
      </c>
      <c r="DK746" t="s">
        <v>3</v>
      </c>
      <c r="DL746" t="s">
        <v>3</v>
      </c>
      <c r="DM746" t="s">
        <v>3</v>
      </c>
      <c r="DN746">
        <v>0</v>
      </c>
      <c r="DO746">
        <v>0</v>
      </c>
      <c r="DP746">
        <v>1</v>
      </c>
      <c r="DQ746">
        <v>1</v>
      </c>
      <c r="DU746">
        <v>1010</v>
      </c>
      <c r="DV746" t="s">
        <v>15</v>
      </c>
      <c r="DW746" t="s">
        <v>15</v>
      </c>
      <c r="DX746">
        <v>1</v>
      </c>
      <c r="DZ746" t="s">
        <v>3</v>
      </c>
      <c r="EA746" t="s">
        <v>3</v>
      </c>
      <c r="EB746" t="s">
        <v>3</v>
      </c>
      <c r="EC746" t="s">
        <v>3</v>
      </c>
      <c r="EE746">
        <v>62591707</v>
      </c>
      <c r="EF746">
        <v>1</v>
      </c>
      <c r="EG746" t="s">
        <v>18</v>
      </c>
      <c r="EH746">
        <v>0</v>
      </c>
      <c r="EI746" t="s">
        <v>3</v>
      </c>
      <c r="EJ746">
        <v>4</v>
      </c>
      <c r="EK746">
        <v>0</v>
      </c>
      <c r="EL746" t="s">
        <v>19</v>
      </c>
      <c r="EM746" t="s">
        <v>20</v>
      </c>
      <c r="EO746" t="s">
        <v>3</v>
      </c>
      <c r="EQ746">
        <v>0</v>
      </c>
      <c r="ER746">
        <v>1007.31</v>
      </c>
      <c r="ES746">
        <v>1.45</v>
      </c>
      <c r="ET746">
        <v>0</v>
      </c>
      <c r="EU746">
        <v>0</v>
      </c>
      <c r="EV746">
        <v>1005.86</v>
      </c>
      <c r="EW746">
        <v>1.63</v>
      </c>
      <c r="EX746">
        <v>0</v>
      </c>
      <c r="EY746">
        <v>0</v>
      </c>
      <c r="FQ746">
        <v>0</v>
      </c>
      <c r="FR746">
        <v>0</v>
      </c>
      <c r="FS746">
        <v>0</v>
      </c>
      <c r="FX746">
        <v>70</v>
      </c>
      <c r="FY746">
        <v>10</v>
      </c>
      <c r="GA746" t="s">
        <v>3</v>
      </c>
      <c r="GD746">
        <v>0</v>
      </c>
      <c r="GF746">
        <v>-1324025245</v>
      </c>
      <c r="GG746">
        <v>2</v>
      </c>
      <c r="GH746">
        <v>1</v>
      </c>
      <c r="GI746">
        <v>-2</v>
      </c>
      <c r="GJ746">
        <v>0</v>
      </c>
      <c r="GK746">
        <f>ROUND(R746*(R12)/100,2)</f>
        <v>0</v>
      </c>
      <c r="GL746">
        <f t="shared" si="796"/>
        <v>0</v>
      </c>
      <c r="GM746">
        <f t="shared" si="797"/>
        <v>21743.97</v>
      </c>
      <c r="GN746">
        <f t="shared" si="798"/>
        <v>0</v>
      </c>
      <c r="GO746">
        <f t="shared" si="799"/>
        <v>0</v>
      </c>
      <c r="GP746">
        <f t="shared" si="800"/>
        <v>21743.97</v>
      </c>
      <c r="GR746">
        <v>0</v>
      </c>
      <c r="GS746">
        <v>3</v>
      </c>
      <c r="GT746">
        <v>0</v>
      </c>
      <c r="GU746" t="s">
        <v>3</v>
      </c>
      <c r="GV746">
        <f t="shared" si="801"/>
        <v>0</v>
      </c>
      <c r="GW746">
        <v>1</v>
      </c>
      <c r="GX746">
        <f t="shared" si="802"/>
        <v>0</v>
      </c>
      <c r="HA746">
        <v>0</v>
      </c>
      <c r="HB746">
        <v>0</v>
      </c>
      <c r="HC746">
        <f t="shared" si="803"/>
        <v>0</v>
      </c>
      <c r="HE746" t="s">
        <v>3</v>
      </c>
      <c r="HF746" t="s">
        <v>3</v>
      </c>
      <c r="HM746" t="s">
        <v>3</v>
      </c>
      <c r="HN746" t="s">
        <v>3</v>
      </c>
      <c r="HO746" t="s">
        <v>3</v>
      </c>
      <c r="HP746" t="s">
        <v>3</v>
      </c>
      <c r="HQ746" t="s">
        <v>3</v>
      </c>
      <c r="HS746">
        <v>0</v>
      </c>
      <c r="IK746">
        <v>0</v>
      </c>
    </row>
    <row r="747" spans="1:245" x14ac:dyDescent="0.25">
      <c r="A747">
        <v>17</v>
      </c>
      <c r="B747">
        <v>1</v>
      </c>
      <c r="C747">
        <f>ROW(SmtRes!A684)</f>
        <v>684</v>
      </c>
      <c r="D747">
        <f>ROW(EtalonRes!A684)</f>
        <v>684</v>
      </c>
      <c r="E747" t="s">
        <v>539</v>
      </c>
      <c r="F747" t="s">
        <v>511</v>
      </c>
      <c r="G747" t="s">
        <v>512</v>
      </c>
      <c r="H747" t="s">
        <v>15</v>
      </c>
      <c r="I747">
        <v>5</v>
      </c>
      <c r="J747">
        <v>0</v>
      </c>
      <c r="K747">
        <v>5</v>
      </c>
      <c r="O747">
        <f t="shared" si="770"/>
        <v>805.95</v>
      </c>
      <c r="P747">
        <f t="shared" si="771"/>
        <v>0.45</v>
      </c>
      <c r="Q747">
        <f t="shared" si="772"/>
        <v>0</v>
      </c>
      <c r="R747">
        <f t="shared" si="773"/>
        <v>0</v>
      </c>
      <c r="S747">
        <f t="shared" si="774"/>
        <v>805.5</v>
      </c>
      <c r="T747">
        <f t="shared" si="775"/>
        <v>0</v>
      </c>
      <c r="U747">
        <f t="shared" si="776"/>
        <v>1.5000000000000002</v>
      </c>
      <c r="V747">
        <f t="shared" si="777"/>
        <v>0</v>
      </c>
      <c r="W747">
        <f t="shared" si="778"/>
        <v>0</v>
      </c>
      <c r="X747">
        <f t="shared" si="779"/>
        <v>563.85</v>
      </c>
      <c r="Y747">
        <f t="shared" si="780"/>
        <v>80.55</v>
      </c>
      <c r="AA747">
        <v>62809021</v>
      </c>
      <c r="AB747">
        <f t="shared" si="781"/>
        <v>161.19</v>
      </c>
      <c r="AC747">
        <f>ROUND(((ES747*3)),6)</f>
        <v>0.09</v>
      </c>
      <c r="AD747">
        <f>ROUND(((((ET747*3))-((EU747*3)))+AE747),6)</f>
        <v>0</v>
      </c>
      <c r="AE747">
        <f>ROUND(((EU747*3)),6)</f>
        <v>0</v>
      </c>
      <c r="AF747">
        <f>ROUND(((EV747*3)),6)</f>
        <v>161.1</v>
      </c>
      <c r="AG747">
        <f t="shared" si="783"/>
        <v>0</v>
      </c>
      <c r="AH747">
        <f>((EW747*3))</f>
        <v>0.30000000000000004</v>
      </c>
      <c r="AI747">
        <f>((EX747*3))</f>
        <v>0</v>
      </c>
      <c r="AJ747">
        <f t="shared" si="785"/>
        <v>0</v>
      </c>
      <c r="AK747">
        <v>53.73</v>
      </c>
      <c r="AL747">
        <v>0.03</v>
      </c>
      <c r="AM747">
        <v>0</v>
      </c>
      <c r="AN747">
        <v>0</v>
      </c>
      <c r="AO747">
        <v>53.7</v>
      </c>
      <c r="AP747">
        <v>0</v>
      </c>
      <c r="AQ747">
        <v>0.1</v>
      </c>
      <c r="AR747">
        <v>0</v>
      </c>
      <c r="AS747">
        <v>0</v>
      </c>
      <c r="AT747">
        <v>70</v>
      </c>
      <c r="AU747">
        <v>10</v>
      </c>
      <c r="AV747">
        <v>1</v>
      </c>
      <c r="AW747">
        <v>1</v>
      </c>
      <c r="AZ747">
        <v>1</v>
      </c>
      <c r="BA747">
        <v>1</v>
      </c>
      <c r="BB747">
        <v>1</v>
      </c>
      <c r="BC747">
        <v>1</v>
      </c>
      <c r="BD747" t="s">
        <v>3</v>
      </c>
      <c r="BE747" t="s">
        <v>3</v>
      </c>
      <c r="BF747" t="s">
        <v>3</v>
      </c>
      <c r="BG747" t="s">
        <v>3</v>
      </c>
      <c r="BH747">
        <v>0</v>
      </c>
      <c r="BI747">
        <v>4</v>
      </c>
      <c r="BJ747" t="s">
        <v>513</v>
      </c>
      <c r="BM747">
        <v>0</v>
      </c>
      <c r="BN747">
        <v>0</v>
      </c>
      <c r="BO747" t="s">
        <v>3</v>
      </c>
      <c r="BP747">
        <v>0</v>
      </c>
      <c r="BQ747">
        <v>1</v>
      </c>
      <c r="BR747">
        <v>0</v>
      </c>
      <c r="BS747">
        <v>1</v>
      </c>
      <c r="BT747">
        <v>1</v>
      </c>
      <c r="BU747">
        <v>1</v>
      </c>
      <c r="BV747">
        <v>1</v>
      </c>
      <c r="BW747">
        <v>1</v>
      </c>
      <c r="BX747">
        <v>1</v>
      </c>
      <c r="BY747" t="s">
        <v>3</v>
      </c>
      <c r="BZ747">
        <v>70</v>
      </c>
      <c r="CA747">
        <v>10</v>
      </c>
      <c r="CB747" t="s">
        <v>3</v>
      </c>
      <c r="CE747">
        <v>0</v>
      </c>
      <c r="CF747">
        <v>0</v>
      </c>
      <c r="CG747">
        <v>0</v>
      </c>
      <c r="CM747">
        <v>0</v>
      </c>
      <c r="CN747" t="s">
        <v>3</v>
      </c>
      <c r="CO747">
        <v>0</v>
      </c>
      <c r="CP747">
        <f t="shared" si="786"/>
        <v>805.95</v>
      </c>
      <c r="CQ747">
        <f t="shared" si="787"/>
        <v>0.09</v>
      </c>
      <c r="CR747">
        <f>(((((ET747*3))*BB747-((EU747*3))*BS747)+AE747*BS747)*AV747)</f>
        <v>0</v>
      </c>
      <c r="CS747">
        <f t="shared" si="788"/>
        <v>0</v>
      </c>
      <c r="CT747">
        <f t="shared" si="789"/>
        <v>161.1</v>
      </c>
      <c r="CU747">
        <f t="shared" si="790"/>
        <v>0</v>
      </c>
      <c r="CV747">
        <f t="shared" si="791"/>
        <v>0.30000000000000004</v>
      </c>
      <c r="CW747">
        <f t="shared" si="792"/>
        <v>0</v>
      </c>
      <c r="CX747">
        <f t="shared" si="793"/>
        <v>0</v>
      </c>
      <c r="CY747">
        <f t="shared" si="794"/>
        <v>563.85</v>
      </c>
      <c r="CZ747">
        <f t="shared" si="795"/>
        <v>80.55</v>
      </c>
      <c r="DC747" t="s">
        <v>3</v>
      </c>
      <c r="DD747" t="s">
        <v>54</v>
      </c>
      <c r="DE747" t="s">
        <v>54</v>
      </c>
      <c r="DF747" t="s">
        <v>54</v>
      </c>
      <c r="DG747" t="s">
        <v>54</v>
      </c>
      <c r="DH747" t="s">
        <v>3</v>
      </c>
      <c r="DI747" t="s">
        <v>54</v>
      </c>
      <c r="DJ747" t="s">
        <v>54</v>
      </c>
      <c r="DK747" t="s">
        <v>3</v>
      </c>
      <c r="DL747" t="s">
        <v>3</v>
      </c>
      <c r="DM747" t="s">
        <v>3</v>
      </c>
      <c r="DN747">
        <v>0</v>
      </c>
      <c r="DO747">
        <v>0</v>
      </c>
      <c r="DP747">
        <v>1</v>
      </c>
      <c r="DQ747">
        <v>1</v>
      </c>
      <c r="DU747">
        <v>1010</v>
      </c>
      <c r="DV747" t="s">
        <v>15</v>
      </c>
      <c r="DW747" t="s">
        <v>15</v>
      </c>
      <c r="DX747">
        <v>1</v>
      </c>
      <c r="DZ747" t="s">
        <v>3</v>
      </c>
      <c r="EA747" t="s">
        <v>3</v>
      </c>
      <c r="EB747" t="s">
        <v>3</v>
      </c>
      <c r="EC747" t="s">
        <v>3</v>
      </c>
      <c r="EE747">
        <v>62591707</v>
      </c>
      <c r="EF747">
        <v>1</v>
      </c>
      <c r="EG747" t="s">
        <v>18</v>
      </c>
      <c r="EH747">
        <v>0</v>
      </c>
      <c r="EI747" t="s">
        <v>3</v>
      </c>
      <c r="EJ747">
        <v>4</v>
      </c>
      <c r="EK747">
        <v>0</v>
      </c>
      <c r="EL747" t="s">
        <v>19</v>
      </c>
      <c r="EM747" t="s">
        <v>20</v>
      </c>
      <c r="EO747" t="s">
        <v>3</v>
      </c>
      <c r="EQ747">
        <v>0</v>
      </c>
      <c r="ER747">
        <v>53.73</v>
      </c>
      <c r="ES747">
        <v>0.03</v>
      </c>
      <c r="ET747">
        <v>0</v>
      </c>
      <c r="EU747">
        <v>0</v>
      </c>
      <c r="EV747">
        <v>53.7</v>
      </c>
      <c r="EW747">
        <v>0.1</v>
      </c>
      <c r="EX747">
        <v>0</v>
      </c>
      <c r="EY747">
        <v>0</v>
      </c>
      <c r="FQ747">
        <v>0</v>
      </c>
      <c r="FR747">
        <v>0</v>
      </c>
      <c r="FS747">
        <v>0</v>
      </c>
      <c r="FX747">
        <v>70</v>
      </c>
      <c r="FY747">
        <v>10</v>
      </c>
      <c r="GA747" t="s">
        <v>3</v>
      </c>
      <c r="GD747">
        <v>0</v>
      </c>
      <c r="GF747">
        <v>1988969216</v>
      </c>
      <c r="GG747">
        <v>2</v>
      </c>
      <c r="GH747">
        <v>1</v>
      </c>
      <c r="GI747">
        <v>-2</v>
      </c>
      <c r="GJ747">
        <v>0</v>
      </c>
      <c r="GK747">
        <f>ROUND(R747*(R12)/100,2)</f>
        <v>0</v>
      </c>
      <c r="GL747">
        <f t="shared" si="796"/>
        <v>0</v>
      </c>
      <c r="GM747">
        <f t="shared" si="797"/>
        <v>1450.35</v>
      </c>
      <c r="GN747">
        <f t="shared" si="798"/>
        <v>0</v>
      </c>
      <c r="GO747">
        <f t="shared" si="799"/>
        <v>0</v>
      </c>
      <c r="GP747">
        <f t="shared" si="800"/>
        <v>1450.35</v>
      </c>
      <c r="GR747">
        <v>0</v>
      </c>
      <c r="GS747">
        <v>3</v>
      </c>
      <c r="GT747">
        <v>0</v>
      </c>
      <c r="GU747" t="s">
        <v>3</v>
      </c>
      <c r="GV747">
        <f t="shared" si="801"/>
        <v>0</v>
      </c>
      <c r="GW747">
        <v>1</v>
      </c>
      <c r="GX747">
        <f t="shared" si="802"/>
        <v>0</v>
      </c>
      <c r="HA747">
        <v>0</v>
      </c>
      <c r="HB747">
        <v>0</v>
      </c>
      <c r="HC747">
        <f t="shared" si="803"/>
        <v>0</v>
      </c>
      <c r="HE747" t="s">
        <v>3</v>
      </c>
      <c r="HF747" t="s">
        <v>3</v>
      </c>
      <c r="HM747" t="s">
        <v>3</v>
      </c>
      <c r="HN747" t="s">
        <v>3</v>
      </c>
      <c r="HO747" t="s">
        <v>3</v>
      </c>
      <c r="HP747" t="s">
        <v>3</v>
      </c>
      <c r="HQ747" t="s">
        <v>3</v>
      </c>
      <c r="HS747">
        <v>0</v>
      </c>
      <c r="IK747">
        <v>0</v>
      </c>
    </row>
    <row r="748" spans="1:245" x14ac:dyDescent="0.25">
      <c r="A748">
        <v>17</v>
      </c>
      <c r="B748">
        <v>1</v>
      </c>
      <c r="C748">
        <f>ROW(SmtRes!A687)</f>
        <v>687</v>
      </c>
      <c r="D748">
        <f>ROW(EtalonRes!A687)</f>
        <v>687</v>
      </c>
      <c r="E748" t="s">
        <v>540</v>
      </c>
      <c r="F748" t="s">
        <v>378</v>
      </c>
      <c r="G748" t="s">
        <v>379</v>
      </c>
      <c r="H748" t="s">
        <v>15</v>
      </c>
      <c r="I748">
        <v>8</v>
      </c>
      <c r="J748">
        <v>0</v>
      </c>
      <c r="K748">
        <v>8</v>
      </c>
      <c r="O748">
        <f t="shared" si="770"/>
        <v>904.64</v>
      </c>
      <c r="P748">
        <f t="shared" si="771"/>
        <v>16</v>
      </c>
      <c r="Q748">
        <f t="shared" si="772"/>
        <v>0</v>
      </c>
      <c r="R748">
        <f t="shared" si="773"/>
        <v>0</v>
      </c>
      <c r="S748">
        <f t="shared" si="774"/>
        <v>888.64</v>
      </c>
      <c r="T748">
        <f t="shared" si="775"/>
        <v>0</v>
      </c>
      <c r="U748">
        <f t="shared" si="776"/>
        <v>1.44</v>
      </c>
      <c r="V748">
        <f t="shared" si="777"/>
        <v>0</v>
      </c>
      <c r="W748">
        <f t="shared" si="778"/>
        <v>0</v>
      </c>
      <c r="X748">
        <f t="shared" si="779"/>
        <v>622.04999999999995</v>
      </c>
      <c r="Y748">
        <f t="shared" si="780"/>
        <v>88.86</v>
      </c>
      <c r="AA748">
        <v>62809021</v>
      </c>
      <c r="AB748">
        <f t="shared" si="781"/>
        <v>113.08</v>
      </c>
      <c r="AC748">
        <f>ROUND((ES748),6)</f>
        <v>2</v>
      </c>
      <c r="AD748">
        <f>ROUND((((ET748)-(EU748))+AE748),6)</f>
        <v>0</v>
      </c>
      <c r="AE748">
        <f>ROUND((EU748),6)</f>
        <v>0</v>
      </c>
      <c r="AF748">
        <f>ROUND((EV748),6)</f>
        <v>111.08</v>
      </c>
      <c r="AG748">
        <f t="shared" si="783"/>
        <v>0</v>
      </c>
      <c r="AH748">
        <f>(EW748)</f>
        <v>0.18</v>
      </c>
      <c r="AI748">
        <f>(EX748)</f>
        <v>0</v>
      </c>
      <c r="AJ748">
        <f t="shared" si="785"/>
        <v>0</v>
      </c>
      <c r="AK748">
        <v>113.08</v>
      </c>
      <c r="AL748">
        <v>2</v>
      </c>
      <c r="AM748">
        <v>0</v>
      </c>
      <c r="AN748">
        <v>0</v>
      </c>
      <c r="AO748">
        <v>111.08</v>
      </c>
      <c r="AP748">
        <v>0</v>
      </c>
      <c r="AQ748">
        <v>0.18</v>
      </c>
      <c r="AR748">
        <v>0</v>
      </c>
      <c r="AS748">
        <v>0</v>
      </c>
      <c r="AT748">
        <v>70</v>
      </c>
      <c r="AU748">
        <v>10</v>
      </c>
      <c r="AV748">
        <v>1</v>
      </c>
      <c r="AW748">
        <v>1</v>
      </c>
      <c r="AZ748">
        <v>1</v>
      </c>
      <c r="BA748">
        <v>1</v>
      </c>
      <c r="BB748">
        <v>1</v>
      </c>
      <c r="BC748">
        <v>1</v>
      </c>
      <c r="BD748" t="s">
        <v>3</v>
      </c>
      <c r="BE748" t="s">
        <v>3</v>
      </c>
      <c r="BF748" t="s">
        <v>3</v>
      </c>
      <c r="BG748" t="s">
        <v>3</v>
      </c>
      <c r="BH748">
        <v>0</v>
      </c>
      <c r="BI748">
        <v>4</v>
      </c>
      <c r="BJ748" t="s">
        <v>380</v>
      </c>
      <c r="BM748">
        <v>0</v>
      </c>
      <c r="BN748">
        <v>0</v>
      </c>
      <c r="BO748" t="s">
        <v>3</v>
      </c>
      <c r="BP748">
        <v>0</v>
      </c>
      <c r="BQ748">
        <v>1</v>
      </c>
      <c r="BR748">
        <v>0</v>
      </c>
      <c r="BS748">
        <v>1</v>
      </c>
      <c r="BT748">
        <v>1</v>
      </c>
      <c r="BU748">
        <v>1</v>
      </c>
      <c r="BV748">
        <v>1</v>
      </c>
      <c r="BW748">
        <v>1</v>
      </c>
      <c r="BX748">
        <v>1</v>
      </c>
      <c r="BY748" t="s">
        <v>3</v>
      </c>
      <c r="BZ748">
        <v>70</v>
      </c>
      <c r="CA748">
        <v>10</v>
      </c>
      <c r="CB748" t="s">
        <v>3</v>
      </c>
      <c r="CE748">
        <v>0</v>
      </c>
      <c r="CF748">
        <v>0</v>
      </c>
      <c r="CG748">
        <v>0</v>
      </c>
      <c r="CM748">
        <v>0</v>
      </c>
      <c r="CN748" t="s">
        <v>3</v>
      </c>
      <c r="CO748">
        <v>0</v>
      </c>
      <c r="CP748">
        <f t="shared" si="786"/>
        <v>904.64</v>
      </c>
      <c r="CQ748">
        <f t="shared" si="787"/>
        <v>2</v>
      </c>
      <c r="CR748">
        <f>((((ET748)*BB748-(EU748)*BS748)+AE748*BS748)*AV748)</f>
        <v>0</v>
      </c>
      <c r="CS748">
        <f t="shared" si="788"/>
        <v>0</v>
      </c>
      <c r="CT748">
        <f t="shared" si="789"/>
        <v>111.08</v>
      </c>
      <c r="CU748">
        <f t="shared" si="790"/>
        <v>0</v>
      </c>
      <c r="CV748">
        <f t="shared" si="791"/>
        <v>0.18</v>
      </c>
      <c r="CW748">
        <f t="shared" si="792"/>
        <v>0</v>
      </c>
      <c r="CX748">
        <f t="shared" si="793"/>
        <v>0</v>
      </c>
      <c r="CY748">
        <f t="shared" si="794"/>
        <v>622.048</v>
      </c>
      <c r="CZ748">
        <f t="shared" si="795"/>
        <v>88.86399999999999</v>
      </c>
      <c r="DC748" t="s">
        <v>3</v>
      </c>
      <c r="DD748" t="s">
        <v>3</v>
      </c>
      <c r="DE748" t="s">
        <v>3</v>
      </c>
      <c r="DF748" t="s">
        <v>3</v>
      </c>
      <c r="DG748" t="s">
        <v>3</v>
      </c>
      <c r="DH748" t="s">
        <v>3</v>
      </c>
      <c r="DI748" t="s">
        <v>3</v>
      </c>
      <c r="DJ748" t="s">
        <v>3</v>
      </c>
      <c r="DK748" t="s">
        <v>3</v>
      </c>
      <c r="DL748" t="s">
        <v>3</v>
      </c>
      <c r="DM748" t="s">
        <v>3</v>
      </c>
      <c r="DN748">
        <v>0</v>
      </c>
      <c r="DO748">
        <v>0</v>
      </c>
      <c r="DP748">
        <v>1</v>
      </c>
      <c r="DQ748">
        <v>1</v>
      </c>
      <c r="DU748">
        <v>1010</v>
      </c>
      <c r="DV748" t="s">
        <v>15</v>
      </c>
      <c r="DW748" t="s">
        <v>15</v>
      </c>
      <c r="DX748">
        <v>1</v>
      </c>
      <c r="DZ748" t="s">
        <v>3</v>
      </c>
      <c r="EA748" t="s">
        <v>3</v>
      </c>
      <c r="EB748" t="s">
        <v>3</v>
      </c>
      <c r="EC748" t="s">
        <v>3</v>
      </c>
      <c r="EE748">
        <v>62591707</v>
      </c>
      <c r="EF748">
        <v>1</v>
      </c>
      <c r="EG748" t="s">
        <v>18</v>
      </c>
      <c r="EH748">
        <v>0</v>
      </c>
      <c r="EI748" t="s">
        <v>3</v>
      </c>
      <c r="EJ748">
        <v>4</v>
      </c>
      <c r="EK748">
        <v>0</v>
      </c>
      <c r="EL748" t="s">
        <v>19</v>
      </c>
      <c r="EM748" t="s">
        <v>20</v>
      </c>
      <c r="EO748" t="s">
        <v>3</v>
      </c>
      <c r="EQ748">
        <v>0</v>
      </c>
      <c r="ER748">
        <v>113.08</v>
      </c>
      <c r="ES748">
        <v>2</v>
      </c>
      <c r="ET748">
        <v>0</v>
      </c>
      <c r="EU748">
        <v>0</v>
      </c>
      <c r="EV748">
        <v>111.08</v>
      </c>
      <c r="EW748">
        <v>0.18</v>
      </c>
      <c r="EX748">
        <v>0</v>
      </c>
      <c r="EY748">
        <v>0</v>
      </c>
      <c r="FQ748">
        <v>0</v>
      </c>
      <c r="FR748">
        <v>0</v>
      </c>
      <c r="FS748">
        <v>0</v>
      </c>
      <c r="FX748">
        <v>70</v>
      </c>
      <c r="FY748">
        <v>10</v>
      </c>
      <c r="GA748" t="s">
        <v>3</v>
      </c>
      <c r="GD748">
        <v>0</v>
      </c>
      <c r="GF748">
        <v>-1795755938</v>
      </c>
      <c r="GG748">
        <v>2</v>
      </c>
      <c r="GH748">
        <v>1</v>
      </c>
      <c r="GI748">
        <v>-2</v>
      </c>
      <c r="GJ748">
        <v>0</v>
      </c>
      <c r="GK748">
        <f>ROUND(R748*(R12)/100,2)</f>
        <v>0</v>
      </c>
      <c r="GL748">
        <f t="shared" si="796"/>
        <v>0</v>
      </c>
      <c r="GM748">
        <f t="shared" si="797"/>
        <v>1615.55</v>
      </c>
      <c r="GN748">
        <f t="shared" si="798"/>
        <v>0</v>
      </c>
      <c r="GO748">
        <f t="shared" si="799"/>
        <v>0</v>
      </c>
      <c r="GP748">
        <f t="shared" si="800"/>
        <v>1615.55</v>
      </c>
      <c r="GR748">
        <v>0</v>
      </c>
      <c r="GS748">
        <v>3</v>
      </c>
      <c r="GT748">
        <v>0</v>
      </c>
      <c r="GU748" t="s">
        <v>3</v>
      </c>
      <c r="GV748">
        <f t="shared" si="801"/>
        <v>0</v>
      </c>
      <c r="GW748">
        <v>1</v>
      </c>
      <c r="GX748">
        <f t="shared" si="802"/>
        <v>0</v>
      </c>
      <c r="HA748">
        <v>0</v>
      </c>
      <c r="HB748">
        <v>0</v>
      </c>
      <c r="HC748">
        <f t="shared" si="803"/>
        <v>0</v>
      </c>
      <c r="HE748" t="s">
        <v>3</v>
      </c>
      <c r="HF748" t="s">
        <v>3</v>
      </c>
      <c r="HM748" t="s">
        <v>3</v>
      </c>
      <c r="HN748" t="s">
        <v>3</v>
      </c>
      <c r="HO748" t="s">
        <v>3</v>
      </c>
      <c r="HP748" t="s">
        <v>3</v>
      </c>
      <c r="HQ748" t="s">
        <v>3</v>
      </c>
      <c r="HS748">
        <v>0</v>
      </c>
      <c r="IK748">
        <v>0</v>
      </c>
    </row>
    <row r="749" spans="1:245" x14ac:dyDescent="0.25">
      <c r="A749">
        <v>17</v>
      </c>
      <c r="B749">
        <v>1</v>
      </c>
      <c r="C749">
        <f>ROW(SmtRes!A688)</f>
        <v>688</v>
      </c>
      <c r="D749">
        <f>ROW(EtalonRes!A688)</f>
        <v>688</v>
      </c>
      <c r="E749" t="s">
        <v>541</v>
      </c>
      <c r="F749" t="s">
        <v>382</v>
      </c>
      <c r="G749" t="s">
        <v>383</v>
      </c>
      <c r="H749" t="s">
        <v>15</v>
      </c>
      <c r="I749">
        <v>2</v>
      </c>
      <c r="J749">
        <v>0</v>
      </c>
      <c r="K749">
        <v>2</v>
      </c>
      <c r="O749">
        <f t="shared" si="770"/>
        <v>370.2</v>
      </c>
      <c r="P749">
        <f t="shared" si="771"/>
        <v>0</v>
      </c>
      <c r="Q749">
        <f t="shared" si="772"/>
        <v>0</v>
      </c>
      <c r="R749">
        <f t="shared" si="773"/>
        <v>0</v>
      </c>
      <c r="S749">
        <f t="shared" si="774"/>
        <v>370.2</v>
      </c>
      <c r="T749">
        <f t="shared" si="775"/>
        <v>0</v>
      </c>
      <c r="U749">
        <f t="shared" si="776"/>
        <v>0.84000000000000008</v>
      </c>
      <c r="V749">
        <f t="shared" si="777"/>
        <v>0</v>
      </c>
      <c r="W749">
        <f t="shared" si="778"/>
        <v>0</v>
      </c>
      <c r="X749">
        <f t="shared" si="779"/>
        <v>259.14</v>
      </c>
      <c r="Y749">
        <f t="shared" si="780"/>
        <v>37.020000000000003</v>
      </c>
      <c r="AA749">
        <v>62809021</v>
      </c>
      <c r="AB749">
        <f t="shared" si="781"/>
        <v>185.1</v>
      </c>
      <c r="AC749">
        <f>ROUND(((ES749*3)),6)</f>
        <v>0</v>
      </c>
      <c r="AD749">
        <f>ROUND(((((ET749*3))-((EU749*3)))+AE749),6)</f>
        <v>0</v>
      </c>
      <c r="AE749">
        <f>ROUND(((EU749*3)),6)</f>
        <v>0</v>
      </c>
      <c r="AF749">
        <f>ROUND(((EV749*3)),6)</f>
        <v>185.1</v>
      </c>
      <c r="AG749">
        <f t="shared" si="783"/>
        <v>0</v>
      </c>
      <c r="AH749">
        <f>((EW749*3))</f>
        <v>0.42000000000000004</v>
      </c>
      <c r="AI749">
        <f>((EX749*3))</f>
        <v>0</v>
      </c>
      <c r="AJ749">
        <f t="shared" si="785"/>
        <v>0</v>
      </c>
      <c r="AK749">
        <v>61.7</v>
      </c>
      <c r="AL749">
        <v>0</v>
      </c>
      <c r="AM749">
        <v>0</v>
      </c>
      <c r="AN749">
        <v>0</v>
      </c>
      <c r="AO749">
        <v>61.7</v>
      </c>
      <c r="AP749">
        <v>0</v>
      </c>
      <c r="AQ749">
        <v>0.14000000000000001</v>
      </c>
      <c r="AR749">
        <v>0</v>
      </c>
      <c r="AS749">
        <v>0</v>
      </c>
      <c r="AT749">
        <v>70</v>
      </c>
      <c r="AU749">
        <v>10</v>
      </c>
      <c r="AV749">
        <v>1</v>
      </c>
      <c r="AW749">
        <v>1</v>
      </c>
      <c r="AZ749">
        <v>1</v>
      </c>
      <c r="BA749">
        <v>1</v>
      </c>
      <c r="BB749">
        <v>1</v>
      </c>
      <c r="BC749">
        <v>1</v>
      </c>
      <c r="BD749" t="s">
        <v>3</v>
      </c>
      <c r="BE749" t="s">
        <v>3</v>
      </c>
      <c r="BF749" t="s">
        <v>3</v>
      </c>
      <c r="BG749" t="s">
        <v>3</v>
      </c>
      <c r="BH749">
        <v>0</v>
      </c>
      <c r="BI749">
        <v>4</v>
      </c>
      <c r="BJ749" t="s">
        <v>384</v>
      </c>
      <c r="BM749">
        <v>0</v>
      </c>
      <c r="BN749">
        <v>0</v>
      </c>
      <c r="BO749" t="s">
        <v>3</v>
      </c>
      <c r="BP749">
        <v>0</v>
      </c>
      <c r="BQ749">
        <v>1</v>
      </c>
      <c r="BR749">
        <v>0</v>
      </c>
      <c r="BS749">
        <v>1</v>
      </c>
      <c r="BT749">
        <v>1</v>
      </c>
      <c r="BU749">
        <v>1</v>
      </c>
      <c r="BV749">
        <v>1</v>
      </c>
      <c r="BW749">
        <v>1</v>
      </c>
      <c r="BX749">
        <v>1</v>
      </c>
      <c r="BY749" t="s">
        <v>3</v>
      </c>
      <c r="BZ749">
        <v>70</v>
      </c>
      <c r="CA749">
        <v>10</v>
      </c>
      <c r="CB749" t="s">
        <v>3</v>
      </c>
      <c r="CE749">
        <v>0</v>
      </c>
      <c r="CF749">
        <v>0</v>
      </c>
      <c r="CG749">
        <v>0</v>
      </c>
      <c r="CM749">
        <v>0</v>
      </c>
      <c r="CN749" t="s">
        <v>3</v>
      </c>
      <c r="CO749">
        <v>0</v>
      </c>
      <c r="CP749">
        <f t="shared" si="786"/>
        <v>370.2</v>
      </c>
      <c r="CQ749">
        <f t="shared" si="787"/>
        <v>0</v>
      </c>
      <c r="CR749">
        <f>(((((ET749*3))*BB749-((EU749*3))*BS749)+AE749*BS749)*AV749)</f>
        <v>0</v>
      </c>
      <c r="CS749">
        <f t="shared" si="788"/>
        <v>0</v>
      </c>
      <c r="CT749">
        <f t="shared" si="789"/>
        <v>185.1</v>
      </c>
      <c r="CU749">
        <f t="shared" si="790"/>
        <v>0</v>
      </c>
      <c r="CV749">
        <f t="shared" si="791"/>
        <v>0.42000000000000004</v>
      </c>
      <c r="CW749">
        <f t="shared" si="792"/>
        <v>0</v>
      </c>
      <c r="CX749">
        <f t="shared" si="793"/>
        <v>0</v>
      </c>
      <c r="CY749">
        <f t="shared" si="794"/>
        <v>259.14</v>
      </c>
      <c r="CZ749">
        <f t="shared" si="795"/>
        <v>37.020000000000003</v>
      </c>
      <c r="DC749" t="s">
        <v>3</v>
      </c>
      <c r="DD749" t="s">
        <v>54</v>
      </c>
      <c r="DE749" t="s">
        <v>54</v>
      </c>
      <c r="DF749" t="s">
        <v>54</v>
      </c>
      <c r="DG749" t="s">
        <v>54</v>
      </c>
      <c r="DH749" t="s">
        <v>3</v>
      </c>
      <c r="DI749" t="s">
        <v>54</v>
      </c>
      <c r="DJ749" t="s">
        <v>54</v>
      </c>
      <c r="DK749" t="s">
        <v>3</v>
      </c>
      <c r="DL749" t="s">
        <v>3</v>
      </c>
      <c r="DM749" t="s">
        <v>3</v>
      </c>
      <c r="DN749">
        <v>0</v>
      </c>
      <c r="DO749">
        <v>0</v>
      </c>
      <c r="DP749">
        <v>1</v>
      </c>
      <c r="DQ749">
        <v>1</v>
      </c>
      <c r="DU749">
        <v>1010</v>
      </c>
      <c r="DV749" t="s">
        <v>15</v>
      </c>
      <c r="DW749" t="s">
        <v>15</v>
      </c>
      <c r="DX749">
        <v>1</v>
      </c>
      <c r="DZ749" t="s">
        <v>3</v>
      </c>
      <c r="EA749" t="s">
        <v>3</v>
      </c>
      <c r="EB749" t="s">
        <v>3</v>
      </c>
      <c r="EC749" t="s">
        <v>3</v>
      </c>
      <c r="EE749">
        <v>62591707</v>
      </c>
      <c r="EF749">
        <v>1</v>
      </c>
      <c r="EG749" t="s">
        <v>18</v>
      </c>
      <c r="EH749">
        <v>0</v>
      </c>
      <c r="EI749" t="s">
        <v>3</v>
      </c>
      <c r="EJ749">
        <v>4</v>
      </c>
      <c r="EK749">
        <v>0</v>
      </c>
      <c r="EL749" t="s">
        <v>19</v>
      </c>
      <c r="EM749" t="s">
        <v>20</v>
      </c>
      <c r="EO749" t="s">
        <v>3</v>
      </c>
      <c r="EQ749">
        <v>0</v>
      </c>
      <c r="ER749">
        <v>61.7</v>
      </c>
      <c r="ES749">
        <v>0</v>
      </c>
      <c r="ET749">
        <v>0</v>
      </c>
      <c r="EU749">
        <v>0</v>
      </c>
      <c r="EV749">
        <v>61.7</v>
      </c>
      <c r="EW749">
        <v>0.14000000000000001</v>
      </c>
      <c r="EX749">
        <v>0</v>
      </c>
      <c r="EY749">
        <v>0</v>
      </c>
      <c r="FQ749">
        <v>0</v>
      </c>
      <c r="FR749">
        <v>0</v>
      </c>
      <c r="FS749">
        <v>0</v>
      </c>
      <c r="FX749">
        <v>70</v>
      </c>
      <c r="FY749">
        <v>10</v>
      </c>
      <c r="GA749" t="s">
        <v>3</v>
      </c>
      <c r="GD749">
        <v>0</v>
      </c>
      <c r="GF749">
        <v>1793246405</v>
      </c>
      <c r="GG749">
        <v>2</v>
      </c>
      <c r="GH749">
        <v>1</v>
      </c>
      <c r="GI749">
        <v>-2</v>
      </c>
      <c r="GJ749">
        <v>0</v>
      </c>
      <c r="GK749">
        <f>ROUND(R749*(R12)/100,2)</f>
        <v>0</v>
      </c>
      <c r="GL749">
        <f t="shared" si="796"/>
        <v>0</v>
      </c>
      <c r="GM749">
        <f t="shared" si="797"/>
        <v>666.36</v>
      </c>
      <c r="GN749">
        <f t="shared" si="798"/>
        <v>0</v>
      </c>
      <c r="GO749">
        <f t="shared" si="799"/>
        <v>0</v>
      </c>
      <c r="GP749">
        <f t="shared" si="800"/>
        <v>666.36</v>
      </c>
      <c r="GR749">
        <v>0</v>
      </c>
      <c r="GS749">
        <v>3</v>
      </c>
      <c r="GT749">
        <v>0</v>
      </c>
      <c r="GU749" t="s">
        <v>3</v>
      </c>
      <c r="GV749">
        <f t="shared" si="801"/>
        <v>0</v>
      </c>
      <c r="GW749">
        <v>1</v>
      </c>
      <c r="GX749">
        <f t="shared" si="802"/>
        <v>0</v>
      </c>
      <c r="HA749">
        <v>0</v>
      </c>
      <c r="HB749">
        <v>0</v>
      </c>
      <c r="HC749">
        <f t="shared" si="803"/>
        <v>0</v>
      </c>
      <c r="HE749" t="s">
        <v>3</v>
      </c>
      <c r="HF749" t="s">
        <v>3</v>
      </c>
      <c r="HM749" t="s">
        <v>3</v>
      </c>
      <c r="HN749" t="s">
        <v>3</v>
      </c>
      <c r="HO749" t="s">
        <v>3</v>
      </c>
      <c r="HP749" t="s">
        <v>3</v>
      </c>
      <c r="HQ749" t="s">
        <v>3</v>
      </c>
      <c r="HS749">
        <v>0</v>
      </c>
      <c r="IK749">
        <v>0</v>
      </c>
    </row>
    <row r="750" spans="1:245" x14ac:dyDescent="0.25">
      <c r="A750">
        <v>17</v>
      </c>
      <c r="B750">
        <v>1</v>
      </c>
      <c r="C750">
        <f>ROW(SmtRes!A690)</f>
        <v>690</v>
      </c>
      <c r="D750">
        <f>ROW(EtalonRes!A690)</f>
        <v>690</v>
      </c>
      <c r="E750" t="s">
        <v>542</v>
      </c>
      <c r="F750" t="s">
        <v>386</v>
      </c>
      <c r="G750" t="s">
        <v>387</v>
      </c>
      <c r="H750" t="s">
        <v>15</v>
      </c>
      <c r="I750">
        <v>2</v>
      </c>
      <c r="J750">
        <v>0</v>
      </c>
      <c r="K750">
        <v>2</v>
      </c>
      <c r="O750">
        <f t="shared" si="770"/>
        <v>589.17999999999995</v>
      </c>
      <c r="P750">
        <f t="shared" si="771"/>
        <v>2.56</v>
      </c>
      <c r="Q750">
        <f t="shared" si="772"/>
        <v>0</v>
      </c>
      <c r="R750">
        <f t="shared" si="773"/>
        <v>0</v>
      </c>
      <c r="S750">
        <f t="shared" si="774"/>
        <v>586.62</v>
      </c>
      <c r="T750">
        <f t="shared" si="775"/>
        <v>0</v>
      </c>
      <c r="U750">
        <f t="shared" si="776"/>
        <v>1.2</v>
      </c>
      <c r="V750">
        <f t="shared" si="777"/>
        <v>0</v>
      </c>
      <c r="W750">
        <f t="shared" si="778"/>
        <v>0</v>
      </c>
      <c r="X750">
        <f t="shared" si="779"/>
        <v>410.63</v>
      </c>
      <c r="Y750">
        <f t="shared" si="780"/>
        <v>58.66</v>
      </c>
      <c r="AA750">
        <v>62809021</v>
      </c>
      <c r="AB750">
        <f t="shared" si="781"/>
        <v>294.58999999999997</v>
      </c>
      <c r="AC750">
        <f>ROUND((ES750),6)</f>
        <v>1.28</v>
      </c>
      <c r="AD750">
        <f>ROUND((((ET750)-(EU750))+AE750),6)</f>
        <v>0</v>
      </c>
      <c r="AE750">
        <f t="shared" ref="AE750:AF752" si="804">ROUND((EU750),6)</f>
        <v>0</v>
      </c>
      <c r="AF750">
        <f t="shared" si="804"/>
        <v>293.31</v>
      </c>
      <c r="AG750">
        <f t="shared" si="783"/>
        <v>0</v>
      </c>
      <c r="AH750">
        <f t="shared" ref="AH750:AI752" si="805">(EW750)</f>
        <v>0.6</v>
      </c>
      <c r="AI750">
        <f t="shared" si="805"/>
        <v>0</v>
      </c>
      <c r="AJ750">
        <f t="shared" si="785"/>
        <v>0</v>
      </c>
      <c r="AK750">
        <v>294.58999999999997</v>
      </c>
      <c r="AL750">
        <v>1.28</v>
      </c>
      <c r="AM750">
        <v>0</v>
      </c>
      <c r="AN750">
        <v>0</v>
      </c>
      <c r="AO750">
        <v>293.31</v>
      </c>
      <c r="AP750">
        <v>0</v>
      </c>
      <c r="AQ750">
        <v>0.6</v>
      </c>
      <c r="AR750">
        <v>0</v>
      </c>
      <c r="AS750">
        <v>0</v>
      </c>
      <c r="AT750">
        <v>70</v>
      </c>
      <c r="AU750">
        <v>10</v>
      </c>
      <c r="AV750">
        <v>1</v>
      </c>
      <c r="AW750">
        <v>1</v>
      </c>
      <c r="AZ750">
        <v>1</v>
      </c>
      <c r="BA750">
        <v>1</v>
      </c>
      <c r="BB750">
        <v>1</v>
      </c>
      <c r="BC750">
        <v>1</v>
      </c>
      <c r="BD750" t="s">
        <v>3</v>
      </c>
      <c r="BE750" t="s">
        <v>3</v>
      </c>
      <c r="BF750" t="s">
        <v>3</v>
      </c>
      <c r="BG750" t="s">
        <v>3</v>
      </c>
      <c r="BH750">
        <v>0</v>
      </c>
      <c r="BI750">
        <v>4</v>
      </c>
      <c r="BJ750" t="s">
        <v>388</v>
      </c>
      <c r="BM750">
        <v>0</v>
      </c>
      <c r="BN750">
        <v>0</v>
      </c>
      <c r="BO750" t="s">
        <v>3</v>
      </c>
      <c r="BP750">
        <v>0</v>
      </c>
      <c r="BQ750">
        <v>1</v>
      </c>
      <c r="BR750">
        <v>0</v>
      </c>
      <c r="BS750">
        <v>1</v>
      </c>
      <c r="BT750">
        <v>1</v>
      </c>
      <c r="BU750">
        <v>1</v>
      </c>
      <c r="BV750">
        <v>1</v>
      </c>
      <c r="BW750">
        <v>1</v>
      </c>
      <c r="BX750">
        <v>1</v>
      </c>
      <c r="BY750" t="s">
        <v>3</v>
      </c>
      <c r="BZ750">
        <v>70</v>
      </c>
      <c r="CA750">
        <v>10</v>
      </c>
      <c r="CB750" t="s">
        <v>3</v>
      </c>
      <c r="CE750">
        <v>0</v>
      </c>
      <c r="CF750">
        <v>0</v>
      </c>
      <c r="CG750">
        <v>0</v>
      </c>
      <c r="CM750">
        <v>0</v>
      </c>
      <c r="CN750" t="s">
        <v>3</v>
      </c>
      <c r="CO750">
        <v>0</v>
      </c>
      <c r="CP750">
        <f t="shared" si="786"/>
        <v>589.17999999999995</v>
      </c>
      <c r="CQ750">
        <f t="shared" si="787"/>
        <v>1.28</v>
      </c>
      <c r="CR750">
        <f>((((ET750)*BB750-(EU750)*BS750)+AE750*BS750)*AV750)</f>
        <v>0</v>
      </c>
      <c r="CS750">
        <f t="shared" si="788"/>
        <v>0</v>
      </c>
      <c r="CT750">
        <f t="shared" si="789"/>
        <v>293.31</v>
      </c>
      <c r="CU750">
        <f t="shared" si="790"/>
        <v>0</v>
      </c>
      <c r="CV750">
        <f t="shared" si="791"/>
        <v>0.6</v>
      </c>
      <c r="CW750">
        <f t="shared" si="792"/>
        <v>0</v>
      </c>
      <c r="CX750">
        <f t="shared" si="793"/>
        <v>0</v>
      </c>
      <c r="CY750">
        <f t="shared" si="794"/>
        <v>410.63400000000001</v>
      </c>
      <c r="CZ750">
        <f t="shared" si="795"/>
        <v>58.661999999999999</v>
      </c>
      <c r="DC750" t="s">
        <v>3</v>
      </c>
      <c r="DD750" t="s">
        <v>3</v>
      </c>
      <c r="DE750" t="s">
        <v>3</v>
      </c>
      <c r="DF750" t="s">
        <v>3</v>
      </c>
      <c r="DG750" t="s">
        <v>3</v>
      </c>
      <c r="DH750" t="s">
        <v>3</v>
      </c>
      <c r="DI750" t="s">
        <v>3</v>
      </c>
      <c r="DJ750" t="s">
        <v>3</v>
      </c>
      <c r="DK750" t="s">
        <v>3</v>
      </c>
      <c r="DL750" t="s">
        <v>3</v>
      </c>
      <c r="DM750" t="s">
        <v>3</v>
      </c>
      <c r="DN750">
        <v>0</v>
      </c>
      <c r="DO750">
        <v>0</v>
      </c>
      <c r="DP750">
        <v>1</v>
      </c>
      <c r="DQ750">
        <v>1</v>
      </c>
      <c r="DU750">
        <v>1010</v>
      </c>
      <c r="DV750" t="s">
        <v>15</v>
      </c>
      <c r="DW750" t="s">
        <v>15</v>
      </c>
      <c r="DX750">
        <v>1</v>
      </c>
      <c r="DZ750" t="s">
        <v>3</v>
      </c>
      <c r="EA750" t="s">
        <v>3</v>
      </c>
      <c r="EB750" t="s">
        <v>3</v>
      </c>
      <c r="EC750" t="s">
        <v>3</v>
      </c>
      <c r="EE750">
        <v>62591707</v>
      </c>
      <c r="EF750">
        <v>1</v>
      </c>
      <c r="EG750" t="s">
        <v>18</v>
      </c>
      <c r="EH750">
        <v>0</v>
      </c>
      <c r="EI750" t="s">
        <v>3</v>
      </c>
      <c r="EJ750">
        <v>4</v>
      </c>
      <c r="EK750">
        <v>0</v>
      </c>
      <c r="EL750" t="s">
        <v>19</v>
      </c>
      <c r="EM750" t="s">
        <v>20</v>
      </c>
      <c r="EO750" t="s">
        <v>3</v>
      </c>
      <c r="EQ750">
        <v>0</v>
      </c>
      <c r="ER750">
        <v>294.58999999999997</v>
      </c>
      <c r="ES750">
        <v>1.28</v>
      </c>
      <c r="ET750">
        <v>0</v>
      </c>
      <c r="EU750">
        <v>0</v>
      </c>
      <c r="EV750">
        <v>293.31</v>
      </c>
      <c r="EW750">
        <v>0.6</v>
      </c>
      <c r="EX750">
        <v>0</v>
      </c>
      <c r="EY750">
        <v>0</v>
      </c>
      <c r="FQ750">
        <v>0</v>
      </c>
      <c r="FR750">
        <v>0</v>
      </c>
      <c r="FS750">
        <v>0</v>
      </c>
      <c r="FX750">
        <v>70</v>
      </c>
      <c r="FY750">
        <v>10</v>
      </c>
      <c r="GA750" t="s">
        <v>3</v>
      </c>
      <c r="GD750">
        <v>0</v>
      </c>
      <c r="GF750">
        <v>1737769166</v>
      </c>
      <c r="GG750">
        <v>2</v>
      </c>
      <c r="GH750">
        <v>1</v>
      </c>
      <c r="GI750">
        <v>-2</v>
      </c>
      <c r="GJ750">
        <v>0</v>
      </c>
      <c r="GK750">
        <f>ROUND(R750*(R12)/100,2)</f>
        <v>0</v>
      </c>
      <c r="GL750">
        <f t="shared" si="796"/>
        <v>0</v>
      </c>
      <c r="GM750">
        <f t="shared" si="797"/>
        <v>1058.47</v>
      </c>
      <c r="GN750">
        <f t="shared" si="798"/>
        <v>0</v>
      </c>
      <c r="GO750">
        <f t="shared" si="799"/>
        <v>0</v>
      </c>
      <c r="GP750">
        <f t="shared" si="800"/>
        <v>1058.47</v>
      </c>
      <c r="GR750">
        <v>0</v>
      </c>
      <c r="GS750">
        <v>3</v>
      </c>
      <c r="GT750">
        <v>0</v>
      </c>
      <c r="GU750" t="s">
        <v>3</v>
      </c>
      <c r="GV750">
        <f t="shared" si="801"/>
        <v>0</v>
      </c>
      <c r="GW750">
        <v>1</v>
      </c>
      <c r="GX750">
        <f t="shared" si="802"/>
        <v>0</v>
      </c>
      <c r="HA750">
        <v>0</v>
      </c>
      <c r="HB750">
        <v>0</v>
      </c>
      <c r="HC750">
        <f t="shared" si="803"/>
        <v>0</v>
      </c>
      <c r="HE750" t="s">
        <v>3</v>
      </c>
      <c r="HF750" t="s">
        <v>3</v>
      </c>
      <c r="HM750" t="s">
        <v>3</v>
      </c>
      <c r="HN750" t="s">
        <v>3</v>
      </c>
      <c r="HO750" t="s">
        <v>3</v>
      </c>
      <c r="HP750" t="s">
        <v>3</v>
      </c>
      <c r="HQ750" t="s">
        <v>3</v>
      </c>
      <c r="HS750">
        <v>0</v>
      </c>
      <c r="IK750">
        <v>0</v>
      </c>
    </row>
    <row r="751" spans="1:245" x14ac:dyDescent="0.25">
      <c r="A751">
        <v>17</v>
      </c>
      <c r="B751">
        <v>1</v>
      </c>
      <c r="C751">
        <f>ROW(SmtRes!A693)</f>
        <v>693</v>
      </c>
      <c r="D751">
        <f>ROW(EtalonRes!A693)</f>
        <v>693</v>
      </c>
      <c r="E751" t="s">
        <v>543</v>
      </c>
      <c r="F751" t="s">
        <v>390</v>
      </c>
      <c r="G751" t="s">
        <v>391</v>
      </c>
      <c r="H751" t="s">
        <v>15</v>
      </c>
      <c r="I751">
        <v>2</v>
      </c>
      <c r="J751">
        <v>0</v>
      </c>
      <c r="K751">
        <v>2</v>
      </c>
      <c r="O751">
        <f t="shared" si="770"/>
        <v>378.54</v>
      </c>
      <c r="P751">
        <f t="shared" si="771"/>
        <v>8.2799999999999994</v>
      </c>
      <c r="Q751">
        <f t="shared" si="772"/>
        <v>0</v>
      </c>
      <c r="R751">
        <f t="shared" si="773"/>
        <v>0</v>
      </c>
      <c r="S751">
        <f t="shared" si="774"/>
        <v>370.26</v>
      </c>
      <c r="T751">
        <f t="shared" si="775"/>
        <v>0</v>
      </c>
      <c r="U751">
        <f t="shared" si="776"/>
        <v>0.6</v>
      </c>
      <c r="V751">
        <f t="shared" si="777"/>
        <v>0</v>
      </c>
      <c r="W751">
        <f t="shared" si="778"/>
        <v>0</v>
      </c>
      <c r="X751">
        <f t="shared" si="779"/>
        <v>259.18</v>
      </c>
      <c r="Y751">
        <f t="shared" si="780"/>
        <v>37.03</v>
      </c>
      <c r="AA751">
        <v>62809021</v>
      </c>
      <c r="AB751">
        <f t="shared" si="781"/>
        <v>189.27</v>
      </c>
      <c r="AC751">
        <f>ROUND((ES751),6)</f>
        <v>4.1399999999999997</v>
      </c>
      <c r="AD751">
        <f>ROUND((((ET751)-(EU751))+AE751),6)</f>
        <v>0</v>
      </c>
      <c r="AE751">
        <f t="shared" si="804"/>
        <v>0</v>
      </c>
      <c r="AF751">
        <f t="shared" si="804"/>
        <v>185.13</v>
      </c>
      <c r="AG751">
        <f t="shared" si="783"/>
        <v>0</v>
      </c>
      <c r="AH751">
        <f t="shared" si="805"/>
        <v>0.3</v>
      </c>
      <c r="AI751">
        <f t="shared" si="805"/>
        <v>0</v>
      </c>
      <c r="AJ751">
        <f t="shared" si="785"/>
        <v>0</v>
      </c>
      <c r="AK751">
        <v>189.27</v>
      </c>
      <c r="AL751">
        <v>4.1399999999999997</v>
      </c>
      <c r="AM751">
        <v>0</v>
      </c>
      <c r="AN751">
        <v>0</v>
      </c>
      <c r="AO751">
        <v>185.13</v>
      </c>
      <c r="AP751">
        <v>0</v>
      </c>
      <c r="AQ751">
        <v>0.3</v>
      </c>
      <c r="AR751">
        <v>0</v>
      </c>
      <c r="AS751">
        <v>0</v>
      </c>
      <c r="AT751">
        <v>70</v>
      </c>
      <c r="AU751">
        <v>10</v>
      </c>
      <c r="AV751">
        <v>1</v>
      </c>
      <c r="AW751">
        <v>1</v>
      </c>
      <c r="AZ751">
        <v>1</v>
      </c>
      <c r="BA751">
        <v>1</v>
      </c>
      <c r="BB751">
        <v>1</v>
      </c>
      <c r="BC751">
        <v>1</v>
      </c>
      <c r="BD751" t="s">
        <v>3</v>
      </c>
      <c r="BE751" t="s">
        <v>3</v>
      </c>
      <c r="BF751" t="s">
        <v>3</v>
      </c>
      <c r="BG751" t="s">
        <v>3</v>
      </c>
      <c r="BH751">
        <v>0</v>
      </c>
      <c r="BI751">
        <v>4</v>
      </c>
      <c r="BJ751" t="s">
        <v>392</v>
      </c>
      <c r="BM751">
        <v>0</v>
      </c>
      <c r="BN751">
        <v>0</v>
      </c>
      <c r="BO751" t="s">
        <v>3</v>
      </c>
      <c r="BP751">
        <v>0</v>
      </c>
      <c r="BQ751">
        <v>1</v>
      </c>
      <c r="BR751">
        <v>0</v>
      </c>
      <c r="BS751">
        <v>1</v>
      </c>
      <c r="BT751">
        <v>1</v>
      </c>
      <c r="BU751">
        <v>1</v>
      </c>
      <c r="BV751">
        <v>1</v>
      </c>
      <c r="BW751">
        <v>1</v>
      </c>
      <c r="BX751">
        <v>1</v>
      </c>
      <c r="BY751" t="s">
        <v>3</v>
      </c>
      <c r="BZ751">
        <v>70</v>
      </c>
      <c r="CA751">
        <v>10</v>
      </c>
      <c r="CB751" t="s">
        <v>3</v>
      </c>
      <c r="CE751">
        <v>0</v>
      </c>
      <c r="CF751">
        <v>0</v>
      </c>
      <c r="CG751">
        <v>0</v>
      </c>
      <c r="CM751">
        <v>0</v>
      </c>
      <c r="CN751" t="s">
        <v>3</v>
      </c>
      <c r="CO751">
        <v>0</v>
      </c>
      <c r="CP751">
        <f t="shared" si="786"/>
        <v>378.53999999999996</v>
      </c>
      <c r="CQ751">
        <f t="shared" si="787"/>
        <v>4.1399999999999997</v>
      </c>
      <c r="CR751">
        <f>((((ET751)*BB751-(EU751)*BS751)+AE751*BS751)*AV751)</f>
        <v>0</v>
      </c>
      <c r="CS751">
        <f t="shared" si="788"/>
        <v>0</v>
      </c>
      <c r="CT751">
        <f t="shared" si="789"/>
        <v>185.13</v>
      </c>
      <c r="CU751">
        <f t="shared" si="790"/>
        <v>0</v>
      </c>
      <c r="CV751">
        <f t="shared" si="791"/>
        <v>0.3</v>
      </c>
      <c r="CW751">
        <f t="shared" si="792"/>
        <v>0</v>
      </c>
      <c r="CX751">
        <f t="shared" si="793"/>
        <v>0</v>
      </c>
      <c r="CY751">
        <f t="shared" si="794"/>
        <v>259.18200000000002</v>
      </c>
      <c r="CZ751">
        <f t="shared" si="795"/>
        <v>37.025999999999996</v>
      </c>
      <c r="DC751" t="s">
        <v>3</v>
      </c>
      <c r="DD751" t="s">
        <v>3</v>
      </c>
      <c r="DE751" t="s">
        <v>3</v>
      </c>
      <c r="DF751" t="s">
        <v>3</v>
      </c>
      <c r="DG751" t="s">
        <v>3</v>
      </c>
      <c r="DH751" t="s">
        <v>3</v>
      </c>
      <c r="DI751" t="s">
        <v>3</v>
      </c>
      <c r="DJ751" t="s">
        <v>3</v>
      </c>
      <c r="DK751" t="s">
        <v>3</v>
      </c>
      <c r="DL751" t="s">
        <v>3</v>
      </c>
      <c r="DM751" t="s">
        <v>3</v>
      </c>
      <c r="DN751">
        <v>0</v>
      </c>
      <c r="DO751">
        <v>0</v>
      </c>
      <c r="DP751">
        <v>1</v>
      </c>
      <c r="DQ751">
        <v>1</v>
      </c>
      <c r="DU751">
        <v>1010</v>
      </c>
      <c r="DV751" t="s">
        <v>15</v>
      </c>
      <c r="DW751" t="s">
        <v>15</v>
      </c>
      <c r="DX751">
        <v>1</v>
      </c>
      <c r="DZ751" t="s">
        <v>3</v>
      </c>
      <c r="EA751" t="s">
        <v>3</v>
      </c>
      <c r="EB751" t="s">
        <v>3</v>
      </c>
      <c r="EC751" t="s">
        <v>3</v>
      </c>
      <c r="EE751">
        <v>62591707</v>
      </c>
      <c r="EF751">
        <v>1</v>
      </c>
      <c r="EG751" t="s">
        <v>18</v>
      </c>
      <c r="EH751">
        <v>0</v>
      </c>
      <c r="EI751" t="s">
        <v>3</v>
      </c>
      <c r="EJ751">
        <v>4</v>
      </c>
      <c r="EK751">
        <v>0</v>
      </c>
      <c r="EL751" t="s">
        <v>19</v>
      </c>
      <c r="EM751" t="s">
        <v>20</v>
      </c>
      <c r="EO751" t="s">
        <v>3</v>
      </c>
      <c r="EQ751">
        <v>0</v>
      </c>
      <c r="ER751">
        <v>189.27</v>
      </c>
      <c r="ES751">
        <v>4.1399999999999997</v>
      </c>
      <c r="ET751">
        <v>0</v>
      </c>
      <c r="EU751">
        <v>0</v>
      </c>
      <c r="EV751">
        <v>185.13</v>
      </c>
      <c r="EW751">
        <v>0.3</v>
      </c>
      <c r="EX751">
        <v>0</v>
      </c>
      <c r="EY751">
        <v>0</v>
      </c>
      <c r="FQ751">
        <v>0</v>
      </c>
      <c r="FR751">
        <v>0</v>
      </c>
      <c r="FS751">
        <v>0</v>
      </c>
      <c r="FX751">
        <v>70</v>
      </c>
      <c r="FY751">
        <v>10</v>
      </c>
      <c r="GA751" t="s">
        <v>3</v>
      </c>
      <c r="GD751">
        <v>0</v>
      </c>
      <c r="GF751">
        <v>198948230</v>
      </c>
      <c r="GG751">
        <v>2</v>
      </c>
      <c r="GH751">
        <v>1</v>
      </c>
      <c r="GI751">
        <v>-2</v>
      </c>
      <c r="GJ751">
        <v>0</v>
      </c>
      <c r="GK751">
        <f>ROUND(R751*(R12)/100,2)</f>
        <v>0</v>
      </c>
      <c r="GL751">
        <f t="shared" si="796"/>
        <v>0</v>
      </c>
      <c r="GM751">
        <f t="shared" si="797"/>
        <v>674.75</v>
      </c>
      <c r="GN751">
        <f t="shared" si="798"/>
        <v>0</v>
      </c>
      <c r="GO751">
        <f t="shared" si="799"/>
        <v>0</v>
      </c>
      <c r="GP751">
        <f t="shared" si="800"/>
        <v>674.75</v>
      </c>
      <c r="GR751">
        <v>0</v>
      </c>
      <c r="GS751">
        <v>3</v>
      </c>
      <c r="GT751">
        <v>0</v>
      </c>
      <c r="GU751" t="s">
        <v>3</v>
      </c>
      <c r="GV751">
        <f t="shared" si="801"/>
        <v>0</v>
      </c>
      <c r="GW751">
        <v>1</v>
      </c>
      <c r="GX751">
        <f t="shared" si="802"/>
        <v>0</v>
      </c>
      <c r="HA751">
        <v>0</v>
      </c>
      <c r="HB751">
        <v>0</v>
      </c>
      <c r="HC751">
        <f t="shared" si="803"/>
        <v>0</v>
      </c>
      <c r="HE751" t="s">
        <v>3</v>
      </c>
      <c r="HF751" t="s">
        <v>3</v>
      </c>
      <c r="HM751" t="s">
        <v>3</v>
      </c>
      <c r="HN751" t="s">
        <v>3</v>
      </c>
      <c r="HO751" t="s">
        <v>3</v>
      </c>
      <c r="HP751" t="s">
        <v>3</v>
      </c>
      <c r="HQ751" t="s">
        <v>3</v>
      </c>
      <c r="HS751">
        <v>0</v>
      </c>
      <c r="IK751">
        <v>0</v>
      </c>
    </row>
    <row r="752" spans="1:245" x14ac:dyDescent="0.25">
      <c r="A752">
        <v>17</v>
      </c>
      <c r="B752">
        <v>1</v>
      </c>
      <c r="C752">
        <f>ROW(SmtRes!A696)</f>
        <v>696</v>
      </c>
      <c r="D752">
        <f>ROW(EtalonRes!A696)</f>
        <v>696</v>
      </c>
      <c r="E752" t="s">
        <v>544</v>
      </c>
      <c r="F752" t="s">
        <v>394</v>
      </c>
      <c r="G752" t="s">
        <v>395</v>
      </c>
      <c r="H752" t="s">
        <v>15</v>
      </c>
      <c r="I752">
        <v>2</v>
      </c>
      <c r="J752">
        <v>0</v>
      </c>
      <c r="K752">
        <v>2</v>
      </c>
      <c r="O752">
        <f t="shared" si="770"/>
        <v>754.2</v>
      </c>
      <c r="P752">
        <f t="shared" si="771"/>
        <v>13.7</v>
      </c>
      <c r="Q752">
        <f t="shared" si="772"/>
        <v>0</v>
      </c>
      <c r="R752">
        <f t="shared" si="773"/>
        <v>0</v>
      </c>
      <c r="S752">
        <f t="shared" si="774"/>
        <v>740.5</v>
      </c>
      <c r="T752">
        <f t="shared" si="775"/>
        <v>0</v>
      </c>
      <c r="U752">
        <f t="shared" si="776"/>
        <v>1.2</v>
      </c>
      <c r="V752">
        <f t="shared" si="777"/>
        <v>0</v>
      </c>
      <c r="W752">
        <f t="shared" si="778"/>
        <v>0</v>
      </c>
      <c r="X752">
        <f t="shared" si="779"/>
        <v>518.35</v>
      </c>
      <c r="Y752">
        <f t="shared" si="780"/>
        <v>74.05</v>
      </c>
      <c r="AA752">
        <v>62809021</v>
      </c>
      <c r="AB752">
        <f t="shared" si="781"/>
        <v>377.1</v>
      </c>
      <c r="AC752">
        <f>ROUND((ES752),6)</f>
        <v>6.85</v>
      </c>
      <c r="AD752">
        <f>ROUND((((ET752)-(EU752))+AE752),6)</f>
        <v>0</v>
      </c>
      <c r="AE752">
        <f t="shared" si="804"/>
        <v>0</v>
      </c>
      <c r="AF752">
        <f t="shared" si="804"/>
        <v>370.25</v>
      </c>
      <c r="AG752">
        <f t="shared" si="783"/>
        <v>0</v>
      </c>
      <c r="AH752">
        <f t="shared" si="805"/>
        <v>0.6</v>
      </c>
      <c r="AI752">
        <f t="shared" si="805"/>
        <v>0</v>
      </c>
      <c r="AJ752">
        <f t="shared" si="785"/>
        <v>0</v>
      </c>
      <c r="AK752">
        <v>377.1</v>
      </c>
      <c r="AL752">
        <v>6.85</v>
      </c>
      <c r="AM752">
        <v>0</v>
      </c>
      <c r="AN752">
        <v>0</v>
      </c>
      <c r="AO752">
        <v>370.25</v>
      </c>
      <c r="AP752">
        <v>0</v>
      </c>
      <c r="AQ752">
        <v>0.6</v>
      </c>
      <c r="AR752">
        <v>0</v>
      </c>
      <c r="AS752">
        <v>0</v>
      </c>
      <c r="AT752">
        <v>70</v>
      </c>
      <c r="AU752">
        <v>10</v>
      </c>
      <c r="AV752">
        <v>1</v>
      </c>
      <c r="AW752">
        <v>1</v>
      </c>
      <c r="AZ752">
        <v>1</v>
      </c>
      <c r="BA752">
        <v>1</v>
      </c>
      <c r="BB752">
        <v>1</v>
      </c>
      <c r="BC752">
        <v>1</v>
      </c>
      <c r="BD752" t="s">
        <v>3</v>
      </c>
      <c r="BE752" t="s">
        <v>3</v>
      </c>
      <c r="BF752" t="s">
        <v>3</v>
      </c>
      <c r="BG752" t="s">
        <v>3</v>
      </c>
      <c r="BH752">
        <v>0</v>
      </c>
      <c r="BI752">
        <v>4</v>
      </c>
      <c r="BJ752" t="s">
        <v>396</v>
      </c>
      <c r="BM752">
        <v>0</v>
      </c>
      <c r="BN752">
        <v>0</v>
      </c>
      <c r="BO752" t="s">
        <v>3</v>
      </c>
      <c r="BP752">
        <v>0</v>
      </c>
      <c r="BQ752">
        <v>1</v>
      </c>
      <c r="BR752">
        <v>0</v>
      </c>
      <c r="BS752">
        <v>1</v>
      </c>
      <c r="BT752">
        <v>1</v>
      </c>
      <c r="BU752">
        <v>1</v>
      </c>
      <c r="BV752">
        <v>1</v>
      </c>
      <c r="BW752">
        <v>1</v>
      </c>
      <c r="BX752">
        <v>1</v>
      </c>
      <c r="BY752" t="s">
        <v>3</v>
      </c>
      <c r="BZ752">
        <v>70</v>
      </c>
      <c r="CA752">
        <v>10</v>
      </c>
      <c r="CB752" t="s">
        <v>3</v>
      </c>
      <c r="CE752">
        <v>0</v>
      </c>
      <c r="CF752">
        <v>0</v>
      </c>
      <c r="CG752">
        <v>0</v>
      </c>
      <c r="CM752">
        <v>0</v>
      </c>
      <c r="CN752" t="s">
        <v>3</v>
      </c>
      <c r="CO752">
        <v>0</v>
      </c>
      <c r="CP752">
        <f t="shared" si="786"/>
        <v>754.2</v>
      </c>
      <c r="CQ752">
        <f t="shared" si="787"/>
        <v>6.85</v>
      </c>
      <c r="CR752">
        <f>((((ET752)*BB752-(EU752)*BS752)+AE752*BS752)*AV752)</f>
        <v>0</v>
      </c>
      <c r="CS752">
        <f t="shared" si="788"/>
        <v>0</v>
      </c>
      <c r="CT752">
        <f t="shared" si="789"/>
        <v>370.25</v>
      </c>
      <c r="CU752">
        <f t="shared" si="790"/>
        <v>0</v>
      </c>
      <c r="CV752">
        <f t="shared" si="791"/>
        <v>0.6</v>
      </c>
      <c r="CW752">
        <f t="shared" si="792"/>
        <v>0</v>
      </c>
      <c r="CX752">
        <f t="shared" si="793"/>
        <v>0</v>
      </c>
      <c r="CY752">
        <f t="shared" si="794"/>
        <v>518.35</v>
      </c>
      <c r="CZ752">
        <f t="shared" si="795"/>
        <v>74.05</v>
      </c>
      <c r="DC752" t="s">
        <v>3</v>
      </c>
      <c r="DD752" t="s">
        <v>3</v>
      </c>
      <c r="DE752" t="s">
        <v>3</v>
      </c>
      <c r="DF752" t="s">
        <v>3</v>
      </c>
      <c r="DG752" t="s">
        <v>3</v>
      </c>
      <c r="DH752" t="s">
        <v>3</v>
      </c>
      <c r="DI752" t="s">
        <v>3</v>
      </c>
      <c r="DJ752" t="s">
        <v>3</v>
      </c>
      <c r="DK752" t="s">
        <v>3</v>
      </c>
      <c r="DL752" t="s">
        <v>3</v>
      </c>
      <c r="DM752" t="s">
        <v>3</v>
      </c>
      <c r="DN752">
        <v>0</v>
      </c>
      <c r="DO752">
        <v>0</v>
      </c>
      <c r="DP752">
        <v>1</v>
      </c>
      <c r="DQ752">
        <v>1</v>
      </c>
      <c r="DU752">
        <v>1010</v>
      </c>
      <c r="DV752" t="s">
        <v>15</v>
      </c>
      <c r="DW752" t="s">
        <v>15</v>
      </c>
      <c r="DX752">
        <v>1</v>
      </c>
      <c r="DZ752" t="s">
        <v>3</v>
      </c>
      <c r="EA752" t="s">
        <v>3</v>
      </c>
      <c r="EB752" t="s">
        <v>3</v>
      </c>
      <c r="EC752" t="s">
        <v>3</v>
      </c>
      <c r="EE752">
        <v>62591707</v>
      </c>
      <c r="EF752">
        <v>1</v>
      </c>
      <c r="EG752" t="s">
        <v>18</v>
      </c>
      <c r="EH752">
        <v>0</v>
      </c>
      <c r="EI752" t="s">
        <v>3</v>
      </c>
      <c r="EJ752">
        <v>4</v>
      </c>
      <c r="EK752">
        <v>0</v>
      </c>
      <c r="EL752" t="s">
        <v>19</v>
      </c>
      <c r="EM752" t="s">
        <v>20</v>
      </c>
      <c r="EO752" t="s">
        <v>3</v>
      </c>
      <c r="EQ752">
        <v>0</v>
      </c>
      <c r="ER752">
        <v>377.1</v>
      </c>
      <c r="ES752">
        <v>6.85</v>
      </c>
      <c r="ET752">
        <v>0</v>
      </c>
      <c r="EU752">
        <v>0</v>
      </c>
      <c r="EV752">
        <v>370.25</v>
      </c>
      <c r="EW752">
        <v>0.6</v>
      </c>
      <c r="EX752">
        <v>0</v>
      </c>
      <c r="EY752">
        <v>0</v>
      </c>
      <c r="FQ752">
        <v>0</v>
      </c>
      <c r="FR752">
        <v>0</v>
      </c>
      <c r="FS752">
        <v>0</v>
      </c>
      <c r="FX752">
        <v>70</v>
      </c>
      <c r="FY752">
        <v>10</v>
      </c>
      <c r="GA752" t="s">
        <v>3</v>
      </c>
      <c r="GD752">
        <v>0</v>
      </c>
      <c r="GF752">
        <v>-195085121</v>
      </c>
      <c r="GG752">
        <v>2</v>
      </c>
      <c r="GH752">
        <v>1</v>
      </c>
      <c r="GI752">
        <v>-2</v>
      </c>
      <c r="GJ752">
        <v>0</v>
      </c>
      <c r="GK752">
        <f>ROUND(R752*(R12)/100,2)</f>
        <v>0</v>
      </c>
      <c r="GL752">
        <f t="shared" si="796"/>
        <v>0</v>
      </c>
      <c r="GM752">
        <f t="shared" si="797"/>
        <v>1346.6</v>
      </c>
      <c r="GN752">
        <f t="shared" si="798"/>
        <v>0</v>
      </c>
      <c r="GO752">
        <f t="shared" si="799"/>
        <v>0</v>
      </c>
      <c r="GP752">
        <f t="shared" si="800"/>
        <v>1346.6</v>
      </c>
      <c r="GR752">
        <v>0</v>
      </c>
      <c r="GS752">
        <v>3</v>
      </c>
      <c r="GT752">
        <v>0</v>
      </c>
      <c r="GU752" t="s">
        <v>3</v>
      </c>
      <c r="GV752">
        <f t="shared" si="801"/>
        <v>0</v>
      </c>
      <c r="GW752">
        <v>1</v>
      </c>
      <c r="GX752">
        <f t="shared" si="802"/>
        <v>0</v>
      </c>
      <c r="HA752">
        <v>0</v>
      </c>
      <c r="HB752">
        <v>0</v>
      </c>
      <c r="HC752">
        <f t="shared" si="803"/>
        <v>0</v>
      </c>
      <c r="HE752" t="s">
        <v>3</v>
      </c>
      <c r="HF752" t="s">
        <v>3</v>
      </c>
      <c r="HM752" t="s">
        <v>3</v>
      </c>
      <c r="HN752" t="s">
        <v>3</v>
      </c>
      <c r="HO752" t="s">
        <v>3</v>
      </c>
      <c r="HP752" t="s">
        <v>3</v>
      </c>
      <c r="HQ752" t="s">
        <v>3</v>
      </c>
      <c r="HS752">
        <v>0</v>
      </c>
      <c r="IK752">
        <v>0</v>
      </c>
    </row>
    <row r="753" spans="1:245" x14ac:dyDescent="0.25">
      <c r="A753">
        <v>19</v>
      </c>
      <c r="B753">
        <v>1</v>
      </c>
      <c r="F753" t="s">
        <v>3</v>
      </c>
      <c r="G753" t="s">
        <v>545</v>
      </c>
      <c r="H753" t="s">
        <v>3</v>
      </c>
      <c r="AA753">
        <v>1</v>
      </c>
      <c r="IK753">
        <v>0</v>
      </c>
    </row>
    <row r="754" spans="1:245" x14ac:dyDescent="0.25">
      <c r="A754">
        <v>17</v>
      </c>
      <c r="B754">
        <v>1</v>
      </c>
      <c r="C754">
        <f>ROW(SmtRes!A699)</f>
        <v>699</v>
      </c>
      <c r="D754">
        <f>ROW(EtalonRes!A699)</f>
        <v>699</v>
      </c>
      <c r="E754" t="s">
        <v>546</v>
      </c>
      <c r="F754" t="s">
        <v>413</v>
      </c>
      <c r="G754" t="s">
        <v>414</v>
      </c>
      <c r="H754" t="s">
        <v>15</v>
      </c>
      <c r="I754">
        <v>2</v>
      </c>
      <c r="J754">
        <v>0</v>
      </c>
      <c r="K754">
        <v>2</v>
      </c>
      <c r="O754">
        <f t="shared" ref="O754:O763" si="806">ROUND(CP754,2)</f>
        <v>2858.52</v>
      </c>
      <c r="P754">
        <f t="shared" ref="P754:P763" si="807">ROUND(CQ754*I754,2)</f>
        <v>66.38</v>
      </c>
      <c r="Q754">
        <f t="shared" ref="Q754:Q763" si="808">ROUND(CR754*I754,2)</f>
        <v>0</v>
      </c>
      <c r="R754">
        <f t="shared" ref="R754:R763" si="809">ROUND(CS754*I754,2)</f>
        <v>0</v>
      </c>
      <c r="S754">
        <f t="shared" ref="S754:S763" si="810">ROUND(CT754*I754,2)</f>
        <v>2792.14</v>
      </c>
      <c r="T754">
        <f t="shared" ref="T754:T763" si="811">ROUND(CU754*I754,2)</f>
        <v>0</v>
      </c>
      <c r="U754">
        <f t="shared" ref="U754:U763" si="812">CV754*I754</f>
        <v>5.2</v>
      </c>
      <c r="V754">
        <f t="shared" ref="V754:V763" si="813">CW754*I754</f>
        <v>0</v>
      </c>
      <c r="W754">
        <f t="shared" ref="W754:W763" si="814">ROUND(CX754*I754,2)</f>
        <v>0</v>
      </c>
      <c r="X754">
        <f t="shared" ref="X754:X763" si="815">ROUND(CY754,2)</f>
        <v>1954.5</v>
      </c>
      <c r="Y754">
        <f t="shared" ref="Y754:Y763" si="816">ROUND(CZ754,2)</f>
        <v>279.20999999999998</v>
      </c>
      <c r="AA754">
        <v>62809021</v>
      </c>
      <c r="AB754">
        <f t="shared" ref="AB754:AB763" si="817">ROUND((AC754+AD754+AF754),6)</f>
        <v>1429.26</v>
      </c>
      <c r="AC754">
        <f>ROUND((ES754),6)</f>
        <v>33.19</v>
      </c>
      <c r="AD754">
        <f>ROUND((((ET754)-(EU754))+AE754),6)</f>
        <v>0</v>
      </c>
      <c r="AE754">
        <f t="shared" ref="AE754:AF757" si="818">ROUND((EU754),6)</f>
        <v>0</v>
      </c>
      <c r="AF754">
        <f t="shared" si="818"/>
        <v>1396.07</v>
      </c>
      <c r="AG754">
        <f t="shared" ref="AG754:AG763" si="819">ROUND((AP754),6)</f>
        <v>0</v>
      </c>
      <c r="AH754">
        <f t="shared" ref="AH754:AI757" si="820">(EW754)</f>
        <v>2.6</v>
      </c>
      <c r="AI754">
        <f t="shared" si="820"/>
        <v>0</v>
      </c>
      <c r="AJ754">
        <f t="shared" ref="AJ754:AJ763" si="821">(AS754)</f>
        <v>0</v>
      </c>
      <c r="AK754">
        <v>1429.26</v>
      </c>
      <c r="AL754">
        <v>33.19</v>
      </c>
      <c r="AM754">
        <v>0</v>
      </c>
      <c r="AN754">
        <v>0</v>
      </c>
      <c r="AO754">
        <v>1396.07</v>
      </c>
      <c r="AP754">
        <v>0</v>
      </c>
      <c r="AQ754">
        <v>2.6</v>
      </c>
      <c r="AR754">
        <v>0</v>
      </c>
      <c r="AS754">
        <v>0</v>
      </c>
      <c r="AT754">
        <v>70</v>
      </c>
      <c r="AU754">
        <v>10</v>
      </c>
      <c r="AV754">
        <v>1</v>
      </c>
      <c r="AW754">
        <v>1</v>
      </c>
      <c r="AZ754">
        <v>1</v>
      </c>
      <c r="BA754">
        <v>1</v>
      </c>
      <c r="BB754">
        <v>1</v>
      </c>
      <c r="BC754">
        <v>1</v>
      </c>
      <c r="BD754" t="s">
        <v>3</v>
      </c>
      <c r="BE754" t="s">
        <v>3</v>
      </c>
      <c r="BF754" t="s">
        <v>3</v>
      </c>
      <c r="BG754" t="s">
        <v>3</v>
      </c>
      <c r="BH754">
        <v>0</v>
      </c>
      <c r="BI754">
        <v>4</v>
      </c>
      <c r="BJ754" t="s">
        <v>415</v>
      </c>
      <c r="BM754">
        <v>0</v>
      </c>
      <c r="BN754">
        <v>0</v>
      </c>
      <c r="BO754" t="s">
        <v>3</v>
      </c>
      <c r="BP754">
        <v>0</v>
      </c>
      <c r="BQ754">
        <v>1</v>
      </c>
      <c r="BR754">
        <v>0</v>
      </c>
      <c r="BS754">
        <v>1</v>
      </c>
      <c r="BT754">
        <v>1</v>
      </c>
      <c r="BU754">
        <v>1</v>
      </c>
      <c r="BV754">
        <v>1</v>
      </c>
      <c r="BW754">
        <v>1</v>
      </c>
      <c r="BX754">
        <v>1</v>
      </c>
      <c r="BY754" t="s">
        <v>3</v>
      </c>
      <c r="BZ754">
        <v>70</v>
      </c>
      <c r="CA754">
        <v>10</v>
      </c>
      <c r="CB754" t="s">
        <v>3</v>
      </c>
      <c r="CE754">
        <v>0</v>
      </c>
      <c r="CF754">
        <v>0</v>
      </c>
      <c r="CG754">
        <v>0</v>
      </c>
      <c r="CM754">
        <v>0</v>
      </c>
      <c r="CN754" t="s">
        <v>3</v>
      </c>
      <c r="CO754">
        <v>0</v>
      </c>
      <c r="CP754">
        <f t="shared" ref="CP754:CP763" si="822">(P754+Q754+S754)</f>
        <v>2858.52</v>
      </c>
      <c r="CQ754">
        <f t="shared" ref="CQ754:CQ763" si="823">(AC754*BC754*AW754)</f>
        <v>33.19</v>
      </c>
      <c r="CR754">
        <f>((((ET754)*BB754-(EU754)*BS754)+AE754*BS754)*AV754)</f>
        <v>0</v>
      </c>
      <c r="CS754">
        <f t="shared" ref="CS754:CS763" si="824">(AE754*BS754*AV754)</f>
        <v>0</v>
      </c>
      <c r="CT754">
        <f t="shared" ref="CT754:CT763" si="825">(AF754*BA754*AV754)</f>
        <v>1396.07</v>
      </c>
      <c r="CU754">
        <f t="shared" ref="CU754:CU763" si="826">AG754</f>
        <v>0</v>
      </c>
      <c r="CV754">
        <f t="shared" ref="CV754:CV763" si="827">(AH754*AV754)</f>
        <v>2.6</v>
      </c>
      <c r="CW754">
        <f t="shared" ref="CW754:CW763" si="828">AI754</f>
        <v>0</v>
      </c>
      <c r="CX754">
        <f t="shared" ref="CX754:CX763" si="829">AJ754</f>
        <v>0</v>
      </c>
      <c r="CY754">
        <f t="shared" ref="CY754:CY763" si="830">((S754*BZ754)/100)</f>
        <v>1954.4979999999998</v>
      </c>
      <c r="CZ754">
        <f t="shared" ref="CZ754:CZ763" si="831">((S754*CA754)/100)</f>
        <v>279.214</v>
      </c>
      <c r="DC754" t="s">
        <v>3</v>
      </c>
      <c r="DD754" t="s">
        <v>3</v>
      </c>
      <c r="DE754" t="s">
        <v>3</v>
      </c>
      <c r="DF754" t="s">
        <v>3</v>
      </c>
      <c r="DG754" t="s">
        <v>3</v>
      </c>
      <c r="DH754" t="s">
        <v>3</v>
      </c>
      <c r="DI754" t="s">
        <v>3</v>
      </c>
      <c r="DJ754" t="s">
        <v>3</v>
      </c>
      <c r="DK754" t="s">
        <v>3</v>
      </c>
      <c r="DL754" t="s">
        <v>3</v>
      </c>
      <c r="DM754" t="s">
        <v>3</v>
      </c>
      <c r="DN754">
        <v>0</v>
      </c>
      <c r="DO754">
        <v>0</v>
      </c>
      <c r="DP754">
        <v>1</v>
      </c>
      <c r="DQ754">
        <v>1</v>
      </c>
      <c r="DU754">
        <v>1010</v>
      </c>
      <c r="DV754" t="s">
        <v>15</v>
      </c>
      <c r="DW754" t="s">
        <v>15</v>
      </c>
      <c r="DX754">
        <v>1</v>
      </c>
      <c r="DZ754" t="s">
        <v>3</v>
      </c>
      <c r="EA754" t="s">
        <v>3</v>
      </c>
      <c r="EB754" t="s">
        <v>3</v>
      </c>
      <c r="EC754" t="s">
        <v>3</v>
      </c>
      <c r="EE754">
        <v>62591707</v>
      </c>
      <c r="EF754">
        <v>1</v>
      </c>
      <c r="EG754" t="s">
        <v>18</v>
      </c>
      <c r="EH754">
        <v>0</v>
      </c>
      <c r="EI754" t="s">
        <v>3</v>
      </c>
      <c r="EJ754">
        <v>4</v>
      </c>
      <c r="EK754">
        <v>0</v>
      </c>
      <c r="EL754" t="s">
        <v>19</v>
      </c>
      <c r="EM754" t="s">
        <v>20</v>
      </c>
      <c r="EO754" t="s">
        <v>3</v>
      </c>
      <c r="EQ754">
        <v>0</v>
      </c>
      <c r="ER754">
        <v>1429.26</v>
      </c>
      <c r="ES754">
        <v>33.19</v>
      </c>
      <c r="ET754">
        <v>0</v>
      </c>
      <c r="EU754">
        <v>0</v>
      </c>
      <c r="EV754">
        <v>1396.07</v>
      </c>
      <c r="EW754">
        <v>2.6</v>
      </c>
      <c r="EX754">
        <v>0</v>
      </c>
      <c r="EY754">
        <v>0</v>
      </c>
      <c r="FQ754">
        <v>0</v>
      </c>
      <c r="FR754">
        <v>0</v>
      </c>
      <c r="FS754">
        <v>0</v>
      </c>
      <c r="FX754">
        <v>70</v>
      </c>
      <c r="FY754">
        <v>10</v>
      </c>
      <c r="GA754" t="s">
        <v>3</v>
      </c>
      <c r="GD754">
        <v>0</v>
      </c>
      <c r="GF754">
        <v>-1474540588</v>
      </c>
      <c r="GG754">
        <v>2</v>
      </c>
      <c r="GH754">
        <v>1</v>
      </c>
      <c r="GI754">
        <v>-2</v>
      </c>
      <c r="GJ754">
        <v>0</v>
      </c>
      <c r="GK754">
        <f>ROUND(R754*(R12)/100,2)</f>
        <v>0</v>
      </c>
      <c r="GL754">
        <f t="shared" ref="GL754:GL763" si="832">ROUND(IF(AND(BH754=3,BI754=3,FS754&lt;&gt;0),P754,0),2)</f>
        <v>0</v>
      </c>
      <c r="GM754">
        <f t="shared" ref="GM754:GM763" si="833">ROUND(O754+X754+Y754+GK754,2)+GX754</f>
        <v>5092.2299999999996</v>
      </c>
      <c r="GN754">
        <f t="shared" ref="GN754:GN763" si="834">IF(OR(BI754=0,BI754=1),GM754-GX754,0)</f>
        <v>0</v>
      </c>
      <c r="GO754">
        <f t="shared" ref="GO754:GO763" si="835">IF(BI754=2,GM754-GX754,0)</f>
        <v>0</v>
      </c>
      <c r="GP754">
        <f t="shared" ref="GP754:GP763" si="836">IF(BI754=4,GM754-GX754,0)</f>
        <v>5092.2299999999996</v>
      </c>
      <c r="GR754">
        <v>0</v>
      </c>
      <c r="GS754">
        <v>3</v>
      </c>
      <c r="GT754">
        <v>0</v>
      </c>
      <c r="GU754" t="s">
        <v>3</v>
      </c>
      <c r="GV754">
        <f t="shared" ref="GV754:GV763" si="837">ROUND((GT754),6)</f>
        <v>0</v>
      </c>
      <c r="GW754">
        <v>1</v>
      </c>
      <c r="GX754">
        <f t="shared" ref="GX754:GX763" si="838">ROUND(HC754*I754,2)</f>
        <v>0</v>
      </c>
      <c r="HA754">
        <v>0</v>
      </c>
      <c r="HB754">
        <v>0</v>
      </c>
      <c r="HC754">
        <f t="shared" ref="HC754:HC763" si="839">GV754*GW754</f>
        <v>0</v>
      </c>
      <c r="HE754" t="s">
        <v>3</v>
      </c>
      <c r="HF754" t="s">
        <v>3</v>
      </c>
      <c r="HM754" t="s">
        <v>3</v>
      </c>
      <c r="HN754" t="s">
        <v>3</v>
      </c>
      <c r="HO754" t="s">
        <v>3</v>
      </c>
      <c r="HP754" t="s">
        <v>3</v>
      </c>
      <c r="HQ754" t="s">
        <v>3</v>
      </c>
      <c r="HS754">
        <v>0</v>
      </c>
      <c r="IK754">
        <v>0</v>
      </c>
    </row>
    <row r="755" spans="1:245" x14ac:dyDescent="0.25">
      <c r="A755">
        <v>17</v>
      </c>
      <c r="B755">
        <v>1</v>
      </c>
      <c r="C755">
        <f>ROW(SmtRes!A702)</f>
        <v>702</v>
      </c>
      <c r="D755">
        <f>ROW(EtalonRes!A702)</f>
        <v>702</v>
      </c>
      <c r="E755" t="s">
        <v>3</v>
      </c>
      <c r="F755" t="s">
        <v>366</v>
      </c>
      <c r="G755" t="s">
        <v>367</v>
      </c>
      <c r="H755" t="s">
        <v>188</v>
      </c>
      <c r="I755">
        <f>ROUND(3/100,9)</f>
        <v>0.03</v>
      </c>
      <c r="J755">
        <v>0</v>
      </c>
      <c r="K755">
        <f>ROUND(3/100,9)</f>
        <v>0.03</v>
      </c>
      <c r="O755">
        <f t="shared" si="806"/>
        <v>73.95</v>
      </c>
      <c r="P755">
        <f t="shared" si="807"/>
        <v>0.04</v>
      </c>
      <c r="Q755">
        <f t="shared" si="808"/>
        <v>18.05</v>
      </c>
      <c r="R755">
        <f t="shared" si="809"/>
        <v>9.82</v>
      </c>
      <c r="S755">
        <f t="shared" si="810"/>
        <v>55.86</v>
      </c>
      <c r="T755">
        <f t="shared" si="811"/>
        <v>0</v>
      </c>
      <c r="U755">
        <f t="shared" si="812"/>
        <v>0.12</v>
      </c>
      <c r="V755">
        <f t="shared" si="813"/>
        <v>0</v>
      </c>
      <c r="W755">
        <f t="shared" si="814"/>
        <v>0</v>
      </c>
      <c r="X755">
        <f t="shared" si="815"/>
        <v>39.1</v>
      </c>
      <c r="Y755">
        <f t="shared" si="816"/>
        <v>5.59</v>
      </c>
      <c r="AA755">
        <v>-1</v>
      </c>
      <c r="AB755">
        <f t="shared" si="817"/>
        <v>2464.9</v>
      </c>
      <c r="AC755">
        <f>ROUND((ES755),6)</f>
        <v>1.28</v>
      </c>
      <c r="AD755">
        <f>ROUND((((ET755)-(EU755))+AE755),6)</f>
        <v>601.66</v>
      </c>
      <c r="AE755">
        <f t="shared" si="818"/>
        <v>327.35000000000002</v>
      </c>
      <c r="AF755">
        <f t="shared" si="818"/>
        <v>1861.96</v>
      </c>
      <c r="AG755">
        <f t="shared" si="819"/>
        <v>0</v>
      </c>
      <c r="AH755">
        <f t="shared" si="820"/>
        <v>4</v>
      </c>
      <c r="AI755">
        <f t="shared" si="820"/>
        <v>0</v>
      </c>
      <c r="AJ755">
        <f t="shared" si="821"/>
        <v>0</v>
      </c>
      <c r="AK755">
        <v>2464.9</v>
      </c>
      <c r="AL755">
        <v>1.28</v>
      </c>
      <c r="AM755">
        <v>601.66</v>
      </c>
      <c r="AN755">
        <v>327.35000000000002</v>
      </c>
      <c r="AO755">
        <v>1861.96</v>
      </c>
      <c r="AP755">
        <v>0</v>
      </c>
      <c r="AQ755">
        <v>4</v>
      </c>
      <c r="AR755">
        <v>0</v>
      </c>
      <c r="AS755">
        <v>0</v>
      </c>
      <c r="AT755">
        <v>70</v>
      </c>
      <c r="AU755">
        <v>10</v>
      </c>
      <c r="AV755">
        <v>1</v>
      </c>
      <c r="AW755">
        <v>1</v>
      </c>
      <c r="AZ755">
        <v>1</v>
      </c>
      <c r="BA755">
        <v>1</v>
      </c>
      <c r="BB755">
        <v>1</v>
      </c>
      <c r="BC755">
        <v>1</v>
      </c>
      <c r="BD755" t="s">
        <v>3</v>
      </c>
      <c r="BE755" t="s">
        <v>3</v>
      </c>
      <c r="BF755" t="s">
        <v>3</v>
      </c>
      <c r="BG755" t="s">
        <v>3</v>
      </c>
      <c r="BH755">
        <v>0</v>
      </c>
      <c r="BI755">
        <v>4</v>
      </c>
      <c r="BJ755" t="s">
        <v>368</v>
      </c>
      <c r="BM755">
        <v>0</v>
      </c>
      <c r="BN755">
        <v>0</v>
      </c>
      <c r="BO755" t="s">
        <v>3</v>
      </c>
      <c r="BP755">
        <v>0</v>
      </c>
      <c r="BQ755">
        <v>1</v>
      </c>
      <c r="BR755">
        <v>0</v>
      </c>
      <c r="BS755">
        <v>1</v>
      </c>
      <c r="BT755">
        <v>1</v>
      </c>
      <c r="BU755">
        <v>1</v>
      </c>
      <c r="BV755">
        <v>1</v>
      </c>
      <c r="BW755">
        <v>1</v>
      </c>
      <c r="BX755">
        <v>1</v>
      </c>
      <c r="BY755" t="s">
        <v>3</v>
      </c>
      <c r="BZ755">
        <v>70</v>
      </c>
      <c r="CA755">
        <v>10</v>
      </c>
      <c r="CB755" t="s">
        <v>3</v>
      </c>
      <c r="CE755">
        <v>0</v>
      </c>
      <c r="CF755">
        <v>0</v>
      </c>
      <c r="CG755">
        <v>0</v>
      </c>
      <c r="CM755">
        <v>0</v>
      </c>
      <c r="CN755" t="s">
        <v>3</v>
      </c>
      <c r="CO755">
        <v>0</v>
      </c>
      <c r="CP755">
        <f t="shared" si="822"/>
        <v>73.95</v>
      </c>
      <c r="CQ755">
        <f t="shared" si="823"/>
        <v>1.28</v>
      </c>
      <c r="CR755">
        <f>((((ET755)*BB755-(EU755)*BS755)+AE755*BS755)*AV755)</f>
        <v>601.66</v>
      </c>
      <c r="CS755">
        <f t="shared" si="824"/>
        <v>327.35000000000002</v>
      </c>
      <c r="CT755">
        <f t="shared" si="825"/>
        <v>1861.96</v>
      </c>
      <c r="CU755">
        <f t="shared" si="826"/>
        <v>0</v>
      </c>
      <c r="CV755">
        <f t="shared" si="827"/>
        <v>4</v>
      </c>
      <c r="CW755">
        <f t="shared" si="828"/>
        <v>0</v>
      </c>
      <c r="CX755">
        <f t="shared" si="829"/>
        <v>0</v>
      </c>
      <c r="CY755">
        <f t="shared" si="830"/>
        <v>39.101999999999997</v>
      </c>
      <c r="CZ755">
        <f t="shared" si="831"/>
        <v>5.5860000000000003</v>
      </c>
      <c r="DC755" t="s">
        <v>3</v>
      </c>
      <c r="DD755" t="s">
        <v>3</v>
      </c>
      <c r="DE755" t="s">
        <v>3</v>
      </c>
      <c r="DF755" t="s">
        <v>3</v>
      </c>
      <c r="DG755" t="s">
        <v>3</v>
      </c>
      <c r="DH755" t="s">
        <v>3</v>
      </c>
      <c r="DI755" t="s">
        <v>3</v>
      </c>
      <c r="DJ755" t="s">
        <v>3</v>
      </c>
      <c r="DK755" t="s">
        <v>3</v>
      </c>
      <c r="DL755" t="s">
        <v>3</v>
      </c>
      <c r="DM755" t="s">
        <v>3</v>
      </c>
      <c r="DN755">
        <v>0</v>
      </c>
      <c r="DO755">
        <v>0</v>
      </c>
      <c r="DP755">
        <v>1</v>
      </c>
      <c r="DQ755">
        <v>1</v>
      </c>
      <c r="DU755">
        <v>1010</v>
      </c>
      <c r="DV755" t="s">
        <v>188</v>
      </c>
      <c r="DW755" t="s">
        <v>188</v>
      </c>
      <c r="DX755">
        <v>100</v>
      </c>
      <c r="DZ755" t="s">
        <v>3</v>
      </c>
      <c r="EA755" t="s">
        <v>3</v>
      </c>
      <c r="EB755" t="s">
        <v>3</v>
      </c>
      <c r="EC755" t="s">
        <v>3</v>
      </c>
      <c r="EE755">
        <v>62591707</v>
      </c>
      <c r="EF755">
        <v>1</v>
      </c>
      <c r="EG755" t="s">
        <v>18</v>
      </c>
      <c r="EH755">
        <v>0</v>
      </c>
      <c r="EI755" t="s">
        <v>3</v>
      </c>
      <c r="EJ755">
        <v>4</v>
      </c>
      <c r="EK755">
        <v>0</v>
      </c>
      <c r="EL755" t="s">
        <v>19</v>
      </c>
      <c r="EM755" t="s">
        <v>20</v>
      </c>
      <c r="EO755" t="s">
        <v>3</v>
      </c>
      <c r="EQ755">
        <v>1024</v>
      </c>
      <c r="ER755">
        <v>2464.9</v>
      </c>
      <c r="ES755">
        <v>1.28</v>
      </c>
      <c r="ET755">
        <v>601.66</v>
      </c>
      <c r="EU755">
        <v>327.35000000000002</v>
      </c>
      <c r="EV755">
        <v>1861.96</v>
      </c>
      <c r="EW755">
        <v>4</v>
      </c>
      <c r="EX755">
        <v>0</v>
      </c>
      <c r="EY755">
        <v>0</v>
      </c>
      <c r="FQ755">
        <v>0</v>
      </c>
      <c r="FR755">
        <v>0</v>
      </c>
      <c r="FS755">
        <v>0</v>
      </c>
      <c r="FX755">
        <v>70</v>
      </c>
      <c r="FY755">
        <v>10</v>
      </c>
      <c r="GA755" t="s">
        <v>3</v>
      </c>
      <c r="GD755">
        <v>0</v>
      </c>
      <c r="GF755">
        <v>-1777715181</v>
      </c>
      <c r="GG755">
        <v>2</v>
      </c>
      <c r="GH755">
        <v>1</v>
      </c>
      <c r="GI755">
        <v>-2</v>
      </c>
      <c r="GJ755">
        <v>0</v>
      </c>
      <c r="GK755">
        <f>ROUND(R755*(R12)/100,2)</f>
        <v>10.61</v>
      </c>
      <c r="GL755">
        <f t="shared" si="832"/>
        <v>0</v>
      </c>
      <c r="GM755">
        <f t="shared" si="833"/>
        <v>129.25</v>
      </c>
      <c r="GN755">
        <f t="shared" si="834"/>
        <v>0</v>
      </c>
      <c r="GO755">
        <f t="shared" si="835"/>
        <v>0</v>
      </c>
      <c r="GP755">
        <f t="shared" si="836"/>
        <v>129.25</v>
      </c>
      <c r="GR755">
        <v>0</v>
      </c>
      <c r="GS755">
        <v>3</v>
      </c>
      <c r="GT755">
        <v>0</v>
      </c>
      <c r="GU755" t="s">
        <v>3</v>
      </c>
      <c r="GV755">
        <f t="shared" si="837"/>
        <v>0</v>
      </c>
      <c r="GW755">
        <v>1</v>
      </c>
      <c r="GX755">
        <f t="shared" si="838"/>
        <v>0</v>
      </c>
      <c r="HA755">
        <v>0</v>
      </c>
      <c r="HB755">
        <v>0</v>
      </c>
      <c r="HC755">
        <f t="shared" si="839"/>
        <v>0</v>
      </c>
      <c r="HE755" t="s">
        <v>3</v>
      </c>
      <c r="HF755" t="s">
        <v>3</v>
      </c>
      <c r="HM755" t="s">
        <v>3</v>
      </c>
      <c r="HN755" t="s">
        <v>3</v>
      </c>
      <c r="HO755" t="s">
        <v>3</v>
      </c>
      <c r="HP755" t="s">
        <v>3</v>
      </c>
      <c r="HQ755" t="s">
        <v>3</v>
      </c>
      <c r="HS755">
        <v>0</v>
      </c>
      <c r="IK755">
        <v>0</v>
      </c>
    </row>
    <row r="756" spans="1:245" x14ac:dyDescent="0.25">
      <c r="A756">
        <v>17</v>
      </c>
      <c r="B756">
        <v>1</v>
      </c>
      <c r="C756">
        <f>ROW(SmtRes!A706)</f>
        <v>706</v>
      </c>
      <c r="D756">
        <f>ROW(EtalonRes!A706)</f>
        <v>706</v>
      </c>
      <c r="E756" t="s">
        <v>3</v>
      </c>
      <c r="F756" t="s">
        <v>370</v>
      </c>
      <c r="G756" t="s">
        <v>371</v>
      </c>
      <c r="H756" t="s">
        <v>15</v>
      </c>
      <c r="I756">
        <v>1</v>
      </c>
      <c r="J756">
        <v>0</v>
      </c>
      <c r="K756">
        <v>1</v>
      </c>
      <c r="O756">
        <f t="shared" si="806"/>
        <v>290.36</v>
      </c>
      <c r="P756">
        <f t="shared" si="807"/>
        <v>13.39</v>
      </c>
      <c r="Q756">
        <f t="shared" si="808"/>
        <v>0</v>
      </c>
      <c r="R756">
        <f t="shared" si="809"/>
        <v>0</v>
      </c>
      <c r="S756">
        <f t="shared" si="810"/>
        <v>276.97000000000003</v>
      </c>
      <c r="T756">
        <f t="shared" si="811"/>
        <v>0</v>
      </c>
      <c r="U756">
        <f t="shared" si="812"/>
        <v>0.48</v>
      </c>
      <c r="V756">
        <f t="shared" si="813"/>
        <v>0</v>
      </c>
      <c r="W756">
        <f t="shared" si="814"/>
        <v>0</v>
      </c>
      <c r="X756">
        <f t="shared" si="815"/>
        <v>193.88</v>
      </c>
      <c r="Y756">
        <f t="shared" si="816"/>
        <v>27.7</v>
      </c>
      <c r="AA756">
        <v>-1</v>
      </c>
      <c r="AB756">
        <f t="shared" si="817"/>
        <v>290.36</v>
      </c>
      <c r="AC756">
        <f>ROUND((ES756),6)</f>
        <v>13.39</v>
      </c>
      <c r="AD756">
        <f>ROUND((((ET756)-(EU756))+AE756),6)</f>
        <v>0</v>
      </c>
      <c r="AE756">
        <f t="shared" si="818"/>
        <v>0</v>
      </c>
      <c r="AF756">
        <f t="shared" si="818"/>
        <v>276.97000000000003</v>
      </c>
      <c r="AG756">
        <f t="shared" si="819"/>
        <v>0</v>
      </c>
      <c r="AH756">
        <f t="shared" si="820"/>
        <v>0.48</v>
      </c>
      <c r="AI756">
        <f t="shared" si="820"/>
        <v>0</v>
      </c>
      <c r="AJ756">
        <f t="shared" si="821"/>
        <v>0</v>
      </c>
      <c r="AK756">
        <v>290.36</v>
      </c>
      <c r="AL756">
        <v>13.39</v>
      </c>
      <c r="AM756">
        <v>0</v>
      </c>
      <c r="AN756">
        <v>0</v>
      </c>
      <c r="AO756">
        <v>276.97000000000003</v>
      </c>
      <c r="AP756">
        <v>0</v>
      </c>
      <c r="AQ756">
        <v>0.48</v>
      </c>
      <c r="AR756">
        <v>0</v>
      </c>
      <c r="AS756">
        <v>0</v>
      </c>
      <c r="AT756">
        <v>70</v>
      </c>
      <c r="AU756">
        <v>10</v>
      </c>
      <c r="AV756">
        <v>1</v>
      </c>
      <c r="AW756">
        <v>1</v>
      </c>
      <c r="AZ756">
        <v>1</v>
      </c>
      <c r="BA756">
        <v>1</v>
      </c>
      <c r="BB756">
        <v>1</v>
      </c>
      <c r="BC756">
        <v>1</v>
      </c>
      <c r="BD756" t="s">
        <v>3</v>
      </c>
      <c r="BE756" t="s">
        <v>3</v>
      </c>
      <c r="BF756" t="s">
        <v>3</v>
      </c>
      <c r="BG756" t="s">
        <v>3</v>
      </c>
      <c r="BH756">
        <v>0</v>
      </c>
      <c r="BI756">
        <v>4</v>
      </c>
      <c r="BJ756" t="s">
        <v>372</v>
      </c>
      <c r="BM756">
        <v>0</v>
      </c>
      <c r="BN756">
        <v>0</v>
      </c>
      <c r="BO756" t="s">
        <v>3</v>
      </c>
      <c r="BP756">
        <v>0</v>
      </c>
      <c r="BQ756">
        <v>1</v>
      </c>
      <c r="BR756">
        <v>0</v>
      </c>
      <c r="BS756">
        <v>1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3</v>
      </c>
      <c r="BZ756">
        <v>70</v>
      </c>
      <c r="CA756">
        <v>10</v>
      </c>
      <c r="CB756" t="s">
        <v>3</v>
      </c>
      <c r="CE756">
        <v>0</v>
      </c>
      <c r="CF756">
        <v>0</v>
      </c>
      <c r="CG756">
        <v>0</v>
      </c>
      <c r="CM756">
        <v>0</v>
      </c>
      <c r="CN756" t="s">
        <v>3</v>
      </c>
      <c r="CO756">
        <v>0</v>
      </c>
      <c r="CP756">
        <f t="shared" si="822"/>
        <v>290.36</v>
      </c>
      <c r="CQ756">
        <f t="shared" si="823"/>
        <v>13.39</v>
      </c>
      <c r="CR756">
        <f>((((ET756)*BB756-(EU756)*BS756)+AE756*BS756)*AV756)</f>
        <v>0</v>
      </c>
      <c r="CS756">
        <f t="shared" si="824"/>
        <v>0</v>
      </c>
      <c r="CT756">
        <f t="shared" si="825"/>
        <v>276.97000000000003</v>
      </c>
      <c r="CU756">
        <f t="shared" si="826"/>
        <v>0</v>
      </c>
      <c r="CV756">
        <f t="shared" si="827"/>
        <v>0.48</v>
      </c>
      <c r="CW756">
        <f t="shared" si="828"/>
        <v>0</v>
      </c>
      <c r="CX756">
        <f t="shared" si="829"/>
        <v>0</v>
      </c>
      <c r="CY756">
        <f t="shared" si="830"/>
        <v>193.87900000000002</v>
      </c>
      <c r="CZ756">
        <f t="shared" si="831"/>
        <v>27.697000000000003</v>
      </c>
      <c r="DC756" t="s">
        <v>3</v>
      </c>
      <c r="DD756" t="s">
        <v>3</v>
      </c>
      <c r="DE756" t="s">
        <v>3</v>
      </c>
      <c r="DF756" t="s">
        <v>3</v>
      </c>
      <c r="DG756" t="s">
        <v>3</v>
      </c>
      <c r="DH756" t="s">
        <v>3</v>
      </c>
      <c r="DI756" t="s">
        <v>3</v>
      </c>
      <c r="DJ756" t="s">
        <v>3</v>
      </c>
      <c r="DK756" t="s">
        <v>3</v>
      </c>
      <c r="DL756" t="s">
        <v>3</v>
      </c>
      <c r="DM756" t="s">
        <v>3</v>
      </c>
      <c r="DN756">
        <v>0</v>
      </c>
      <c r="DO756">
        <v>0</v>
      </c>
      <c r="DP756">
        <v>1</v>
      </c>
      <c r="DQ756">
        <v>1</v>
      </c>
      <c r="DU756">
        <v>1010</v>
      </c>
      <c r="DV756" t="s">
        <v>15</v>
      </c>
      <c r="DW756" t="s">
        <v>15</v>
      </c>
      <c r="DX756">
        <v>1</v>
      </c>
      <c r="DZ756" t="s">
        <v>3</v>
      </c>
      <c r="EA756" t="s">
        <v>3</v>
      </c>
      <c r="EB756" t="s">
        <v>3</v>
      </c>
      <c r="EC756" t="s">
        <v>3</v>
      </c>
      <c r="EE756">
        <v>62591707</v>
      </c>
      <c r="EF756">
        <v>1</v>
      </c>
      <c r="EG756" t="s">
        <v>18</v>
      </c>
      <c r="EH756">
        <v>0</v>
      </c>
      <c r="EI756" t="s">
        <v>3</v>
      </c>
      <c r="EJ756">
        <v>4</v>
      </c>
      <c r="EK756">
        <v>0</v>
      </c>
      <c r="EL756" t="s">
        <v>19</v>
      </c>
      <c r="EM756" t="s">
        <v>20</v>
      </c>
      <c r="EO756" t="s">
        <v>3</v>
      </c>
      <c r="EQ756">
        <v>1024</v>
      </c>
      <c r="ER756">
        <v>290.36</v>
      </c>
      <c r="ES756">
        <v>13.39</v>
      </c>
      <c r="ET756">
        <v>0</v>
      </c>
      <c r="EU756">
        <v>0</v>
      </c>
      <c r="EV756">
        <v>276.97000000000003</v>
      </c>
      <c r="EW756">
        <v>0.48</v>
      </c>
      <c r="EX756">
        <v>0</v>
      </c>
      <c r="EY756">
        <v>0</v>
      </c>
      <c r="FQ756">
        <v>0</v>
      </c>
      <c r="FR756">
        <v>0</v>
      </c>
      <c r="FS756">
        <v>0</v>
      </c>
      <c r="FX756">
        <v>70</v>
      </c>
      <c r="FY756">
        <v>10</v>
      </c>
      <c r="GA756" t="s">
        <v>3</v>
      </c>
      <c r="GD756">
        <v>0</v>
      </c>
      <c r="GF756">
        <v>176288905</v>
      </c>
      <c r="GG756">
        <v>2</v>
      </c>
      <c r="GH756">
        <v>1</v>
      </c>
      <c r="GI756">
        <v>-2</v>
      </c>
      <c r="GJ756">
        <v>0</v>
      </c>
      <c r="GK756">
        <f>ROUND(R756*(R12)/100,2)</f>
        <v>0</v>
      </c>
      <c r="GL756">
        <f t="shared" si="832"/>
        <v>0</v>
      </c>
      <c r="GM756">
        <f t="shared" si="833"/>
        <v>511.94</v>
      </c>
      <c r="GN756">
        <f t="shared" si="834"/>
        <v>0</v>
      </c>
      <c r="GO756">
        <f t="shared" si="835"/>
        <v>0</v>
      </c>
      <c r="GP756">
        <f t="shared" si="836"/>
        <v>511.94</v>
      </c>
      <c r="GR756">
        <v>0</v>
      </c>
      <c r="GS756">
        <v>3</v>
      </c>
      <c r="GT756">
        <v>0</v>
      </c>
      <c r="GU756" t="s">
        <v>3</v>
      </c>
      <c r="GV756">
        <f t="shared" si="837"/>
        <v>0</v>
      </c>
      <c r="GW756">
        <v>1</v>
      </c>
      <c r="GX756">
        <f t="shared" si="838"/>
        <v>0</v>
      </c>
      <c r="HA756">
        <v>0</v>
      </c>
      <c r="HB756">
        <v>0</v>
      </c>
      <c r="HC756">
        <f t="shared" si="839"/>
        <v>0</v>
      </c>
      <c r="HE756" t="s">
        <v>3</v>
      </c>
      <c r="HF756" t="s">
        <v>3</v>
      </c>
      <c r="HM756" t="s">
        <v>3</v>
      </c>
      <c r="HN756" t="s">
        <v>3</v>
      </c>
      <c r="HO756" t="s">
        <v>3</v>
      </c>
      <c r="HP756" t="s">
        <v>3</v>
      </c>
      <c r="HQ756" t="s">
        <v>3</v>
      </c>
      <c r="HS756">
        <v>0</v>
      </c>
      <c r="IK756">
        <v>0</v>
      </c>
    </row>
    <row r="757" spans="1:245" x14ac:dyDescent="0.25">
      <c r="A757">
        <v>17</v>
      </c>
      <c r="B757">
        <v>1</v>
      </c>
      <c r="C757">
        <f>ROW(SmtRes!A709)</f>
        <v>709</v>
      </c>
      <c r="D757">
        <f>ROW(EtalonRes!A709)</f>
        <v>709</v>
      </c>
      <c r="E757" t="s">
        <v>547</v>
      </c>
      <c r="F757" t="s">
        <v>374</v>
      </c>
      <c r="G757" t="s">
        <v>375</v>
      </c>
      <c r="H757" t="s">
        <v>15</v>
      </c>
      <c r="I757">
        <v>12</v>
      </c>
      <c r="J757">
        <v>0</v>
      </c>
      <c r="K757">
        <v>12</v>
      </c>
      <c r="O757">
        <f t="shared" si="806"/>
        <v>12087.72</v>
      </c>
      <c r="P757">
        <f t="shared" si="807"/>
        <v>17.399999999999999</v>
      </c>
      <c r="Q757">
        <f t="shared" si="808"/>
        <v>0</v>
      </c>
      <c r="R757">
        <f t="shared" si="809"/>
        <v>0</v>
      </c>
      <c r="S757">
        <f t="shared" si="810"/>
        <v>12070.32</v>
      </c>
      <c r="T757">
        <f t="shared" si="811"/>
        <v>0</v>
      </c>
      <c r="U757">
        <f t="shared" si="812"/>
        <v>19.559999999999999</v>
      </c>
      <c r="V757">
        <f t="shared" si="813"/>
        <v>0</v>
      </c>
      <c r="W757">
        <f t="shared" si="814"/>
        <v>0</v>
      </c>
      <c r="X757">
        <f t="shared" si="815"/>
        <v>8449.2199999999993</v>
      </c>
      <c r="Y757">
        <f t="shared" si="816"/>
        <v>1207.03</v>
      </c>
      <c r="AA757">
        <v>62809021</v>
      </c>
      <c r="AB757">
        <f t="shared" si="817"/>
        <v>1007.31</v>
      </c>
      <c r="AC757">
        <f>ROUND((ES757),6)</f>
        <v>1.45</v>
      </c>
      <c r="AD757">
        <f>ROUND((((ET757)-(EU757))+AE757),6)</f>
        <v>0</v>
      </c>
      <c r="AE757">
        <f t="shared" si="818"/>
        <v>0</v>
      </c>
      <c r="AF757">
        <f t="shared" si="818"/>
        <v>1005.86</v>
      </c>
      <c r="AG757">
        <f t="shared" si="819"/>
        <v>0</v>
      </c>
      <c r="AH757">
        <f t="shared" si="820"/>
        <v>1.63</v>
      </c>
      <c r="AI757">
        <f t="shared" si="820"/>
        <v>0</v>
      </c>
      <c r="AJ757">
        <f t="shared" si="821"/>
        <v>0</v>
      </c>
      <c r="AK757">
        <v>1007.31</v>
      </c>
      <c r="AL757">
        <v>1.45</v>
      </c>
      <c r="AM757">
        <v>0</v>
      </c>
      <c r="AN757">
        <v>0</v>
      </c>
      <c r="AO757">
        <v>1005.86</v>
      </c>
      <c r="AP757">
        <v>0</v>
      </c>
      <c r="AQ757">
        <v>1.63</v>
      </c>
      <c r="AR757">
        <v>0</v>
      </c>
      <c r="AS757">
        <v>0</v>
      </c>
      <c r="AT757">
        <v>70</v>
      </c>
      <c r="AU757">
        <v>10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1</v>
      </c>
      <c r="BD757" t="s">
        <v>3</v>
      </c>
      <c r="BE757" t="s">
        <v>3</v>
      </c>
      <c r="BF757" t="s">
        <v>3</v>
      </c>
      <c r="BG757" t="s">
        <v>3</v>
      </c>
      <c r="BH757">
        <v>0</v>
      </c>
      <c r="BI757">
        <v>4</v>
      </c>
      <c r="BJ757" t="s">
        <v>376</v>
      </c>
      <c r="BM757">
        <v>0</v>
      </c>
      <c r="BN757">
        <v>0</v>
      </c>
      <c r="BO757" t="s">
        <v>3</v>
      </c>
      <c r="BP757">
        <v>0</v>
      </c>
      <c r="BQ757">
        <v>1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70</v>
      </c>
      <c r="CA757">
        <v>10</v>
      </c>
      <c r="CB757" t="s">
        <v>3</v>
      </c>
      <c r="CE757">
        <v>0</v>
      </c>
      <c r="CF757">
        <v>0</v>
      </c>
      <c r="CG757">
        <v>0</v>
      </c>
      <c r="CM757">
        <v>0</v>
      </c>
      <c r="CN757" t="s">
        <v>3</v>
      </c>
      <c r="CO757">
        <v>0</v>
      </c>
      <c r="CP757">
        <f t="shared" si="822"/>
        <v>12087.72</v>
      </c>
      <c r="CQ757">
        <f t="shared" si="823"/>
        <v>1.45</v>
      </c>
      <c r="CR757">
        <f>((((ET757)*BB757-(EU757)*BS757)+AE757*BS757)*AV757)</f>
        <v>0</v>
      </c>
      <c r="CS757">
        <f t="shared" si="824"/>
        <v>0</v>
      </c>
      <c r="CT757">
        <f t="shared" si="825"/>
        <v>1005.86</v>
      </c>
      <c r="CU757">
        <f t="shared" si="826"/>
        <v>0</v>
      </c>
      <c r="CV757">
        <f t="shared" si="827"/>
        <v>1.63</v>
      </c>
      <c r="CW757">
        <f t="shared" si="828"/>
        <v>0</v>
      </c>
      <c r="CX757">
        <f t="shared" si="829"/>
        <v>0</v>
      </c>
      <c r="CY757">
        <f t="shared" si="830"/>
        <v>8449.2240000000002</v>
      </c>
      <c r="CZ757">
        <f t="shared" si="831"/>
        <v>1207.0319999999999</v>
      </c>
      <c r="DC757" t="s">
        <v>3</v>
      </c>
      <c r="DD757" t="s">
        <v>3</v>
      </c>
      <c r="DE757" t="s">
        <v>3</v>
      </c>
      <c r="DF757" t="s">
        <v>3</v>
      </c>
      <c r="DG757" t="s">
        <v>3</v>
      </c>
      <c r="DH757" t="s">
        <v>3</v>
      </c>
      <c r="DI757" t="s">
        <v>3</v>
      </c>
      <c r="DJ757" t="s">
        <v>3</v>
      </c>
      <c r="DK757" t="s">
        <v>3</v>
      </c>
      <c r="DL757" t="s">
        <v>3</v>
      </c>
      <c r="DM757" t="s">
        <v>3</v>
      </c>
      <c r="DN757">
        <v>0</v>
      </c>
      <c r="DO757">
        <v>0</v>
      </c>
      <c r="DP757">
        <v>1</v>
      </c>
      <c r="DQ757">
        <v>1</v>
      </c>
      <c r="DU757">
        <v>1010</v>
      </c>
      <c r="DV757" t="s">
        <v>15</v>
      </c>
      <c r="DW757" t="s">
        <v>15</v>
      </c>
      <c r="DX757">
        <v>1</v>
      </c>
      <c r="DZ757" t="s">
        <v>3</v>
      </c>
      <c r="EA757" t="s">
        <v>3</v>
      </c>
      <c r="EB757" t="s">
        <v>3</v>
      </c>
      <c r="EC757" t="s">
        <v>3</v>
      </c>
      <c r="EE757">
        <v>62591707</v>
      </c>
      <c r="EF757">
        <v>1</v>
      </c>
      <c r="EG757" t="s">
        <v>18</v>
      </c>
      <c r="EH757">
        <v>0</v>
      </c>
      <c r="EI757" t="s">
        <v>3</v>
      </c>
      <c r="EJ757">
        <v>4</v>
      </c>
      <c r="EK757">
        <v>0</v>
      </c>
      <c r="EL757" t="s">
        <v>19</v>
      </c>
      <c r="EM757" t="s">
        <v>20</v>
      </c>
      <c r="EO757" t="s">
        <v>3</v>
      </c>
      <c r="EQ757">
        <v>0</v>
      </c>
      <c r="ER757">
        <v>1007.31</v>
      </c>
      <c r="ES757">
        <v>1.45</v>
      </c>
      <c r="ET757">
        <v>0</v>
      </c>
      <c r="EU757">
        <v>0</v>
      </c>
      <c r="EV757">
        <v>1005.86</v>
      </c>
      <c r="EW757">
        <v>1.63</v>
      </c>
      <c r="EX757">
        <v>0</v>
      </c>
      <c r="EY757">
        <v>0</v>
      </c>
      <c r="FQ757">
        <v>0</v>
      </c>
      <c r="FR757">
        <v>0</v>
      </c>
      <c r="FS757">
        <v>0</v>
      </c>
      <c r="FX757">
        <v>70</v>
      </c>
      <c r="FY757">
        <v>10</v>
      </c>
      <c r="GA757" t="s">
        <v>3</v>
      </c>
      <c r="GD757">
        <v>0</v>
      </c>
      <c r="GF757">
        <v>-1324025245</v>
      </c>
      <c r="GG757">
        <v>2</v>
      </c>
      <c r="GH757">
        <v>1</v>
      </c>
      <c r="GI757">
        <v>-2</v>
      </c>
      <c r="GJ757">
        <v>0</v>
      </c>
      <c r="GK757">
        <f>ROUND(R757*(R12)/100,2)</f>
        <v>0</v>
      </c>
      <c r="GL757">
        <f t="shared" si="832"/>
        <v>0</v>
      </c>
      <c r="GM757">
        <f t="shared" si="833"/>
        <v>21743.97</v>
      </c>
      <c r="GN757">
        <f t="shared" si="834"/>
        <v>0</v>
      </c>
      <c r="GO757">
        <f t="shared" si="835"/>
        <v>0</v>
      </c>
      <c r="GP757">
        <f t="shared" si="836"/>
        <v>21743.97</v>
      </c>
      <c r="GR757">
        <v>0</v>
      </c>
      <c r="GS757">
        <v>3</v>
      </c>
      <c r="GT757">
        <v>0</v>
      </c>
      <c r="GU757" t="s">
        <v>3</v>
      </c>
      <c r="GV757">
        <f t="shared" si="837"/>
        <v>0</v>
      </c>
      <c r="GW757">
        <v>1</v>
      </c>
      <c r="GX757">
        <f t="shared" si="838"/>
        <v>0</v>
      </c>
      <c r="HA757">
        <v>0</v>
      </c>
      <c r="HB757">
        <v>0</v>
      </c>
      <c r="HC757">
        <f t="shared" si="839"/>
        <v>0</v>
      </c>
      <c r="HE757" t="s">
        <v>3</v>
      </c>
      <c r="HF757" t="s">
        <v>3</v>
      </c>
      <c r="HM757" t="s">
        <v>3</v>
      </c>
      <c r="HN757" t="s">
        <v>3</v>
      </c>
      <c r="HO757" t="s">
        <v>3</v>
      </c>
      <c r="HP757" t="s">
        <v>3</v>
      </c>
      <c r="HQ757" t="s">
        <v>3</v>
      </c>
      <c r="HS757">
        <v>0</v>
      </c>
      <c r="IK757">
        <v>0</v>
      </c>
    </row>
    <row r="758" spans="1:245" x14ac:dyDescent="0.25">
      <c r="A758">
        <v>17</v>
      </c>
      <c r="B758">
        <v>1</v>
      </c>
      <c r="C758">
        <f>ROW(SmtRes!A711)</f>
        <v>711</v>
      </c>
      <c r="D758">
        <f>ROW(EtalonRes!A711)</f>
        <v>711</v>
      </c>
      <c r="E758" t="s">
        <v>548</v>
      </c>
      <c r="F758" t="s">
        <v>511</v>
      </c>
      <c r="G758" t="s">
        <v>512</v>
      </c>
      <c r="H758" t="s">
        <v>15</v>
      </c>
      <c r="I758">
        <v>5</v>
      </c>
      <c r="J758">
        <v>0</v>
      </c>
      <c r="K758">
        <v>5</v>
      </c>
      <c r="O758">
        <f t="shared" si="806"/>
        <v>805.95</v>
      </c>
      <c r="P758">
        <f t="shared" si="807"/>
        <v>0.45</v>
      </c>
      <c r="Q758">
        <f t="shared" si="808"/>
        <v>0</v>
      </c>
      <c r="R758">
        <f t="shared" si="809"/>
        <v>0</v>
      </c>
      <c r="S758">
        <f t="shared" si="810"/>
        <v>805.5</v>
      </c>
      <c r="T758">
        <f t="shared" si="811"/>
        <v>0</v>
      </c>
      <c r="U758">
        <f t="shared" si="812"/>
        <v>1.5000000000000002</v>
      </c>
      <c r="V758">
        <f t="shared" si="813"/>
        <v>0</v>
      </c>
      <c r="W758">
        <f t="shared" si="814"/>
        <v>0</v>
      </c>
      <c r="X758">
        <f t="shared" si="815"/>
        <v>563.85</v>
      </c>
      <c r="Y758">
        <f t="shared" si="816"/>
        <v>80.55</v>
      </c>
      <c r="AA758">
        <v>62809021</v>
      </c>
      <c r="AB758">
        <f t="shared" si="817"/>
        <v>161.19</v>
      </c>
      <c r="AC758">
        <f>ROUND(((ES758*3)),6)</f>
        <v>0.09</v>
      </c>
      <c r="AD758">
        <f>ROUND(((((ET758*3))-((EU758*3)))+AE758),6)</f>
        <v>0</v>
      </c>
      <c r="AE758">
        <f>ROUND(((EU758*3)),6)</f>
        <v>0</v>
      </c>
      <c r="AF758">
        <f>ROUND(((EV758*3)),6)</f>
        <v>161.1</v>
      </c>
      <c r="AG758">
        <f t="shared" si="819"/>
        <v>0</v>
      </c>
      <c r="AH758">
        <f>((EW758*3))</f>
        <v>0.30000000000000004</v>
      </c>
      <c r="AI758">
        <f>((EX758*3))</f>
        <v>0</v>
      </c>
      <c r="AJ758">
        <f t="shared" si="821"/>
        <v>0</v>
      </c>
      <c r="AK758">
        <v>53.73</v>
      </c>
      <c r="AL758">
        <v>0.03</v>
      </c>
      <c r="AM758">
        <v>0</v>
      </c>
      <c r="AN758">
        <v>0</v>
      </c>
      <c r="AO758">
        <v>53.7</v>
      </c>
      <c r="AP758">
        <v>0</v>
      </c>
      <c r="AQ758">
        <v>0.1</v>
      </c>
      <c r="AR758">
        <v>0</v>
      </c>
      <c r="AS758">
        <v>0</v>
      </c>
      <c r="AT758">
        <v>70</v>
      </c>
      <c r="AU758">
        <v>10</v>
      </c>
      <c r="AV758">
        <v>1</v>
      </c>
      <c r="AW758">
        <v>1</v>
      </c>
      <c r="AZ758">
        <v>1</v>
      </c>
      <c r="BA758">
        <v>1</v>
      </c>
      <c r="BB758">
        <v>1</v>
      </c>
      <c r="BC758">
        <v>1</v>
      </c>
      <c r="BD758" t="s">
        <v>3</v>
      </c>
      <c r="BE758" t="s">
        <v>3</v>
      </c>
      <c r="BF758" t="s">
        <v>3</v>
      </c>
      <c r="BG758" t="s">
        <v>3</v>
      </c>
      <c r="BH758">
        <v>0</v>
      </c>
      <c r="BI758">
        <v>4</v>
      </c>
      <c r="BJ758" t="s">
        <v>513</v>
      </c>
      <c r="BM758">
        <v>0</v>
      </c>
      <c r="BN758">
        <v>0</v>
      </c>
      <c r="BO758" t="s">
        <v>3</v>
      </c>
      <c r="BP758">
        <v>0</v>
      </c>
      <c r="BQ758">
        <v>1</v>
      </c>
      <c r="BR758">
        <v>0</v>
      </c>
      <c r="BS758">
        <v>1</v>
      </c>
      <c r="BT758">
        <v>1</v>
      </c>
      <c r="BU758">
        <v>1</v>
      </c>
      <c r="BV758">
        <v>1</v>
      </c>
      <c r="BW758">
        <v>1</v>
      </c>
      <c r="BX758">
        <v>1</v>
      </c>
      <c r="BY758" t="s">
        <v>3</v>
      </c>
      <c r="BZ758">
        <v>70</v>
      </c>
      <c r="CA758">
        <v>10</v>
      </c>
      <c r="CB758" t="s">
        <v>3</v>
      </c>
      <c r="CE758">
        <v>0</v>
      </c>
      <c r="CF758">
        <v>0</v>
      </c>
      <c r="CG758">
        <v>0</v>
      </c>
      <c r="CM758">
        <v>0</v>
      </c>
      <c r="CN758" t="s">
        <v>3</v>
      </c>
      <c r="CO758">
        <v>0</v>
      </c>
      <c r="CP758">
        <f t="shared" si="822"/>
        <v>805.95</v>
      </c>
      <c r="CQ758">
        <f t="shared" si="823"/>
        <v>0.09</v>
      </c>
      <c r="CR758">
        <f>(((((ET758*3))*BB758-((EU758*3))*BS758)+AE758*BS758)*AV758)</f>
        <v>0</v>
      </c>
      <c r="CS758">
        <f t="shared" si="824"/>
        <v>0</v>
      </c>
      <c r="CT758">
        <f t="shared" si="825"/>
        <v>161.1</v>
      </c>
      <c r="CU758">
        <f t="shared" si="826"/>
        <v>0</v>
      </c>
      <c r="CV758">
        <f t="shared" si="827"/>
        <v>0.30000000000000004</v>
      </c>
      <c r="CW758">
        <f t="shared" si="828"/>
        <v>0</v>
      </c>
      <c r="CX758">
        <f t="shared" si="829"/>
        <v>0</v>
      </c>
      <c r="CY758">
        <f t="shared" si="830"/>
        <v>563.85</v>
      </c>
      <c r="CZ758">
        <f t="shared" si="831"/>
        <v>80.55</v>
      </c>
      <c r="DC758" t="s">
        <v>3</v>
      </c>
      <c r="DD758" t="s">
        <v>54</v>
      </c>
      <c r="DE758" t="s">
        <v>54</v>
      </c>
      <c r="DF758" t="s">
        <v>54</v>
      </c>
      <c r="DG758" t="s">
        <v>54</v>
      </c>
      <c r="DH758" t="s">
        <v>3</v>
      </c>
      <c r="DI758" t="s">
        <v>54</v>
      </c>
      <c r="DJ758" t="s">
        <v>54</v>
      </c>
      <c r="DK758" t="s">
        <v>3</v>
      </c>
      <c r="DL758" t="s">
        <v>3</v>
      </c>
      <c r="DM758" t="s">
        <v>3</v>
      </c>
      <c r="DN758">
        <v>0</v>
      </c>
      <c r="DO758">
        <v>0</v>
      </c>
      <c r="DP758">
        <v>1</v>
      </c>
      <c r="DQ758">
        <v>1</v>
      </c>
      <c r="DU758">
        <v>1010</v>
      </c>
      <c r="DV758" t="s">
        <v>15</v>
      </c>
      <c r="DW758" t="s">
        <v>15</v>
      </c>
      <c r="DX758">
        <v>1</v>
      </c>
      <c r="DZ758" t="s">
        <v>3</v>
      </c>
      <c r="EA758" t="s">
        <v>3</v>
      </c>
      <c r="EB758" t="s">
        <v>3</v>
      </c>
      <c r="EC758" t="s">
        <v>3</v>
      </c>
      <c r="EE758">
        <v>62591707</v>
      </c>
      <c r="EF758">
        <v>1</v>
      </c>
      <c r="EG758" t="s">
        <v>18</v>
      </c>
      <c r="EH758">
        <v>0</v>
      </c>
      <c r="EI758" t="s">
        <v>3</v>
      </c>
      <c r="EJ758">
        <v>4</v>
      </c>
      <c r="EK758">
        <v>0</v>
      </c>
      <c r="EL758" t="s">
        <v>19</v>
      </c>
      <c r="EM758" t="s">
        <v>20</v>
      </c>
      <c r="EO758" t="s">
        <v>3</v>
      </c>
      <c r="EQ758">
        <v>0</v>
      </c>
      <c r="ER758">
        <v>53.73</v>
      </c>
      <c r="ES758">
        <v>0.03</v>
      </c>
      <c r="ET758">
        <v>0</v>
      </c>
      <c r="EU758">
        <v>0</v>
      </c>
      <c r="EV758">
        <v>53.7</v>
      </c>
      <c r="EW758">
        <v>0.1</v>
      </c>
      <c r="EX758">
        <v>0</v>
      </c>
      <c r="EY758">
        <v>0</v>
      </c>
      <c r="FQ758">
        <v>0</v>
      </c>
      <c r="FR758">
        <v>0</v>
      </c>
      <c r="FS758">
        <v>0</v>
      </c>
      <c r="FX758">
        <v>70</v>
      </c>
      <c r="FY758">
        <v>10</v>
      </c>
      <c r="GA758" t="s">
        <v>3</v>
      </c>
      <c r="GD758">
        <v>0</v>
      </c>
      <c r="GF758">
        <v>1988969216</v>
      </c>
      <c r="GG758">
        <v>2</v>
      </c>
      <c r="GH758">
        <v>1</v>
      </c>
      <c r="GI758">
        <v>-2</v>
      </c>
      <c r="GJ758">
        <v>0</v>
      </c>
      <c r="GK758">
        <f>ROUND(R758*(R12)/100,2)</f>
        <v>0</v>
      </c>
      <c r="GL758">
        <f t="shared" si="832"/>
        <v>0</v>
      </c>
      <c r="GM758">
        <f t="shared" si="833"/>
        <v>1450.35</v>
      </c>
      <c r="GN758">
        <f t="shared" si="834"/>
        <v>0</v>
      </c>
      <c r="GO758">
        <f t="shared" si="835"/>
        <v>0</v>
      </c>
      <c r="GP758">
        <f t="shared" si="836"/>
        <v>1450.35</v>
      </c>
      <c r="GR758">
        <v>0</v>
      </c>
      <c r="GS758">
        <v>3</v>
      </c>
      <c r="GT758">
        <v>0</v>
      </c>
      <c r="GU758" t="s">
        <v>3</v>
      </c>
      <c r="GV758">
        <f t="shared" si="837"/>
        <v>0</v>
      </c>
      <c r="GW758">
        <v>1</v>
      </c>
      <c r="GX758">
        <f t="shared" si="838"/>
        <v>0</v>
      </c>
      <c r="HA758">
        <v>0</v>
      </c>
      <c r="HB758">
        <v>0</v>
      </c>
      <c r="HC758">
        <f t="shared" si="839"/>
        <v>0</v>
      </c>
      <c r="HE758" t="s">
        <v>3</v>
      </c>
      <c r="HF758" t="s">
        <v>3</v>
      </c>
      <c r="HM758" t="s">
        <v>3</v>
      </c>
      <c r="HN758" t="s">
        <v>3</v>
      </c>
      <c r="HO758" t="s">
        <v>3</v>
      </c>
      <c r="HP758" t="s">
        <v>3</v>
      </c>
      <c r="HQ758" t="s">
        <v>3</v>
      </c>
      <c r="HS758">
        <v>0</v>
      </c>
      <c r="IK758">
        <v>0</v>
      </c>
    </row>
    <row r="759" spans="1:245" x14ac:dyDescent="0.25">
      <c r="A759">
        <v>17</v>
      </c>
      <c r="B759">
        <v>1</v>
      </c>
      <c r="C759">
        <f>ROW(SmtRes!A714)</f>
        <v>714</v>
      </c>
      <c r="D759">
        <f>ROW(EtalonRes!A714)</f>
        <v>714</v>
      </c>
      <c r="E759" t="s">
        <v>549</v>
      </c>
      <c r="F759" t="s">
        <v>378</v>
      </c>
      <c r="G759" t="s">
        <v>379</v>
      </c>
      <c r="H759" t="s">
        <v>15</v>
      </c>
      <c r="I759">
        <v>8</v>
      </c>
      <c r="J759">
        <v>0</v>
      </c>
      <c r="K759">
        <v>8</v>
      </c>
      <c r="O759">
        <f t="shared" si="806"/>
        <v>904.64</v>
      </c>
      <c r="P759">
        <f t="shared" si="807"/>
        <v>16</v>
      </c>
      <c r="Q759">
        <f t="shared" si="808"/>
        <v>0</v>
      </c>
      <c r="R759">
        <f t="shared" si="809"/>
        <v>0</v>
      </c>
      <c r="S759">
        <f t="shared" si="810"/>
        <v>888.64</v>
      </c>
      <c r="T759">
        <f t="shared" si="811"/>
        <v>0</v>
      </c>
      <c r="U759">
        <f t="shared" si="812"/>
        <v>1.44</v>
      </c>
      <c r="V759">
        <f t="shared" si="813"/>
        <v>0</v>
      </c>
      <c r="W759">
        <f t="shared" si="814"/>
        <v>0</v>
      </c>
      <c r="X759">
        <f t="shared" si="815"/>
        <v>622.04999999999995</v>
      </c>
      <c r="Y759">
        <f t="shared" si="816"/>
        <v>88.86</v>
      </c>
      <c r="AA759">
        <v>62809021</v>
      </c>
      <c r="AB759">
        <f t="shared" si="817"/>
        <v>113.08</v>
      </c>
      <c r="AC759">
        <f>ROUND((ES759),6)</f>
        <v>2</v>
      </c>
      <c r="AD759">
        <f>ROUND((((ET759)-(EU759))+AE759),6)</f>
        <v>0</v>
      </c>
      <c r="AE759">
        <f>ROUND((EU759),6)</f>
        <v>0</v>
      </c>
      <c r="AF759">
        <f>ROUND((EV759),6)</f>
        <v>111.08</v>
      </c>
      <c r="AG759">
        <f t="shared" si="819"/>
        <v>0</v>
      </c>
      <c r="AH759">
        <f>(EW759)</f>
        <v>0.18</v>
      </c>
      <c r="AI759">
        <f>(EX759)</f>
        <v>0</v>
      </c>
      <c r="AJ759">
        <f t="shared" si="821"/>
        <v>0</v>
      </c>
      <c r="AK759">
        <v>113.08</v>
      </c>
      <c r="AL759">
        <v>2</v>
      </c>
      <c r="AM759">
        <v>0</v>
      </c>
      <c r="AN759">
        <v>0</v>
      </c>
      <c r="AO759">
        <v>111.08</v>
      </c>
      <c r="AP759">
        <v>0</v>
      </c>
      <c r="AQ759">
        <v>0.18</v>
      </c>
      <c r="AR759">
        <v>0</v>
      </c>
      <c r="AS759">
        <v>0</v>
      </c>
      <c r="AT759">
        <v>70</v>
      </c>
      <c r="AU759">
        <v>10</v>
      </c>
      <c r="AV759">
        <v>1</v>
      </c>
      <c r="AW759">
        <v>1</v>
      </c>
      <c r="AZ759">
        <v>1</v>
      </c>
      <c r="BA759">
        <v>1</v>
      </c>
      <c r="BB759">
        <v>1</v>
      </c>
      <c r="BC759">
        <v>1</v>
      </c>
      <c r="BD759" t="s">
        <v>3</v>
      </c>
      <c r="BE759" t="s">
        <v>3</v>
      </c>
      <c r="BF759" t="s">
        <v>3</v>
      </c>
      <c r="BG759" t="s">
        <v>3</v>
      </c>
      <c r="BH759">
        <v>0</v>
      </c>
      <c r="BI759">
        <v>4</v>
      </c>
      <c r="BJ759" t="s">
        <v>380</v>
      </c>
      <c r="BM759">
        <v>0</v>
      </c>
      <c r="BN759">
        <v>0</v>
      </c>
      <c r="BO759" t="s">
        <v>3</v>
      </c>
      <c r="BP759">
        <v>0</v>
      </c>
      <c r="BQ759">
        <v>1</v>
      </c>
      <c r="BR759">
        <v>0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</v>
      </c>
      <c r="BZ759">
        <v>70</v>
      </c>
      <c r="CA759">
        <v>10</v>
      </c>
      <c r="CB759" t="s">
        <v>3</v>
      </c>
      <c r="CE759">
        <v>0</v>
      </c>
      <c r="CF759">
        <v>0</v>
      </c>
      <c r="CG759">
        <v>0</v>
      </c>
      <c r="CM759">
        <v>0</v>
      </c>
      <c r="CN759" t="s">
        <v>3</v>
      </c>
      <c r="CO759">
        <v>0</v>
      </c>
      <c r="CP759">
        <f t="shared" si="822"/>
        <v>904.64</v>
      </c>
      <c r="CQ759">
        <f t="shared" si="823"/>
        <v>2</v>
      </c>
      <c r="CR759">
        <f>((((ET759)*BB759-(EU759)*BS759)+AE759*BS759)*AV759)</f>
        <v>0</v>
      </c>
      <c r="CS759">
        <f t="shared" si="824"/>
        <v>0</v>
      </c>
      <c r="CT759">
        <f t="shared" si="825"/>
        <v>111.08</v>
      </c>
      <c r="CU759">
        <f t="shared" si="826"/>
        <v>0</v>
      </c>
      <c r="CV759">
        <f t="shared" si="827"/>
        <v>0.18</v>
      </c>
      <c r="CW759">
        <f t="shared" si="828"/>
        <v>0</v>
      </c>
      <c r="CX759">
        <f t="shared" si="829"/>
        <v>0</v>
      </c>
      <c r="CY759">
        <f t="shared" si="830"/>
        <v>622.048</v>
      </c>
      <c r="CZ759">
        <f t="shared" si="831"/>
        <v>88.86399999999999</v>
      </c>
      <c r="DC759" t="s">
        <v>3</v>
      </c>
      <c r="DD759" t="s">
        <v>3</v>
      </c>
      <c r="DE759" t="s">
        <v>3</v>
      </c>
      <c r="DF759" t="s">
        <v>3</v>
      </c>
      <c r="DG759" t="s">
        <v>3</v>
      </c>
      <c r="DH759" t="s">
        <v>3</v>
      </c>
      <c r="DI759" t="s">
        <v>3</v>
      </c>
      <c r="DJ759" t="s">
        <v>3</v>
      </c>
      <c r="DK759" t="s">
        <v>3</v>
      </c>
      <c r="DL759" t="s">
        <v>3</v>
      </c>
      <c r="DM759" t="s">
        <v>3</v>
      </c>
      <c r="DN759">
        <v>0</v>
      </c>
      <c r="DO759">
        <v>0</v>
      </c>
      <c r="DP759">
        <v>1</v>
      </c>
      <c r="DQ759">
        <v>1</v>
      </c>
      <c r="DU759">
        <v>1010</v>
      </c>
      <c r="DV759" t="s">
        <v>15</v>
      </c>
      <c r="DW759" t="s">
        <v>15</v>
      </c>
      <c r="DX759">
        <v>1</v>
      </c>
      <c r="DZ759" t="s">
        <v>3</v>
      </c>
      <c r="EA759" t="s">
        <v>3</v>
      </c>
      <c r="EB759" t="s">
        <v>3</v>
      </c>
      <c r="EC759" t="s">
        <v>3</v>
      </c>
      <c r="EE759">
        <v>62591707</v>
      </c>
      <c r="EF759">
        <v>1</v>
      </c>
      <c r="EG759" t="s">
        <v>18</v>
      </c>
      <c r="EH759">
        <v>0</v>
      </c>
      <c r="EI759" t="s">
        <v>3</v>
      </c>
      <c r="EJ759">
        <v>4</v>
      </c>
      <c r="EK759">
        <v>0</v>
      </c>
      <c r="EL759" t="s">
        <v>19</v>
      </c>
      <c r="EM759" t="s">
        <v>20</v>
      </c>
      <c r="EO759" t="s">
        <v>3</v>
      </c>
      <c r="EQ759">
        <v>0</v>
      </c>
      <c r="ER759">
        <v>113.08</v>
      </c>
      <c r="ES759">
        <v>2</v>
      </c>
      <c r="ET759">
        <v>0</v>
      </c>
      <c r="EU759">
        <v>0</v>
      </c>
      <c r="EV759">
        <v>111.08</v>
      </c>
      <c r="EW759">
        <v>0.18</v>
      </c>
      <c r="EX759">
        <v>0</v>
      </c>
      <c r="EY759">
        <v>0</v>
      </c>
      <c r="FQ759">
        <v>0</v>
      </c>
      <c r="FR759">
        <v>0</v>
      </c>
      <c r="FS759">
        <v>0</v>
      </c>
      <c r="FX759">
        <v>70</v>
      </c>
      <c r="FY759">
        <v>10</v>
      </c>
      <c r="GA759" t="s">
        <v>3</v>
      </c>
      <c r="GD759">
        <v>0</v>
      </c>
      <c r="GF759">
        <v>-1795755938</v>
      </c>
      <c r="GG759">
        <v>2</v>
      </c>
      <c r="GH759">
        <v>1</v>
      </c>
      <c r="GI759">
        <v>-2</v>
      </c>
      <c r="GJ759">
        <v>0</v>
      </c>
      <c r="GK759">
        <f>ROUND(R759*(R12)/100,2)</f>
        <v>0</v>
      </c>
      <c r="GL759">
        <f t="shared" si="832"/>
        <v>0</v>
      </c>
      <c r="GM759">
        <f t="shared" si="833"/>
        <v>1615.55</v>
      </c>
      <c r="GN759">
        <f t="shared" si="834"/>
        <v>0</v>
      </c>
      <c r="GO759">
        <f t="shared" si="835"/>
        <v>0</v>
      </c>
      <c r="GP759">
        <f t="shared" si="836"/>
        <v>1615.55</v>
      </c>
      <c r="GR759">
        <v>0</v>
      </c>
      <c r="GS759">
        <v>3</v>
      </c>
      <c r="GT759">
        <v>0</v>
      </c>
      <c r="GU759" t="s">
        <v>3</v>
      </c>
      <c r="GV759">
        <f t="shared" si="837"/>
        <v>0</v>
      </c>
      <c r="GW759">
        <v>1</v>
      </c>
      <c r="GX759">
        <f t="shared" si="838"/>
        <v>0</v>
      </c>
      <c r="HA759">
        <v>0</v>
      </c>
      <c r="HB759">
        <v>0</v>
      </c>
      <c r="HC759">
        <f t="shared" si="839"/>
        <v>0</v>
      </c>
      <c r="HE759" t="s">
        <v>3</v>
      </c>
      <c r="HF759" t="s">
        <v>3</v>
      </c>
      <c r="HM759" t="s">
        <v>3</v>
      </c>
      <c r="HN759" t="s">
        <v>3</v>
      </c>
      <c r="HO759" t="s">
        <v>3</v>
      </c>
      <c r="HP759" t="s">
        <v>3</v>
      </c>
      <c r="HQ759" t="s">
        <v>3</v>
      </c>
      <c r="HS759">
        <v>0</v>
      </c>
      <c r="IK759">
        <v>0</v>
      </c>
    </row>
    <row r="760" spans="1:245" x14ac:dyDescent="0.25">
      <c r="A760">
        <v>17</v>
      </c>
      <c r="B760">
        <v>1</v>
      </c>
      <c r="C760">
        <f>ROW(SmtRes!A715)</f>
        <v>715</v>
      </c>
      <c r="D760">
        <f>ROW(EtalonRes!A715)</f>
        <v>715</v>
      </c>
      <c r="E760" t="s">
        <v>550</v>
      </c>
      <c r="F760" t="s">
        <v>382</v>
      </c>
      <c r="G760" t="s">
        <v>383</v>
      </c>
      <c r="H760" t="s">
        <v>15</v>
      </c>
      <c r="I760">
        <v>2</v>
      </c>
      <c r="J760">
        <v>0</v>
      </c>
      <c r="K760">
        <v>2</v>
      </c>
      <c r="O760">
        <f t="shared" si="806"/>
        <v>370.2</v>
      </c>
      <c r="P760">
        <f t="shared" si="807"/>
        <v>0</v>
      </c>
      <c r="Q760">
        <f t="shared" si="808"/>
        <v>0</v>
      </c>
      <c r="R760">
        <f t="shared" si="809"/>
        <v>0</v>
      </c>
      <c r="S760">
        <f t="shared" si="810"/>
        <v>370.2</v>
      </c>
      <c r="T760">
        <f t="shared" si="811"/>
        <v>0</v>
      </c>
      <c r="U760">
        <f t="shared" si="812"/>
        <v>0.84000000000000008</v>
      </c>
      <c r="V760">
        <f t="shared" si="813"/>
        <v>0</v>
      </c>
      <c r="W760">
        <f t="shared" si="814"/>
        <v>0</v>
      </c>
      <c r="X760">
        <f t="shared" si="815"/>
        <v>259.14</v>
      </c>
      <c r="Y760">
        <f t="shared" si="816"/>
        <v>37.020000000000003</v>
      </c>
      <c r="AA760">
        <v>62809021</v>
      </c>
      <c r="AB760">
        <f t="shared" si="817"/>
        <v>185.1</v>
      </c>
      <c r="AC760">
        <f>ROUND(((ES760*3)),6)</f>
        <v>0</v>
      </c>
      <c r="AD760">
        <f>ROUND(((((ET760*3))-((EU760*3)))+AE760),6)</f>
        <v>0</v>
      </c>
      <c r="AE760">
        <f>ROUND(((EU760*3)),6)</f>
        <v>0</v>
      </c>
      <c r="AF760">
        <f>ROUND(((EV760*3)),6)</f>
        <v>185.1</v>
      </c>
      <c r="AG760">
        <f t="shared" si="819"/>
        <v>0</v>
      </c>
      <c r="AH760">
        <f>((EW760*3))</f>
        <v>0.42000000000000004</v>
      </c>
      <c r="AI760">
        <f>((EX760*3))</f>
        <v>0</v>
      </c>
      <c r="AJ760">
        <f t="shared" si="821"/>
        <v>0</v>
      </c>
      <c r="AK760">
        <v>61.7</v>
      </c>
      <c r="AL760">
        <v>0</v>
      </c>
      <c r="AM760">
        <v>0</v>
      </c>
      <c r="AN760">
        <v>0</v>
      </c>
      <c r="AO760">
        <v>61.7</v>
      </c>
      <c r="AP760">
        <v>0</v>
      </c>
      <c r="AQ760">
        <v>0.14000000000000001</v>
      </c>
      <c r="AR760">
        <v>0</v>
      </c>
      <c r="AS760">
        <v>0</v>
      </c>
      <c r="AT760">
        <v>70</v>
      </c>
      <c r="AU760">
        <v>10</v>
      </c>
      <c r="AV760">
        <v>1</v>
      </c>
      <c r="AW760">
        <v>1</v>
      </c>
      <c r="AZ760">
        <v>1</v>
      </c>
      <c r="BA760">
        <v>1</v>
      </c>
      <c r="BB760">
        <v>1</v>
      </c>
      <c r="BC760">
        <v>1</v>
      </c>
      <c r="BD760" t="s">
        <v>3</v>
      </c>
      <c r="BE760" t="s">
        <v>3</v>
      </c>
      <c r="BF760" t="s">
        <v>3</v>
      </c>
      <c r="BG760" t="s">
        <v>3</v>
      </c>
      <c r="BH760">
        <v>0</v>
      </c>
      <c r="BI760">
        <v>4</v>
      </c>
      <c r="BJ760" t="s">
        <v>384</v>
      </c>
      <c r="BM760">
        <v>0</v>
      </c>
      <c r="BN760">
        <v>0</v>
      </c>
      <c r="BO760" t="s">
        <v>3</v>
      </c>
      <c r="BP760">
        <v>0</v>
      </c>
      <c r="BQ760">
        <v>1</v>
      </c>
      <c r="BR760">
        <v>0</v>
      </c>
      <c r="BS760">
        <v>1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3</v>
      </c>
      <c r="BZ760">
        <v>70</v>
      </c>
      <c r="CA760">
        <v>10</v>
      </c>
      <c r="CB760" t="s">
        <v>3</v>
      </c>
      <c r="CE760">
        <v>0</v>
      </c>
      <c r="CF760">
        <v>0</v>
      </c>
      <c r="CG760">
        <v>0</v>
      </c>
      <c r="CM760">
        <v>0</v>
      </c>
      <c r="CN760" t="s">
        <v>3</v>
      </c>
      <c r="CO760">
        <v>0</v>
      </c>
      <c r="CP760">
        <f t="shared" si="822"/>
        <v>370.2</v>
      </c>
      <c r="CQ760">
        <f t="shared" si="823"/>
        <v>0</v>
      </c>
      <c r="CR760">
        <f>(((((ET760*3))*BB760-((EU760*3))*BS760)+AE760*BS760)*AV760)</f>
        <v>0</v>
      </c>
      <c r="CS760">
        <f t="shared" si="824"/>
        <v>0</v>
      </c>
      <c r="CT760">
        <f t="shared" si="825"/>
        <v>185.1</v>
      </c>
      <c r="CU760">
        <f t="shared" si="826"/>
        <v>0</v>
      </c>
      <c r="CV760">
        <f t="shared" si="827"/>
        <v>0.42000000000000004</v>
      </c>
      <c r="CW760">
        <f t="shared" si="828"/>
        <v>0</v>
      </c>
      <c r="CX760">
        <f t="shared" si="829"/>
        <v>0</v>
      </c>
      <c r="CY760">
        <f t="shared" si="830"/>
        <v>259.14</v>
      </c>
      <c r="CZ760">
        <f t="shared" si="831"/>
        <v>37.020000000000003</v>
      </c>
      <c r="DC760" t="s">
        <v>3</v>
      </c>
      <c r="DD760" t="s">
        <v>54</v>
      </c>
      <c r="DE760" t="s">
        <v>54</v>
      </c>
      <c r="DF760" t="s">
        <v>54</v>
      </c>
      <c r="DG760" t="s">
        <v>54</v>
      </c>
      <c r="DH760" t="s">
        <v>3</v>
      </c>
      <c r="DI760" t="s">
        <v>54</v>
      </c>
      <c r="DJ760" t="s">
        <v>54</v>
      </c>
      <c r="DK760" t="s">
        <v>3</v>
      </c>
      <c r="DL760" t="s">
        <v>3</v>
      </c>
      <c r="DM760" t="s">
        <v>3</v>
      </c>
      <c r="DN760">
        <v>0</v>
      </c>
      <c r="DO760">
        <v>0</v>
      </c>
      <c r="DP760">
        <v>1</v>
      </c>
      <c r="DQ760">
        <v>1</v>
      </c>
      <c r="DU760">
        <v>1010</v>
      </c>
      <c r="DV760" t="s">
        <v>15</v>
      </c>
      <c r="DW760" t="s">
        <v>15</v>
      </c>
      <c r="DX760">
        <v>1</v>
      </c>
      <c r="DZ760" t="s">
        <v>3</v>
      </c>
      <c r="EA760" t="s">
        <v>3</v>
      </c>
      <c r="EB760" t="s">
        <v>3</v>
      </c>
      <c r="EC760" t="s">
        <v>3</v>
      </c>
      <c r="EE760">
        <v>62591707</v>
      </c>
      <c r="EF760">
        <v>1</v>
      </c>
      <c r="EG760" t="s">
        <v>18</v>
      </c>
      <c r="EH760">
        <v>0</v>
      </c>
      <c r="EI760" t="s">
        <v>3</v>
      </c>
      <c r="EJ760">
        <v>4</v>
      </c>
      <c r="EK760">
        <v>0</v>
      </c>
      <c r="EL760" t="s">
        <v>19</v>
      </c>
      <c r="EM760" t="s">
        <v>20</v>
      </c>
      <c r="EO760" t="s">
        <v>3</v>
      </c>
      <c r="EQ760">
        <v>0</v>
      </c>
      <c r="ER760">
        <v>61.7</v>
      </c>
      <c r="ES760">
        <v>0</v>
      </c>
      <c r="ET760">
        <v>0</v>
      </c>
      <c r="EU760">
        <v>0</v>
      </c>
      <c r="EV760">
        <v>61.7</v>
      </c>
      <c r="EW760">
        <v>0.14000000000000001</v>
      </c>
      <c r="EX760">
        <v>0</v>
      </c>
      <c r="EY760">
        <v>0</v>
      </c>
      <c r="FQ760">
        <v>0</v>
      </c>
      <c r="FR760">
        <v>0</v>
      </c>
      <c r="FS760">
        <v>0</v>
      </c>
      <c r="FX760">
        <v>70</v>
      </c>
      <c r="FY760">
        <v>10</v>
      </c>
      <c r="GA760" t="s">
        <v>3</v>
      </c>
      <c r="GD760">
        <v>0</v>
      </c>
      <c r="GF760">
        <v>1793246405</v>
      </c>
      <c r="GG760">
        <v>2</v>
      </c>
      <c r="GH760">
        <v>1</v>
      </c>
      <c r="GI760">
        <v>-2</v>
      </c>
      <c r="GJ760">
        <v>0</v>
      </c>
      <c r="GK760">
        <f>ROUND(R760*(R12)/100,2)</f>
        <v>0</v>
      </c>
      <c r="GL760">
        <f t="shared" si="832"/>
        <v>0</v>
      </c>
      <c r="GM760">
        <f t="shared" si="833"/>
        <v>666.36</v>
      </c>
      <c r="GN760">
        <f t="shared" si="834"/>
        <v>0</v>
      </c>
      <c r="GO760">
        <f t="shared" si="835"/>
        <v>0</v>
      </c>
      <c r="GP760">
        <f t="shared" si="836"/>
        <v>666.36</v>
      </c>
      <c r="GR760">
        <v>0</v>
      </c>
      <c r="GS760">
        <v>3</v>
      </c>
      <c r="GT760">
        <v>0</v>
      </c>
      <c r="GU760" t="s">
        <v>3</v>
      </c>
      <c r="GV760">
        <f t="shared" si="837"/>
        <v>0</v>
      </c>
      <c r="GW760">
        <v>1</v>
      </c>
      <c r="GX760">
        <f t="shared" si="838"/>
        <v>0</v>
      </c>
      <c r="HA760">
        <v>0</v>
      </c>
      <c r="HB760">
        <v>0</v>
      </c>
      <c r="HC760">
        <f t="shared" si="839"/>
        <v>0</v>
      </c>
      <c r="HE760" t="s">
        <v>3</v>
      </c>
      <c r="HF760" t="s">
        <v>3</v>
      </c>
      <c r="HM760" t="s">
        <v>3</v>
      </c>
      <c r="HN760" t="s">
        <v>3</v>
      </c>
      <c r="HO760" t="s">
        <v>3</v>
      </c>
      <c r="HP760" t="s">
        <v>3</v>
      </c>
      <c r="HQ760" t="s">
        <v>3</v>
      </c>
      <c r="HS760">
        <v>0</v>
      </c>
      <c r="IK760">
        <v>0</v>
      </c>
    </row>
    <row r="761" spans="1:245" x14ac:dyDescent="0.25">
      <c r="A761">
        <v>17</v>
      </c>
      <c r="B761">
        <v>1</v>
      </c>
      <c r="C761">
        <f>ROW(SmtRes!A717)</f>
        <v>717</v>
      </c>
      <c r="D761">
        <f>ROW(EtalonRes!A717)</f>
        <v>717</v>
      </c>
      <c r="E761" t="s">
        <v>551</v>
      </c>
      <c r="F761" t="s">
        <v>386</v>
      </c>
      <c r="G761" t="s">
        <v>387</v>
      </c>
      <c r="H761" t="s">
        <v>15</v>
      </c>
      <c r="I761">
        <v>2</v>
      </c>
      <c r="J761">
        <v>0</v>
      </c>
      <c r="K761">
        <v>2</v>
      </c>
      <c r="O761">
        <f t="shared" si="806"/>
        <v>589.17999999999995</v>
      </c>
      <c r="P761">
        <f t="shared" si="807"/>
        <v>2.56</v>
      </c>
      <c r="Q761">
        <f t="shared" si="808"/>
        <v>0</v>
      </c>
      <c r="R761">
        <f t="shared" si="809"/>
        <v>0</v>
      </c>
      <c r="S761">
        <f t="shared" si="810"/>
        <v>586.62</v>
      </c>
      <c r="T761">
        <f t="shared" si="811"/>
        <v>0</v>
      </c>
      <c r="U761">
        <f t="shared" si="812"/>
        <v>1.2</v>
      </c>
      <c r="V761">
        <f t="shared" si="813"/>
        <v>0</v>
      </c>
      <c r="W761">
        <f t="shared" si="814"/>
        <v>0</v>
      </c>
      <c r="X761">
        <f t="shared" si="815"/>
        <v>410.63</v>
      </c>
      <c r="Y761">
        <f t="shared" si="816"/>
        <v>58.66</v>
      </c>
      <c r="AA761">
        <v>62809021</v>
      </c>
      <c r="AB761">
        <f t="shared" si="817"/>
        <v>294.58999999999997</v>
      </c>
      <c r="AC761">
        <f>ROUND((ES761),6)</f>
        <v>1.28</v>
      </c>
      <c r="AD761">
        <f>ROUND((((ET761)-(EU761))+AE761),6)</f>
        <v>0</v>
      </c>
      <c r="AE761">
        <f t="shared" ref="AE761:AF763" si="840">ROUND((EU761),6)</f>
        <v>0</v>
      </c>
      <c r="AF761">
        <f t="shared" si="840"/>
        <v>293.31</v>
      </c>
      <c r="AG761">
        <f t="shared" si="819"/>
        <v>0</v>
      </c>
      <c r="AH761">
        <f t="shared" ref="AH761:AI763" si="841">(EW761)</f>
        <v>0.6</v>
      </c>
      <c r="AI761">
        <f t="shared" si="841"/>
        <v>0</v>
      </c>
      <c r="AJ761">
        <f t="shared" si="821"/>
        <v>0</v>
      </c>
      <c r="AK761">
        <v>294.58999999999997</v>
      </c>
      <c r="AL761">
        <v>1.28</v>
      </c>
      <c r="AM761">
        <v>0</v>
      </c>
      <c r="AN761">
        <v>0</v>
      </c>
      <c r="AO761">
        <v>293.31</v>
      </c>
      <c r="AP761">
        <v>0</v>
      </c>
      <c r="AQ761">
        <v>0.6</v>
      </c>
      <c r="AR761">
        <v>0</v>
      </c>
      <c r="AS761">
        <v>0</v>
      </c>
      <c r="AT761">
        <v>70</v>
      </c>
      <c r="AU761">
        <v>10</v>
      </c>
      <c r="AV761">
        <v>1</v>
      </c>
      <c r="AW761">
        <v>1</v>
      </c>
      <c r="AZ761">
        <v>1</v>
      </c>
      <c r="BA761">
        <v>1</v>
      </c>
      <c r="BB761">
        <v>1</v>
      </c>
      <c r="BC761">
        <v>1</v>
      </c>
      <c r="BD761" t="s">
        <v>3</v>
      </c>
      <c r="BE761" t="s">
        <v>3</v>
      </c>
      <c r="BF761" t="s">
        <v>3</v>
      </c>
      <c r="BG761" t="s">
        <v>3</v>
      </c>
      <c r="BH761">
        <v>0</v>
      </c>
      <c r="BI761">
        <v>4</v>
      </c>
      <c r="BJ761" t="s">
        <v>388</v>
      </c>
      <c r="BM761">
        <v>0</v>
      </c>
      <c r="BN761">
        <v>0</v>
      </c>
      <c r="BO761" t="s">
        <v>3</v>
      </c>
      <c r="BP761">
        <v>0</v>
      </c>
      <c r="BQ761">
        <v>1</v>
      </c>
      <c r="BR761">
        <v>0</v>
      </c>
      <c r="BS761">
        <v>1</v>
      </c>
      <c r="BT761">
        <v>1</v>
      </c>
      <c r="BU761">
        <v>1</v>
      </c>
      <c r="BV761">
        <v>1</v>
      </c>
      <c r="BW761">
        <v>1</v>
      </c>
      <c r="BX761">
        <v>1</v>
      </c>
      <c r="BY761" t="s">
        <v>3</v>
      </c>
      <c r="BZ761">
        <v>70</v>
      </c>
      <c r="CA761">
        <v>10</v>
      </c>
      <c r="CB761" t="s">
        <v>3</v>
      </c>
      <c r="CE761">
        <v>0</v>
      </c>
      <c r="CF761">
        <v>0</v>
      </c>
      <c r="CG761">
        <v>0</v>
      </c>
      <c r="CM761">
        <v>0</v>
      </c>
      <c r="CN761" t="s">
        <v>3</v>
      </c>
      <c r="CO761">
        <v>0</v>
      </c>
      <c r="CP761">
        <f t="shared" si="822"/>
        <v>589.17999999999995</v>
      </c>
      <c r="CQ761">
        <f t="shared" si="823"/>
        <v>1.28</v>
      </c>
      <c r="CR761">
        <f>((((ET761)*BB761-(EU761)*BS761)+AE761*BS761)*AV761)</f>
        <v>0</v>
      </c>
      <c r="CS761">
        <f t="shared" si="824"/>
        <v>0</v>
      </c>
      <c r="CT761">
        <f t="shared" si="825"/>
        <v>293.31</v>
      </c>
      <c r="CU761">
        <f t="shared" si="826"/>
        <v>0</v>
      </c>
      <c r="CV761">
        <f t="shared" si="827"/>
        <v>0.6</v>
      </c>
      <c r="CW761">
        <f t="shared" si="828"/>
        <v>0</v>
      </c>
      <c r="CX761">
        <f t="shared" si="829"/>
        <v>0</v>
      </c>
      <c r="CY761">
        <f t="shared" si="830"/>
        <v>410.63400000000001</v>
      </c>
      <c r="CZ761">
        <f t="shared" si="831"/>
        <v>58.661999999999999</v>
      </c>
      <c r="DC761" t="s">
        <v>3</v>
      </c>
      <c r="DD761" t="s">
        <v>3</v>
      </c>
      <c r="DE761" t="s">
        <v>3</v>
      </c>
      <c r="DF761" t="s">
        <v>3</v>
      </c>
      <c r="DG761" t="s">
        <v>3</v>
      </c>
      <c r="DH761" t="s">
        <v>3</v>
      </c>
      <c r="DI761" t="s">
        <v>3</v>
      </c>
      <c r="DJ761" t="s">
        <v>3</v>
      </c>
      <c r="DK761" t="s">
        <v>3</v>
      </c>
      <c r="DL761" t="s">
        <v>3</v>
      </c>
      <c r="DM761" t="s">
        <v>3</v>
      </c>
      <c r="DN761">
        <v>0</v>
      </c>
      <c r="DO761">
        <v>0</v>
      </c>
      <c r="DP761">
        <v>1</v>
      </c>
      <c r="DQ761">
        <v>1</v>
      </c>
      <c r="DU761">
        <v>1010</v>
      </c>
      <c r="DV761" t="s">
        <v>15</v>
      </c>
      <c r="DW761" t="s">
        <v>15</v>
      </c>
      <c r="DX761">
        <v>1</v>
      </c>
      <c r="DZ761" t="s">
        <v>3</v>
      </c>
      <c r="EA761" t="s">
        <v>3</v>
      </c>
      <c r="EB761" t="s">
        <v>3</v>
      </c>
      <c r="EC761" t="s">
        <v>3</v>
      </c>
      <c r="EE761">
        <v>62591707</v>
      </c>
      <c r="EF761">
        <v>1</v>
      </c>
      <c r="EG761" t="s">
        <v>18</v>
      </c>
      <c r="EH761">
        <v>0</v>
      </c>
      <c r="EI761" t="s">
        <v>3</v>
      </c>
      <c r="EJ761">
        <v>4</v>
      </c>
      <c r="EK761">
        <v>0</v>
      </c>
      <c r="EL761" t="s">
        <v>19</v>
      </c>
      <c r="EM761" t="s">
        <v>20</v>
      </c>
      <c r="EO761" t="s">
        <v>3</v>
      </c>
      <c r="EQ761">
        <v>0</v>
      </c>
      <c r="ER761">
        <v>294.58999999999997</v>
      </c>
      <c r="ES761">
        <v>1.28</v>
      </c>
      <c r="ET761">
        <v>0</v>
      </c>
      <c r="EU761">
        <v>0</v>
      </c>
      <c r="EV761">
        <v>293.31</v>
      </c>
      <c r="EW761">
        <v>0.6</v>
      </c>
      <c r="EX761">
        <v>0</v>
      </c>
      <c r="EY761">
        <v>0</v>
      </c>
      <c r="FQ761">
        <v>0</v>
      </c>
      <c r="FR761">
        <v>0</v>
      </c>
      <c r="FS761">
        <v>0</v>
      </c>
      <c r="FX761">
        <v>70</v>
      </c>
      <c r="FY761">
        <v>10</v>
      </c>
      <c r="GA761" t="s">
        <v>3</v>
      </c>
      <c r="GD761">
        <v>0</v>
      </c>
      <c r="GF761">
        <v>1737769166</v>
      </c>
      <c r="GG761">
        <v>2</v>
      </c>
      <c r="GH761">
        <v>1</v>
      </c>
      <c r="GI761">
        <v>-2</v>
      </c>
      <c r="GJ761">
        <v>0</v>
      </c>
      <c r="GK761">
        <f>ROUND(R761*(R12)/100,2)</f>
        <v>0</v>
      </c>
      <c r="GL761">
        <f t="shared" si="832"/>
        <v>0</v>
      </c>
      <c r="GM761">
        <f t="shared" si="833"/>
        <v>1058.47</v>
      </c>
      <c r="GN761">
        <f t="shared" si="834"/>
        <v>0</v>
      </c>
      <c r="GO761">
        <f t="shared" si="835"/>
        <v>0</v>
      </c>
      <c r="GP761">
        <f t="shared" si="836"/>
        <v>1058.47</v>
      </c>
      <c r="GR761">
        <v>0</v>
      </c>
      <c r="GS761">
        <v>3</v>
      </c>
      <c r="GT761">
        <v>0</v>
      </c>
      <c r="GU761" t="s">
        <v>3</v>
      </c>
      <c r="GV761">
        <f t="shared" si="837"/>
        <v>0</v>
      </c>
      <c r="GW761">
        <v>1</v>
      </c>
      <c r="GX761">
        <f t="shared" si="838"/>
        <v>0</v>
      </c>
      <c r="HA761">
        <v>0</v>
      </c>
      <c r="HB761">
        <v>0</v>
      </c>
      <c r="HC761">
        <f t="shared" si="839"/>
        <v>0</v>
      </c>
      <c r="HE761" t="s">
        <v>3</v>
      </c>
      <c r="HF761" t="s">
        <v>3</v>
      </c>
      <c r="HM761" t="s">
        <v>3</v>
      </c>
      <c r="HN761" t="s">
        <v>3</v>
      </c>
      <c r="HO761" t="s">
        <v>3</v>
      </c>
      <c r="HP761" t="s">
        <v>3</v>
      </c>
      <c r="HQ761" t="s">
        <v>3</v>
      </c>
      <c r="HS761">
        <v>0</v>
      </c>
      <c r="IK761">
        <v>0</v>
      </c>
    </row>
    <row r="762" spans="1:245" x14ac:dyDescent="0.25">
      <c r="A762">
        <v>17</v>
      </c>
      <c r="B762">
        <v>1</v>
      </c>
      <c r="C762">
        <f>ROW(SmtRes!A720)</f>
        <v>720</v>
      </c>
      <c r="D762">
        <f>ROW(EtalonRes!A720)</f>
        <v>720</v>
      </c>
      <c r="E762" t="s">
        <v>552</v>
      </c>
      <c r="F762" t="s">
        <v>390</v>
      </c>
      <c r="G762" t="s">
        <v>391</v>
      </c>
      <c r="H762" t="s">
        <v>15</v>
      </c>
      <c r="I762">
        <v>2</v>
      </c>
      <c r="J762">
        <v>0</v>
      </c>
      <c r="K762">
        <v>2</v>
      </c>
      <c r="O762">
        <f t="shared" si="806"/>
        <v>378.54</v>
      </c>
      <c r="P762">
        <f t="shared" si="807"/>
        <v>8.2799999999999994</v>
      </c>
      <c r="Q762">
        <f t="shared" si="808"/>
        <v>0</v>
      </c>
      <c r="R762">
        <f t="shared" si="809"/>
        <v>0</v>
      </c>
      <c r="S762">
        <f t="shared" si="810"/>
        <v>370.26</v>
      </c>
      <c r="T762">
        <f t="shared" si="811"/>
        <v>0</v>
      </c>
      <c r="U762">
        <f t="shared" si="812"/>
        <v>0.6</v>
      </c>
      <c r="V762">
        <f t="shared" si="813"/>
        <v>0</v>
      </c>
      <c r="W762">
        <f t="shared" si="814"/>
        <v>0</v>
      </c>
      <c r="X762">
        <f t="shared" si="815"/>
        <v>259.18</v>
      </c>
      <c r="Y762">
        <f t="shared" si="816"/>
        <v>37.03</v>
      </c>
      <c r="AA762">
        <v>62809021</v>
      </c>
      <c r="AB762">
        <f t="shared" si="817"/>
        <v>189.27</v>
      </c>
      <c r="AC762">
        <f>ROUND((ES762),6)</f>
        <v>4.1399999999999997</v>
      </c>
      <c r="AD762">
        <f>ROUND((((ET762)-(EU762))+AE762),6)</f>
        <v>0</v>
      </c>
      <c r="AE762">
        <f t="shared" si="840"/>
        <v>0</v>
      </c>
      <c r="AF762">
        <f t="shared" si="840"/>
        <v>185.13</v>
      </c>
      <c r="AG762">
        <f t="shared" si="819"/>
        <v>0</v>
      </c>
      <c r="AH762">
        <f t="shared" si="841"/>
        <v>0.3</v>
      </c>
      <c r="AI762">
        <f t="shared" si="841"/>
        <v>0</v>
      </c>
      <c r="AJ762">
        <f t="shared" si="821"/>
        <v>0</v>
      </c>
      <c r="AK762">
        <v>189.27</v>
      </c>
      <c r="AL762">
        <v>4.1399999999999997</v>
      </c>
      <c r="AM762">
        <v>0</v>
      </c>
      <c r="AN762">
        <v>0</v>
      </c>
      <c r="AO762">
        <v>185.13</v>
      </c>
      <c r="AP762">
        <v>0</v>
      </c>
      <c r="AQ762">
        <v>0.3</v>
      </c>
      <c r="AR762">
        <v>0</v>
      </c>
      <c r="AS762">
        <v>0</v>
      </c>
      <c r="AT762">
        <v>70</v>
      </c>
      <c r="AU762">
        <v>10</v>
      </c>
      <c r="AV762">
        <v>1</v>
      </c>
      <c r="AW762">
        <v>1</v>
      </c>
      <c r="AZ762">
        <v>1</v>
      </c>
      <c r="BA762">
        <v>1</v>
      </c>
      <c r="BB762">
        <v>1</v>
      </c>
      <c r="BC762">
        <v>1</v>
      </c>
      <c r="BD762" t="s">
        <v>3</v>
      </c>
      <c r="BE762" t="s">
        <v>3</v>
      </c>
      <c r="BF762" t="s">
        <v>3</v>
      </c>
      <c r="BG762" t="s">
        <v>3</v>
      </c>
      <c r="BH762">
        <v>0</v>
      </c>
      <c r="BI762">
        <v>4</v>
      </c>
      <c r="BJ762" t="s">
        <v>392</v>
      </c>
      <c r="BM762">
        <v>0</v>
      </c>
      <c r="BN762">
        <v>0</v>
      </c>
      <c r="BO762" t="s">
        <v>3</v>
      </c>
      <c r="BP762">
        <v>0</v>
      </c>
      <c r="BQ762">
        <v>1</v>
      </c>
      <c r="BR762">
        <v>0</v>
      </c>
      <c r="BS762">
        <v>1</v>
      </c>
      <c r="BT762">
        <v>1</v>
      </c>
      <c r="BU762">
        <v>1</v>
      </c>
      <c r="BV762">
        <v>1</v>
      </c>
      <c r="BW762">
        <v>1</v>
      </c>
      <c r="BX762">
        <v>1</v>
      </c>
      <c r="BY762" t="s">
        <v>3</v>
      </c>
      <c r="BZ762">
        <v>70</v>
      </c>
      <c r="CA762">
        <v>10</v>
      </c>
      <c r="CB762" t="s">
        <v>3</v>
      </c>
      <c r="CE762">
        <v>0</v>
      </c>
      <c r="CF762">
        <v>0</v>
      </c>
      <c r="CG762">
        <v>0</v>
      </c>
      <c r="CM762">
        <v>0</v>
      </c>
      <c r="CN762" t="s">
        <v>3</v>
      </c>
      <c r="CO762">
        <v>0</v>
      </c>
      <c r="CP762">
        <f t="shared" si="822"/>
        <v>378.53999999999996</v>
      </c>
      <c r="CQ762">
        <f t="shared" si="823"/>
        <v>4.1399999999999997</v>
      </c>
      <c r="CR762">
        <f>((((ET762)*BB762-(EU762)*BS762)+AE762*BS762)*AV762)</f>
        <v>0</v>
      </c>
      <c r="CS762">
        <f t="shared" si="824"/>
        <v>0</v>
      </c>
      <c r="CT762">
        <f t="shared" si="825"/>
        <v>185.13</v>
      </c>
      <c r="CU762">
        <f t="shared" si="826"/>
        <v>0</v>
      </c>
      <c r="CV762">
        <f t="shared" si="827"/>
        <v>0.3</v>
      </c>
      <c r="CW762">
        <f t="shared" si="828"/>
        <v>0</v>
      </c>
      <c r="CX762">
        <f t="shared" si="829"/>
        <v>0</v>
      </c>
      <c r="CY762">
        <f t="shared" si="830"/>
        <v>259.18200000000002</v>
      </c>
      <c r="CZ762">
        <f t="shared" si="831"/>
        <v>37.025999999999996</v>
      </c>
      <c r="DC762" t="s">
        <v>3</v>
      </c>
      <c r="DD762" t="s">
        <v>3</v>
      </c>
      <c r="DE762" t="s">
        <v>3</v>
      </c>
      <c r="DF762" t="s">
        <v>3</v>
      </c>
      <c r="DG762" t="s">
        <v>3</v>
      </c>
      <c r="DH762" t="s">
        <v>3</v>
      </c>
      <c r="DI762" t="s">
        <v>3</v>
      </c>
      <c r="DJ762" t="s">
        <v>3</v>
      </c>
      <c r="DK762" t="s">
        <v>3</v>
      </c>
      <c r="DL762" t="s">
        <v>3</v>
      </c>
      <c r="DM762" t="s">
        <v>3</v>
      </c>
      <c r="DN762">
        <v>0</v>
      </c>
      <c r="DO762">
        <v>0</v>
      </c>
      <c r="DP762">
        <v>1</v>
      </c>
      <c r="DQ762">
        <v>1</v>
      </c>
      <c r="DU762">
        <v>1010</v>
      </c>
      <c r="DV762" t="s">
        <v>15</v>
      </c>
      <c r="DW762" t="s">
        <v>15</v>
      </c>
      <c r="DX762">
        <v>1</v>
      </c>
      <c r="DZ762" t="s">
        <v>3</v>
      </c>
      <c r="EA762" t="s">
        <v>3</v>
      </c>
      <c r="EB762" t="s">
        <v>3</v>
      </c>
      <c r="EC762" t="s">
        <v>3</v>
      </c>
      <c r="EE762">
        <v>62591707</v>
      </c>
      <c r="EF762">
        <v>1</v>
      </c>
      <c r="EG762" t="s">
        <v>18</v>
      </c>
      <c r="EH762">
        <v>0</v>
      </c>
      <c r="EI762" t="s">
        <v>3</v>
      </c>
      <c r="EJ762">
        <v>4</v>
      </c>
      <c r="EK762">
        <v>0</v>
      </c>
      <c r="EL762" t="s">
        <v>19</v>
      </c>
      <c r="EM762" t="s">
        <v>20</v>
      </c>
      <c r="EO762" t="s">
        <v>3</v>
      </c>
      <c r="EQ762">
        <v>0</v>
      </c>
      <c r="ER762">
        <v>189.27</v>
      </c>
      <c r="ES762">
        <v>4.1399999999999997</v>
      </c>
      <c r="ET762">
        <v>0</v>
      </c>
      <c r="EU762">
        <v>0</v>
      </c>
      <c r="EV762">
        <v>185.13</v>
      </c>
      <c r="EW762">
        <v>0.3</v>
      </c>
      <c r="EX762">
        <v>0</v>
      </c>
      <c r="EY762">
        <v>0</v>
      </c>
      <c r="FQ762">
        <v>0</v>
      </c>
      <c r="FR762">
        <v>0</v>
      </c>
      <c r="FS762">
        <v>0</v>
      </c>
      <c r="FX762">
        <v>70</v>
      </c>
      <c r="FY762">
        <v>10</v>
      </c>
      <c r="GA762" t="s">
        <v>3</v>
      </c>
      <c r="GD762">
        <v>0</v>
      </c>
      <c r="GF762">
        <v>198948230</v>
      </c>
      <c r="GG762">
        <v>2</v>
      </c>
      <c r="GH762">
        <v>1</v>
      </c>
      <c r="GI762">
        <v>-2</v>
      </c>
      <c r="GJ762">
        <v>0</v>
      </c>
      <c r="GK762">
        <f>ROUND(R762*(R12)/100,2)</f>
        <v>0</v>
      </c>
      <c r="GL762">
        <f t="shared" si="832"/>
        <v>0</v>
      </c>
      <c r="GM762">
        <f t="shared" si="833"/>
        <v>674.75</v>
      </c>
      <c r="GN762">
        <f t="shared" si="834"/>
        <v>0</v>
      </c>
      <c r="GO762">
        <f t="shared" si="835"/>
        <v>0</v>
      </c>
      <c r="GP762">
        <f t="shared" si="836"/>
        <v>674.75</v>
      </c>
      <c r="GR762">
        <v>0</v>
      </c>
      <c r="GS762">
        <v>3</v>
      </c>
      <c r="GT762">
        <v>0</v>
      </c>
      <c r="GU762" t="s">
        <v>3</v>
      </c>
      <c r="GV762">
        <f t="shared" si="837"/>
        <v>0</v>
      </c>
      <c r="GW762">
        <v>1</v>
      </c>
      <c r="GX762">
        <f t="shared" si="838"/>
        <v>0</v>
      </c>
      <c r="HA762">
        <v>0</v>
      </c>
      <c r="HB762">
        <v>0</v>
      </c>
      <c r="HC762">
        <f t="shared" si="839"/>
        <v>0</v>
      </c>
      <c r="HE762" t="s">
        <v>3</v>
      </c>
      <c r="HF762" t="s">
        <v>3</v>
      </c>
      <c r="HM762" t="s">
        <v>3</v>
      </c>
      <c r="HN762" t="s">
        <v>3</v>
      </c>
      <c r="HO762" t="s">
        <v>3</v>
      </c>
      <c r="HP762" t="s">
        <v>3</v>
      </c>
      <c r="HQ762" t="s">
        <v>3</v>
      </c>
      <c r="HS762">
        <v>0</v>
      </c>
      <c r="IK762">
        <v>0</v>
      </c>
    </row>
    <row r="763" spans="1:245" x14ac:dyDescent="0.25">
      <c r="A763">
        <v>17</v>
      </c>
      <c r="B763">
        <v>1</v>
      </c>
      <c r="C763">
        <f>ROW(SmtRes!A723)</f>
        <v>723</v>
      </c>
      <c r="D763">
        <f>ROW(EtalonRes!A723)</f>
        <v>723</v>
      </c>
      <c r="E763" t="s">
        <v>553</v>
      </c>
      <c r="F763" t="s">
        <v>394</v>
      </c>
      <c r="G763" t="s">
        <v>395</v>
      </c>
      <c r="H763" t="s">
        <v>15</v>
      </c>
      <c r="I763">
        <v>2</v>
      </c>
      <c r="J763">
        <v>0</v>
      </c>
      <c r="K763">
        <v>2</v>
      </c>
      <c r="O763">
        <f t="shared" si="806"/>
        <v>754.2</v>
      </c>
      <c r="P763">
        <f t="shared" si="807"/>
        <v>13.7</v>
      </c>
      <c r="Q763">
        <f t="shared" si="808"/>
        <v>0</v>
      </c>
      <c r="R763">
        <f t="shared" si="809"/>
        <v>0</v>
      </c>
      <c r="S763">
        <f t="shared" si="810"/>
        <v>740.5</v>
      </c>
      <c r="T763">
        <f t="shared" si="811"/>
        <v>0</v>
      </c>
      <c r="U763">
        <f t="shared" si="812"/>
        <v>1.2</v>
      </c>
      <c r="V763">
        <f t="shared" si="813"/>
        <v>0</v>
      </c>
      <c r="W763">
        <f t="shared" si="814"/>
        <v>0</v>
      </c>
      <c r="X763">
        <f t="shared" si="815"/>
        <v>518.35</v>
      </c>
      <c r="Y763">
        <f t="shared" si="816"/>
        <v>74.05</v>
      </c>
      <c r="AA763">
        <v>62809021</v>
      </c>
      <c r="AB763">
        <f t="shared" si="817"/>
        <v>377.1</v>
      </c>
      <c r="AC763">
        <f>ROUND((ES763),6)</f>
        <v>6.85</v>
      </c>
      <c r="AD763">
        <f>ROUND((((ET763)-(EU763))+AE763),6)</f>
        <v>0</v>
      </c>
      <c r="AE763">
        <f t="shared" si="840"/>
        <v>0</v>
      </c>
      <c r="AF763">
        <f t="shared" si="840"/>
        <v>370.25</v>
      </c>
      <c r="AG763">
        <f t="shared" si="819"/>
        <v>0</v>
      </c>
      <c r="AH763">
        <f t="shared" si="841"/>
        <v>0.6</v>
      </c>
      <c r="AI763">
        <f t="shared" si="841"/>
        <v>0</v>
      </c>
      <c r="AJ763">
        <f t="shared" si="821"/>
        <v>0</v>
      </c>
      <c r="AK763">
        <v>377.1</v>
      </c>
      <c r="AL763">
        <v>6.85</v>
      </c>
      <c r="AM763">
        <v>0</v>
      </c>
      <c r="AN763">
        <v>0</v>
      </c>
      <c r="AO763">
        <v>370.25</v>
      </c>
      <c r="AP763">
        <v>0</v>
      </c>
      <c r="AQ763">
        <v>0.6</v>
      </c>
      <c r="AR763">
        <v>0</v>
      </c>
      <c r="AS763">
        <v>0</v>
      </c>
      <c r="AT763">
        <v>70</v>
      </c>
      <c r="AU763">
        <v>10</v>
      </c>
      <c r="AV763">
        <v>1</v>
      </c>
      <c r="AW763">
        <v>1</v>
      </c>
      <c r="AZ763">
        <v>1</v>
      </c>
      <c r="BA763">
        <v>1</v>
      </c>
      <c r="BB763">
        <v>1</v>
      </c>
      <c r="BC763">
        <v>1</v>
      </c>
      <c r="BD763" t="s">
        <v>3</v>
      </c>
      <c r="BE763" t="s">
        <v>3</v>
      </c>
      <c r="BF763" t="s">
        <v>3</v>
      </c>
      <c r="BG763" t="s">
        <v>3</v>
      </c>
      <c r="BH763">
        <v>0</v>
      </c>
      <c r="BI763">
        <v>4</v>
      </c>
      <c r="BJ763" t="s">
        <v>396</v>
      </c>
      <c r="BM763">
        <v>0</v>
      </c>
      <c r="BN763">
        <v>0</v>
      </c>
      <c r="BO763" t="s">
        <v>3</v>
      </c>
      <c r="BP763">
        <v>0</v>
      </c>
      <c r="BQ763">
        <v>1</v>
      </c>
      <c r="BR763">
        <v>0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3</v>
      </c>
      <c r="BZ763">
        <v>70</v>
      </c>
      <c r="CA763">
        <v>10</v>
      </c>
      <c r="CB763" t="s">
        <v>3</v>
      </c>
      <c r="CE763">
        <v>0</v>
      </c>
      <c r="CF763">
        <v>0</v>
      </c>
      <c r="CG763">
        <v>0</v>
      </c>
      <c r="CM763">
        <v>0</v>
      </c>
      <c r="CN763" t="s">
        <v>3</v>
      </c>
      <c r="CO763">
        <v>0</v>
      </c>
      <c r="CP763">
        <f t="shared" si="822"/>
        <v>754.2</v>
      </c>
      <c r="CQ763">
        <f t="shared" si="823"/>
        <v>6.85</v>
      </c>
      <c r="CR763">
        <f>((((ET763)*BB763-(EU763)*BS763)+AE763*BS763)*AV763)</f>
        <v>0</v>
      </c>
      <c r="CS763">
        <f t="shared" si="824"/>
        <v>0</v>
      </c>
      <c r="CT763">
        <f t="shared" si="825"/>
        <v>370.25</v>
      </c>
      <c r="CU763">
        <f t="shared" si="826"/>
        <v>0</v>
      </c>
      <c r="CV763">
        <f t="shared" si="827"/>
        <v>0.6</v>
      </c>
      <c r="CW763">
        <f t="shared" si="828"/>
        <v>0</v>
      </c>
      <c r="CX763">
        <f t="shared" si="829"/>
        <v>0</v>
      </c>
      <c r="CY763">
        <f t="shared" si="830"/>
        <v>518.35</v>
      </c>
      <c r="CZ763">
        <f t="shared" si="831"/>
        <v>74.05</v>
      </c>
      <c r="DC763" t="s">
        <v>3</v>
      </c>
      <c r="DD763" t="s">
        <v>3</v>
      </c>
      <c r="DE763" t="s">
        <v>3</v>
      </c>
      <c r="DF763" t="s">
        <v>3</v>
      </c>
      <c r="DG763" t="s">
        <v>3</v>
      </c>
      <c r="DH763" t="s">
        <v>3</v>
      </c>
      <c r="DI763" t="s">
        <v>3</v>
      </c>
      <c r="DJ763" t="s">
        <v>3</v>
      </c>
      <c r="DK763" t="s">
        <v>3</v>
      </c>
      <c r="DL763" t="s">
        <v>3</v>
      </c>
      <c r="DM763" t="s">
        <v>3</v>
      </c>
      <c r="DN763">
        <v>0</v>
      </c>
      <c r="DO763">
        <v>0</v>
      </c>
      <c r="DP763">
        <v>1</v>
      </c>
      <c r="DQ763">
        <v>1</v>
      </c>
      <c r="DU763">
        <v>1010</v>
      </c>
      <c r="DV763" t="s">
        <v>15</v>
      </c>
      <c r="DW763" t="s">
        <v>15</v>
      </c>
      <c r="DX763">
        <v>1</v>
      </c>
      <c r="DZ763" t="s">
        <v>3</v>
      </c>
      <c r="EA763" t="s">
        <v>3</v>
      </c>
      <c r="EB763" t="s">
        <v>3</v>
      </c>
      <c r="EC763" t="s">
        <v>3</v>
      </c>
      <c r="EE763">
        <v>62591707</v>
      </c>
      <c r="EF763">
        <v>1</v>
      </c>
      <c r="EG763" t="s">
        <v>18</v>
      </c>
      <c r="EH763">
        <v>0</v>
      </c>
      <c r="EI763" t="s">
        <v>3</v>
      </c>
      <c r="EJ763">
        <v>4</v>
      </c>
      <c r="EK763">
        <v>0</v>
      </c>
      <c r="EL763" t="s">
        <v>19</v>
      </c>
      <c r="EM763" t="s">
        <v>20</v>
      </c>
      <c r="EO763" t="s">
        <v>3</v>
      </c>
      <c r="EQ763">
        <v>0</v>
      </c>
      <c r="ER763">
        <v>377.1</v>
      </c>
      <c r="ES763">
        <v>6.85</v>
      </c>
      <c r="ET763">
        <v>0</v>
      </c>
      <c r="EU763">
        <v>0</v>
      </c>
      <c r="EV763">
        <v>370.25</v>
      </c>
      <c r="EW763">
        <v>0.6</v>
      </c>
      <c r="EX763">
        <v>0</v>
      </c>
      <c r="EY763">
        <v>0</v>
      </c>
      <c r="FQ763">
        <v>0</v>
      </c>
      <c r="FR763">
        <v>0</v>
      </c>
      <c r="FS763">
        <v>0</v>
      </c>
      <c r="FX763">
        <v>70</v>
      </c>
      <c r="FY763">
        <v>10</v>
      </c>
      <c r="GA763" t="s">
        <v>3</v>
      </c>
      <c r="GD763">
        <v>0</v>
      </c>
      <c r="GF763">
        <v>-195085121</v>
      </c>
      <c r="GG763">
        <v>2</v>
      </c>
      <c r="GH763">
        <v>1</v>
      </c>
      <c r="GI763">
        <v>-2</v>
      </c>
      <c r="GJ763">
        <v>0</v>
      </c>
      <c r="GK763">
        <f>ROUND(R763*(R12)/100,2)</f>
        <v>0</v>
      </c>
      <c r="GL763">
        <f t="shared" si="832"/>
        <v>0</v>
      </c>
      <c r="GM763">
        <f t="shared" si="833"/>
        <v>1346.6</v>
      </c>
      <c r="GN763">
        <f t="shared" si="834"/>
        <v>0</v>
      </c>
      <c r="GO763">
        <f t="shared" si="835"/>
        <v>0</v>
      </c>
      <c r="GP763">
        <f t="shared" si="836"/>
        <v>1346.6</v>
      </c>
      <c r="GR763">
        <v>0</v>
      </c>
      <c r="GS763">
        <v>3</v>
      </c>
      <c r="GT763">
        <v>0</v>
      </c>
      <c r="GU763" t="s">
        <v>3</v>
      </c>
      <c r="GV763">
        <f t="shared" si="837"/>
        <v>0</v>
      </c>
      <c r="GW763">
        <v>1</v>
      </c>
      <c r="GX763">
        <f t="shared" si="838"/>
        <v>0</v>
      </c>
      <c r="HA763">
        <v>0</v>
      </c>
      <c r="HB763">
        <v>0</v>
      </c>
      <c r="HC763">
        <f t="shared" si="839"/>
        <v>0</v>
      </c>
      <c r="HE763" t="s">
        <v>3</v>
      </c>
      <c r="HF763" t="s">
        <v>3</v>
      </c>
      <c r="HM763" t="s">
        <v>3</v>
      </c>
      <c r="HN763" t="s">
        <v>3</v>
      </c>
      <c r="HO763" t="s">
        <v>3</v>
      </c>
      <c r="HP763" t="s">
        <v>3</v>
      </c>
      <c r="HQ763" t="s">
        <v>3</v>
      </c>
      <c r="HS763">
        <v>0</v>
      </c>
      <c r="IK763">
        <v>0</v>
      </c>
    </row>
    <row r="765" spans="1:245" ht="13" x14ac:dyDescent="0.3">
      <c r="A765" s="2">
        <v>51</v>
      </c>
      <c r="B765" s="2">
        <f>B637</f>
        <v>1</v>
      </c>
      <c r="C765" s="2">
        <f>A637</f>
        <v>4</v>
      </c>
      <c r="D765" s="2">
        <f>ROW(A637)</f>
        <v>637</v>
      </c>
      <c r="E765" s="2"/>
      <c r="F765" s="2" t="str">
        <f>IF(F637&lt;&gt;"",F637,"")</f>
        <v>Новый раздел</v>
      </c>
      <c r="G765" s="2" t="str">
        <f>IF(G637&lt;&gt;"",G637,"")</f>
        <v>ТП</v>
      </c>
      <c r="H765" s="2">
        <v>0</v>
      </c>
      <c r="I765" s="2"/>
      <c r="J765" s="2"/>
      <c r="K765" s="2"/>
      <c r="L765" s="2"/>
      <c r="M765" s="2"/>
      <c r="N765" s="2"/>
      <c r="O765" s="2">
        <f t="shared" ref="O765:T765" si="842">ROUND(AB765,2)</f>
        <v>233363.58</v>
      </c>
      <c r="P765" s="2">
        <f t="shared" si="842"/>
        <v>3019.46</v>
      </c>
      <c r="Q765" s="2">
        <f t="shared" si="842"/>
        <v>126.35</v>
      </c>
      <c r="R765" s="2">
        <f t="shared" si="842"/>
        <v>68.739999999999995</v>
      </c>
      <c r="S765" s="2">
        <f t="shared" si="842"/>
        <v>230217.77</v>
      </c>
      <c r="T765" s="2">
        <f t="shared" si="842"/>
        <v>0</v>
      </c>
      <c r="U765" s="2">
        <f>AH765</f>
        <v>390.8619999999998</v>
      </c>
      <c r="V765" s="2">
        <f>AI765</f>
        <v>0</v>
      </c>
      <c r="W765" s="2">
        <f>ROUND(AJ765,2)</f>
        <v>0</v>
      </c>
      <c r="X765" s="2">
        <f>ROUND(AK765,2)</f>
        <v>161152.4</v>
      </c>
      <c r="Y765" s="2">
        <f>ROUND(AL765,2)</f>
        <v>23021.83</v>
      </c>
      <c r="Z765" s="2"/>
      <c r="AA765" s="2"/>
      <c r="AB765" s="2">
        <f>ROUND(SUMIF(AA641:AA763,"=62809021",O641:O763),2)</f>
        <v>233363.58</v>
      </c>
      <c r="AC765" s="2">
        <f>ROUND(SUMIF(AA641:AA763,"=62809021",P641:P763),2)</f>
        <v>3019.46</v>
      </c>
      <c r="AD765" s="2">
        <f>ROUND(SUMIF(AA641:AA763,"=62809021",Q641:Q763),2)</f>
        <v>126.35</v>
      </c>
      <c r="AE765" s="2">
        <f>ROUND(SUMIF(AA641:AA763,"=62809021",R641:R763),2)</f>
        <v>68.739999999999995</v>
      </c>
      <c r="AF765" s="2">
        <f>ROUND(SUMIF(AA641:AA763,"=62809021",S641:S763),2)</f>
        <v>230217.77</v>
      </c>
      <c r="AG765" s="2">
        <f>ROUND(SUMIF(AA641:AA763,"=62809021",T641:T763),2)</f>
        <v>0</v>
      </c>
      <c r="AH765" s="2">
        <f>SUMIF(AA641:AA763,"=62809021",U641:U763)</f>
        <v>390.8619999999998</v>
      </c>
      <c r="AI765" s="2">
        <f>SUMIF(AA641:AA763,"=62809021",V641:V763)</f>
        <v>0</v>
      </c>
      <c r="AJ765" s="2">
        <f>ROUND(SUMIF(AA641:AA763,"=62809021",W641:W763),2)</f>
        <v>0</v>
      </c>
      <c r="AK765" s="2">
        <f>ROUND(SUMIF(AA641:AA763,"=62809021",X641:X763),2)</f>
        <v>161152.4</v>
      </c>
      <c r="AL765" s="2">
        <f>ROUND(SUMIF(AA641:AA763,"=62809021",Y641:Y763),2)</f>
        <v>23021.83</v>
      </c>
      <c r="AM765" s="2"/>
      <c r="AN765" s="2"/>
      <c r="AO765" s="2">
        <f t="shared" ref="AO765:BD765" si="843">ROUND(BX765,2)</f>
        <v>0</v>
      </c>
      <c r="AP765" s="2">
        <f t="shared" si="843"/>
        <v>0</v>
      </c>
      <c r="AQ765" s="2">
        <f t="shared" si="843"/>
        <v>0</v>
      </c>
      <c r="AR765" s="2">
        <f t="shared" si="843"/>
        <v>417612.08</v>
      </c>
      <c r="AS765" s="2">
        <f t="shared" si="843"/>
        <v>0</v>
      </c>
      <c r="AT765" s="2">
        <f t="shared" si="843"/>
        <v>0</v>
      </c>
      <c r="AU765" s="2">
        <f t="shared" si="843"/>
        <v>417612.08</v>
      </c>
      <c r="AV765" s="2">
        <f t="shared" si="843"/>
        <v>3019.46</v>
      </c>
      <c r="AW765" s="2">
        <f t="shared" si="843"/>
        <v>3019.46</v>
      </c>
      <c r="AX765" s="2">
        <f t="shared" si="843"/>
        <v>0</v>
      </c>
      <c r="AY765" s="2">
        <f t="shared" si="843"/>
        <v>3019.46</v>
      </c>
      <c r="AZ765" s="2">
        <f t="shared" si="843"/>
        <v>0</v>
      </c>
      <c r="BA765" s="2">
        <f t="shared" si="843"/>
        <v>0</v>
      </c>
      <c r="BB765" s="2">
        <f t="shared" si="843"/>
        <v>0</v>
      </c>
      <c r="BC765" s="2">
        <f t="shared" si="843"/>
        <v>0</v>
      </c>
      <c r="BD765" s="2">
        <f t="shared" si="843"/>
        <v>0</v>
      </c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>
        <f>ROUND(SUMIF(AA641:AA763,"=62809021",FQ641:FQ763),2)</f>
        <v>0</v>
      </c>
      <c r="BY765" s="2">
        <f>ROUND(SUMIF(AA641:AA763,"=62809021",FR641:FR763),2)</f>
        <v>0</v>
      </c>
      <c r="BZ765" s="2">
        <f>ROUND(SUMIF(AA641:AA763,"=62809021",GL641:GL763),2)</f>
        <v>0</v>
      </c>
      <c r="CA765" s="2">
        <f>ROUND(SUMIF(AA641:AA763,"=62809021",GM641:GM763),2)</f>
        <v>417612.08</v>
      </c>
      <c r="CB765" s="2">
        <f>ROUND(SUMIF(AA641:AA763,"=62809021",GN641:GN763),2)</f>
        <v>0</v>
      </c>
      <c r="CC765" s="2">
        <f>ROUND(SUMIF(AA641:AA763,"=62809021",GO641:GO763),2)</f>
        <v>0</v>
      </c>
      <c r="CD765" s="2">
        <f>ROUND(SUMIF(AA641:AA763,"=62809021",GP641:GP763),2)</f>
        <v>417612.08</v>
      </c>
      <c r="CE765" s="2">
        <f>AC765-BX765</f>
        <v>3019.46</v>
      </c>
      <c r="CF765" s="2">
        <f>AC765-BY765</f>
        <v>3019.46</v>
      </c>
      <c r="CG765" s="2">
        <f>BX765-BZ765</f>
        <v>0</v>
      </c>
      <c r="CH765" s="2">
        <f>AC765-BX765-BY765+BZ765</f>
        <v>3019.46</v>
      </c>
      <c r="CI765" s="2">
        <f>BY765-BZ765</f>
        <v>0</v>
      </c>
      <c r="CJ765" s="2">
        <f>ROUND(SUMIF(AA641:AA763,"=62809021",GX641:GX763),2)</f>
        <v>0</v>
      </c>
      <c r="CK765" s="2">
        <f>ROUND(SUMIF(AA641:AA763,"=62809021",GY641:GY763),2)</f>
        <v>0</v>
      </c>
      <c r="CL765" s="2">
        <f>ROUND(SUMIF(AA641:AA763,"=62809021",GZ641:GZ763),2)</f>
        <v>0</v>
      </c>
      <c r="CM765" s="2">
        <f>ROUND(SUMIF(AA641:AA763,"=62809021",HD641:HD763),2)</f>
        <v>0</v>
      </c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>
        <v>0</v>
      </c>
    </row>
    <row r="767" spans="1:245" ht="13" x14ac:dyDescent="0.3">
      <c r="A767" s="4">
        <v>50</v>
      </c>
      <c r="B767" s="4">
        <v>0</v>
      </c>
      <c r="C767" s="4">
        <v>0</v>
      </c>
      <c r="D767" s="4">
        <v>1</v>
      </c>
      <c r="E767" s="4">
        <v>201</v>
      </c>
      <c r="F767" s="4">
        <f>ROUND(Source!O765,O767)</f>
        <v>233363.58</v>
      </c>
      <c r="G767" s="4" t="s">
        <v>97</v>
      </c>
      <c r="H767" s="4" t="s">
        <v>98</v>
      </c>
      <c r="I767" s="4"/>
      <c r="J767" s="4"/>
      <c r="K767" s="4">
        <v>201</v>
      </c>
      <c r="L767" s="4">
        <v>1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233363.58</v>
      </c>
      <c r="X767" s="4">
        <v>1</v>
      </c>
      <c r="Y767" s="4">
        <v>233363.58</v>
      </c>
      <c r="Z767" s="4"/>
      <c r="AA767" s="4"/>
      <c r="AB767" s="4"/>
    </row>
    <row r="768" spans="1:245" ht="13" x14ac:dyDescent="0.3">
      <c r="A768" s="4">
        <v>50</v>
      </c>
      <c r="B768" s="4">
        <v>0</v>
      </c>
      <c r="C768" s="4">
        <v>0</v>
      </c>
      <c r="D768" s="4">
        <v>1</v>
      </c>
      <c r="E768" s="4">
        <v>202</v>
      </c>
      <c r="F768" s="4">
        <f>ROUND(Source!P765,O768)</f>
        <v>3019.46</v>
      </c>
      <c r="G768" s="4" t="s">
        <v>99</v>
      </c>
      <c r="H768" s="4" t="s">
        <v>100</v>
      </c>
      <c r="I768" s="4"/>
      <c r="J768" s="4"/>
      <c r="K768" s="4">
        <v>202</v>
      </c>
      <c r="L768" s="4">
        <v>2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3019.46</v>
      </c>
      <c r="X768" s="4">
        <v>1</v>
      </c>
      <c r="Y768" s="4">
        <v>3019.46</v>
      </c>
      <c r="Z768" s="4"/>
      <c r="AA768" s="4"/>
      <c r="AB768" s="4"/>
    </row>
    <row r="769" spans="1:28" ht="13" x14ac:dyDescent="0.3">
      <c r="A769" s="4">
        <v>50</v>
      </c>
      <c r="B769" s="4">
        <v>0</v>
      </c>
      <c r="C769" s="4">
        <v>0</v>
      </c>
      <c r="D769" s="4">
        <v>1</v>
      </c>
      <c r="E769" s="4">
        <v>222</v>
      </c>
      <c r="F769" s="4">
        <f>ROUND(Source!AO765,O769)</f>
        <v>0</v>
      </c>
      <c r="G769" s="4" t="s">
        <v>101</v>
      </c>
      <c r="H769" s="4" t="s">
        <v>102</v>
      </c>
      <c r="I769" s="4"/>
      <c r="J769" s="4"/>
      <c r="K769" s="4">
        <v>222</v>
      </c>
      <c r="L769" s="4">
        <v>3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ht="13" x14ac:dyDescent="0.3">
      <c r="A770" s="4">
        <v>50</v>
      </c>
      <c r="B770" s="4">
        <v>0</v>
      </c>
      <c r="C770" s="4">
        <v>0</v>
      </c>
      <c r="D770" s="4">
        <v>1</v>
      </c>
      <c r="E770" s="4">
        <v>225</v>
      </c>
      <c r="F770" s="4">
        <f>ROUND(Source!AV765,O770)</f>
        <v>3019.46</v>
      </c>
      <c r="G770" s="4" t="s">
        <v>103</v>
      </c>
      <c r="H770" s="4" t="s">
        <v>104</v>
      </c>
      <c r="I770" s="4"/>
      <c r="J770" s="4"/>
      <c r="K770" s="4">
        <v>225</v>
      </c>
      <c r="L770" s="4">
        <v>4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3019.46</v>
      </c>
      <c r="X770" s="4">
        <v>1</v>
      </c>
      <c r="Y770" s="4">
        <v>3019.46</v>
      </c>
      <c r="Z770" s="4"/>
      <c r="AA770" s="4"/>
      <c r="AB770" s="4"/>
    </row>
    <row r="771" spans="1:28" ht="13" x14ac:dyDescent="0.3">
      <c r="A771" s="4">
        <v>50</v>
      </c>
      <c r="B771" s="4">
        <v>0</v>
      </c>
      <c r="C771" s="4">
        <v>0</v>
      </c>
      <c r="D771" s="4">
        <v>1</v>
      </c>
      <c r="E771" s="4">
        <v>226</v>
      </c>
      <c r="F771" s="4">
        <f>ROUND(Source!AW765,O771)</f>
        <v>3019.46</v>
      </c>
      <c r="G771" s="4" t="s">
        <v>105</v>
      </c>
      <c r="H771" s="4" t="s">
        <v>106</v>
      </c>
      <c r="I771" s="4"/>
      <c r="J771" s="4"/>
      <c r="K771" s="4">
        <v>226</v>
      </c>
      <c r="L771" s="4">
        <v>5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3019.46</v>
      </c>
      <c r="X771" s="4">
        <v>1</v>
      </c>
      <c r="Y771" s="4">
        <v>3019.46</v>
      </c>
      <c r="Z771" s="4"/>
      <c r="AA771" s="4"/>
      <c r="AB771" s="4"/>
    </row>
    <row r="772" spans="1:28" ht="13" x14ac:dyDescent="0.3">
      <c r="A772" s="4">
        <v>50</v>
      </c>
      <c r="B772" s="4">
        <v>0</v>
      </c>
      <c r="C772" s="4">
        <v>0</v>
      </c>
      <c r="D772" s="4">
        <v>1</v>
      </c>
      <c r="E772" s="4">
        <v>227</v>
      </c>
      <c r="F772" s="4">
        <f>ROUND(Source!AX765,O772)</f>
        <v>0</v>
      </c>
      <c r="G772" s="4" t="s">
        <v>107</v>
      </c>
      <c r="H772" s="4" t="s">
        <v>108</v>
      </c>
      <c r="I772" s="4"/>
      <c r="J772" s="4"/>
      <c r="K772" s="4">
        <v>227</v>
      </c>
      <c r="L772" s="4">
        <v>6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ht="13" x14ac:dyDescent="0.3">
      <c r="A773" s="4">
        <v>50</v>
      </c>
      <c r="B773" s="4">
        <v>0</v>
      </c>
      <c r="C773" s="4">
        <v>0</v>
      </c>
      <c r="D773" s="4">
        <v>1</v>
      </c>
      <c r="E773" s="4">
        <v>228</v>
      </c>
      <c r="F773" s="4">
        <f>ROUND(Source!AY765,O773)</f>
        <v>3019.46</v>
      </c>
      <c r="G773" s="4" t="s">
        <v>109</v>
      </c>
      <c r="H773" s="4" t="s">
        <v>110</v>
      </c>
      <c r="I773" s="4"/>
      <c r="J773" s="4"/>
      <c r="K773" s="4">
        <v>228</v>
      </c>
      <c r="L773" s="4">
        <v>7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3019.46</v>
      </c>
      <c r="X773" s="4">
        <v>1</v>
      </c>
      <c r="Y773" s="4">
        <v>3019.46</v>
      </c>
      <c r="Z773" s="4"/>
      <c r="AA773" s="4"/>
      <c r="AB773" s="4"/>
    </row>
    <row r="774" spans="1:28" ht="13" x14ac:dyDescent="0.3">
      <c r="A774" s="4">
        <v>50</v>
      </c>
      <c r="B774" s="4">
        <v>0</v>
      </c>
      <c r="C774" s="4">
        <v>0</v>
      </c>
      <c r="D774" s="4">
        <v>1</v>
      </c>
      <c r="E774" s="4">
        <v>216</v>
      </c>
      <c r="F774" s="4">
        <f>ROUND(Source!AP765,O774)</f>
        <v>0</v>
      </c>
      <c r="G774" s="4" t="s">
        <v>111</v>
      </c>
      <c r="H774" s="4" t="s">
        <v>112</v>
      </c>
      <c r="I774" s="4"/>
      <c r="J774" s="4"/>
      <c r="K774" s="4">
        <v>216</v>
      </c>
      <c r="L774" s="4">
        <v>8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8" ht="13" x14ac:dyDescent="0.3">
      <c r="A775" s="4">
        <v>50</v>
      </c>
      <c r="B775" s="4">
        <v>0</v>
      </c>
      <c r="C775" s="4">
        <v>0</v>
      </c>
      <c r="D775" s="4">
        <v>1</v>
      </c>
      <c r="E775" s="4">
        <v>223</v>
      </c>
      <c r="F775" s="4">
        <f>ROUND(Source!AQ765,O775)</f>
        <v>0</v>
      </c>
      <c r="G775" s="4" t="s">
        <v>113</v>
      </c>
      <c r="H775" s="4" t="s">
        <v>114</v>
      </c>
      <c r="I775" s="4"/>
      <c r="J775" s="4"/>
      <c r="K775" s="4">
        <v>223</v>
      </c>
      <c r="L775" s="4">
        <v>9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ht="13" x14ac:dyDescent="0.3">
      <c r="A776" s="4">
        <v>50</v>
      </c>
      <c r="B776" s="4">
        <v>0</v>
      </c>
      <c r="C776" s="4">
        <v>0</v>
      </c>
      <c r="D776" s="4">
        <v>1</v>
      </c>
      <c r="E776" s="4">
        <v>229</v>
      </c>
      <c r="F776" s="4">
        <f>ROUND(Source!AZ765,O776)</f>
        <v>0</v>
      </c>
      <c r="G776" s="4" t="s">
        <v>115</v>
      </c>
      <c r="H776" s="4" t="s">
        <v>116</v>
      </c>
      <c r="I776" s="4"/>
      <c r="J776" s="4"/>
      <c r="K776" s="4">
        <v>229</v>
      </c>
      <c r="L776" s="4">
        <v>10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ht="13" x14ac:dyDescent="0.3">
      <c r="A777" s="4">
        <v>50</v>
      </c>
      <c r="B777" s="4">
        <v>0</v>
      </c>
      <c r="C777" s="4">
        <v>0</v>
      </c>
      <c r="D777" s="4">
        <v>1</v>
      </c>
      <c r="E777" s="4">
        <v>203</v>
      </c>
      <c r="F777" s="4">
        <f>ROUND(Source!Q765,O777)</f>
        <v>126.35</v>
      </c>
      <c r="G777" s="4" t="s">
        <v>117</v>
      </c>
      <c r="H777" s="4" t="s">
        <v>118</v>
      </c>
      <c r="I777" s="4"/>
      <c r="J777" s="4"/>
      <c r="K777" s="4">
        <v>203</v>
      </c>
      <c r="L777" s="4">
        <v>11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126.35</v>
      </c>
      <c r="X777" s="4">
        <v>1</v>
      </c>
      <c r="Y777" s="4">
        <v>126.35</v>
      </c>
      <c r="Z777" s="4"/>
      <c r="AA777" s="4"/>
      <c r="AB777" s="4"/>
    </row>
    <row r="778" spans="1:28" ht="13" x14ac:dyDescent="0.3">
      <c r="A778" s="4">
        <v>50</v>
      </c>
      <c r="B778" s="4">
        <v>0</v>
      </c>
      <c r="C778" s="4">
        <v>0</v>
      </c>
      <c r="D778" s="4">
        <v>1</v>
      </c>
      <c r="E778" s="4">
        <v>231</v>
      </c>
      <c r="F778" s="4">
        <f>ROUND(Source!BB765,O778)</f>
        <v>0</v>
      </c>
      <c r="G778" s="4" t="s">
        <v>119</v>
      </c>
      <c r="H778" s="4" t="s">
        <v>120</v>
      </c>
      <c r="I778" s="4"/>
      <c r="J778" s="4"/>
      <c r="K778" s="4">
        <v>231</v>
      </c>
      <c r="L778" s="4">
        <v>12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ht="13" x14ac:dyDescent="0.3">
      <c r="A779" s="4">
        <v>50</v>
      </c>
      <c r="B779" s="4">
        <v>0</v>
      </c>
      <c r="C779" s="4">
        <v>0</v>
      </c>
      <c r="D779" s="4">
        <v>1</v>
      </c>
      <c r="E779" s="4">
        <v>204</v>
      </c>
      <c r="F779" s="4">
        <f>ROUND(Source!R765,O779)</f>
        <v>68.739999999999995</v>
      </c>
      <c r="G779" s="4" t="s">
        <v>121</v>
      </c>
      <c r="H779" s="4" t="s">
        <v>122</v>
      </c>
      <c r="I779" s="4"/>
      <c r="J779" s="4"/>
      <c r="K779" s="4">
        <v>204</v>
      </c>
      <c r="L779" s="4">
        <v>13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68.739999999999995</v>
      </c>
      <c r="X779" s="4">
        <v>1</v>
      </c>
      <c r="Y779" s="4">
        <v>68.739999999999995</v>
      </c>
      <c r="Z779" s="4"/>
      <c r="AA779" s="4"/>
      <c r="AB779" s="4"/>
    </row>
    <row r="780" spans="1:28" ht="13" x14ac:dyDescent="0.3">
      <c r="A780" s="4">
        <v>50</v>
      </c>
      <c r="B780" s="4">
        <v>0</v>
      </c>
      <c r="C780" s="4">
        <v>0</v>
      </c>
      <c r="D780" s="4">
        <v>1</v>
      </c>
      <c r="E780" s="4">
        <v>205</v>
      </c>
      <c r="F780" s="4">
        <f>ROUND(Source!S765,O780)</f>
        <v>230217.77</v>
      </c>
      <c r="G780" s="4" t="s">
        <v>123</v>
      </c>
      <c r="H780" s="4" t="s">
        <v>124</v>
      </c>
      <c r="I780" s="4"/>
      <c r="J780" s="4"/>
      <c r="K780" s="4">
        <v>205</v>
      </c>
      <c r="L780" s="4">
        <v>14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230217.77</v>
      </c>
      <c r="X780" s="4">
        <v>1</v>
      </c>
      <c r="Y780" s="4">
        <v>230217.77</v>
      </c>
      <c r="Z780" s="4"/>
      <c r="AA780" s="4"/>
      <c r="AB780" s="4"/>
    </row>
    <row r="781" spans="1:28" ht="13" x14ac:dyDescent="0.3">
      <c r="A781" s="4">
        <v>50</v>
      </c>
      <c r="B781" s="4">
        <v>0</v>
      </c>
      <c r="C781" s="4">
        <v>0</v>
      </c>
      <c r="D781" s="4">
        <v>1</v>
      </c>
      <c r="E781" s="4">
        <v>232</v>
      </c>
      <c r="F781" s="4">
        <f>ROUND(Source!BC765,O781)</f>
        <v>0</v>
      </c>
      <c r="G781" s="4" t="s">
        <v>125</v>
      </c>
      <c r="H781" s="4" t="s">
        <v>126</v>
      </c>
      <c r="I781" s="4"/>
      <c r="J781" s="4"/>
      <c r="K781" s="4">
        <v>232</v>
      </c>
      <c r="L781" s="4">
        <v>15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8" ht="13" x14ac:dyDescent="0.3">
      <c r="A782" s="4">
        <v>50</v>
      </c>
      <c r="B782" s="4">
        <v>0</v>
      </c>
      <c r="C782" s="4">
        <v>0</v>
      </c>
      <c r="D782" s="4">
        <v>1</v>
      </c>
      <c r="E782" s="4">
        <v>214</v>
      </c>
      <c r="F782" s="4">
        <f>ROUND(Source!AS765,O782)</f>
        <v>0</v>
      </c>
      <c r="G782" s="4" t="s">
        <v>127</v>
      </c>
      <c r="H782" s="4" t="s">
        <v>128</v>
      </c>
      <c r="I782" s="4"/>
      <c r="J782" s="4"/>
      <c r="K782" s="4">
        <v>214</v>
      </c>
      <c r="L782" s="4">
        <v>16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8" ht="13" x14ac:dyDescent="0.3">
      <c r="A783" s="4">
        <v>50</v>
      </c>
      <c r="B783" s="4">
        <v>0</v>
      </c>
      <c r="C783" s="4">
        <v>0</v>
      </c>
      <c r="D783" s="4">
        <v>1</v>
      </c>
      <c r="E783" s="4">
        <v>215</v>
      </c>
      <c r="F783" s="4">
        <f>ROUND(Source!AT765,O783)</f>
        <v>0</v>
      </c>
      <c r="G783" s="4" t="s">
        <v>129</v>
      </c>
      <c r="H783" s="4" t="s">
        <v>130</v>
      </c>
      <c r="I783" s="4"/>
      <c r="J783" s="4"/>
      <c r="K783" s="4">
        <v>215</v>
      </c>
      <c r="L783" s="4">
        <v>17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ht="13" x14ac:dyDescent="0.3">
      <c r="A784" s="4">
        <v>50</v>
      </c>
      <c r="B784" s="4">
        <v>0</v>
      </c>
      <c r="C784" s="4">
        <v>0</v>
      </c>
      <c r="D784" s="4">
        <v>1</v>
      </c>
      <c r="E784" s="4">
        <v>217</v>
      </c>
      <c r="F784" s="4">
        <f>ROUND(Source!AU765,O784)</f>
        <v>417612.08</v>
      </c>
      <c r="G784" s="4" t="s">
        <v>131</v>
      </c>
      <c r="H784" s="4" t="s">
        <v>132</v>
      </c>
      <c r="I784" s="4"/>
      <c r="J784" s="4"/>
      <c r="K784" s="4">
        <v>217</v>
      </c>
      <c r="L784" s="4">
        <v>18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417612.08</v>
      </c>
      <c r="X784" s="4">
        <v>1</v>
      </c>
      <c r="Y784" s="4">
        <v>417612.08</v>
      </c>
      <c r="Z784" s="4"/>
      <c r="AA784" s="4"/>
      <c r="AB784" s="4"/>
    </row>
    <row r="785" spans="1:206" ht="13" x14ac:dyDescent="0.3">
      <c r="A785" s="4">
        <v>50</v>
      </c>
      <c r="B785" s="4">
        <v>0</v>
      </c>
      <c r="C785" s="4">
        <v>0</v>
      </c>
      <c r="D785" s="4">
        <v>1</v>
      </c>
      <c r="E785" s="4">
        <v>230</v>
      </c>
      <c r="F785" s="4">
        <f>ROUND(Source!BA765,O785)</f>
        <v>0</v>
      </c>
      <c r="G785" s="4" t="s">
        <v>133</v>
      </c>
      <c r="H785" s="4" t="s">
        <v>134</v>
      </c>
      <c r="I785" s="4"/>
      <c r="J785" s="4"/>
      <c r="K785" s="4">
        <v>230</v>
      </c>
      <c r="L785" s="4">
        <v>19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06" ht="13" x14ac:dyDescent="0.3">
      <c r="A786" s="4">
        <v>50</v>
      </c>
      <c r="B786" s="4">
        <v>0</v>
      </c>
      <c r="C786" s="4">
        <v>0</v>
      </c>
      <c r="D786" s="4">
        <v>1</v>
      </c>
      <c r="E786" s="4">
        <v>206</v>
      </c>
      <c r="F786" s="4">
        <f>ROUND(Source!T765,O786)</f>
        <v>0</v>
      </c>
      <c r="G786" s="4" t="s">
        <v>135</v>
      </c>
      <c r="H786" s="4" t="s">
        <v>136</v>
      </c>
      <c r="I786" s="4"/>
      <c r="J786" s="4"/>
      <c r="K786" s="4">
        <v>206</v>
      </c>
      <c r="L786" s="4">
        <v>20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06" ht="13" x14ac:dyDescent="0.3">
      <c r="A787" s="4">
        <v>50</v>
      </c>
      <c r="B787" s="4">
        <v>0</v>
      </c>
      <c r="C787" s="4">
        <v>0</v>
      </c>
      <c r="D787" s="4">
        <v>1</v>
      </c>
      <c r="E787" s="4">
        <v>207</v>
      </c>
      <c r="F787" s="4">
        <f>Source!U765</f>
        <v>390.8619999999998</v>
      </c>
      <c r="G787" s="4" t="s">
        <v>137</v>
      </c>
      <c r="H787" s="4" t="s">
        <v>138</v>
      </c>
      <c r="I787" s="4"/>
      <c r="J787" s="4"/>
      <c r="K787" s="4">
        <v>207</v>
      </c>
      <c r="L787" s="4">
        <v>21</v>
      </c>
      <c r="M787" s="4">
        <v>3</v>
      </c>
      <c r="N787" s="4" t="s">
        <v>3</v>
      </c>
      <c r="O787" s="4">
        <v>-1</v>
      </c>
      <c r="P787" s="4"/>
      <c r="Q787" s="4"/>
      <c r="R787" s="4"/>
      <c r="S787" s="4"/>
      <c r="T787" s="4"/>
      <c r="U787" s="4"/>
      <c r="V787" s="4"/>
      <c r="W787" s="4">
        <v>390.8619999999998</v>
      </c>
      <c r="X787" s="4">
        <v>1</v>
      </c>
      <c r="Y787" s="4">
        <v>390.8619999999998</v>
      </c>
      <c r="Z787" s="4"/>
      <c r="AA787" s="4"/>
      <c r="AB787" s="4"/>
    </row>
    <row r="788" spans="1:206" ht="13" x14ac:dyDescent="0.3">
      <c r="A788" s="4">
        <v>50</v>
      </c>
      <c r="B788" s="4">
        <v>0</v>
      </c>
      <c r="C788" s="4">
        <v>0</v>
      </c>
      <c r="D788" s="4">
        <v>1</v>
      </c>
      <c r="E788" s="4">
        <v>208</v>
      </c>
      <c r="F788" s="4">
        <f>Source!V765</f>
        <v>0</v>
      </c>
      <c r="G788" s="4" t="s">
        <v>139</v>
      </c>
      <c r="H788" s="4" t="s">
        <v>140</v>
      </c>
      <c r="I788" s="4"/>
      <c r="J788" s="4"/>
      <c r="K788" s="4">
        <v>208</v>
      </c>
      <c r="L788" s="4">
        <v>22</v>
      </c>
      <c r="M788" s="4">
        <v>3</v>
      </c>
      <c r="N788" s="4" t="s">
        <v>3</v>
      </c>
      <c r="O788" s="4">
        <v>-1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06" ht="13" x14ac:dyDescent="0.3">
      <c r="A789" s="4">
        <v>50</v>
      </c>
      <c r="B789" s="4">
        <v>0</v>
      </c>
      <c r="C789" s="4">
        <v>0</v>
      </c>
      <c r="D789" s="4">
        <v>1</v>
      </c>
      <c r="E789" s="4">
        <v>209</v>
      </c>
      <c r="F789" s="4">
        <f>ROUND(Source!W765,O789)</f>
        <v>0</v>
      </c>
      <c r="G789" s="4" t="s">
        <v>141</v>
      </c>
      <c r="H789" s="4" t="s">
        <v>142</v>
      </c>
      <c r="I789" s="4"/>
      <c r="J789" s="4"/>
      <c r="K789" s="4">
        <v>209</v>
      </c>
      <c r="L789" s="4">
        <v>23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06" ht="13" x14ac:dyDescent="0.3">
      <c r="A790" s="4">
        <v>50</v>
      </c>
      <c r="B790" s="4">
        <v>0</v>
      </c>
      <c r="C790" s="4">
        <v>0</v>
      </c>
      <c r="D790" s="4">
        <v>1</v>
      </c>
      <c r="E790" s="4">
        <v>233</v>
      </c>
      <c r="F790" s="4">
        <f>ROUND(Source!BD765,O790)</f>
        <v>0</v>
      </c>
      <c r="G790" s="4" t="s">
        <v>143</v>
      </c>
      <c r="H790" s="4" t="s">
        <v>144</v>
      </c>
      <c r="I790" s="4"/>
      <c r="J790" s="4"/>
      <c r="K790" s="4">
        <v>233</v>
      </c>
      <c r="L790" s="4">
        <v>24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06" ht="13" x14ac:dyDescent="0.3">
      <c r="A791" s="4">
        <v>50</v>
      </c>
      <c r="B791" s="4">
        <v>0</v>
      </c>
      <c r="C791" s="4">
        <v>0</v>
      </c>
      <c r="D791" s="4">
        <v>1</v>
      </c>
      <c r="E791" s="4">
        <v>210</v>
      </c>
      <c r="F791" s="4">
        <f>ROUND(Source!X765,O791)</f>
        <v>161152.4</v>
      </c>
      <c r="G791" s="4" t="s">
        <v>145</v>
      </c>
      <c r="H791" s="4" t="s">
        <v>146</v>
      </c>
      <c r="I791" s="4"/>
      <c r="J791" s="4"/>
      <c r="K791" s="4">
        <v>210</v>
      </c>
      <c r="L791" s="4">
        <v>25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161152.4</v>
      </c>
      <c r="X791" s="4">
        <v>1</v>
      </c>
      <c r="Y791" s="4">
        <v>161152.4</v>
      </c>
      <c r="Z791" s="4"/>
      <c r="AA791" s="4"/>
      <c r="AB791" s="4"/>
    </row>
    <row r="792" spans="1:206" ht="13" x14ac:dyDescent="0.3">
      <c r="A792" s="4">
        <v>50</v>
      </c>
      <c r="B792" s="4">
        <v>0</v>
      </c>
      <c r="C792" s="4">
        <v>0</v>
      </c>
      <c r="D792" s="4">
        <v>1</v>
      </c>
      <c r="E792" s="4">
        <v>211</v>
      </c>
      <c r="F792" s="4">
        <f>ROUND(Source!Y765,O792)</f>
        <v>23021.83</v>
      </c>
      <c r="G792" s="4" t="s">
        <v>147</v>
      </c>
      <c r="H792" s="4" t="s">
        <v>148</v>
      </c>
      <c r="I792" s="4"/>
      <c r="J792" s="4"/>
      <c r="K792" s="4">
        <v>211</v>
      </c>
      <c r="L792" s="4">
        <v>26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23021.83</v>
      </c>
      <c r="X792" s="4">
        <v>1</v>
      </c>
      <c r="Y792" s="4">
        <v>23021.83</v>
      </c>
      <c r="Z792" s="4"/>
      <c r="AA792" s="4"/>
      <c r="AB792" s="4"/>
    </row>
    <row r="793" spans="1:206" ht="13" x14ac:dyDescent="0.3">
      <c r="A793" s="4">
        <v>50</v>
      </c>
      <c r="B793" s="4">
        <v>0</v>
      </c>
      <c r="C793" s="4">
        <v>0</v>
      </c>
      <c r="D793" s="4">
        <v>1</v>
      </c>
      <c r="E793" s="4">
        <v>224</v>
      </c>
      <c r="F793" s="4">
        <f>ROUND(Source!AR765,O793)</f>
        <v>417612.08</v>
      </c>
      <c r="G793" s="4" t="s">
        <v>149</v>
      </c>
      <c r="H793" s="4" t="s">
        <v>150</v>
      </c>
      <c r="I793" s="4"/>
      <c r="J793" s="4"/>
      <c r="K793" s="4">
        <v>224</v>
      </c>
      <c r="L793" s="4">
        <v>27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417612.08</v>
      </c>
      <c r="X793" s="4">
        <v>1</v>
      </c>
      <c r="Y793" s="4">
        <v>417612.08</v>
      </c>
      <c r="Z793" s="4"/>
      <c r="AA793" s="4"/>
      <c r="AB793" s="4"/>
    </row>
    <row r="795" spans="1:206" ht="13" x14ac:dyDescent="0.3">
      <c r="A795" s="2">
        <v>51</v>
      </c>
      <c r="B795" s="2">
        <f>B320</f>
        <v>1</v>
      </c>
      <c r="C795" s="2">
        <f>A320</f>
        <v>3</v>
      </c>
      <c r="D795" s="2">
        <f>ROW(A320)</f>
        <v>320</v>
      </c>
      <c r="E795" s="2"/>
      <c r="F795" s="2" t="str">
        <f>IF(F320&lt;&gt;"",F320,"")</f>
        <v>Новая локальная смета</v>
      </c>
      <c r="G795" s="2" t="str">
        <f>IF(G320&lt;&gt;"",G320,"")</f>
        <v>Сети электроснабжения и освещения</v>
      </c>
      <c r="H795" s="2">
        <v>0</v>
      </c>
      <c r="I795" s="2"/>
      <c r="J795" s="2"/>
      <c r="K795" s="2"/>
      <c r="L795" s="2"/>
      <c r="M795" s="2"/>
      <c r="N795" s="2"/>
      <c r="O795" s="2">
        <f t="shared" ref="O795:T795" si="844">ROUND(O332+O376+O418+O607+O765+AB795,2)</f>
        <v>5276378.32</v>
      </c>
      <c r="P795" s="2">
        <f t="shared" si="844"/>
        <v>239412.96</v>
      </c>
      <c r="Q795" s="2">
        <f t="shared" si="844"/>
        <v>2608651.5699999998</v>
      </c>
      <c r="R795" s="2">
        <f t="shared" si="844"/>
        <v>1622805.26</v>
      </c>
      <c r="S795" s="2">
        <f t="shared" si="844"/>
        <v>2428313.79</v>
      </c>
      <c r="T795" s="2">
        <f t="shared" si="844"/>
        <v>0</v>
      </c>
      <c r="U795" s="2">
        <f>U332+U376+U418+U607+U765+AH795</f>
        <v>4490.0326735999997</v>
      </c>
      <c r="V795" s="2">
        <f>V332+V376+V418+V607+V765+AI795</f>
        <v>0</v>
      </c>
      <c r="W795" s="2">
        <f>ROUND(W332+W376+W418+W607+W765+AJ795,2)</f>
        <v>0</v>
      </c>
      <c r="X795" s="2">
        <f>ROUND(X332+X376+X418+X607+X765+AK795,2)</f>
        <v>1699819.62</v>
      </c>
      <c r="Y795" s="2">
        <f>ROUND(Y332+Y376+Y418+Y607+Y765+AL795,2)</f>
        <v>242831.44</v>
      </c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>
        <f t="shared" ref="AO795:BD795" si="845">ROUND(AO332+AO376+AO418+AO607+AO765+BX795,2)</f>
        <v>0</v>
      </c>
      <c r="AP795" s="2">
        <f t="shared" si="845"/>
        <v>0</v>
      </c>
      <c r="AQ795" s="2">
        <f t="shared" si="845"/>
        <v>0</v>
      </c>
      <c r="AR795" s="2">
        <f t="shared" si="845"/>
        <v>8971659.0999999996</v>
      </c>
      <c r="AS795" s="2">
        <f t="shared" si="845"/>
        <v>0</v>
      </c>
      <c r="AT795" s="2">
        <f t="shared" si="845"/>
        <v>0</v>
      </c>
      <c r="AU795" s="2">
        <f t="shared" si="845"/>
        <v>8971659.0999999996</v>
      </c>
      <c r="AV795" s="2">
        <f t="shared" si="845"/>
        <v>239412.96</v>
      </c>
      <c r="AW795" s="2">
        <f t="shared" si="845"/>
        <v>239412.96</v>
      </c>
      <c r="AX795" s="2">
        <f t="shared" si="845"/>
        <v>0</v>
      </c>
      <c r="AY795" s="2">
        <f t="shared" si="845"/>
        <v>239412.96</v>
      </c>
      <c r="AZ795" s="2">
        <f t="shared" si="845"/>
        <v>0</v>
      </c>
      <c r="BA795" s="2">
        <f t="shared" si="845"/>
        <v>0</v>
      </c>
      <c r="BB795" s="2">
        <f t="shared" si="845"/>
        <v>0</v>
      </c>
      <c r="BC795" s="2">
        <f t="shared" si="845"/>
        <v>0</v>
      </c>
      <c r="BD795" s="2">
        <f t="shared" si="845"/>
        <v>0</v>
      </c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  <c r="EY795" s="3"/>
      <c r="EZ795" s="3"/>
      <c r="FA795" s="3"/>
      <c r="FB795" s="3"/>
      <c r="FC795" s="3"/>
      <c r="FD795" s="3"/>
      <c r="FE795" s="3"/>
      <c r="FF795" s="3"/>
      <c r="FG795" s="3"/>
      <c r="FH795" s="3"/>
      <c r="FI795" s="3"/>
      <c r="FJ795" s="3"/>
      <c r="FK795" s="3"/>
      <c r="FL795" s="3"/>
      <c r="FM795" s="3"/>
      <c r="FN795" s="3"/>
      <c r="FO795" s="3"/>
      <c r="FP795" s="3"/>
      <c r="FQ795" s="3"/>
      <c r="FR795" s="3"/>
      <c r="FS795" s="3"/>
      <c r="FT795" s="3"/>
      <c r="FU795" s="3"/>
      <c r="FV795" s="3"/>
      <c r="FW795" s="3"/>
      <c r="FX795" s="3"/>
      <c r="FY795" s="3"/>
      <c r="FZ795" s="3"/>
      <c r="GA795" s="3"/>
      <c r="GB795" s="3"/>
      <c r="GC795" s="3"/>
      <c r="GD795" s="3"/>
      <c r="GE795" s="3"/>
      <c r="GF795" s="3"/>
      <c r="GG795" s="3"/>
      <c r="GH795" s="3"/>
      <c r="GI795" s="3"/>
      <c r="GJ795" s="3"/>
      <c r="GK795" s="3"/>
      <c r="GL795" s="3"/>
      <c r="GM795" s="3"/>
      <c r="GN795" s="3"/>
      <c r="GO795" s="3"/>
      <c r="GP795" s="3"/>
      <c r="GQ795" s="3"/>
      <c r="GR795" s="3"/>
      <c r="GS795" s="3"/>
      <c r="GT795" s="3"/>
      <c r="GU795" s="3"/>
      <c r="GV795" s="3"/>
      <c r="GW795" s="3"/>
      <c r="GX795" s="3">
        <v>0</v>
      </c>
    </row>
    <row r="797" spans="1:206" ht="13" x14ac:dyDescent="0.3">
      <c r="A797" s="4">
        <v>50</v>
      </c>
      <c r="B797" s="4">
        <v>0</v>
      </c>
      <c r="C797" s="4">
        <v>0</v>
      </c>
      <c r="D797" s="4">
        <v>1</v>
      </c>
      <c r="E797" s="4">
        <v>201</v>
      </c>
      <c r="F797" s="4">
        <f>ROUND(Source!O795,O797)</f>
        <v>5276378.32</v>
      </c>
      <c r="G797" s="4" t="s">
        <v>97</v>
      </c>
      <c r="H797" s="4" t="s">
        <v>98</v>
      </c>
      <c r="I797" s="4"/>
      <c r="J797" s="4"/>
      <c r="K797" s="4">
        <v>201</v>
      </c>
      <c r="L797" s="4">
        <v>1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5276378.32</v>
      </c>
      <c r="X797" s="4">
        <v>1</v>
      </c>
      <c r="Y797" s="4">
        <v>5276378.32</v>
      </c>
      <c r="Z797" s="4"/>
      <c r="AA797" s="4"/>
      <c r="AB797" s="4"/>
    </row>
    <row r="798" spans="1:206" ht="13" x14ac:dyDescent="0.3">
      <c r="A798" s="4">
        <v>50</v>
      </c>
      <c r="B798" s="4">
        <v>0</v>
      </c>
      <c r="C798" s="4">
        <v>0</v>
      </c>
      <c r="D798" s="4">
        <v>1</v>
      </c>
      <c r="E798" s="4">
        <v>202</v>
      </c>
      <c r="F798" s="4">
        <f>ROUND(Source!P795,O798)</f>
        <v>239412.96</v>
      </c>
      <c r="G798" s="4" t="s">
        <v>99</v>
      </c>
      <c r="H798" s="4" t="s">
        <v>100</v>
      </c>
      <c r="I798" s="4"/>
      <c r="J798" s="4"/>
      <c r="K798" s="4">
        <v>202</v>
      </c>
      <c r="L798" s="4">
        <v>2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239412.96</v>
      </c>
      <c r="X798" s="4">
        <v>1</v>
      </c>
      <c r="Y798" s="4">
        <v>239412.96</v>
      </c>
      <c r="Z798" s="4"/>
      <c r="AA798" s="4"/>
      <c r="AB798" s="4"/>
    </row>
    <row r="799" spans="1:206" ht="13" x14ac:dyDescent="0.3">
      <c r="A799" s="4">
        <v>50</v>
      </c>
      <c r="B799" s="4">
        <v>0</v>
      </c>
      <c r="C799" s="4">
        <v>0</v>
      </c>
      <c r="D799" s="4">
        <v>1</v>
      </c>
      <c r="E799" s="4">
        <v>222</v>
      </c>
      <c r="F799" s="4">
        <f>ROUND(Source!AO795,O799)</f>
        <v>0</v>
      </c>
      <c r="G799" s="4" t="s">
        <v>101</v>
      </c>
      <c r="H799" s="4" t="s">
        <v>102</v>
      </c>
      <c r="I799" s="4"/>
      <c r="J799" s="4"/>
      <c r="K799" s="4">
        <v>222</v>
      </c>
      <c r="L799" s="4">
        <v>3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06" ht="13" x14ac:dyDescent="0.3">
      <c r="A800" s="4">
        <v>50</v>
      </c>
      <c r="B800" s="4">
        <v>0</v>
      </c>
      <c r="C800" s="4">
        <v>0</v>
      </c>
      <c r="D800" s="4">
        <v>1</v>
      </c>
      <c r="E800" s="4">
        <v>225</v>
      </c>
      <c r="F800" s="4">
        <f>ROUND(Source!AV795,O800)</f>
        <v>239412.96</v>
      </c>
      <c r="G800" s="4" t="s">
        <v>103</v>
      </c>
      <c r="H800" s="4" t="s">
        <v>104</v>
      </c>
      <c r="I800" s="4"/>
      <c r="J800" s="4"/>
      <c r="K800" s="4">
        <v>225</v>
      </c>
      <c r="L800" s="4">
        <v>4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239412.96</v>
      </c>
      <c r="X800" s="4">
        <v>1</v>
      </c>
      <c r="Y800" s="4">
        <v>239412.96</v>
      </c>
      <c r="Z800" s="4"/>
      <c r="AA800" s="4"/>
      <c r="AB800" s="4"/>
    </row>
    <row r="801" spans="1:28" ht="13" x14ac:dyDescent="0.3">
      <c r="A801" s="4">
        <v>50</v>
      </c>
      <c r="B801" s="4">
        <v>0</v>
      </c>
      <c r="C801" s="4">
        <v>0</v>
      </c>
      <c r="D801" s="4">
        <v>1</v>
      </c>
      <c r="E801" s="4">
        <v>226</v>
      </c>
      <c r="F801" s="4">
        <f>ROUND(Source!AW795,O801)</f>
        <v>239412.96</v>
      </c>
      <c r="G801" s="4" t="s">
        <v>105</v>
      </c>
      <c r="H801" s="4" t="s">
        <v>106</v>
      </c>
      <c r="I801" s="4"/>
      <c r="J801" s="4"/>
      <c r="K801" s="4">
        <v>226</v>
      </c>
      <c r="L801" s="4">
        <v>5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239412.96</v>
      </c>
      <c r="X801" s="4">
        <v>1</v>
      </c>
      <c r="Y801" s="4">
        <v>239412.96</v>
      </c>
      <c r="Z801" s="4"/>
      <c r="AA801" s="4"/>
      <c r="AB801" s="4"/>
    </row>
    <row r="802" spans="1:28" ht="13" x14ac:dyDescent="0.3">
      <c r="A802" s="4">
        <v>50</v>
      </c>
      <c r="B802" s="4">
        <v>0</v>
      </c>
      <c r="C802" s="4">
        <v>0</v>
      </c>
      <c r="D802" s="4">
        <v>1</v>
      </c>
      <c r="E802" s="4">
        <v>227</v>
      </c>
      <c r="F802" s="4">
        <f>ROUND(Source!AX795,O802)</f>
        <v>0</v>
      </c>
      <c r="G802" s="4" t="s">
        <v>107</v>
      </c>
      <c r="H802" s="4" t="s">
        <v>108</v>
      </c>
      <c r="I802" s="4"/>
      <c r="J802" s="4"/>
      <c r="K802" s="4">
        <v>227</v>
      </c>
      <c r="L802" s="4">
        <v>6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8" ht="13" x14ac:dyDescent="0.3">
      <c r="A803" s="4">
        <v>50</v>
      </c>
      <c r="B803" s="4">
        <v>0</v>
      </c>
      <c r="C803" s="4">
        <v>0</v>
      </c>
      <c r="D803" s="4">
        <v>1</v>
      </c>
      <c r="E803" s="4">
        <v>228</v>
      </c>
      <c r="F803" s="4">
        <f>ROUND(Source!AY795,O803)</f>
        <v>239412.96</v>
      </c>
      <c r="G803" s="4" t="s">
        <v>109</v>
      </c>
      <c r="H803" s="4" t="s">
        <v>110</v>
      </c>
      <c r="I803" s="4"/>
      <c r="J803" s="4"/>
      <c r="K803" s="4">
        <v>228</v>
      </c>
      <c r="L803" s="4">
        <v>7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239412.96</v>
      </c>
      <c r="X803" s="4">
        <v>1</v>
      </c>
      <c r="Y803" s="4">
        <v>239412.96</v>
      </c>
      <c r="Z803" s="4"/>
      <c r="AA803" s="4"/>
      <c r="AB803" s="4"/>
    </row>
    <row r="804" spans="1:28" ht="13" x14ac:dyDescent="0.3">
      <c r="A804" s="4">
        <v>50</v>
      </c>
      <c r="B804" s="4">
        <v>0</v>
      </c>
      <c r="C804" s="4">
        <v>0</v>
      </c>
      <c r="D804" s="4">
        <v>1</v>
      </c>
      <c r="E804" s="4">
        <v>216</v>
      </c>
      <c r="F804" s="4">
        <f>ROUND(Source!AP795,O804)</f>
        <v>0</v>
      </c>
      <c r="G804" s="4" t="s">
        <v>111</v>
      </c>
      <c r="H804" s="4" t="s">
        <v>112</v>
      </c>
      <c r="I804" s="4"/>
      <c r="J804" s="4"/>
      <c r="K804" s="4">
        <v>216</v>
      </c>
      <c r="L804" s="4">
        <v>8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0</v>
      </c>
      <c r="X804" s="4">
        <v>1</v>
      </c>
      <c r="Y804" s="4">
        <v>0</v>
      </c>
      <c r="Z804" s="4"/>
      <c r="AA804" s="4"/>
      <c r="AB804" s="4"/>
    </row>
    <row r="805" spans="1:28" ht="13" x14ac:dyDescent="0.3">
      <c r="A805" s="4">
        <v>50</v>
      </c>
      <c r="B805" s="4">
        <v>0</v>
      </c>
      <c r="C805" s="4">
        <v>0</v>
      </c>
      <c r="D805" s="4">
        <v>1</v>
      </c>
      <c r="E805" s="4">
        <v>223</v>
      </c>
      <c r="F805" s="4">
        <f>ROUND(Source!AQ795,O805)</f>
        <v>0</v>
      </c>
      <c r="G805" s="4" t="s">
        <v>113</v>
      </c>
      <c r="H805" s="4" t="s">
        <v>114</v>
      </c>
      <c r="I805" s="4"/>
      <c r="J805" s="4"/>
      <c r="K805" s="4">
        <v>223</v>
      </c>
      <c r="L805" s="4">
        <v>9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/>
      <c r="AA805" s="4"/>
      <c r="AB805" s="4"/>
    </row>
    <row r="806" spans="1:28" ht="13" x14ac:dyDescent="0.3">
      <c r="A806" s="4">
        <v>50</v>
      </c>
      <c r="B806" s="4">
        <v>0</v>
      </c>
      <c r="C806" s="4">
        <v>0</v>
      </c>
      <c r="D806" s="4">
        <v>1</v>
      </c>
      <c r="E806" s="4">
        <v>229</v>
      </c>
      <c r="F806" s="4">
        <f>ROUND(Source!AZ795,O806)</f>
        <v>0</v>
      </c>
      <c r="G806" s="4" t="s">
        <v>115</v>
      </c>
      <c r="H806" s="4" t="s">
        <v>116</v>
      </c>
      <c r="I806" s="4"/>
      <c r="J806" s="4"/>
      <c r="K806" s="4">
        <v>229</v>
      </c>
      <c r="L806" s="4">
        <v>10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/>
      <c r="AA806" s="4"/>
      <c r="AB806" s="4"/>
    </row>
    <row r="807" spans="1:28" ht="13" x14ac:dyDescent="0.3">
      <c r="A807" s="4">
        <v>50</v>
      </c>
      <c r="B807" s="4">
        <v>0</v>
      </c>
      <c r="C807" s="4">
        <v>0</v>
      </c>
      <c r="D807" s="4">
        <v>1</v>
      </c>
      <c r="E807" s="4">
        <v>203</v>
      </c>
      <c r="F807" s="4">
        <f>ROUND(Source!Q795,O807)</f>
        <v>2608651.5699999998</v>
      </c>
      <c r="G807" s="4" t="s">
        <v>117</v>
      </c>
      <c r="H807" s="4" t="s">
        <v>118</v>
      </c>
      <c r="I807" s="4"/>
      <c r="J807" s="4"/>
      <c r="K807" s="4">
        <v>203</v>
      </c>
      <c r="L807" s="4">
        <v>11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2608651.5699999998</v>
      </c>
      <c r="X807" s="4">
        <v>1</v>
      </c>
      <c r="Y807" s="4">
        <v>2608651.5699999998</v>
      </c>
      <c r="Z807" s="4"/>
      <c r="AA807" s="4"/>
      <c r="AB807" s="4"/>
    </row>
    <row r="808" spans="1:28" ht="13" x14ac:dyDescent="0.3">
      <c r="A808" s="4">
        <v>50</v>
      </c>
      <c r="B808" s="4">
        <v>0</v>
      </c>
      <c r="C808" s="4">
        <v>0</v>
      </c>
      <c r="D808" s="4">
        <v>1</v>
      </c>
      <c r="E808" s="4">
        <v>231</v>
      </c>
      <c r="F808" s="4">
        <f>ROUND(Source!BB795,O808)</f>
        <v>0</v>
      </c>
      <c r="G808" s="4" t="s">
        <v>119</v>
      </c>
      <c r="H808" s="4" t="s">
        <v>120</v>
      </c>
      <c r="I808" s="4"/>
      <c r="J808" s="4"/>
      <c r="K808" s="4">
        <v>231</v>
      </c>
      <c r="L808" s="4">
        <v>12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0</v>
      </c>
      <c r="X808" s="4">
        <v>1</v>
      </c>
      <c r="Y808" s="4">
        <v>0</v>
      </c>
      <c r="Z808" s="4"/>
      <c r="AA808" s="4"/>
      <c r="AB808" s="4"/>
    </row>
    <row r="809" spans="1:28" ht="13" x14ac:dyDescent="0.3">
      <c r="A809" s="4">
        <v>50</v>
      </c>
      <c r="B809" s="4">
        <v>0</v>
      </c>
      <c r="C809" s="4">
        <v>0</v>
      </c>
      <c r="D809" s="4">
        <v>1</v>
      </c>
      <c r="E809" s="4">
        <v>204</v>
      </c>
      <c r="F809" s="4">
        <f>ROUND(Source!R795,O809)</f>
        <v>1622805.26</v>
      </c>
      <c r="G809" s="4" t="s">
        <v>121</v>
      </c>
      <c r="H809" s="4" t="s">
        <v>122</v>
      </c>
      <c r="I809" s="4"/>
      <c r="J809" s="4"/>
      <c r="K809" s="4">
        <v>204</v>
      </c>
      <c r="L809" s="4">
        <v>13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1622805.26</v>
      </c>
      <c r="X809" s="4">
        <v>1</v>
      </c>
      <c r="Y809" s="4">
        <v>1622805.26</v>
      </c>
      <c r="Z809" s="4"/>
      <c r="AA809" s="4"/>
      <c r="AB809" s="4"/>
    </row>
    <row r="810" spans="1:28" ht="13" x14ac:dyDescent="0.3">
      <c r="A810" s="4">
        <v>50</v>
      </c>
      <c r="B810" s="4">
        <v>0</v>
      </c>
      <c r="C810" s="4">
        <v>0</v>
      </c>
      <c r="D810" s="4">
        <v>1</v>
      </c>
      <c r="E810" s="4">
        <v>205</v>
      </c>
      <c r="F810" s="4">
        <f>ROUND(Source!S795,O810)</f>
        <v>2428313.79</v>
      </c>
      <c r="G810" s="4" t="s">
        <v>123</v>
      </c>
      <c r="H810" s="4" t="s">
        <v>124</v>
      </c>
      <c r="I810" s="4"/>
      <c r="J810" s="4"/>
      <c r="K810" s="4">
        <v>205</v>
      </c>
      <c r="L810" s="4">
        <v>14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2428313.79</v>
      </c>
      <c r="X810" s="4">
        <v>1</v>
      </c>
      <c r="Y810" s="4">
        <v>2428313.79</v>
      </c>
      <c r="Z810" s="4"/>
      <c r="AA810" s="4"/>
      <c r="AB810" s="4"/>
    </row>
    <row r="811" spans="1:28" ht="13" x14ac:dyDescent="0.3">
      <c r="A811" s="4">
        <v>50</v>
      </c>
      <c r="B811" s="4">
        <v>0</v>
      </c>
      <c r="C811" s="4">
        <v>0</v>
      </c>
      <c r="D811" s="4">
        <v>1</v>
      </c>
      <c r="E811" s="4">
        <v>232</v>
      </c>
      <c r="F811" s="4">
        <f>ROUND(Source!BC795,O811)</f>
        <v>0</v>
      </c>
      <c r="G811" s="4" t="s">
        <v>125</v>
      </c>
      <c r="H811" s="4" t="s">
        <v>126</v>
      </c>
      <c r="I811" s="4"/>
      <c r="J811" s="4"/>
      <c r="K811" s="4">
        <v>232</v>
      </c>
      <c r="L811" s="4">
        <v>15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8" ht="13" x14ac:dyDescent="0.3">
      <c r="A812" s="4">
        <v>50</v>
      </c>
      <c r="B812" s="4">
        <v>0</v>
      </c>
      <c r="C812" s="4">
        <v>0</v>
      </c>
      <c r="D812" s="4">
        <v>1</v>
      </c>
      <c r="E812" s="4">
        <v>214</v>
      </c>
      <c r="F812" s="4">
        <f>ROUND(Source!AS795,O812)</f>
        <v>0</v>
      </c>
      <c r="G812" s="4" t="s">
        <v>127</v>
      </c>
      <c r="H812" s="4" t="s">
        <v>128</v>
      </c>
      <c r="I812" s="4"/>
      <c r="J812" s="4"/>
      <c r="K812" s="4">
        <v>214</v>
      </c>
      <c r="L812" s="4">
        <v>16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8" ht="13" x14ac:dyDescent="0.3">
      <c r="A813" s="4">
        <v>50</v>
      </c>
      <c r="B813" s="4">
        <v>0</v>
      </c>
      <c r="C813" s="4">
        <v>0</v>
      </c>
      <c r="D813" s="4">
        <v>1</v>
      </c>
      <c r="E813" s="4">
        <v>215</v>
      </c>
      <c r="F813" s="4">
        <f>ROUND(Source!AT795,O813)</f>
        <v>0</v>
      </c>
      <c r="G813" s="4" t="s">
        <v>129</v>
      </c>
      <c r="H813" s="4" t="s">
        <v>130</v>
      </c>
      <c r="I813" s="4"/>
      <c r="J813" s="4"/>
      <c r="K813" s="4">
        <v>215</v>
      </c>
      <c r="L813" s="4">
        <v>17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8" ht="13" x14ac:dyDescent="0.3">
      <c r="A814" s="4">
        <v>50</v>
      </c>
      <c r="B814" s="4">
        <v>0</v>
      </c>
      <c r="C814" s="4">
        <v>0</v>
      </c>
      <c r="D814" s="4">
        <v>1</v>
      </c>
      <c r="E814" s="4">
        <v>217</v>
      </c>
      <c r="F814" s="4">
        <f>ROUND(Source!AU795,O814)</f>
        <v>8971659.0999999996</v>
      </c>
      <c r="G814" s="4" t="s">
        <v>131</v>
      </c>
      <c r="H814" s="4" t="s">
        <v>132</v>
      </c>
      <c r="I814" s="4"/>
      <c r="J814" s="4"/>
      <c r="K814" s="4">
        <v>217</v>
      </c>
      <c r="L814" s="4">
        <v>18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8971659.0999999996</v>
      </c>
      <c r="X814" s="4">
        <v>1</v>
      </c>
      <c r="Y814" s="4">
        <v>8971659.0999999996</v>
      </c>
      <c r="Z814" s="4"/>
      <c r="AA814" s="4"/>
      <c r="AB814" s="4"/>
    </row>
    <row r="815" spans="1:28" ht="13" x14ac:dyDescent="0.3">
      <c r="A815" s="4">
        <v>50</v>
      </c>
      <c r="B815" s="4">
        <v>0</v>
      </c>
      <c r="C815" s="4">
        <v>0</v>
      </c>
      <c r="D815" s="4">
        <v>1</v>
      </c>
      <c r="E815" s="4">
        <v>230</v>
      </c>
      <c r="F815" s="4">
        <f>ROUND(Source!BA795,O815)</f>
        <v>0</v>
      </c>
      <c r="G815" s="4" t="s">
        <v>133</v>
      </c>
      <c r="H815" s="4" t="s">
        <v>134</v>
      </c>
      <c r="I815" s="4"/>
      <c r="J815" s="4"/>
      <c r="K815" s="4">
        <v>230</v>
      </c>
      <c r="L815" s="4">
        <v>19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8" ht="13" x14ac:dyDescent="0.3">
      <c r="A816" s="4">
        <v>50</v>
      </c>
      <c r="B816" s="4">
        <v>0</v>
      </c>
      <c r="C816" s="4">
        <v>0</v>
      </c>
      <c r="D816" s="4">
        <v>1</v>
      </c>
      <c r="E816" s="4">
        <v>206</v>
      </c>
      <c r="F816" s="4">
        <f>ROUND(Source!T795,O816)</f>
        <v>0</v>
      </c>
      <c r="G816" s="4" t="s">
        <v>135</v>
      </c>
      <c r="H816" s="4" t="s">
        <v>136</v>
      </c>
      <c r="I816" s="4"/>
      <c r="J816" s="4"/>
      <c r="K816" s="4">
        <v>206</v>
      </c>
      <c r="L816" s="4">
        <v>20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45" ht="13" x14ac:dyDescent="0.3">
      <c r="A817" s="4">
        <v>50</v>
      </c>
      <c r="B817" s="4">
        <v>0</v>
      </c>
      <c r="C817" s="4">
        <v>0</v>
      </c>
      <c r="D817" s="4">
        <v>1</v>
      </c>
      <c r="E817" s="4">
        <v>207</v>
      </c>
      <c r="F817" s="4">
        <f>Source!U795</f>
        <v>4490.0326735999997</v>
      </c>
      <c r="G817" s="4" t="s">
        <v>137</v>
      </c>
      <c r="H817" s="4" t="s">
        <v>138</v>
      </c>
      <c r="I817" s="4"/>
      <c r="J817" s="4"/>
      <c r="K817" s="4">
        <v>207</v>
      </c>
      <c r="L817" s="4">
        <v>21</v>
      </c>
      <c r="M817" s="4">
        <v>3</v>
      </c>
      <c r="N817" s="4" t="s">
        <v>3</v>
      </c>
      <c r="O817" s="4">
        <v>-1</v>
      </c>
      <c r="P817" s="4"/>
      <c r="Q817" s="4"/>
      <c r="R817" s="4"/>
      <c r="S817" s="4"/>
      <c r="T817" s="4"/>
      <c r="U817" s="4"/>
      <c r="V817" s="4"/>
      <c r="W817" s="4">
        <v>4490.0326736000006</v>
      </c>
      <c r="X817" s="4">
        <v>1</v>
      </c>
      <c r="Y817" s="4">
        <v>4490.0326736000006</v>
      </c>
      <c r="Z817" s="4"/>
      <c r="AA817" s="4"/>
      <c r="AB817" s="4"/>
    </row>
    <row r="818" spans="1:245" ht="13" x14ac:dyDescent="0.3">
      <c r="A818" s="4">
        <v>50</v>
      </c>
      <c r="B818" s="4">
        <v>0</v>
      </c>
      <c r="C818" s="4">
        <v>0</v>
      </c>
      <c r="D818" s="4">
        <v>1</v>
      </c>
      <c r="E818" s="4">
        <v>208</v>
      </c>
      <c r="F818" s="4">
        <f>Source!V795</f>
        <v>0</v>
      </c>
      <c r="G818" s="4" t="s">
        <v>139</v>
      </c>
      <c r="H818" s="4" t="s">
        <v>140</v>
      </c>
      <c r="I818" s="4"/>
      <c r="J818" s="4"/>
      <c r="K818" s="4">
        <v>208</v>
      </c>
      <c r="L818" s="4">
        <v>22</v>
      </c>
      <c r="M818" s="4">
        <v>3</v>
      </c>
      <c r="N818" s="4" t="s">
        <v>3</v>
      </c>
      <c r="O818" s="4">
        <v>-1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245" ht="13" x14ac:dyDescent="0.3">
      <c r="A819" s="4">
        <v>50</v>
      </c>
      <c r="B819" s="4">
        <v>0</v>
      </c>
      <c r="C819" s="4">
        <v>0</v>
      </c>
      <c r="D819" s="4">
        <v>1</v>
      </c>
      <c r="E819" s="4">
        <v>209</v>
      </c>
      <c r="F819" s="4">
        <f>ROUND(Source!W795,O819)</f>
        <v>0</v>
      </c>
      <c r="G819" s="4" t="s">
        <v>141</v>
      </c>
      <c r="H819" s="4" t="s">
        <v>142</v>
      </c>
      <c r="I819" s="4"/>
      <c r="J819" s="4"/>
      <c r="K819" s="4">
        <v>209</v>
      </c>
      <c r="L819" s="4">
        <v>23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45" ht="13" x14ac:dyDescent="0.3">
      <c r="A820" s="4">
        <v>50</v>
      </c>
      <c r="B820" s="4">
        <v>0</v>
      </c>
      <c r="C820" s="4">
        <v>0</v>
      </c>
      <c r="D820" s="4">
        <v>1</v>
      </c>
      <c r="E820" s="4">
        <v>233</v>
      </c>
      <c r="F820" s="4">
        <f>ROUND(Source!BD795,O820)</f>
        <v>0</v>
      </c>
      <c r="G820" s="4" t="s">
        <v>143</v>
      </c>
      <c r="H820" s="4" t="s">
        <v>144</v>
      </c>
      <c r="I820" s="4"/>
      <c r="J820" s="4"/>
      <c r="K820" s="4">
        <v>233</v>
      </c>
      <c r="L820" s="4">
        <v>24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45" ht="13" x14ac:dyDescent="0.3">
      <c r="A821" s="4">
        <v>50</v>
      </c>
      <c r="B821" s="4">
        <v>0</v>
      </c>
      <c r="C821" s="4">
        <v>0</v>
      </c>
      <c r="D821" s="4">
        <v>1</v>
      </c>
      <c r="E821" s="4">
        <v>210</v>
      </c>
      <c r="F821" s="4">
        <f>ROUND(Source!X795,O821)</f>
        <v>1699819.62</v>
      </c>
      <c r="G821" s="4" t="s">
        <v>145</v>
      </c>
      <c r="H821" s="4" t="s">
        <v>146</v>
      </c>
      <c r="I821" s="4"/>
      <c r="J821" s="4"/>
      <c r="K821" s="4">
        <v>210</v>
      </c>
      <c r="L821" s="4">
        <v>25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1699819.62</v>
      </c>
      <c r="X821" s="4">
        <v>1</v>
      </c>
      <c r="Y821" s="4">
        <v>1699819.62</v>
      </c>
      <c r="Z821" s="4"/>
      <c r="AA821" s="4"/>
      <c r="AB821" s="4"/>
    </row>
    <row r="822" spans="1:245" ht="13" x14ac:dyDescent="0.3">
      <c r="A822" s="4">
        <v>50</v>
      </c>
      <c r="B822" s="4">
        <v>0</v>
      </c>
      <c r="C822" s="4">
        <v>0</v>
      </c>
      <c r="D822" s="4">
        <v>1</v>
      </c>
      <c r="E822" s="4">
        <v>211</v>
      </c>
      <c r="F822" s="4">
        <f>ROUND(Source!Y795,O822)</f>
        <v>242831.44</v>
      </c>
      <c r="G822" s="4" t="s">
        <v>147</v>
      </c>
      <c r="H822" s="4" t="s">
        <v>148</v>
      </c>
      <c r="I822" s="4"/>
      <c r="J822" s="4"/>
      <c r="K822" s="4">
        <v>211</v>
      </c>
      <c r="L822" s="4">
        <v>26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242831.44</v>
      </c>
      <c r="X822" s="4">
        <v>1</v>
      </c>
      <c r="Y822" s="4">
        <v>242831.44</v>
      </c>
      <c r="Z822" s="4"/>
      <c r="AA822" s="4"/>
      <c r="AB822" s="4"/>
    </row>
    <row r="823" spans="1:245" ht="13" x14ac:dyDescent="0.3">
      <c r="A823" s="4">
        <v>50</v>
      </c>
      <c r="B823" s="4">
        <v>0</v>
      </c>
      <c r="C823" s="4">
        <v>0</v>
      </c>
      <c r="D823" s="4">
        <v>1</v>
      </c>
      <c r="E823" s="4">
        <v>224</v>
      </c>
      <c r="F823" s="4">
        <f>ROUND(Source!AR795,O823)</f>
        <v>8971659.0999999996</v>
      </c>
      <c r="G823" s="4" t="s">
        <v>149</v>
      </c>
      <c r="H823" s="4" t="s">
        <v>150</v>
      </c>
      <c r="I823" s="4"/>
      <c r="J823" s="4"/>
      <c r="K823" s="4">
        <v>224</v>
      </c>
      <c r="L823" s="4">
        <v>27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8971659.0999999996</v>
      </c>
      <c r="X823" s="4">
        <v>1</v>
      </c>
      <c r="Y823" s="4">
        <v>8971659.0999999996</v>
      </c>
      <c r="Z823" s="4"/>
      <c r="AA823" s="4"/>
      <c r="AB823" s="4"/>
    </row>
    <row r="825" spans="1:245" ht="13" x14ac:dyDescent="0.3">
      <c r="A825" s="1">
        <v>3</v>
      </c>
      <c r="B825" s="1">
        <v>1</v>
      </c>
      <c r="C825" s="1"/>
      <c r="D825" s="1">
        <f>ROW(A839)</f>
        <v>839</v>
      </c>
      <c r="E825" s="1"/>
      <c r="F825" s="1" t="s">
        <v>229</v>
      </c>
      <c r="G825" s="1" t="s">
        <v>554</v>
      </c>
      <c r="H825" s="1" t="s">
        <v>3</v>
      </c>
      <c r="I825" s="1">
        <v>0</v>
      </c>
      <c r="J825" s="1" t="s">
        <v>3</v>
      </c>
      <c r="K825" s="1">
        <v>0</v>
      </c>
      <c r="L825" s="1" t="s">
        <v>229</v>
      </c>
      <c r="M825" s="1" t="s">
        <v>3</v>
      </c>
      <c r="N825" s="1"/>
      <c r="O825" s="1"/>
      <c r="P825" s="1"/>
      <c r="Q825" s="1"/>
      <c r="R825" s="1"/>
      <c r="S825" s="1">
        <v>0</v>
      </c>
      <c r="T825" s="1"/>
      <c r="U825" s="1" t="s">
        <v>3</v>
      </c>
      <c r="V825" s="1">
        <v>0</v>
      </c>
      <c r="W825" s="1"/>
      <c r="X825" s="1"/>
      <c r="Y825" s="1"/>
      <c r="Z825" s="1"/>
      <c r="AA825" s="1"/>
      <c r="AB825" s="1" t="s">
        <v>3</v>
      </c>
      <c r="AC825" s="1" t="s">
        <v>3</v>
      </c>
      <c r="AD825" s="1" t="s">
        <v>3</v>
      </c>
      <c r="AE825" s="1" t="s">
        <v>3</v>
      </c>
      <c r="AF825" s="1" t="s">
        <v>3</v>
      </c>
      <c r="AG825" s="1" t="s">
        <v>3</v>
      </c>
      <c r="AH825" s="1"/>
      <c r="AI825" s="1"/>
      <c r="AJ825" s="1"/>
      <c r="AK825" s="1"/>
      <c r="AL825" s="1"/>
      <c r="AM825" s="1"/>
      <c r="AN825" s="1"/>
      <c r="AO825" s="1"/>
      <c r="AP825" s="1" t="s">
        <v>3</v>
      </c>
      <c r="AQ825" s="1" t="s">
        <v>3</v>
      </c>
      <c r="AR825" s="1" t="s">
        <v>3</v>
      </c>
      <c r="AS825" s="1"/>
      <c r="AT825" s="1"/>
      <c r="AU825" s="1"/>
      <c r="AV825" s="1"/>
      <c r="AW825" s="1"/>
      <c r="AX825" s="1"/>
      <c r="AY825" s="1"/>
      <c r="AZ825" s="1" t="s">
        <v>3</v>
      </c>
      <c r="BA825" s="1"/>
      <c r="BB825" s="1" t="s">
        <v>3</v>
      </c>
      <c r="BC825" s="1" t="s">
        <v>3</v>
      </c>
      <c r="BD825" s="1" t="s">
        <v>3</v>
      </c>
      <c r="BE825" s="1" t="s">
        <v>3</v>
      </c>
      <c r="BF825" s="1" t="s">
        <v>3</v>
      </c>
      <c r="BG825" s="1" t="s">
        <v>3</v>
      </c>
      <c r="BH825" s="1" t="s">
        <v>3</v>
      </c>
      <c r="BI825" s="1" t="s">
        <v>3</v>
      </c>
      <c r="BJ825" s="1" t="s">
        <v>3</v>
      </c>
      <c r="BK825" s="1" t="s">
        <v>3</v>
      </c>
      <c r="BL825" s="1" t="s">
        <v>3</v>
      </c>
      <c r="BM825" s="1" t="s">
        <v>3</v>
      </c>
      <c r="BN825" s="1" t="s">
        <v>3</v>
      </c>
      <c r="BO825" s="1" t="s">
        <v>3</v>
      </c>
      <c r="BP825" s="1" t="s">
        <v>3</v>
      </c>
      <c r="BQ825" s="1"/>
      <c r="BR825" s="1"/>
      <c r="BS825" s="1"/>
      <c r="BT825" s="1"/>
      <c r="BU825" s="1"/>
      <c r="BV825" s="1"/>
      <c r="BW825" s="1"/>
      <c r="BX825" s="1">
        <v>0</v>
      </c>
      <c r="BY825" s="1"/>
      <c r="BZ825" s="1"/>
      <c r="CA825" s="1"/>
      <c r="CB825" s="1"/>
      <c r="CC825" s="1"/>
      <c r="CD825" s="1"/>
      <c r="CE825" s="1"/>
      <c r="CF825" s="1">
        <v>0</v>
      </c>
      <c r="CG825" s="1">
        <v>0</v>
      </c>
      <c r="CH825" s="1"/>
      <c r="CI825" s="1" t="s">
        <v>3</v>
      </c>
      <c r="CJ825" s="1" t="s">
        <v>3</v>
      </c>
      <c r="CK825" t="s">
        <v>3</v>
      </c>
      <c r="CL825" t="s">
        <v>3</v>
      </c>
      <c r="CM825" t="s">
        <v>3</v>
      </c>
      <c r="CN825" t="s">
        <v>3</v>
      </c>
      <c r="CO825" t="s">
        <v>3</v>
      </c>
      <c r="CP825" t="s">
        <v>3</v>
      </c>
      <c r="CQ825" t="s">
        <v>3</v>
      </c>
    </row>
    <row r="827" spans="1:245" ht="13" x14ac:dyDescent="0.3">
      <c r="A827" s="2">
        <v>52</v>
      </c>
      <c r="B827" s="2">
        <f t="shared" ref="B827:G827" si="846">B839</f>
        <v>1</v>
      </c>
      <c r="C827" s="2">
        <f t="shared" si="846"/>
        <v>3</v>
      </c>
      <c r="D827" s="2">
        <f t="shared" si="846"/>
        <v>825</v>
      </c>
      <c r="E827" s="2">
        <f t="shared" si="846"/>
        <v>0</v>
      </c>
      <c r="F827" s="2" t="str">
        <f t="shared" si="846"/>
        <v>Новая локальная смета</v>
      </c>
      <c r="G827" s="2" t="str">
        <f t="shared" si="846"/>
        <v>Скважина</v>
      </c>
      <c r="H827" s="2"/>
      <c r="I827" s="2"/>
      <c r="J827" s="2"/>
      <c r="K827" s="2"/>
      <c r="L827" s="2"/>
      <c r="M827" s="2"/>
      <c r="N827" s="2"/>
      <c r="O827" s="2">
        <f t="shared" ref="O827:AT827" si="847">O839</f>
        <v>120069.78</v>
      </c>
      <c r="P827" s="2">
        <f t="shared" si="847"/>
        <v>12885.61</v>
      </c>
      <c r="Q827" s="2">
        <f t="shared" si="847"/>
        <v>39355.379999999997</v>
      </c>
      <c r="R827" s="2">
        <f t="shared" si="847"/>
        <v>21221.73</v>
      </c>
      <c r="S827" s="2">
        <f t="shared" si="847"/>
        <v>67828.789999999994</v>
      </c>
      <c r="T827" s="2">
        <f t="shared" si="847"/>
        <v>0</v>
      </c>
      <c r="U827" s="2">
        <f t="shared" si="847"/>
        <v>138.22999999999999</v>
      </c>
      <c r="V827" s="2">
        <f t="shared" si="847"/>
        <v>0</v>
      </c>
      <c r="W827" s="2">
        <f t="shared" si="847"/>
        <v>0</v>
      </c>
      <c r="X827" s="2">
        <f t="shared" si="847"/>
        <v>47480.160000000003</v>
      </c>
      <c r="Y827" s="2">
        <f t="shared" si="847"/>
        <v>6782.89</v>
      </c>
      <c r="Z827" s="2">
        <f t="shared" si="847"/>
        <v>0</v>
      </c>
      <c r="AA827" s="2">
        <f t="shared" si="847"/>
        <v>0</v>
      </c>
      <c r="AB827" s="2">
        <f t="shared" si="847"/>
        <v>120069.78</v>
      </c>
      <c r="AC827" s="2">
        <f t="shared" si="847"/>
        <v>12885.61</v>
      </c>
      <c r="AD827" s="2">
        <f t="shared" si="847"/>
        <v>39355.379999999997</v>
      </c>
      <c r="AE827" s="2">
        <f t="shared" si="847"/>
        <v>21221.73</v>
      </c>
      <c r="AF827" s="2">
        <f t="shared" si="847"/>
        <v>67828.789999999994</v>
      </c>
      <c r="AG827" s="2">
        <f t="shared" si="847"/>
        <v>0</v>
      </c>
      <c r="AH827" s="2">
        <f t="shared" si="847"/>
        <v>138.22999999999999</v>
      </c>
      <c r="AI827" s="2">
        <f t="shared" si="847"/>
        <v>0</v>
      </c>
      <c r="AJ827" s="2">
        <f t="shared" si="847"/>
        <v>0</v>
      </c>
      <c r="AK827" s="2">
        <f t="shared" si="847"/>
        <v>47480.160000000003</v>
      </c>
      <c r="AL827" s="2">
        <f t="shared" si="847"/>
        <v>6782.89</v>
      </c>
      <c r="AM827" s="2">
        <f t="shared" si="847"/>
        <v>0</v>
      </c>
      <c r="AN827" s="2">
        <f t="shared" si="847"/>
        <v>0</v>
      </c>
      <c r="AO827" s="2">
        <f t="shared" si="847"/>
        <v>0</v>
      </c>
      <c r="AP827" s="2">
        <f t="shared" si="847"/>
        <v>0</v>
      </c>
      <c r="AQ827" s="2">
        <f t="shared" si="847"/>
        <v>0</v>
      </c>
      <c r="AR827" s="2">
        <f t="shared" si="847"/>
        <v>197252.3</v>
      </c>
      <c r="AS827" s="2">
        <f t="shared" si="847"/>
        <v>0</v>
      </c>
      <c r="AT827" s="2">
        <f t="shared" si="847"/>
        <v>0</v>
      </c>
      <c r="AU827" s="2">
        <f t="shared" ref="AU827:BZ827" si="848">AU839</f>
        <v>197252.3</v>
      </c>
      <c r="AV827" s="2">
        <f t="shared" si="848"/>
        <v>12885.61</v>
      </c>
      <c r="AW827" s="2">
        <f t="shared" si="848"/>
        <v>12885.61</v>
      </c>
      <c r="AX827" s="2">
        <f t="shared" si="848"/>
        <v>0</v>
      </c>
      <c r="AY827" s="2">
        <f t="shared" si="848"/>
        <v>12885.61</v>
      </c>
      <c r="AZ827" s="2">
        <f t="shared" si="848"/>
        <v>0</v>
      </c>
      <c r="BA827" s="2">
        <f t="shared" si="848"/>
        <v>0</v>
      </c>
      <c r="BB827" s="2">
        <f t="shared" si="848"/>
        <v>0</v>
      </c>
      <c r="BC827" s="2">
        <f t="shared" si="848"/>
        <v>0</v>
      </c>
      <c r="BD827" s="2">
        <f t="shared" si="848"/>
        <v>0</v>
      </c>
      <c r="BE827" s="2">
        <f t="shared" si="848"/>
        <v>0</v>
      </c>
      <c r="BF827" s="2">
        <f t="shared" si="848"/>
        <v>0</v>
      </c>
      <c r="BG827" s="2">
        <f t="shared" si="848"/>
        <v>0</v>
      </c>
      <c r="BH827" s="2">
        <f t="shared" si="848"/>
        <v>0</v>
      </c>
      <c r="BI827" s="2">
        <f t="shared" si="848"/>
        <v>0</v>
      </c>
      <c r="BJ827" s="2">
        <f t="shared" si="848"/>
        <v>0</v>
      </c>
      <c r="BK827" s="2">
        <f t="shared" si="848"/>
        <v>0</v>
      </c>
      <c r="BL827" s="2">
        <f t="shared" si="848"/>
        <v>0</v>
      </c>
      <c r="BM827" s="2">
        <f t="shared" si="848"/>
        <v>0</v>
      </c>
      <c r="BN827" s="2">
        <f t="shared" si="848"/>
        <v>0</v>
      </c>
      <c r="BO827" s="2">
        <f t="shared" si="848"/>
        <v>0</v>
      </c>
      <c r="BP827" s="2">
        <f t="shared" si="848"/>
        <v>0</v>
      </c>
      <c r="BQ827" s="2">
        <f t="shared" si="848"/>
        <v>0</v>
      </c>
      <c r="BR827" s="2">
        <f t="shared" si="848"/>
        <v>0</v>
      </c>
      <c r="BS827" s="2">
        <f t="shared" si="848"/>
        <v>0</v>
      </c>
      <c r="BT827" s="2">
        <f t="shared" si="848"/>
        <v>0</v>
      </c>
      <c r="BU827" s="2">
        <f t="shared" si="848"/>
        <v>0</v>
      </c>
      <c r="BV827" s="2">
        <f t="shared" si="848"/>
        <v>0</v>
      </c>
      <c r="BW827" s="2">
        <f t="shared" si="848"/>
        <v>0</v>
      </c>
      <c r="BX827" s="2">
        <f t="shared" si="848"/>
        <v>0</v>
      </c>
      <c r="BY827" s="2">
        <f t="shared" si="848"/>
        <v>0</v>
      </c>
      <c r="BZ827" s="2">
        <f t="shared" si="848"/>
        <v>0</v>
      </c>
      <c r="CA827" s="2">
        <f t="shared" ref="CA827:DF827" si="849">CA839</f>
        <v>197252.3</v>
      </c>
      <c r="CB827" s="2">
        <f t="shared" si="849"/>
        <v>0</v>
      </c>
      <c r="CC827" s="2">
        <f t="shared" si="849"/>
        <v>0</v>
      </c>
      <c r="CD827" s="2">
        <f t="shared" si="849"/>
        <v>197252.3</v>
      </c>
      <c r="CE827" s="2">
        <f t="shared" si="849"/>
        <v>12885.61</v>
      </c>
      <c r="CF827" s="2">
        <f t="shared" si="849"/>
        <v>12885.61</v>
      </c>
      <c r="CG827" s="2">
        <f t="shared" si="849"/>
        <v>0</v>
      </c>
      <c r="CH827" s="2">
        <f t="shared" si="849"/>
        <v>12885.61</v>
      </c>
      <c r="CI827" s="2">
        <f t="shared" si="849"/>
        <v>0</v>
      </c>
      <c r="CJ827" s="2">
        <f t="shared" si="849"/>
        <v>0</v>
      </c>
      <c r="CK827" s="2">
        <f t="shared" si="849"/>
        <v>0</v>
      </c>
      <c r="CL827" s="2">
        <f t="shared" si="849"/>
        <v>0</v>
      </c>
      <c r="CM827" s="2">
        <f t="shared" si="849"/>
        <v>0</v>
      </c>
      <c r="CN827" s="2">
        <f t="shared" si="849"/>
        <v>0</v>
      </c>
      <c r="CO827" s="2">
        <f t="shared" si="849"/>
        <v>0</v>
      </c>
      <c r="CP827" s="2">
        <f t="shared" si="849"/>
        <v>0</v>
      </c>
      <c r="CQ827" s="2">
        <f t="shared" si="849"/>
        <v>0</v>
      </c>
      <c r="CR827" s="2">
        <f t="shared" si="849"/>
        <v>0</v>
      </c>
      <c r="CS827" s="2">
        <f t="shared" si="849"/>
        <v>0</v>
      </c>
      <c r="CT827" s="2">
        <f t="shared" si="849"/>
        <v>0</v>
      </c>
      <c r="CU827" s="2">
        <f t="shared" si="849"/>
        <v>0</v>
      </c>
      <c r="CV827" s="2">
        <f t="shared" si="849"/>
        <v>0</v>
      </c>
      <c r="CW827" s="2">
        <f t="shared" si="849"/>
        <v>0</v>
      </c>
      <c r="CX827" s="2">
        <f t="shared" si="849"/>
        <v>0</v>
      </c>
      <c r="CY827" s="2">
        <f t="shared" si="849"/>
        <v>0</v>
      </c>
      <c r="CZ827" s="2">
        <f t="shared" si="849"/>
        <v>0</v>
      </c>
      <c r="DA827" s="2">
        <f t="shared" si="849"/>
        <v>0</v>
      </c>
      <c r="DB827" s="2">
        <f t="shared" si="849"/>
        <v>0</v>
      </c>
      <c r="DC827" s="2">
        <f t="shared" si="849"/>
        <v>0</v>
      </c>
      <c r="DD827" s="2">
        <f t="shared" si="849"/>
        <v>0</v>
      </c>
      <c r="DE827" s="2">
        <f t="shared" si="849"/>
        <v>0</v>
      </c>
      <c r="DF827" s="2">
        <f t="shared" si="849"/>
        <v>0</v>
      </c>
      <c r="DG827" s="3">
        <f t="shared" ref="DG827:EL827" si="850">DG839</f>
        <v>0</v>
      </c>
      <c r="DH827" s="3">
        <f t="shared" si="850"/>
        <v>0</v>
      </c>
      <c r="DI827" s="3">
        <f t="shared" si="850"/>
        <v>0</v>
      </c>
      <c r="DJ827" s="3">
        <f t="shared" si="850"/>
        <v>0</v>
      </c>
      <c r="DK827" s="3">
        <f t="shared" si="850"/>
        <v>0</v>
      </c>
      <c r="DL827" s="3">
        <f t="shared" si="850"/>
        <v>0</v>
      </c>
      <c r="DM827" s="3">
        <f t="shared" si="850"/>
        <v>0</v>
      </c>
      <c r="DN827" s="3">
        <f t="shared" si="850"/>
        <v>0</v>
      </c>
      <c r="DO827" s="3">
        <f t="shared" si="850"/>
        <v>0</v>
      </c>
      <c r="DP827" s="3">
        <f t="shared" si="850"/>
        <v>0</v>
      </c>
      <c r="DQ827" s="3">
        <f t="shared" si="850"/>
        <v>0</v>
      </c>
      <c r="DR827" s="3">
        <f t="shared" si="850"/>
        <v>0</v>
      </c>
      <c r="DS827" s="3">
        <f t="shared" si="850"/>
        <v>0</v>
      </c>
      <c r="DT827" s="3">
        <f t="shared" si="850"/>
        <v>0</v>
      </c>
      <c r="DU827" s="3">
        <f t="shared" si="850"/>
        <v>0</v>
      </c>
      <c r="DV827" s="3">
        <f t="shared" si="850"/>
        <v>0</v>
      </c>
      <c r="DW827" s="3">
        <f t="shared" si="850"/>
        <v>0</v>
      </c>
      <c r="DX827" s="3">
        <f t="shared" si="850"/>
        <v>0</v>
      </c>
      <c r="DY827" s="3">
        <f t="shared" si="850"/>
        <v>0</v>
      </c>
      <c r="DZ827" s="3">
        <f t="shared" si="850"/>
        <v>0</v>
      </c>
      <c r="EA827" s="3">
        <f t="shared" si="850"/>
        <v>0</v>
      </c>
      <c r="EB827" s="3">
        <f t="shared" si="850"/>
        <v>0</v>
      </c>
      <c r="EC827" s="3">
        <f t="shared" si="850"/>
        <v>0</v>
      </c>
      <c r="ED827" s="3">
        <f t="shared" si="850"/>
        <v>0</v>
      </c>
      <c r="EE827" s="3">
        <f t="shared" si="850"/>
        <v>0</v>
      </c>
      <c r="EF827" s="3">
        <f t="shared" si="850"/>
        <v>0</v>
      </c>
      <c r="EG827" s="3">
        <f t="shared" si="850"/>
        <v>0</v>
      </c>
      <c r="EH827" s="3">
        <f t="shared" si="850"/>
        <v>0</v>
      </c>
      <c r="EI827" s="3">
        <f t="shared" si="850"/>
        <v>0</v>
      </c>
      <c r="EJ827" s="3">
        <f t="shared" si="850"/>
        <v>0</v>
      </c>
      <c r="EK827" s="3">
        <f t="shared" si="850"/>
        <v>0</v>
      </c>
      <c r="EL827" s="3">
        <f t="shared" si="850"/>
        <v>0</v>
      </c>
      <c r="EM827" s="3">
        <f t="shared" ref="EM827:FR827" si="851">EM839</f>
        <v>0</v>
      </c>
      <c r="EN827" s="3">
        <f t="shared" si="851"/>
        <v>0</v>
      </c>
      <c r="EO827" s="3">
        <f t="shared" si="851"/>
        <v>0</v>
      </c>
      <c r="EP827" s="3">
        <f t="shared" si="851"/>
        <v>0</v>
      </c>
      <c r="EQ827" s="3">
        <f t="shared" si="851"/>
        <v>0</v>
      </c>
      <c r="ER827" s="3">
        <f t="shared" si="851"/>
        <v>0</v>
      </c>
      <c r="ES827" s="3">
        <f t="shared" si="851"/>
        <v>0</v>
      </c>
      <c r="ET827" s="3">
        <f t="shared" si="851"/>
        <v>0</v>
      </c>
      <c r="EU827" s="3">
        <f t="shared" si="851"/>
        <v>0</v>
      </c>
      <c r="EV827" s="3">
        <f t="shared" si="851"/>
        <v>0</v>
      </c>
      <c r="EW827" s="3">
        <f t="shared" si="851"/>
        <v>0</v>
      </c>
      <c r="EX827" s="3">
        <f t="shared" si="851"/>
        <v>0</v>
      </c>
      <c r="EY827" s="3">
        <f t="shared" si="851"/>
        <v>0</v>
      </c>
      <c r="EZ827" s="3">
        <f t="shared" si="851"/>
        <v>0</v>
      </c>
      <c r="FA827" s="3">
        <f t="shared" si="851"/>
        <v>0</v>
      </c>
      <c r="FB827" s="3">
        <f t="shared" si="851"/>
        <v>0</v>
      </c>
      <c r="FC827" s="3">
        <f t="shared" si="851"/>
        <v>0</v>
      </c>
      <c r="FD827" s="3">
        <f t="shared" si="851"/>
        <v>0</v>
      </c>
      <c r="FE827" s="3">
        <f t="shared" si="851"/>
        <v>0</v>
      </c>
      <c r="FF827" s="3">
        <f t="shared" si="851"/>
        <v>0</v>
      </c>
      <c r="FG827" s="3">
        <f t="shared" si="851"/>
        <v>0</v>
      </c>
      <c r="FH827" s="3">
        <f t="shared" si="851"/>
        <v>0</v>
      </c>
      <c r="FI827" s="3">
        <f t="shared" si="851"/>
        <v>0</v>
      </c>
      <c r="FJ827" s="3">
        <f t="shared" si="851"/>
        <v>0</v>
      </c>
      <c r="FK827" s="3">
        <f t="shared" si="851"/>
        <v>0</v>
      </c>
      <c r="FL827" s="3">
        <f t="shared" si="851"/>
        <v>0</v>
      </c>
      <c r="FM827" s="3">
        <f t="shared" si="851"/>
        <v>0</v>
      </c>
      <c r="FN827" s="3">
        <f t="shared" si="851"/>
        <v>0</v>
      </c>
      <c r="FO827" s="3">
        <f t="shared" si="851"/>
        <v>0</v>
      </c>
      <c r="FP827" s="3">
        <f t="shared" si="851"/>
        <v>0</v>
      </c>
      <c r="FQ827" s="3">
        <f t="shared" si="851"/>
        <v>0</v>
      </c>
      <c r="FR827" s="3">
        <f t="shared" si="851"/>
        <v>0</v>
      </c>
      <c r="FS827" s="3">
        <f t="shared" ref="FS827:GX827" si="852">FS839</f>
        <v>0</v>
      </c>
      <c r="FT827" s="3">
        <f t="shared" si="852"/>
        <v>0</v>
      </c>
      <c r="FU827" s="3">
        <f t="shared" si="852"/>
        <v>0</v>
      </c>
      <c r="FV827" s="3">
        <f t="shared" si="852"/>
        <v>0</v>
      </c>
      <c r="FW827" s="3">
        <f t="shared" si="852"/>
        <v>0</v>
      </c>
      <c r="FX827" s="3">
        <f t="shared" si="852"/>
        <v>0</v>
      </c>
      <c r="FY827" s="3">
        <f t="shared" si="852"/>
        <v>0</v>
      </c>
      <c r="FZ827" s="3">
        <f t="shared" si="852"/>
        <v>0</v>
      </c>
      <c r="GA827" s="3">
        <f t="shared" si="852"/>
        <v>0</v>
      </c>
      <c r="GB827" s="3">
        <f t="shared" si="852"/>
        <v>0</v>
      </c>
      <c r="GC827" s="3">
        <f t="shared" si="852"/>
        <v>0</v>
      </c>
      <c r="GD827" s="3">
        <f t="shared" si="852"/>
        <v>0</v>
      </c>
      <c r="GE827" s="3">
        <f t="shared" si="852"/>
        <v>0</v>
      </c>
      <c r="GF827" s="3">
        <f t="shared" si="852"/>
        <v>0</v>
      </c>
      <c r="GG827" s="3">
        <f t="shared" si="852"/>
        <v>0</v>
      </c>
      <c r="GH827" s="3">
        <f t="shared" si="852"/>
        <v>0</v>
      </c>
      <c r="GI827" s="3">
        <f t="shared" si="852"/>
        <v>0</v>
      </c>
      <c r="GJ827" s="3">
        <f t="shared" si="852"/>
        <v>0</v>
      </c>
      <c r="GK827" s="3">
        <f t="shared" si="852"/>
        <v>0</v>
      </c>
      <c r="GL827" s="3">
        <f t="shared" si="852"/>
        <v>0</v>
      </c>
      <c r="GM827" s="3">
        <f t="shared" si="852"/>
        <v>0</v>
      </c>
      <c r="GN827" s="3">
        <f t="shared" si="852"/>
        <v>0</v>
      </c>
      <c r="GO827" s="3">
        <f t="shared" si="852"/>
        <v>0</v>
      </c>
      <c r="GP827" s="3">
        <f t="shared" si="852"/>
        <v>0</v>
      </c>
      <c r="GQ827" s="3">
        <f t="shared" si="852"/>
        <v>0</v>
      </c>
      <c r="GR827" s="3">
        <f t="shared" si="852"/>
        <v>0</v>
      </c>
      <c r="GS827" s="3">
        <f t="shared" si="852"/>
        <v>0</v>
      </c>
      <c r="GT827" s="3">
        <f t="shared" si="852"/>
        <v>0</v>
      </c>
      <c r="GU827" s="3">
        <f t="shared" si="852"/>
        <v>0</v>
      </c>
      <c r="GV827" s="3">
        <f t="shared" si="852"/>
        <v>0</v>
      </c>
      <c r="GW827" s="3">
        <f t="shared" si="852"/>
        <v>0</v>
      </c>
      <c r="GX827" s="3">
        <f t="shared" si="852"/>
        <v>0</v>
      </c>
    </row>
    <row r="829" spans="1:245" x14ac:dyDescent="0.25">
      <c r="A829">
        <v>17</v>
      </c>
      <c r="B829">
        <v>1</v>
      </c>
      <c r="C829">
        <f>ROW(SmtRes!A727)</f>
        <v>727</v>
      </c>
      <c r="D829">
        <f>ROW(EtalonRes!A727)</f>
        <v>727</v>
      </c>
      <c r="E829" t="s">
        <v>12</v>
      </c>
      <c r="F829" t="s">
        <v>555</v>
      </c>
      <c r="G829" t="s">
        <v>556</v>
      </c>
      <c r="H829" t="s">
        <v>15</v>
      </c>
      <c r="I829">
        <v>13</v>
      </c>
      <c r="J829">
        <v>0</v>
      </c>
      <c r="K829">
        <v>13</v>
      </c>
      <c r="O829">
        <f t="shared" ref="O829:O837" si="853">ROUND(CP829,2)</f>
        <v>27630.33</v>
      </c>
      <c r="P829">
        <f t="shared" ref="P829:P837" si="854">ROUND(CQ829*I829,2)</f>
        <v>99.84</v>
      </c>
      <c r="Q829">
        <f t="shared" ref="Q829:Q837" si="855">ROUND(CR829*I829,2)</f>
        <v>7407.27</v>
      </c>
      <c r="R829">
        <f t="shared" ref="R829:R837" si="856">ROUND(CS829*I829,2)</f>
        <v>3839.16</v>
      </c>
      <c r="S829">
        <f t="shared" ref="S829:S837" si="857">ROUND(CT829*I829,2)</f>
        <v>20123.22</v>
      </c>
      <c r="T829">
        <f t="shared" ref="T829:T837" si="858">ROUND(CU829*I829,2)</f>
        <v>0</v>
      </c>
      <c r="U829">
        <f t="shared" ref="U829:U837" si="859">CV829*I829</f>
        <v>43.29</v>
      </c>
      <c r="V829">
        <f t="shared" ref="V829:V837" si="860">CW829*I829</f>
        <v>0</v>
      </c>
      <c r="W829">
        <f t="shared" ref="W829:W837" si="861">ROUND(CX829*I829,2)</f>
        <v>0</v>
      </c>
      <c r="X829">
        <f t="shared" ref="X829:Y836" si="862">ROUND(CY829,2)</f>
        <v>14086.25</v>
      </c>
      <c r="Y829">
        <f t="shared" si="862"/>
        <v>2012.32</v>
      </c>
      <c r="AA829">
        <v>62809021</v>
      </c>
      <c r="AB829">
        <f t="shared" ref="AB829:AB837" si="863">ROUND((AC829+AD829+AF829),6)</f>
        <v>2125.41</v>
      </c>
      <c r="AC829">
        <f>ROUND(((ES829*3)),6)</f>
        <v>7.68</v>
      </c>
      <c r="AD829">
        <f>ROUND(((((ET829*3))-((EU829*3)))+AE829),6)</f>
        <v>569.79</v>
      </c>
      <c r="AE829">
        <f>ROUND(((EU829*3)),6)</f>
        <v>295.32</v>
      </c>
      <c r="AF829">
        <f>ROUND(((EV829*3)),6)</f>
        <v>1547.94</v>
      </c>
      <c r="AG829">
        <f t="shared" ref="AG829:AG837" si="864">ROUND((AP829),6)</f>
        <v>0</v>
      </c>
      <c r="AH829">
        <f>((EW829*3))</f>
        <v>3.33</v>
      </c>
      <c r="AI829">
        <f>((EX829*3))</f>
        <v>0</v>
      </c>
      <c r="AJ829">
        <f t="shared" ref="AJ829:AJ837" si="865">(AS829)</f>
        <v>0</v>
      </c>
      <c r="AK829">
        <v>708.47</v>
      </c>
      <c r="AL829">
        <v>2.56</v>
      </c>
      <c r="AM829">
        <v>189.93</v>
      </c>
      <c r="AN829">
        <v>98.44</v>
      </c>
      <c r="AO829">
        <v>515.98</v>
      </c>
      <c r="AP829">
        <v>0</v>
      </c>
      <c r="AQ829">
        <v>1.1100000000000001</v>
      </c>
      <c r="AR829">
        <v>0</v>
      </c>
      <c r="AS829">
        <v>0</v>
      </c>
      <c r="AT829">
        <v>70</v>
      </c>
      <c r="AU829">
        <v>10</v>
      </c>
      <c r="AV829">
        <v>1</v>
      </c>
      <c r="AW829">
        <v>1</v>
      </c>
      <c r="AZ829">
        <v>1</v>
      </c>
      <c r="BA829">
        <v>1</v>
      </c>
      <c r="BB829">
        <v>1</v>
      </c>
      <c r="BC829">
        <v>1</v>
      </c>
      <c r="BD829" t="s">
        <v>3</v>
      </c>
      <c r="BE829" t="s">
        <v>3</v>
      </c>
      <c r="BF829" t="s">
        <v>3</v>
      </c>
      <c r="BG829" t="s">
        <v>3</v>
      </c>
      <c r="BH829">
        <v>0</v>
      </c>
      <c r="BI829">
        <v>4</v>
      </c>
      <c r="BJ829" t="s">
        <v>557</v>
      </c>
      <c r="BM829">
        <v>0</v>
      </c>
      <c r="BN829">
        <v>0</v>
      </c>
      <c r="BO829" t="s">
        <v>3</v>
      </c>
      <c r="BP829">
        <v>0</v>
      </c>
      <c r="BQ829">
        <v>1</v>
      </c>
      <c r="BR829">
        <v>0</v>
      </c>
      <c r="BS829">
        <v>1</v>
      </c>
      <c r="BT829">
        <v>1</v>
      </c>
      <c r="BU829">
        <v>1</v>
      </c>
      <c r="BV829">
        <v>1</v>
      </c>
      <c r="BW829">
        <v>1</v>
      </c>
      <c r="BX829">
        <v>1</v>
      </c>
      <c r="BY829" t="s">
        <v>3</v>
      </c>
      <c r="BZ829">
        <v>70</v>
      </c>
      <c r="CA829">
        <v>10</v>
      </c>
      <c r="CB829" t="s">
        <v>3</v>
      </c>
      <c r="CE829">
        <v>0</v>
      </c>
      <c r="CF829">
        <v>0</v>
      </c>
      <c r="CG829">
        <v>0</v>
      </c>
      <c r="CM829">
        <v>0</v>
      </c>
      <c r="CN829" t="s">
        <v>3</v>
      </c>
      <c r="CO829">
        <v>0</v>
      </c>
      <c r="CP829">
        <f t="shared" ref="CP829:CP837" si="866">(P829+Q829+S829)</f>
        <v>27630.33</v>
      </c>
      <c r="CQ829">
        <f t="shared" ref="CQ829:CQ837" si="867">(AC829*BC829*AW829)</f>
        <v>7.68</v>
      </c>
      <c r="CR829">
        <f>(((((ET829*3))*BB829-((EU829*3))*BS829)+AE829*BS829)*AV829)</f>
        <v>569.79</v>
      </c>
      <c r="CS829">
        <f t="shared" ref="CS829:CS837" si="868">(AE829*BS829*AV829)</f>
        <v>295.32</v>
      </c>
      <c r="CT829">
        <f t="shared" ref="CT829:CT837" si="869">(AF829*BA829*AV829)</f>
        <v>1547.94</v>
      </c>
      <c r="CU829">
        <f t="shared" ref="CU829:CU837" si="870">AG829</f>
        <v>0</v>
      </c>
      <c r="CV829">
        <f t="shared" ref="CV829:CV837" si="871">(AH829*AV829)</f>
        <v>3.33</v>
      </c>
      <c r="CW829">
        <f t="shared" ref="CW829:CW837" si="872">AI829</f>
        <v>0</v>
      </c>
      <c r="CX829">
        <f t="shared" ref="CX829:CX837" si="873">AJ829</f>
        <v>0</v>
      </c>
      <c r="CY829">
        <f t="shared" ref="CY829:CY836" si="874">((S829*BZ829)/100)</f>
        <v>14086.254000000001</v>
      </c>
      <c r="CZ829">
        <f t="shared" ref="CZ829:CZ836" si="875">((S829*CA829)/100)</f>
        <v>2012.3220000000001</v>
      </c>
      <c r="DC829" t="s">
        <v>3</v>
      </c>
      <c r="DD829" t="s">
        <v>54</v>
      </c>
      <c r="DE829" t="s">
        <v>54</v>
      </c>
      <c r="DF829" t="s">
        <v>54</v>
      </c>
      <c r="DG829" t="s">
        <v>54</v>
      </c>
      <c r="DH829" t="s">
        <v>3</v>
      </c>
      <c r="DI829" t="s">
        <v>54</v>
      </c>
      <c r="DJ829" t="s">
        <v>54</v>
      </c>
      <c r="DK829" t="s">
        <v>3</v>
      </c>
      <c r="DL829" t="s">
        <v>3</v>
      </c>
      <c r="DM829" t="s">
        <v>3</v>
      </c>
      <c r="DN829">
        <v>0</v>
      </c>
      <c r="DO829">
        <v>0</v>
      </c>
      <c r="DP829">
        <v>1</v>
      </c>
      <c r="DQ829">
        <v>1</v>
      </c>
      <c r="DU829">
        <v>1010</v>
      </c>
      <c r="DV829" t="s">
        <v>15</v>
      </c>
      <c r="DW829" t="s">
        <v>15</v>
      </c>
      <c r="DX829">
        <v>1</v>
      </c>
      <c r="DZ829" t="s">
        <v>3</v>
      </c>
      <c r="EA829" t="s">
        <v>3</v>
      </c>
      <c r="EB829" t="s">
        <v>3</v>
      </c>
      <c r="EC829" t="s">
        <v>3</v>
      </c>
      <c r="EE829">
        <v>62591707</v>
      </c>
      <c r="EF829">
        <v>1</v>
      </c>
      <c r="EG829" t="s">
        <v>18</v>
      </c>
      <c r="EH829">
        <v>0</v>
      </c>
      <c r="EI829" t="s">
        <v>3</v>
      </c>
      <c r="EJ829">
        <v>4</v>
      </c>
      <c r="EK829">
        <v>0</v>
      </c>
      <c r="EL829" t="s">
        <v>19</v>
      </c>
      <c r="EM829" t="s">
        <v>20</v>
      </c>
      <c r="EO829" t="s">
        <v>3</v>
      </c>
      <c r="EQ829">
        <v>0</v>
      </c>
      <c r="ER829">
        <v>708.47</v>
      </c>
      <c r="ES829">
        <v>2.56</v>
      </c>
      <c r="ET829">
        <v>189.93</v>
      </c>
      <c r="EU829">
        <v>98.44</v>
      </c>
      <c r="EV829">
        <v>515.98</v>
      </c>
      <c r="EW829">
        <v>1.1100000000000001</v>
      </c>
      <c r="EX829">
        <v>0</v>
      </c>
      <c r="EY829">
        <v>0</v>
      </c>
      <c r="FQ829">
        <v>0</v>
      </c>
      <c r="FR829">
        <v>0</v>
      </c>
      <c r="FS829">
        <v>0</v>
      </c>
      <c r="FX829">
        <v>70</v>
      </c>
      <c r="FY829">
        <v>10</v>
      </c>
      <c r="GA829" t="s">
        <v>3</v>
      </c>
      <c r="GD829">
        <v>0</v>
      </c>
      <c r="GF829">
        <v>-2142792408</v>
      </c>
      <c r="GG829">
        <v>2</v>
      </c>
      <c r="GH829">
        <v>1</v>
      </c>
      <c r="GI829">
        <v>-2</v>
      </c>
      <c r="GJ829">
        <v>0</v>
      </c>
      <c r="GK829">
        <f>ROUND(R829*(R12)/100,2)</f>
        <v>4146.29</v>
      </c>
      <c r="GL829">
        <f t="shared" ref="GL829:GL837" si="876">ROUND(IF(AND(BH829=3,BI829=3,FS829&lt;&gt;0),P829,0),2)</f>
        <v>0</v>
      </c>
      <c r="GM829">
        <f t="shared" ref="GM829:GM836" si="877">ROUND(O829+X829+Y829+GK829,2)+GX829</f>
        <v>47875.19</v>
      </c>
      <c r="GN829">
        <f t="shared" ref="GN829:GN837" si="878">IF(OR(BI829=0,BI829=1),GM829-GX829,0)</f>
        <v>0</v>
      </c>
      <c r="GO829">
        <f t="shared" ref="GO829:GO837" si="879">IF(BI829=2,GM829-GX829,0)</f>
        <v>0</v>
      </c>
      <c r="GP829">
        <f t="shared" ref="GP829:GP837" si="880">IF(BI829=4,GM829-GX829,0)</f>
        <v>47875.19</v>
      </c>
      <c r="GR829">
        <v>0</v>
      </c>
      <c r="GS829">
        <v>3</v>
      </c>
      <c r="GT829">
        <v>0</v>
      </c>
      <c r="GU829" t="s">
        <v>3</v>
      </c>
      <c r="GV829">
        <f t="shared" ref="GV829:GV837" si="881">ROUND((GT829),6)</f>
        <v>0</v>
      </c>
      <c r="GW829">
        <v>1</v>
      </c>
      <c r="GX829">
        <f t="shared" ref="GX829:GX837" si="882">ROUND(HC829*I829,2)</f>
        <v>0</v>
      </c>
      <c r="HA829">
        <v>0</v>
      </c>
      <c r="HB829">
        <v>0</v>
      </c>
      <c r="HC829">
        <f t="shared" ref="HC829:HC837" si="883">GV829*GW829</f>
        <v>0</v>
      </c>
      <c r="HE829" t="s">
        <v>3</v>
      </c>
      <c r="HF829" t="s">
        <v>3</v>
      </c>
      <c r="HM829" t="s">
        <v>3</v>
      </c>
      <c r="HN829" t="s">
        <v>3</v>
      </c>
      <c r="HO829" t="s">
        <v>3</v>
      </c>
      <c r="HP829" t="s">
        <v>3</v>
      </c>
      <c r="HQ829" t="s">
        <v>3</v>
      </c>
      <c r="HS829">
        <v>0</v>
      </c>
      <c r="IK829">
        <v>0</v>
      </c>
    </row>
    <row r="830" spans="1:245" x14ac:dyDescent="0.25">
      <c r="A830">
        <v>17</v>
      </c>
      <c r="B830">
        <v>1</v>
      </c>
      <c r="C830">
        <f>ROW(SmtRes!A732)</f>
        <v>732</v>
      </c>
      <c r="D830">
        <f>ROW(EtalonRes!A732)</f>
        <v>732</v>
      </c>
      <c r="E830" t="s">
        <v>38</v>
      </c>
      <c r="F830" t="s">
        <v>76</v>
      </c>
      <c r="G830" t="s">
        <v>77</v>
      </c>
      <c r="H830" t="s">
        <v>15</v>
      </c>
      <c r="I830">
        <v>30</v>
      </c>
      <c r="J830">
        <v>0</v>
      </c>
      <c r="K830">
        <v>30</v>
      </c>
      <c r="O830">
        <f t="shared" si="853"/>
        <v>44563.5</v>
      </c>
      <c r="P830">
        <f t="shared" si="854"/>
        <v>553.20000000000005</v>
      </c>
      <c r="Q830">
        <f t="shared" si="855"/>
        <v>23916</v>
      </c>
      <c r="R830">
        <f t="shared" si="856"/>
        <v>13012.2</v>
      </c>
      <c r="S830">
        <f t="shared" si="857"/>
        <v>20094.3</v>
      </c>
      <c r="T830">
        <f t="shared" si="858"/>
        <v>0</v>
      </c>
      <c r="U830">
        <f t="shared" si="859"/>
        <v>37.799999999999997</v>
      </c>
      <c r="V830">
        <f t="shared" si="860"/>
        <v>0</v>
      </c>
      <c r="W830">
        <f t="shared" si="861"/>
        <v>0</v>
      </c>
      <c r="X830">
        <f t="shared" si="862"/>
        <v>14066.01</v>
      </c>
      <c r="Y830">
        <f t="shared" si="862"/>
        <v>2009.43</v>
      </c>
      <c r="AA830">
        <v>62809021</v>
      </c>
      <c r="AB830">
        <f t="shared" si="863"/>
        <v>1485.45</v>
      </c>
      <c r="AC830">
        <f>ROUND((ES830),6)</f>
        <v>18.440000000000001</v>
      </c>
      <c r="AD830">
        <f>ROUND((((ET830)-(EU830))+AE830),6)</f>
        <v>797.2</v>
      </c>
      <c r="AE830">
        <f>ROUND((EU830),6)</f>
        <v>433.74</v>
      </c>
      <c r="AF830">
        <f>ROUND((EV830),6)</f>
        <v>669.81</v>
      </c>
      <c r="AG830">
        <f t="shared" si="864"/>
        <v>0</v>
      </c>
      <c r="AH830">
        <f>(EW830)</f>
        <v>1.26</v>
      </c>
      <c r="AI830">
        <f>(EX830)</f>
        <v>0</v>
      </c>
      <c r="AJ830">
        <f t="shared" si="865"/>
        <v>0</v>
      </c>
      <c r="AK830">
        <v>1485.45</v>
      </c>
      <c r="AL830">
        <v>18.440000000000001</v>
      </c>
      <c r="AM830">
        <v>797.2</v>
      </c>
      <c r="AN830">
        <v>433.74</v>
      </c>
      <c r="AO830">
        <v>669.81</v>
      </c>
      <c r="AP830">
        <v>0</v>
      </c>
      <c r="AQ830">
        <v>1.26</v>
      </c>
      <c r="AR830">
        <v>0</v>
      </c>
      <c r="AS830">
        <v>0</v>
      </c>
      <c r="AT830">
        <v>70</v>
      </c>
      <c r="AU830">
        <v>10</v>
      </c>
      <c r="AV830">
        <v>1</v>
      </c>
      <c r="AW830">
        <v>1</v>
      </c>
      <c r="AZ830">
        <v>1</v>
      </c>
      <c r="BA830">
        <v>1</v>
      </c>
      <c r="BB830">
        <v>1</v>
      </c>
      <c r="BC830">
        <v>1</v>
      </c>
      <c r="BD830" t="s">
        <v>3</v>
      </c>
      <c r="BE830" t="s">
        <v>3</v>
      </c>
      <c r="BF830" t="s">
        <v>3</v>
      </c>
      <c r="BG830" t="s">
        <v>3</v>
      </c>
      <c r="BH830">
        <v>0</v>
      </c>
      <c r="BI830">
        <v>4</v>
      </c>
      <c r="BJ830" t="s">
        <v>78</v>
      </c>
      <c r="BM830">
        <v>0</v>
      </c>
      <c r="BN830">
        <v>0</v>
      </c>
      <c r="BO830" t="s">
        <v>3</v>
      </c>
      <c r="BP830">
        <v>0</v>
      </c>
      <c r="BQ830">
        <v>1</v>
      </c>
      <c r="BR830">
        <v>0</v>
      </c>
      <c r="BS830">
        <v>1</v>
      </c>
      <c r="BT830">
        <v>1</v>
      </c>
      <c r="BU830">
        <v>1</v>
      </c>
      <c r="BV830">
        <v>1</v>
      </c>
      <c r="BW830">
        <v>1</v>
      </c>
      <c r="BX830">
        <v>1</v>
      </c>
      <c r="BY830" t="s">
        <v>3</v>
      </c>
      <c r="BZ830">
        <v>70</v>
      </c>
      <c r="CA830">
        <v>10</v>
      </c>
      <c r="CB830" t="s">
        <v>3</v>
      </c>
      <c r="CE830">
        <v>0</v>
      </c>
      <c r="CF830">
        <v>0</v>
      </c>
      <c r="CG830">
        <v>0</v>
      </c>
      <c r="CM830">
        <v>0</v>
      </c>
      <c r="CN830" t="s">
        <v>3</v>
      </c>
      <c r="CO830">
        <v>0</v>
      </c>
      <c r="CP830">
        <f t="shared" si="866"/>
        <v>44563.5</v>
      </c>
      <c r="CQ830">
        <f t="shared" si="867"/>
        <v>18.440000000000001</v>
      </c>
      <c r="CR830">
        <f>((((ET830)*BB830-(EU830)*BS830)+AE830*BS830)*AV830)</f>
        <v>797.2</v>
      </c>
      <c r="CS830">
        <f t="shared" si="868"/>
        <v>433.74</v>
      </c>
      <c r="CT830">
        <f t="shared" si="869"/>
        <v>669.81</v>
      </c>
      <c r="CU830">
        <f t="shared" si="870"/>
        <v>0</v>
      </c>
      <c r="CV830">
        <f t="shared" si="871"/>
        <v>1.26</v>
      </c>
      <c r="CW830">
        <f t="shared" si="872"/>
        <v>0</v>
      </c>
      <c r="CX830">
        <f t="shared" si="873"/>
        <v>0</v>
      </c>
      <c r="CY830">
        <f t="shared" si="874"/>
        <v>14066.01</v>
      </c>
      <c r="CZ830">
        <f t="shared" si="875"/>
        <v>2009.43</v>
      </c>
      <c r="DC830" t="s">
        <v>3</v>
      </c>
      <c r="DD830" t="s">
        <v>3</v>
      </c>
      <c r="DE830" t="s">
        <v>3</v>
      </c>
      <c r="DF830" t="s">
        <v>3</v>
      </c>
      <c r="DG830" t="s">
        <v>3</v>
      </c>
      <c r="DH830" t="s">
        <v>3</v>
      </c>
      <c r="DI830" t="s">
        <v>3</v>
      </c>
      <c r="DJ830" t="s">
        <v>3</v>
      </c>
      <c r="DK830" t="s">
        <v>3</v>
      </c>
      <c r="DL830" t="s">
        <v>3</v>
      </c>
      <c r="DM830" t="s">
        <v>3</v>
      </c>
      <c r="DN830">
        <v>0</v>
      </c>
      <c r="DO830">
        <v>0</v>
      </c>
      <c r="DP830">
        <v>1</v>
      </c>
      <c r="DQ830">
        <v>1</v>
      </c>
      <c r="DU830">
        <v>1010</v>
      </c>
      <c r="DV830" t="s">
        <v>15</v>
      </c>
      <c r="DW830" t="s">
        <v>15</v>
      </c>
      <c r="DX830">
        <v>1</v>
      </c>
      <c r="DZ830" t="s">
        <v>3</v>
      </c>
      <c r="EA830" t="s">
        <v>3</v>
      </c>
      <c r="EB830" t="s">
        <v>3</v>
      </c>
      <c r="EC830" t="s">
        <v>3</v>
      </c>
      <c r="EE830">
        <v>62591707</v>
      </c>
      <c r="EF830">
        <v>1</v>
      </c>
      <c r="EG830" t="s">
        <v>18</v>
      </c>
      <c r="EH830">
        <v>0</v>
      </c>
      <c r="EI830" t="s">
        <v>3</v>
      </c>
      <c r="EJ830">
        <v>4</v>
      </c>
      <c r="EK830">
        <v>0</v>
      </c>
      <c r="EL830" t="s">
        <v>19</v>
      </c>
      <c r="EM830" t="s">
        <v>20</v>
      </c>
      <c r="EO830" t="s">
        <v>3</v>
      </c>
      <c r="EQ830">
        <v>0</v>
      </c>
      <c r="ER830">
        <v>1485.45</v>
      </c>
      <c r="ES830">
        <v>18.440000000000001</v>
      </c>
      <c r="ET830">
        <v>797.2</v>
      </c>
      <c r="EU830">
        <v>433.74</v>
      </c>
      <c r="EV830">
        <v>669.81</v>
      </c>
      <c r="EW830">
        <v>1.26</v>
      </c>
      <c r="EX830">
        <v>0</v>
      </c>
      <c r="EY830">
        <v>0</v>
      </c>
      <c r="FQ830">
        <v>0</v>
      </c>
      <c r="FR830">
        <v>0</v>
      </c>
      <c r="FS830">
        <v>0</v>
      </c>
      <c r="FX830">
        <v>70</v>
      </c>
      <c r="FY830">
        <v>10</v>
      </c>
      <c r="GA830" t="s">
        <v>3</v>
      </c>
      <c r="GD830">
        <v>0</v>
      </c>
      <c r="GF830">
        <v>1879629810</v>
      </c>
      <c r="GG830">
        <v>2</v>
      </c>
      <c r="GH830">
        <v>1</v>
      </c>
      <c r="GI830">
        <v>-2</v>
      </c>
      <c r="GJ830">
        <v>0</v>
      </c>
      <c r="GK830">
        <f>ROUND(R830*(R12)/100,2)</f>
        <v>14053.18</v>
      </c>
      <c r="GL830">
        <f t="shared" si="876"/>
        <v>0</v>
      </c>
      <c r="GM830">
        <f t="shared" si="877"/>
        <v>74692.12</v>
      </c>
      <c r="GN830">
        <f t="shared" si="878"/>
        <v>0</v>
      </c>
      <c r="GO830">
        <f t="shared" si="879"/>
        <v>0</v>
      </c>
      <c r="GP830">
        <f t="shared" si="880"/>
        <v>74692.12</v>
      </c>
      <c r="GR830">
        <v>0</v>
      </c>
      <c r="GS830">
        <v>3</v>
      </c>
      <c r="GT830">
        <v>0</v>
      </c>
      <c r="GU830" t="s">
        <v>3</v>
      </c>
      <c r="GV830">
        <f t="shared" si="881"/>
        <v>0</v>
      </c>
      <c r="GW830">
        <v>1</v>
      </c>
      <c r="GX830">
        <f t="shared" si="882"/>
        <v>0</v>
      </c>
      <c r="HA830">
        <v>0</v>
      </c>
      <c r="HB830">
        <v>0</v>
      </c>
      <c r="HC830">
        <f t="shared" si="883"/>
        <v>0</v>
      </c>
      <c r="HE830" t="s">
        <v>3</v>
      </c>
      <c r="HF830" t="s">
        <v>3</v>
      </c>
      <c r="HM830" t="s">
        <v>3</v>
      </c>
      <c r="HN830" t="s">
        <v>3</v>
      </c>
      <c r="HO830" t="s">
        <v>3</v>
      </c>
      <c r="HP830" t="s">
        <v>3</v>
      </c>
      <c r="HQ830" t="s">
        <v>3</v>
      </c>
      <c r="HS830">
        <v>0</v>
      </c>
      <c r="IK830">
        <v>0</v>
      </c>
    </row>
    <row r="831" spans="1:245" x14ac:dyDescent="0.25">
      <c r="A831">
        <v>17</v>
      </c>
      <c r="B831">
        <v>1</v>
      </c>
      <c r="C831">
        <f>ROW(SmtRes!A734)</f>
        <v>734</v>
      </c>
      <c r="D831">
        <f>ROW(EtalonRes!A734)</f>
        <v>734</v>
      </c>
      <c r="E831" t="s">
        <v>42</v>
      </c>
      <c r="F831" t="s">
        <v>558</v>
      </c>
      <c r="G831" t="s">
        <v>559</v>
      </c>
      <c r="H831" t="s">
        <v>15</v>
      </c>
      <c r="I831">
        <v>11</v>
      </c>
      <c r="J831">
        <v>0</v>
      </c>
      <c r="K831">
        <v>11</v>
      </c>
      <c r="O831">
        <f t="shared" si="853"/>
        <v>11636.24</v>
      </c>
      <c r="P831">
        <f t="shared" si="854"/>
        <v>0.88</v>
      </c>
      <c r="Q831">
        <f t="shared" si="855"/>
        <v>0</v>
      </c>
      <c r="R831">
        <f t="shared" si="856"/>
        <v>0</v>
      </c>
      <c r="S831">
        <f t="shared" si="857"/>
        <v>11635.36</v>
      </c>
      <c r="T831">
        <f t="shared" si="858"/>
        <v>0</v>
      </c>
      <c r="U831">
        <f t="shared" si="859"/>
        <v>26.4</v>
      </c>
      <c r="V831">
        <f t="shared" si="860"/>
        <v>0</v>
      </c>
      <c r="W831">
        <f t="shared" si="861"/>
        <v>0</v>
      </c>
      <c r="X831">
        <f t="shared" si="862"/>
        <v>8144.75</v>
      </c>
      <c r="Y831">
        <f t="shared" si="862"/>
        <v>1163.54</v>
      </c>
      <c r="AA831">
        <v>62809021</v>
      </c>
      <c r="AB831">
        <f t="shared" si="863"/>
        <v>1057.8399999999999</v>
      </c>
      <c r="AC831">
        <f>ROUND(((ES831*8)),6)</f>
        <v>0.08</v>
      </c>
      <c r="AD831">
        <f>ROUND(((((ET831*8))-((EU831*8)))+AE831),6)</f>
        <v>0</v>
      </c>
      <c r="AE831">
        <f>ROUND(((EU831*8)),6)</f>
        <v>0</v>
      </c>
      <c r="AF831">
        <f>ROUND(((EV831*8)),6)</f>
        <v>1057.76</v>
      </c>
      <c r="AG831">
        <f t="shared" si="864"/>
        <v>0</v>
      </c>
      <c r="AH831">
        <f>((EW831*8))</f>
        <v>2.4</v>
      </c>
      <c r="AI831">
        <f>((EX831*8))</f>
        <v>0</v>
      </c>
      <c r="AJ831">
        <f t="shared" si="865"/>
        <v>0</v>
      </c>
      <c r="AK831">
        <v>132.22999999999999</v>
      </c>
      <c r="AL831">
        <v>0.01</v>
      </c>
      <c r="AM831">
        <v>0</v>
      </c>
      <c r="AN831">
        <v>0</v>
      </c>
      <c r="AO831">
        <v>132.22</v>
      </c>
      <c r="AP831">
        <v>0</v>
      </c>
      <c r="AQ831">
        <v>0.3</v>
      </c>
      <c r="AR831">
        <v>0</v>
      </c>
      <c r="AS831">
        <v>0</v>
      </c>
      <c r="AT831">
        <v>70</v>
      </c>
      <c r="AU831">
        <v>10</v>
      </c>
      <c r="AV831">
        <v>1</v>
      </c>
      <c r="AW831">
        <v>1</v>
      </c>
      <c r="AZ831">
        <v>1</v>
      </c>
      <c r="BA831">
        <v>1</v>
      </c>
      <c r="BB831">
        <v>1</v>
      </c>
      <c r="BC831">
        <v>1</v>
      </c>
      <c r="BD831" t="s">
        <v>3</v>
      </c>
      <c r="BE831" t="s">
        <v>3</v>
      </c>
      <c r="BF831" t="s">
        <v>3</v>
      </c>
      <c r="BG831" t="s">
        <v>3</v>
      </c>
      <c r="BH831">
        <v>0</v>
      </c>
      <c r="BI831">
        <v>4</v>
      </c>
      <c r="BJ831" t="s">
        <v>560</v>
      </c>
      <c r="BM831">
        <v>0</v>
      </c>
      <c r="BN831">
        <v>0</v>
      </c>
      <c r="BO831" t="s">
        <v>3</v>
      </c>
      <c r="BP831">
        <v>0</v>
      </c>
      <c r="BQ831">
        <v>1</v>
      </c>
      <c r="BR831">
        <v>0</v>
      </c>
      <c r="BS831">
        <v>1</v>
      </c>
      <c r="BT831">
        <v>1</v>
      </c>
      <c r="BU831">
        <v>1</v>
      </c>
      <c r="BV831">
        <v>1</v>
      </c>
      <c r="BW831">
        <v>1</v>
      </c>
      <c r="BX831">
        <v>1</v>
      </c>
      <c r="BY831" t="s">
        <v>3</v>
      </c>
      <c r="BZ831">
        <v>70</v>
      </c>
      <c r="CA831">
        <v>10</v>
      </c>
      <c r="CB831" t="s">
        <v>3</v>
      </c>
      <c r="CE831">
        <v>0</v>
      </c>
      <c r="CF831">
        <v>0</v>
      </c>
      <c r="CG831">
        <v>0</v>
      </c>
      <c r="CM831">
        <v>0</v>
      </c>
      <c r="CN831" t="s">
        <v>3</v>
      </c>
      <c r="CO831">
        <v>0</v>
      </c>
      <c r="CP831">
        <f t="shared" si="866"/>
        <v>11636.24</v>
      </c>
      <c r="CQ831">
        <f t="shared" si="867"/>
        <v>0.08</v>
      </c>
      <c r="CR831">
        <f>(((((ET831*8))*BB831-((EU831*8))*BS831)+AE831*BS831)*AV831)</f>
        <v>0</v>
      </c>
      <c r="CS831">
        <f t="shared" si="868"/>
        <v>0</v>
      </c>
      <c r="CT831">
        <f t="shared" si="869"/>
        <v>1057.76</v>
      </c>
      <c r="CU831">
        <f t="shared" si="870"/>
        <v>0</v>
      </c>
      <c r="CV831">
        <f t="shared" si="871"/>
        <v>2.4</v>
      </c>
      <c r="CW831">
        <f t="shared" si="872"/>
        <v>0</v>
      </c>
      <c r="CX831">
        <f t="shared" si="873"/>
        <v>0</v>
      </c>
      <c r="CY831">
        <f t="shared" si="874"/>
        <v>8144.7520000000004</v>
      </c>
      <c r="CZ831">
        <f t="shared" si="875"/>
        <v>1163.5360000000001</v>
      </c>
      <c r="DC831" t="s">
        <v>3</v>
      </c>
      <c r="DD831" t="s">
        <v>561</v>
      </c>
      <c r="DE831" t="s">
        <v>561</v>
      </c>
      <c r="DF831" t="s">
        <v>561</v>
      </c>
      <c r="DG831" t="s">
        <v>561</v>
      </c>
      <c r="DH831" t="s">
        <v>3</v>
      </c>
      <c r="DI831" t="s">
        <v>561</v>
      </c>
      <c r="DJ831" t="s">
        <v>561</v>
      </c>
      <c r="DK831" t="s">
        <v>3</v>
      </c>
      <c r="DL831" t="s">
        <v>3</v>
      </c>
      <c r="DM831" t="s">
        <v>3</v>
      </c>
      <c r="DN831">
        <v>0</v>
      </c>
      <c r="DO831">
        <v>0</v>
      </c>
      <c r="DP831">
        <v>1</v>
      </c>
      <c r="DQ831">
        <v>1</v>
      </c>
      <c r="DU831">
        <v>1010</v>
      </c>
      <c r="DV831" t="s">
        <v>15</v>
      </c>
      <c r="DW831" t="s">
        <v>15</v>
      </c>
      <c r="DX831">
        <v>1</v>
      </c>
      <c r="DZ831" t="s">
        <v>3</v>
      </c>
      <c r="EA831" t="s">
        <v>3</v>
      </c>
      <c r="EB831" t="s">
        <v>3</v>
      </c>
      <c r="EC831" t="s">
        <v>3</v>
      </c>
      <c r="EE831">
        <v>62591707</v>
      </c>
      <c r="EF831">
        <v>1</v>
      </c>
      <c r="EG831" t="s">
        <v>18</v>
      </c>
      <c r="EH831">
        <v>0</v>
      </c>
      <c r="EI831" t="s">
        <v>3</v>
      </c>
      <c r="EJ831">
        <v>4</v>
      </c>
      <c r="EK831">
        <v>0</v>
      </c>
      <c r="EL831" t="s">
        <v>19</v>
      </c>
      <c r="EM831" t="s">
        <v>20</v>
      </c>
      <c r="EO831" t="s">
        <v>3</v>
      </c>
      <c r="EQ831">
        <v>0</v>
      </c>
      <c r="ER831">
        <v>132.22999999999999</v>
      </c>
      <c r="ES831">
        <v>0.01</v>
      </c>
      <c r="ET831">
        <v>0</v>
      </c>
      <c r="EU831">
        <v>0</v>
      </c>
      <c r="EV831">
        <v>132.22</v>
      </c>
      <c r="EW831">
        <v>0.3</v>
      </c>
      <c r="EX831">
        <v>0</v>
      </c>
      <c r="EY831">
        <v>0</v>
      </c>
      <c r="FQ831">
        <v>0</v>
      </c>
      <c r="FR831">
        <v>0</v>
      </c>
      <c r="FS831">
        <v>0</v>
      </c>
      <c r="FX831">
        <v>70</v>
      </c>
      <c r="FY831">
        <v>10</v>
      </c>
      <c r="GA831" t="s">
        <v>3</v>
      </c>
      <c r="GD831">
        <v>0</v>
      </c>
      <c r="GF831">
        <v>-383920720</v>
      </c>
      <c r="GG831">
        <v>2</v>
      </c>
      <c r="GH831">
        <v>1</v>
      </c>
      <c r="GI831">
        <v>-2</v>
      </c>
      <c r="GJ831">
        <v>0</v>
      </c>
      <c r="GK831">
        <f>ROUND(R831*(R12)/100,2)</f>
        <v>0</v>
      </c>
      <c r="GL831">
        <f t="shared" si="876"/>
        <v>0</v>
      </c>
      <c r="GM831">
        <f t="shared" si="877"/>
        <v>20944.53</v>
      </c>
      <c r="GN831">
        <f t="shared" si="878"/>
        <v>0</v>
      </c>
      <c r="GO831">
        <f t="shared" si="879"/>
        <v>0</v>
      </c>
      <c r="GP831">
        <f t="shared" si="880"/>
        <v>20944.53</v>
      </c>
      <c r="GR831">
        <v>0</v>
      </c>
      <c r="GS831">
        <v>3</v>
      </c>
      <c r="GT831">
        <v>0</v>
      </c>
      <c r="GU831" t="s">
        <v>3</v>
      </c>
      <c r="GV831">
        <f t="shared" si="881"/>
        <v>0</v>
      </c>
      <c r="GW831">
        <v>1</v>
      </c>
      <c r="GX831">
        <f t="shared" si="882"/>
        <v>0</v>
      </c>
      <c r="HA831">
        <v>0</v>
      </c>
      <c r="HB831">
        <v>0</v>
      </c>
      <c r="HC831">
        <f t="shared" si="883"/>
        <v>0</v>
      </c>
      <c r="HE831" t="s">
        <v>3</v>
      </c>
      <c r="HF831" t="s">
        <v>3</v>
      </c>
      <c r="HM831" t="s">
        <v>3</v>
      </c>
      <c r="HN831" t="s">
        <v>3</v>
      </c>
      <c r="HO831" t="s">
        <v>3</v>
      </c>
      <c r="HP831" t="s">
        <v>3</v>
      </c>
      <c r="HQ831" t="s">
        <v>3</v>
      </c>
      <c r="HS831">
        <v>0</v>
      </c>
      <c r="IK831">
        <v>0</v>
      </c>
    </row>
    <row r="832" spans="1:245" x14ac:dyDescent="0.25">
      <c r="A832">
        <v>17</v>
      </c>
      <c r="B832">
        <v>1</v>
      </c>
      <c r="C832">
        <f>ROW(SmtRes!A735)</f>
        <v>735</v>
      </c>
      <c r="D832">
        <f>ROW(EtalonRes!A735)</f>
        <v>735</v>
      </c>
      <c r="E832" t="s">
        <v>46</v>
      </c>
      <c r="F832" t="s">
        <v>562</v>
      </c>
      <c r="G832" t="s">
        <v>563</v>
      </c>
      <c r="H832" t="s">
        <v>15</v>
      </c>
      <c r="I832">
        <v>10</v>
      </c>
      <c r="J832">
        <v>0</v>
      </c>
      <c r="K832">
        <v>10</v>
      </c>
      <c r="O832">
        <f t="shared" si="853"/>
        <v>4566.3999999999996</v>
      </c>
      <c r="P832">
        <f t="shared" si="854"/>
        <v>0</v>
      </c>
      <c r="Q832">
        <f t="shared" si="855"/>
        <v>0</v>
      </c>
      <c r="R832">
        <f t="shared" si="856"/>
        <v>0</v>
      </c>
      <c r="S832">
        <f t="shared" si="857"/>
        <v>4566.3999999999996</v>
      </c>
      <c r="T832">
        <f t="shared" si="858"/>
        <v>0</v>
      </c>
      <c r="U832">
        <f t="shared" si="859"/>
        <v>7.4</v>
      </c>
      <c r="V832">
        <f t="shared" si="860"/>
        <v>0</v>
      </c>
      <c r="W832">
        <f t="shared" si="861"/>
        <v>0</v>
      </c>
      <c r="X832">
        <f t="shared" si="862"/>
        <v>3196.48</v>
      </c>
      <c r="Y832">
        <f t="shared" si="862"/>
        <v>456.64</v>
      </c>
      <c r="AA832">
        <v>62809021</v>
      </c>
      <c r="AB832">
        <f t="shared" si="863"/>
        <v>456.64</v>
      </c>
      <c r="AC832">
        <f>ROUND(((ES832*2)),6)</f>
        <v>0</v>
      </c>
      <c r="AD832">
        <f>ROUND(((((ET832*2))-((EU832*2)))+AE832),6)</f>
        <v>0</v>
      </c>
      <c r="AE832">
        <f>ROUND(((EU832*2)),6)</f>
        <v>0</v>
      </c>
      <c r="AF832">
        <f>ROUND(((EV832*2)),6)</f>
        <v>456.64</v>
      </c>
      <c r="AG832">
        <f t="shared" si="864"/>
        <v>0</v>
      </c>
      <c r="AH832">
        <f>((EW832*2))</f>
        <v>0.74</v>
      </c>
      <c r="AI832">
        <f>((EX832*2))</f>
        <v>0</v>
      </c>
      <c r="AJ832">
        <f t="shared" si="865"/>
        <v>0</v>
      </c>
      <c r="AK832">
        <v>228.32</v>
      </c>
      <c r="AL832">
        <v>0</v>
      </c>
      <c r="AM832">
        <v>0</v>
      </c>
      <c r="AN832">
        <v>0</v>
      </c>
      <c r="AO832">
        <v>228.32</v>
      </c>
      <c r="AP832">
        <v>0</v>
      </c>
      <c r="AQ832">
        <v>0.37</v>
      </c>
      <c r="AR832">
        <v>0</v>
      </c>
      <c r="AS832">
        <v>0</v>
      </c>
      <c r="AT832">
        <v>70</v>
      </c>
      <c r="AU832">
        <v>10</v>
      </c>
      <c r="AV832">
        <v>1</v>
      </c>
      <c r="AW832">
        <v>1</v>
      </c>
      <c r="AZ832">
        <v>1</v>
      </c>
      <c r="BA832">
        <v>1</v>
      </c>
      <c r="BB832">
        <v>1</v>
      </c>
      <c r="BC832">
        <v>1</v>
      </c>
      <c r="BD832" t="s">
        <v>3</v>
      </c>
      <c r="BE832" t="s">
        <v>3</v>
      </c>
      <c r="BF832" t="s">
        <v>3</v>
      </c>
      <c r="BG832" t="s">
        <v>3</v>
      </c>
      <c r="BH832">
        <v>0</v>
      </c>
      <c r="BI832">
        <v>4</v>
      </c>
      <c r="BJ832" t="s">
        <v>564</v>
      </c>
      <c r="BM832">
        <v>0</v>
      </c>
      <c r="BN832">
        <v>0</v>
      </c>
      <c r="BO832" t="s">
        <v>3</v>
      </c>
      <c r="BP832">
        <v>0</v>
      </c>
      <c r="BQ832">
        <v>1</v>
      </c>
      <c r="BR832">
        <v>0</v>
      </c>
      <c r="BS832">
        <v>1</v>
      </c>
      <c r="BT832">
        <v>1</v>
      </c>
      <c r="BU832">
        <v>1</v>
      </c>
      <c r="BV832">
        <v>1</v>
      </c>
      <c r="BW832">
        <v>1</v>
      </c>
      <c r="BX832">
        <v>1</v>
      </c>
      <c r="BY832" t="s">
        <v>3</v>
      </c>
      <c r="BZ832">
        <v>70</v>
      </c>
      <c r="CA832">
        <v>10</v>
      </c>
      <c r="CB832" t="s">
        <v>3</v>
      </c>
      <c r="CE832">
        <v>0</v>
      </c>
      <c r="CF832">
        <v>0</v>
      </c>
      <c r="CG832">
        <v>0</v>
      </c>
      <c r="CM832">
        <v>0</v>
      </c>
      <c r="CN832" t="s">
        <v>3</v>
      </c>
      <c r="CO832">
        <v>0</v>
      </c>
      <c r="CP832">
        <f t="shared" si="866"/>
        <v>4566.3999999999996</v>
      </c>
      <c r="CQ832">
        <f t="shared" si="867"/>
        <v>0</v>
      </c>
      <c r="CR832">
        <f>(((((ET832*2))*BB832-((EU832*2))*BS832)+AE832*BS832)*AV832)</f>
        <v>0</v>
      </c>
      <c r="CS832">
        <f t="shared" si="868"/>
        <v>0</v>
      </c>
      <c r="CT832">
        <f t="shared" si="869"/>
        <v>456.64</v>
      </c>
      <c r="CU832">
        <f t="shared" si="870"/>
        <v>0</v>
      </c>
      <c r="CV832">
        <f t="shared" si="871"/>
        <v>0.74</v>
      </c>
      <c r="CW832">
        <f t="shared" si="872"/>
        <v>0</v>
      </c>
      <c r="CX832">
        <f t="shared" si="873"/>
        <v>0</v>
      </c>
      <c r="CY832">
        <f t="shared" si="874"/>
        <v>3196.48</v>
      </c>
      <c r="CZ832">
        <f t="shared" si="875"/>
        <v>456.64</v>
      </c>
      <c r="DC832" t="s">
        <v>3</v>
      </c>
      <c r="DD832" t="s">
        <v>219</v>
      </c>
      <c r="DE832" t="s">
        <v>219</v>
      </c>
      <c r="DF832" t="s">
        <v>219</v>
      </c>
      <c r="DG832" t="s">
        <v>219</v>
      </c>
      <c r="DH832" t="s">
        <v>3</v>
      </c>
      <c r="DI832" t="s">
        <v>219</v>
      </c>
      <c r="DJ832" t="s">
        <v>219</v>
      </c>
      <c r="DK832" t="s">
        <v>3</v>
      </c>
      <c r="DL832" t="s">
        <v>3</v>
      </c>
      <c r="DM832" t="s">
        <v>3</v>
      </c>
      <c r="DN832">
        <v>0</v>
      </c>
      <c r="DO832">
        <v>0</v>
      </c>
      <c r="DP832">
        <v>1</v>
      </c>
      <c r="DQ832">
        <v>1</v>
      </c>
      <c r="DU832">
        <v>1010</v>
      </c>
      <c r="DV832" t="s">
        <v>15</v>
      </c>
      <c r="DW832" t="s">
        <v>15</v>
      </c>
      <c r="DX832">
        <v>1</v>
      </c>
      <c r="DZ832" t="s">
        <v>3</v>
      </c>
      <c r="EA832" t="s">
        <v>3</v>
      </c>
      <c r="EB832" t="s">
        <v>3</v>
      </c>
      <c r="EC832" t="s">
        <v>3</v>
      </c>
      <c r="EE832">
        <v>62591707</v>
      </c>
      <c r="EF832">
        <v>1</v>
      </c>
      <c r="EG832" t="s">
        <v>18</v>
      </c>
      <c r="EH832">
        <v>0</v>
      </c>
      <c r="EI832" t="s">
        <v>3</v>
      </c>
      <c r="EJ832">
        <v>4</v>
      </c>
      <c r="EK832">
        <v>0</v>
      </c>
      <c r="EL832" t="s">
        <v>19</v>
      </c>
      <c r="EM832" t="s">
        <v>20</v>
      </c>
      <c r="EO832" t="s">
        <v>3</v>
      </c>
      <c r="EQ832">
        <v>0</v>
      </c>
      <c r="ER832">
        <v>228.32</v>
      </c>
      <c r="ES832">
        <v>0</v>
      </c>
      <c r="ET832">
        <v>0</v>
      </c>
      <c r="EU832">
        <v>0</v>
      </c>
      <c r="EV832">
        <v>228.32</v>
      </c>
      <c r="EW832">
        <v>0.37</v>
      </c>
      <c r="EX832">
        <v>0</v>
      </c>
      <c r="EY832">
        <v>0</v>
      </c>
      <c r="FQ832">
        <v>0</v>
      </c>
      <c r="FR832">
        <v>0</v>
      </c>
      <c r="FS832">
        <v>0</v>
      </c>
      <c r="FX832">
        <v>70</v>
      </c>
      <c r="FY832">
        <v>10</v>
      </c>
      <c r="GA832" t="s">
        <v>3</v>
      </c>
      <c r="GD832">
        <v>0</v>
      </c>
      <c r="GF832">
        <v>779056840</v>
      </c>
      <c r="GG832">
        <v>2</v>
      </c>
      <c r="GH832">
        <v>1</v>
      </c>
      <c r="GI832">
        <v>-2</v>
      </c>
      <c r="GJ832">
        <v>0</v>
      </c>
      <c r="GK832">
        <f>ROUND(R832*(R12)/100,2)</f>
        <v>0</v>
      </c>
      <c r="GL832">
        <f t="shared" si="876"/>
        <v>0</v>
      </c>
      <c r="GM832">
        <f t="shared" si="877"/>
        <v>8219.52</v>
      </c>
      <c r="GN832">
        <f t="shared" si="878"/>
        <v>0</v>
      </c>
      <c r="GO832">
        <f t="shared" si="879"/>
        <v>0</v>
      </c>
      <c r="GP832">
        <f t="shared" si="880"/>
        <v>8219.52</v>
      </c>
      <c r="GR832">
        <v>0</v>
      </c>
      <c r="GS832">
        <v>3</v>
      </c>
      <c r="GT832">
        <v>0</v>
      </c>
      <c r="GU832" t="s">
        <v>3</v>
      </c>
      <c r="GV832">
        <f t="shared" si="881"/>
        <v>0</v>
      </c>
      <c r="GW832">
        <v>1</v>
      </c>
      <c r="GX832">
        <f t="shared" si="882"/>
        <v>0</v>
      </c>
      <c r="HA832">
        <v>0</v>
      </c>
      <c r="HB832">
        <v>0</v>
      </c>
      <c r="HC832">
        <f t="shared" si="883"/>
        <v>0</v>
      </c>
      <c r="HE832" t="s">
        <v>3</v>
      </c>
      <c r="HF832" t="s">
        <v>3</v>
      </c>
      <c r="HM832" t="s">
        <v>3</v>
      </c>
      <c r="HN832" t="s">
        <v>3</v>
      </c>
      <c r="HO832" t="s">
        <v>3</v>
      </c>
      <c r="HP832" t="s">
        <v>3</v>
      </c>
      <c r="HQ832" t="s">
        <v>3</v>
      </c>
      <c r="HS832">
        <v>0</v>
      </c>
      <c r="IK832">
        <v>0</v>
      </c>
    </row>
    <row r="833" spans="1:245" x14ac:dyDescent="0.25">
      <c r="A833">
        <v>17</v>
      </c>
      <c r="B833">
        <v>1</v>
      </c>
      <c r="C833">
        <f>ROW(SmtRes!A740)</f>
        <v>740</v>
      </c>
      <c r="D833">
        <f>ROW(EtalonRes!A740)</f>
        <v>740</v>
      </c>
      <c r="E833" t="s">
        <v>3</v>
      </c>
      <c r="F833" t="s">
        <v>39</v>
      </c>
      <c r="G833" t="s">
        <v>40</v>
      </c>
      <c r="H833" t="s">
        <v>15</v>
      </c>
      <c r="I833">
        <v>0</v>
      </c>
      <c r="J833">
        <v>0</v>
      </c>
      <c r="K833">
        <v>0</v>
      </c>
      <c r="O833">
        <f t="shared" si="853"/>
        <v>0</v>
      </c>
      <c r="P833">
        <f t="shared" si="854"/>
        <v>0</v>
      </c>
      <c r="Q833">
        <f t="shared" si="855"/>
        <v>0</v>
      </c>
      <c r="R833">
        <f t="shared" si="856"/>
        <v>0</v>
      </c>
      <c r="S833">
        <f t="shared" si="857"/>
        <v>0</v>
      </c>
      <c r="T833">
        <f t="shared" si="858"/>
        <v>0</v>
      </c>
      <c r="U833">
        <f t="shared" si="859"/>
        <v>0</v>
      </c>
      <c r="V833">
        <f t="shared" si="860"/>
        <v>0</v>
      </c>
      <c r="W833">
        <f t="shared" si="861"/>
        <v>0</v>
      </c>
      <c r="X833">
        <f t="shared" si="862"/>
        <v>0</v>
      </c>
      <c r="Y833">
        <f t="shared" si="862"/>
        <v>0</v>
      </c>
      <c r="AA833">
        <v>-1</v>
      </c>
      <c r="AB833">
        <f t="shared" si="863"/>
        <v>736.65</v>
      </c>
      <c r="AC833">
        <f>ROUND(((ES833*3)),6)</f>
        <v>113.94</v>
      </c>
      <c r="AD833">
        <f>ROUND(((((ET833*3))-((EU833*3)))+AE833),6)</f>
        <v>270.75</v>
      </c>
      <c r="AE833">
        <f t="shared" ref="AE833:AF836" si="884">ROUND(((EU833*3)),6)</f>
        <v>147.30000000000001</v>
      </c>
      <c r="AF833">
        <f t="shared" si="884"/>
        <v>351.96</v>
      </c>
      <c r="AG833">
        <f t="shared" si="864"/>
        <v>0</v>
      </c>
      <c r="AH833">
        <f t="shared" ref="AH833:AI836" si="885">((EW833*3))</f>
        <v>0.72</v>
      </c>
      <c r="AI833">
        <f t="shared" si="885"/>
        <v>0</v>
      </c>
      <c r="AJ833">
        <f t="shared" si="865"/>
        <v>0</v>
      </c>
      <c r="AK833">
        <v>245.55</v>
      </c>
      <c r="AL833">
        <v>37.979999999999997</v>
      </c>
      <c r="AM833">
        <v>90.25</v>
      </c>
      <c r="AN833">
        <v>49.1</v>
      </c>
      <c r="AO833">
        <v>117.32</v>
      </c>
      <c r="AP833">
        <v>0</v>
      </c>
      <c r="AQ833">
        <v>0.24</v>
      </c>
      <c r="AR833">
        <v>0</v>
      </c>
      <c r="AS833">
        <v>0</v>
      </c>
      <c r="AT833">
        <v>70</v>
      </c>
      <c r="AU833">
        <v>10</v>
      </c>
      <c r="AV833">
        <v>1</v>
      </c>
      <c r="AW833">
        <v>1</v>
      </c>
      <c r="AZ833">
        <v>1</v>
      </c>
      <c r="BA833">
        <v>1</v>
      </c>
      <c r="BB833">
        <v>1</v>
      </c>
      <c r="BC833">
        <v>1</v>
      </c>
      <c r="BD833" t="s">
        <v>3</v>
      </c>
      <c r="BE833" t="s">
        <v>3</v>
      </c>
      <c r="BF833" t="s">
        <v>3</v>
      </c>
      <c r="BG833" t="s">
        <v>3</v>
      </c>
      <c r="BH833">
        <v>0</v>
      </c>
      <c r="BI833">
        <v>4</v>
      </c>
      <c r="BJ833" t="s">
        <v>41</v>
      </c>
      <c r="BM833">
        <v>0</v>
      </c>
      <c r="BN833">
        <v>0</v>
      </c>
      <c r="BO833" t="s">
        <v>3</v>
      </c>
      <c r="BP833">
        <v>0</v>
      </c>
      <c r="BQ833">
        <v>1</v>
      </c>
      <c r="BR833">
        <v>0</v>
      </c>
      <c r="BS833">
        <v>1</v>
      </c>
      <c r="BT833">
        <v>1</v>
      </c>
      <c r="BU833">
        <v>1</v>
      </c>
      <c r="BV833">
        <v>1</v>
      </c>
      <c r="BW833">
        <v>1</v>
      </c>
      <c r="BX833">
        <v>1</v>
      </c>
      <c r="BY833" t="s">
        <v>3</v>
      </c>
      <c r="BZ833">
        <v>70</v>
      </c>
      <c r="CA833">
        <v>10</v>
      </c>
      <c r="CB833" t="s">
        <v>3</v>
      </c>
      <c r="CE833">
        <v>0</v>
      </c>
      <c r="CF833">
        <v>0</v>
      </c>
      <c r="CG833">
        <v>0</v>
      </c>
      <c r="CM833">
        <v>0</v>
      </c>
      <c r="CN833" t="s">
        <v>3</v>
      </c>
      <c r="CO833">
        <v>0</v>
      </c>
      <c r="CP833">
        <f t="shared" si="866"/>
        <v>0</v>
      </c>
      <c r="CQ833">
        <f t="shared" si="867"/>
        <v>113.94</v>
      </c>
      <c r="CR833">
        <f>(((((ET833*3))*BB833-((EU833*3))*BS833)+AE833*BS833)*AV833)</f>
        <v>270.75</v>
      </c>
      <c r="CS833">
        <f t="shared" si="868"/>
        <v>147.30000000000001</v>
      </c>
      <c r="CT833">
        <f t="shared" si="869"/>
        <v>351.96</v>
      </c>
      <c r="CU833">
        <f t="shared" si="870"/>
        <v>0</v>
      </c>
      <c r="CV833">
        <f t="shared" si="871"/>
        <v>0.72</v>
      </c>
      <c r="CW833">
        <f t="shared" si="872"/>
        <v>0</v>
      </c>
      <c r="CX833">
        <f t="shared" si="873"/>
        <v>0</v>
      </c>
      <c r="CY833">
        <f t="shared" si="874"/>
        <v>0</v>
      </c>
      <c r="CZ833">
        <f t="shared" si="875"/>
        <v>0</v>
      </c>
      <c r="DC833" t="s">
        <v>3</v>
      </c>
      <c r="DD833" t="s">
        <v>54</v>
      </c>
      <c r="DE833" t="s">
        <v>54</v>
      </c>
      <c r="DF833" t="s">
        <v>54</v>
      </c>
      <c r="DG833" t="s">
        <v>54</v>
      </c>
      <c r="DH833" t="s">
        <v>3</v>
      </c>
      <c r="DI833" t="s">
        <v>54</v>
      </c>
      <c r="DJ833" t="s">
        <v>54</v>
      </c>
      <c r="DK833" t="s">
        <v>3</v>
      </c>
      <c r="DL833" t="s">
        <v>3</v>
      </c>
      <c r="DM833" t="s">
        <v>3</v>
      </c>
      <c r="DN833">
        <v>0</v>
      </c>
      <c r="DO833">
        <v>0</v>
      </c>
      <c r="DP833">
        <v>1</v>
      </c>
      <c r="DQ833">
        <v>1</v>
      </c>
      <c r="DU833">
        <v>1010</v>
      </c>
      <c r="DV833" t="s">
        <v>15</v>
      </c>
      <c r="DW833" t="s">
        <v>15</v>
      </c>
      <c r="DX833">
        <v>1</v>
      </c>
      <c r="DZ833" t="s">
        <v>3</v>
      </c>
      <c r="EA833" t="s">
        <v>3</v>
      </c>
      <c r="EB833" t="s">
        <v>3</v>
      </c>
      <c r="EC833" t="s">
        <v>3</v>
      </c>
      <c r="EE833">
        <v>62591707</v>
      </c>
      <c r="EF833">
        <v>1</v>
      </c>
      <c r="EG833" t="s">
        <v>18</v>
      </c>
      <c r="EH833">
        <v>0</v>
      </c>
      <c r="EI833" t="s">
        <v>3</v>
      </c>
      <c r="EJ833">
        <v>4</v>
      </c>
      <c r="EK833">
        <v>0</v>
      </c>
      <c r="EL833" t="s">
        <v>19</v>
      </c>
      <c r="EM833" t="s">
        <v>20</v>
      </c>
      <c r="EO833" t="s">
        <v>3</v>
      </c>
      <c r="EQ833">
        <v>1024</v>
      </c>
      <c r="ER833">
        <v>245.55</v>
      </c>
      <c r="ES833">
        <v>37.979999999999997</v>
      </c>
      <c r="ET833">
        <v>90.25</v>
      </c>
      <c r="EU833">
        <v>49.1</v>
      </c>
      <c r="EV833">
        <v>117.32</v>
      </c>
      <c r="EW833">
        <v>0.24</v>
      </c>
      <c r="EX833">
        <v>0</v>
      </c>
      <c r="EY833">
        <v>0</v>
      </c>
      <c r="FQ833">
        <v>0</v>
      </c>
      <c r="FR833">
        <v>0</v>
      </c>
      <c r="FS833">
        <v>0</v>
      </c>
      <c r="FX833">
        <v>70</v>
      </c>
      <c r="FY833">
        <v>10</v>
      </c>
      <c r="GA833" t="s">
        <v>3</v>
      </c>
      <c r="GD833">
        <v>0</v>
      </c>
      <c r="GF833">
        <v>-454446699</v>
      </c>
      <c r="GG833">
        <v>2</v>
      </c>
      <c r="GH833">
        <v>1</v>
      </c>
      <c r="GI833">
        <v>-2</v>
      </c>
      <c r="GJ833">
        <v>0</v>
      </c>
      <c r="GK833">
        <f>ROUND(R833*(R12)/100,2)</f>
        <v>0</v>
      </c>
      <c r="GL833">
        <f t="shared" si="876"/>
        <v>0</v>
      </c>
      <c r="GM833">
        <f t="shared" si="877"/>
        <v>0</v>
      </c>
      <c r="GN833">
        <f t="shared" si="878"/>
        <v>0</v>
      </c>
      <c r="GO833">
        <f t="shared" si="879"/>
        <v>0</v>
      </c>
      <c r="GP833">
        <f t="shared" si="880"/>
        <v>0</v>
      </c>
      <c r="GR833">
        <v>0</v>
      </c>
      <c r="GS833">
        <v>3</v>
      </c>
      <c r="GT833">
        <v>0</v>
      </c>
      <c r="GU833" t="s">
        <v>3</v>
      </c>
      <c r="GV833">
        <f t="shared" si="881"/>
        <v>0</v>
      </c>
      <c r="GW833">
        <v>1</v>
      </c>
      <c r="GX833">
        <f t="shared" si="882"/>
        <v>0</v>
      </c>
      <c r="HA833">
        <v>0</v>
      </c>
      <c r="HB833">
        <v>0</v>
      </c>
      <c r="HC833">
        <f t="shared" si="883"/>
        <v>0</v>
      </c>
      <c r="HE833" t="s">
        <v>3</v>
      </c>
      <c r="HF833" t="s">
        <v>3</v>
      </c>
      <c r="HM833" t="s">
        <v>3</v>
      </c>
      <c r="HN833" t="s">
        <v>3</v>
      </c>
      <c r="HO833" t="s">
        <v>3</v>
      </c>
      <c r="HP833" t="s">
        <v>3</v>
      </c>
      <c r="HQ833" t="s">
        <v>3</v>
      </c>
      <c r="HS833">
        <v>0</v>
      </c>
      <c r="IK833">
        <v>0</v>
      </c>
    </row>
    <row r="834" spans="1:245" x14ac:dyDescent="0.25">
      <c r="A834">
        <v>17</v>
      </c>
      <c r="B834">
        <v>1</v>
      </c>
      <c r="C834">
        <f>ROW(SmtRes!A745)</f>
        <v>745</v>
      </c>
      <c r="D834">
        <f>ROW(EtalonRes!A745)</f>
        <v>745</v>
      </c>
      <c r="E834" t="s">
        <v>50</v>
      </c>
      <c r="F834" t="s">
        <v>43</v>
      </c>
      <c r="G834" t="s">
        <v>44</v>
      </c>
      <c r="H834" t="s">
        <v>15</v>
      </c>
      <c r="I834">
        <f>ROUND(6+7+6,9)</f>
        <v>19</v>
      </c>
      <c r="J834">
        <v>0</v>
      </c>
      <c r="K834">
        <f>ROUND(6+7+6,9)</f>
        <v>19</v>
      </c>
      <c r="O834">
        <f t="shared" si="853"/>
        <v>18947.939999999999</v>
      </c>
      <c r="P834">
        <f t="shared" si="854"/>
        <v>4308.63</v>
      </c>
      <c r="Q834">
        <f t="shared" si="855"/>
        <v>6001.53</v>
      </c>
      <c r="R834">
        <f t="shared" si="856"/>
        <v>3265.53</v>
      </c>
      <c r="S834">
        <f t="shared" si="857"/>
        <v>8637.7800000000007</v>
      </c>
      <c r="T834">
        <f t="shared" si="858"/>
        <v>0</v>
      </c>
      <c r="U834">
        <f t="shared" si="859"/>
        <v>17.669999999999998</v>
      </c>
      <c r="V834">
        <f t="shared" si="860"/>
        <v>0</v>
      </c>
      <c r="W834">
        <f t="shared" si="861"/>
        <v>0</v>
      </c>
      <c r="X834">
        <f t="shared" si="862"/>
        <v>6046.45</v>
      </c>
      <c r="Y834">
        <f t="shared" si="862"/>
        <v>863.78</v>
      </c>
      <c r="AA834">
        <v>62809021</v>
      </c>
      <c r="AB834">
        <f t="shared" si="863"/>
        <v>997.26</v>
      </c>
      <c r="AC834">
        <f>ROUND(((ES834*3)),6)</f>
        <v>226.77</v>
      </c>
      <c r="AD834">
        <f>ROUND(((((ET834*3))-((EU834*3)))+AE834),6)</f>
        <v>315.87</v>
      </c>
      <c r="AE834">
        <f t="shared" si="884"/>
        <v>171.87</v>
      </c>
      <c r="AF834">
        <f t="shared" si="884"/>
        <v>454.62</v>
      </c>
      <c r="AG834">
        <f t="shared" si="864"/>
        <v>0</v>
      </c>
      <c r="AH834">
        <f t="shared" si="885"/>
        <v>0.92999999999999994</v>
      </c>
      <c r="AI834">
        <f t="shared" si="885"/>
        <v>0</v>
      </c>
      <c r="AJ834">
        <f t="shared" si="865"/>
        <v>0</v>
      </c>
      <c r="AK834">
        <v>332.42</v>
      </c>
      <c r="AL834">
        <v>75.59</v>
      </c>
      <c r="AM834">
        <v>105.29</v>
      </c>
      <c r="AN834">
        <v>57.29</v>
      </c>
      <c r="AO834">
        <v>151.54</v>
      </c>
      <c r="AP834">
        <v>0</v>
      </c>
      <c r="AQ834">
        <v>0.31</v>
      </c>
      <c r="AR834">
        <v>0</v>
      </c>
      <c r="AS834">
        <v>0</v>
      </c>
      <c r="AT834">
        <v>70</v>
      </c>
      <c r="AU834">
        <v>10</v>
      </c>
      <c r="AV834">
        <v>1</v>
      </c>
      <c r="AW834">
        <v>1</v>
      </c>
      <c r="AZ834">
        <v>1</v>
      </c>
      <c r="BA834">
        <v>1</v>
      </c>
      <c r="BB834">
        <v>1</v>
      </c>
      <c r="BC834">
        <v>1</v>
      </c>
      <c r="BD834" t="s">
        <v>3</v>
      </c>
      <c r="BE834" t="s">
        <v>3</v>
      </c>
      <c r="BF834" t="s">
        <v>3</v>
      </c>
      <c r="BG834" t="s">
        <v>3</v>
      </c>
      <c r="BH834">
        <v>0</v>
      </c>
      <c r="BI834">
        <v>4</v>
      </c>
      <c r="BJ834" t="s">
        <v>45</v>
      </c>
      <c r="BM834">
        <v>0</v>
      </c>
      <c r="BN834">
        <v>0</v>
      </c>
      <c r="BO834" t="s">
        <v>3</v>
      </c>
      <c r="BP834">
        <v>0</v>
      </c>
      <c r="BQ834">
        <v>1</v>
      </c>
      <c r="BR834">
        <v>0</v>
      </c>
      <c r="BS834">
        <v>1</v>
      </c>
      <c r="BT834">
        <v>1</v>
      </c>
      <c r="BU834">
        <v>1</v>
      </c>
      <c r="BV834">
        <v>1</v>
      </c>
      <c r="BW834">
        <v>1</v>
      </c>
      <c r="BX834">
        <v>1</v>
      </c>
      <c r="BY834" t="s">
        <v>3</v>
      </c>
      <c r="BZ834">
        <v>70</v>
      </c>
      <c r="CA834">
        <v>10</v>
      </c>
      <c r="CB834" t="s">
        <v>3</v>
      </c>
      <c r="CE834">
        <v>0</v>
      </c>
      <c r="CF834">
        <v>0</v>
      </c>
      <c r="CG834">
        <v>0</v>
      </c>
      <c r="CM834">
        <v>0</v>
      </c>
      <c r="CN834" t="s">
        <v>3</v>
      </c>
      <c r="CO834">
        <v>0</v>
      </c>
      <c r="CP834">
        <f t="shared" si="866"/>
        <v>18947.940000000002</v>
      </c>
      <c r="CQ834">
        <f t="shared" si="867"/>
        <v>226.77</v>
      </c>
      <c r="CR834">
        <f>(((((ET834*3))*BB834-((EU834*3))*BS834)+AE834*BS834)*AV834)</f>
        <v>315.87</v>
      </c>
      <c r="CS834">
        <f t="shared" si="868"/>
        <v>171.87</v>
      </c>
      <c r="CT834">
        <f t="shared" si="869"/>
        <v>454.62</v>
      </c>
      <c r="CU834">
        <f t="shared" si="870"/>
        <v>0</v>
      </c>
      <c r="CV834">
        <f t="shared" si="871"/>
        <v>0.92999999999999994</v>
      </c>
      <c r="CW834">
        <f t="shared" si="872"/>
        <v>0</v>
      </c>
      <c r="CX834">
        <f t="shared" si="873"/>
        <v>0</v>
      </c>
      <c r="CY834">
        <f t="shared" si="874"/>
        <v>6046.4460000000008</v>
      </c>
      <c r="CZ834">
        <f t="shared" si="875"/>
        <v>863.77800000000002</v>
      </c>
      <c r="DC834" t="s">
        <v>3</v>
      </c>
      <c r="DD834" t="s">
        <v>54</v>
      </c>
      <c r="DE834" t="s">
        <v>54</v>
      </c>
      <c r="DF834" t="s">
        <v>54</v>
      </c>
      <c r="DG834" t="s">
        <v>54</v>
      </c>
      <c r="DH834" t="s">
        <v>3</v>
      </c>
      <c r="DI834" t="s">
        <v>54</v>
      </c>
      <c r="DJ834" t="s">
        <v>54</v>
      </c>
      <c r="DK834" t="s">
        <v>3</v>
      </c>
      <c r="DL834" t="s">
        <v>3</v>
      </c>
      <c r="DM834" t="s">
        <v>3</v>
      </c>
      <c r="DN834">
        <v>0</v>
      </c>
      <c r="DO834">
        <v>0</v>
      </c>
      <c r="DP834">
        <v>1</v>
      </c>
      <c r="DQ834">
        <v>1</v>
      </c>
      <c r="DU834">
        <v>1010</v>
      </c>
      <c r="DV834" t="s">
        <v>15</v>
      </c>
      <c r="DW834" t="s">
        <v>15</v>
      </c>
      <c r="DX834">
        <v>1</v>
      </c>
      <c r="DZ834" t="s">
        <v>3</v>
      </c>
      <c r="EA834" t="s">
        <v>3</v>
      </c>
      <c r="EB834" t="s">
        <v>3</v>
      </c>
      <c r="EC834" t="s">
        <v>3</v>
      </c>
      <c r="EE834">
        <v>62591707</v>
      </c>
      <c r="EF834">
        <v>1</v>
      </c>
      <c r="EG834" t="s">
        <v>18</v>
      </c>
      <c r="EH834">
        <v>0</v>
      </c>
      <c r="EI834" t="s">
        <v>3</v>
      </c>
      <c r="EJ834">
        <v>4</v>
      </c>
      <c r="EK834">
        <v>0</v>
      </c>
      <c r="EL834" t="s">
        <v>19</v>
      </c>
      <c r="EM834" t="s">
        <v>20</v>
      </c>
      <c r="EO834" t="s">
        <v>3</v>
      </c>
      <c r="EQ834">
        <v>0</v>
      </c>
      <c r="ER834">
        <v>332.42</v>
      </c>
      <c r="ES834">
        <v>75.59</v>
      </c>
      <c r="ET834">
        <v>105.29</v>
      </c>
      <c r="EU834">
        <v>57.29</v>
      </c>
      <c r="EV834">
        <v>151.54</v>
      </c>
      <c r="EW834">
        <v>0.31</v>
      </c>
      <c r="EX834">
        <v>0</v>
      </c>
      <c r="EY834">
        <v>0</v>
      </c>
      <c r="FQ834">
        <v>0</v>
      </c>
      <c r="FR834">
        <v>0</v>
      </c>
      <c r="FS834">
        <v>0</v>
      </c>
      <c r="FX834">
        <v>70</v>
      </c>
      <c r="FY834">
        <v>10</v>
      </c>
      <c r="GA834" t="s">
        <v>3</v>
      </c>
      <c r="GD834">
        <v>0</v>
      </c>
      <c r="GF834">
        <v>-946893319</v>
      </c>
      <c r="GG834">
        <v>2</v>
      </c>
      <c r="GH834">
        <v>1</v>
      </c>
      <c r="GI834">
        <v>-2</v>
      </c>
      <c r="GJ834">
        <v>0</v>
      </c>
      <c r="GK834">
        <f>ROUND(R834*(R12)/100,2)</f>
        <v>3526.77</v>
      </c>
      <c r="GL834">
        <f t="shared" si="876"/>
        <v>0</v>
      </c>
      <c r="GM834">
        <f t="shared" si="877"/>
        <v>29384.94</v>
      </c>
      <c r="GN834">
        <f t="shared" si="878"/>
        <v>0</v>
      </c>
      <c r="GO834">
        <f t="shared" si="879"/>
        <v>0</v>
      </c>
      <c r="GP834">
        <f t="shared" si="880"/>
        <v>29384.94</v>
      </c>
      <c r="GR834">
        <v>0</v>
      </c>
      <c r="GS834">
        <v>3</v>
      </c>
      <c r="GT834">
        <v>0</v>
      </c>
      <c r="GU834" t="s">
        <v>3</v>
      </c>
      <c r="GV834">
        <f t="shared" si="881"/>
        <v>0</v>
      </c>
      <c r="GW834">
        <v>1</v>
      </c>
      <c r="GX834">
        <f t="shared" si="882"/>
        <v>0</v>
      </c>
      <c r="HA834">
        <v>0</v>
      </c>
      <c r="HB834">
        <v>0</v>
      </c>
      <c r="HC834">
        <f t="shared" si="883"/>
        <v>0</v>
      </c>
      <c r="HE834" t="s">
        <v>3</v>
      </c>
      <c r="HF834" t="s">
        <v>3</v>
      </c>
      <c r="HM834" t="s">
        <v>3</v>
      </c>
      <c r="HN834" t="s">
        <v>3</v>
      </c>
      <c r="HO834" t="s">
        <v>3</v>
      </c>
      <c r="HP834" t="s">
        <v>3</v>
      </c>
      <c r="HQ834" t="s">
        <v>3</v>
      </c>
      <c r="HS834">
        <v>0</v>
      </c>
      <c r="IK834">
        <v>0</v>
      </c>
    </row>
    <row r="835" spans="1:245" x14ac:dyDescent="0.25">
      <c r="A835">
        <v>17</v>
      </c>
      <c r="B835">
        <v>1</v>
      </c>
      <c r="C835">
        <f>ROW(SmtRes!A750)</f>
        <v>750</v>
      </c>
      <c r="D835">
        <f>ROW(EtalonRes!A750)</f>
        <v>750</v>
      </c>
      <c r="E835" t="s">
        <v>55</v>
      </c>
      <c r="F835" t="s">
        <v>51</v>
      </c>
      <c r="G835" t="s">
        <v>52</v>
      </c>
      <c r="H835" t="s">
        <v>15</v>
      </c>
      <c r="I835">
        <v>3</v>
      </c>
      <c r="J835">
        <v>0</v>
      </c>
      <c r="K835">
        <v>3</v>
      </c>
      <c r="O835">
        <f t="shared" si="853"/>
        <v>9940.0499999999993</v>
      </c>
      <c r="P835">
        <f t="shared" si="854"/>
        <v>7672.59</v>
      </c>
      <c r="Q835">
        <f t="shared" si="855"/>
        <v>947.61</v>
      </c>
      <c r="R835">
        <f t="shared" si="856"/>
        <v>515.61</v>
      </c>
      <c r="S835">
        <f t="shared" si="857"/>
        <v>1319.85</v>
      </c>
      <c r="T835">
        <f t="shared" si="858"/>
        <v>0</v>
      </c>
      <c r="U835">
        <f t="shared" si="859"/>
        <v>2.6999999999999997</v>
      </c>
      <c r="V835">
        <f t="shared" si="860"/>
        <v>0</v>
      </c>
      <c r="W835">
        <f t="shared" si="861"/>
        <v>0</v>
      </c>
      <c r="X835">
        <f t="shared" si="862"/>
        <v>923.9</v>
      </c>
      <c r="Y835">
        <f t="shared" si="862"/>
        <v>131.99</v>
      </c>
      <c r="AA835">
        <v>62809021</v>
      </c>
      <c r="AB835">
        <f t="shared" si="863"/>
        <v>3313.35</v>
      </c>
      <c r="AC835">
        <f>ROUND(((ES835*3)),6)</f>
        <v>2557.5300000000002</v>
      </c>
      <c r="AD835">
        <f>ROUND(((((ET835*3))-((EU835*3)))+AE835),6)</f>
        <v>315.87</v>
      </c>
      <c r="AE835">
        <f t="shared" si="884"/>
        <v>171.87</v>
      </c>
      <c r="AF835">
        <f t="shared" si="884"/>
        <v>439.95</v>
      </c>
      <c r="AG835">
        <f t="shared" si="864"/>
        <v>0</v>
      </c>
      <c r="AH835">
        <f t="shared" si="885"/>
        <v>0.89999999999999991</v>
      </c>
      <c r="AI835">
        <f t="shared" si="885"/>
        <v>0</v>
      </c>
      <c r="AJ835">
        <f t="shared" si="865"/>
        <v>0</v>
      </c>
      <c r="AK835">
        <v>1104.45</v>
      </c>
      <c r="AL835">
        <v>852.51</v>
      </c>
      <c r="AM835">
        <v>105.29</v>
      </c>
      <c r="AN835">
        <v>57.29</v>
      </c>
      <c r="AO835">
        <v>146.65</v>
      </c>
      <c r="AP835">
        <v>0</v>
      </c>
      <c r="AQ835">
        <v>0.3</v>
      </c>
      <c r="AR835">
        <v>0</v>
      </c>
      <c r="AS835">
        <v>0</v>
      </c>
      <c r="AT835">
        <v>70</v>
      </c>
      <c r="AU835">
        <v>10</v>
      </c>
      <c r="AV835">
        <v>1</v>
      </c>
      <c r="AW835">
        <v>1</v>
      </c>
      <c r="AZ835">
        <v>1</v>
      </c>
      <c r="BA835">
        <v>1</v>
      </c>
      <c r="BB835">
        <v>1</v>
      </c>
      <c r="BC835">
        <v>1</v>
      </c>
      <c r="BD835" t="s">
        <v>3</v>
      </c>
      <c r="BE835" t="s">
        <v>3</v>
      </c>
      <c r="BF835" t="s">
        <v>3</v>
      </c>
      <c r="BG835" t="s">
        <v>3</v>
      </c>
      <c r="BH835">
        <v>0</v>
      </c>
      <c r="BI835">
        <v>4</v>
      </c>
      <c r="BJ835" t="s">
        <v>53</v>
      </c>
      <c r="BM835">
        <v>0</v>
      </c>
      <c r="BN835">
        <v>0</v>
      </c>
      <c r="BO835" t="s">
        <v>3</v>
      </c>
      <c r="BP835">
        <v>0</v>
      </c>
      <c r="BQ835">
        <v>1</v>
      </c>
      <c r="BR835">
        <v>0</v>
      </c>
      <c r="BS835">
        <v>1</v>
      </c>
      <c r="BT835">
        <v>1</v>
      </c>
      <c r="BU835">
        <v>1</v>
      </c>
      <c r="BV835">
        <v>1</v>
      </c>
      <c r="BW835">
        <v>1</v>
      </c>
      <c r="BX835">
        <v>1</v>
      </c>
      <c r="BY835" t="s">
        <v>3</v>
      </c>
      <c r="BZ835">
        <v>70</v>
      </c>
      <c r="CA835">
        <v>10</v>
      </c>
      <c r="CB835" t="s">
        <v>3</v>
      </c>
      <c r="CE835">
        <v>0</v>
      </c>
      <c r="CF835">
        <v>0</v>
      </c>
      <c r="CG835">
        <v>0</v>
      </c>
      <c r="CM835">
        <v>0</v>
      </c>
      <c r="CN835" t="s">
        <v>3</v>
      </c>
      <c r="CO835">
        <v>0</v>
      </c>
      <c r="CP835">
        <f t="shared" si="866"/>
        <v>9940.0500000000011</v>
      </c>
      <c r="CQ835">
        <f t="shared" si="867"/>
        <v>2557.5300000000002</v>
      </c>
      <c r="CR835">
        <f>(((((ET835*3))*BB835-((EU835*3))*BS835)+AE835*BS835)*AV835)</f>
        <v>315.87</v>
      </c>
      <c r="CS835">
        <f t="shared" si="868"/>
        <v>171.87</v>
      </c>
      <c r="CT835">
        <f t="shared" si="869"/>
        <v>439.95</v>
      </c>
      <c r="CU835">
        <f t="shared" si="870"/>
        <v>0</v>
      </c>
      <c r="CV835">
        <f t="shared" si="871"/>
        <v>0.89999999999999991</v>
      </c>
      <c r="CW835">
        <f t="shared" si="872"/>
        <v>0</v>
      </c>
      <c r="CX835">
        <f t="shared" si="873"/>
        <v>0</v>
      </c>
      <c r="CY835">
        <f t="shared" si="874"/>
        <v>923.89499999999998</v>
      </c>
      <c r="CZ835">
        <f t="shared" si="875"/>
        <v>131.98500000000001</v>
      </c>
      <c r="DC835" t="s">
        <v>3</v>
      </c>
      <c r="DD835" t="s">
        <v>54</v>
      </c>
      <c r="DE835" t="s">
        <v>54</v>
      </c>
      <c r="DF835" t="s">
        <v>54</v>
      </c>
      <c r="DG835" t="s">
        <v>54</v>
      </c>
      <c r="DH835" t="s">
        <v>3</v>
      </c>
      <c r="DI835" t="s">
        <v>54</v>
      </c>
      <c r="DJ835" t="s">
        <v>54</v>
      </c>
      <c r="DK835" t="s">
        <v>3</v>
      </c>
      <c r="DL835" t="s">
        <v>3</v>
      </c>
      <c r="DM835" t="s">
        <v>3</v>
      </c>
      <c r="DN835">
        <v>0</v>
      </c>
      <c r="DO835">
        <v>0</v>
      </c>
      <c r="DP835">
        <v>1</v>
      </c>
      <c r="DQ835">
        <v>1</v>
      </c>
      <c r="DU835">
        <v>1010</v>
      </c>
      <c r="DV835" t="s">
        <v>15</v>
      </c>
      <c r="DW835" t="s">
        <v>15</v>
      </c>
      <c r="DX835">
        <v>1</v>
      </c>
      <c r="DZ835" t="s">
        <v>3</v>
      </c>
      <c r="EA835" t="s">
        <v>3</v>
      </c>
      <c r="EB835" t="s">
        <v>3</v>
      </c>
      <c r="EC835" t="s">
        <v>3</v>
      </c>
      <c r="EE835">
        <v>62591707</v>
      </c>
      <c r="EF835">
        <v>1</v>
      </c>
      <c r="EG835" t="s">
        <v>18</v>
      </c>
      <c r="EH835">
        <v>0</v>
      </c>
      <c r="EI835" t="s">
        <v>3</v>
      </c>
      <c r="EJ835">
        <v>4</v>
      </c>
      <c r="EK835">
        <v>0</v>
      </c>
      <c r="EL835" t="s">
        <v>19</v>
      </c>
      <c r="EM835" t="s">
        <v>20</v>
      </c>
      <c r="EO835" t="s">
        <v>3</v>
      </c>
      <c r="EQ835">
        <v>0</v>
      </c>
      <c r="ER835">
        <v>1104.45</v>
      </c>
      <c r="ES835">
        <v>852.51</v>
      </c>
      <c r="ET835">
        <v>105.29</v>
      </c>
      <c r="EU835">
        <v>57.29</v>
      </c>
      <c r="EV835">
        <v>146.65</v>
      </c>
      <c r="EW835">
        <v>0.3</v>
      </c>
      <c r="EX835">
        <v>0</v>
      </c>
      <c r="EY835">
        <v>0</v>
      </c>
      <c r="FQ835">
        <v>0</v>
      </c>
      <c r="FR835">
        <v>0</v>
      </c>
      <c r="FS835">
        <v>0</v>
      </c>
      <c r="FX835">
        <v>70</v>
      </c>
      <c r="FY835">
        <v>10</v>
      </c>
      <c r="GA835" t="s">
        <v>3</v>
      </c>
      <c r="GD835">
        <v>0</v>
      </c>
      <c r="GF835">
        <v>-363101816</v>
      </c>
      <c r="GG835">
        <v>2</v>
      </c>
      <c r="GH835">
        <v>1</v>
      </c>
      <c r="GI835">
        <v>-2</v>
      </c>
      <c r="GJ835">
        <v>0</v>
      </c>
      <c r="GK835">
        <f>ROUND(R835*(R12)/100,2)</f>
        <v>556.86</v>
      </c>
      <c r="GL835">
        <f t="shared" si="876"/>
        <v>0</v>
      </c>
      <c r="GM835">
        <f t="shared" si="877"/>
        <v>11552.8</v>
      </c>
      <c r="GN835">
        <f t="shared" si="878"/>
        <v>0</v>
      </c>
      <c r="GO835">
        <f t="shared" si="879"/>
        <v>0</v>
      </c>
      <c r="GP835">
        <f t="shared" si="880"/>
        <v>11552.8</v>
      </c>
      <c r="GR835">
        <v>0</v>
      </c>
      <c r="GS835">
        <v>3</v>
      </c>
      <c r="GT835">
        <v>0</v>
      </c>
      <c r="GU835" t="s">
        <v>3</v>
      </c>
      <c r="GV835">
        <f t="shared" si="881"/>
        <v>0</v>
      </c>
      <c r="GW835">
        <v>1</v>
      </c>
      <c r="GX835">
        <f t="shared" si="882"/>
        <v>0</v>
      </c>
      <c r="HA835">
        <v>0</v>
      </c>
      <c r="HB835">
        <v>0</v>
      </c>
      <c r="HC835">
        <f t="shared" si="883"/>
        <v>0</v>
      </c>
      <c r="HE835" t="s">
        <v>3</v>
      </c>
      <c r="HF835" t="s">
        <v>3</v>
      </c>
      <c r="HM835" t="s">
        <v>3</v>
      </c>
      <c r="HN835" t="s">
        <v>3</v>
      </c>
      <c r="HO835" t="s">
        <v>3</v>
      </c>
      <c r="HP835" t="s">
        <v>3</v>
      </c>
      <c r="HQ835" t="s">
        <v>3</v>
      </c>
      <c r="HS835">
        <v>0</v>
      </c>
      <c r="IK835">
        <v>0</v>
      </c>
    </row>
    <row r="836" spans="1:245" x14ac:dyDescent="0.25">
      <c r="A836">
        <v>17</v>
      </c>
      <c r="B836">
        <v>1</v>
      </c>
      <c r="C836">
        <f>ROW(SmtRes!A753)</f>
        <v>753</v>
      </c>
      <c r="D836">
        <f>ROW(EtalonRes!A753)</f>
        <v>753</v>
      </c>
      <c r="E836" t="s">
        <v>59</v>
      </c>
      <c r="F836" t="s">
        <v>223</v>
      </c>
      <c r="G836" t="s">
        <v>224</v>
      </c>
      <c r="H836" t="s">
        <v>15</v>
      </c>
      <c r="I836">
        <v>3</v>
      </c>
      <c r="J836">
        <v>0</v>
      </c>
      <c r="K836">
        <v>3</v>
      </c>
      <c r="O836">
        <f t="shared" si="853"/>
        <v>2785.32</v>
      </c>
      <c r="P836">
        <f t="shared" si="854"/>
        <v>250.47</v>
      </c>
      <c r="Q836">
        <f t="shared" si="855"/>
        <v>1082.97</v>
      </c>
      <c r="R836">
        <f t="shared" si="856"/>
        <v>589.23</v>
      </c>
      <c r="S836">
        <f t="shared" si="857"/>
        <v>1451.88</v>
      </c>
      <c r="T836">
        <f t="shared" si="858"/>
        <v>0</v>
      </c>
      <c r="U836">
        <f t="shared" si="859"/>
        <v>2.9699999999999998</v>
      </c>
      <c r="V836">
        <f t="shared" si="860"/>
        <v>0</v>
      </c>
      <c r="W836">
        <f t="shared" si="861"/>
        <v>0</v>
      </c>
      <c r="X836">
        <f t="shared" si="862"/>
        <v>1016.32</v>
      </c>
      <c r="Y836">
        <f t="shared" si="862"/>
        <v>145.19</v>
      </c>
      <c r="AA836">
        <v>62809021</v>
      </c>
      <c r="AB836">
        <f t="shared" si="863"/>
        <v>928.44</v>
      </c>
      <c r="AC836">
        <f>ROUND(((ES836*3)),6)</f>
        <v>83.49</v>
      </c>
      <c r="AD836">
        <f>ROUND(((((ET836*3))-((EU836*3)))+AE836),6)</f>
        <v>360.99</v>
      </c>
      <c r="AE836">
        <f t="shared" si="884"/>
        <v>196.41</v>
      </c>
      <c r="AF836">
        <f t="shared" si="884"/>
        <v>483.96</v>
      </c>
      <c r="AG836">
        <f t="shared" si="864"/>
        <v>0</v>
      </c>
      <c r="AH836">
        <f t="shared" si="885"/>
        <v>0.99</v>
      </c>
      <c r="AI836">
        <f t="shared" si="885"/>
        <v>0</v>
      </c>
      <c r="AJ836">
        <f t="shared" si="865"/>
        <v>0</v>
      </c>
      <c r="AK836">
        <v>309.48</v>
      </c>
      <c r="AL836">
        <v>27.83</v>
      </c>
      <c r="AM836">
        <v>120.33</v>
      </c>
      <c r="AN836">
        <v>65.47</v>
      </c>
      <c r="AO836">
        <v>161.32</v>
      </c>
      <c r="AP836">
        <v>0</v>
      </c>
      <c r="AQ836">
        <v>0.33</v>
      </c>
      <c r="AR836">
        <v>0</v>
      </c>
      <c r="AS836">
        <v>0</v>
      </c>
      <c r="AT836">
        <v>70</v>
      </c>
      <c r="AU836">
        <v>10</v>
      </c>
      <c r="AV836">
        <v>1</v>
      </c>
      <c r="AW836">
        <v>1</v>
      </c>
      <c r="AZ836">
        <v>1</v>
      </c>
      <c r="BA836">
        <v>1</v>
      </c>
      <c r="BB836">
        <v>1</v>
      </c>
      <c r="BC836">
        <v>1</v>
      </c>
      <c r="BD836" t="s">
        <v>3</v>
      </c>
      <c r="BE836" t="s">
        <v>3</v>
      </c>
      <c r="BF836" t="s">
        <v>3</v>
      </c>
      <c r="BG836" t="s">
        <v>3</v>
      </c>
      <c r="BH836">
        <v>0</v>
      </c>
      <c r="BI836">
        <v>4</v>
      </c>
      <c r="BJ836" t="s">
        <v>225</v>
      </c>
      <c r="BM836">
        <v>0</v>
      </c>
      <c r="BN836">
        <v>0</v>
      </c>
      <c r="BO836" t="s">
        <v>3</v>
      </c>
      <c r="BP836">
        <v>0</v>
      </c>
      <c r="BQ836">
        <v>1</v>
      </c>
      <c r="BR836">
        <v>0</v>
      </c>
      <c r="BS836">
        <v>1</v>
      </c>
      <c r="BT836">
        <v>1</v>
      </c>
      <c r="BU836">
        <v>1</v>
      </c>
      <c r="BV836">
        <v>1</v>
      </c>
      <c r="BW836">
        <v>1</v>
      </c>
      <c r="BX836">
        <v>1</v>
      </c>
      <c r="BY836" t="s">
        <v>3</v>
      </c>
      <c r="BZ836">
        <v>70</v>
      </c>
      <c r="CA836">
        <v>10</v>
      </c>
      <c r="CB836" t="s">
        <v>3</v>
      </c>
      <c r="CE836">
        <v>0</v>
      </c>
      <c r="CF836">
        <v>0</v>
      </c>
      <c r="CG836">
        <v>0</v>
      </c>
      <c r="CM836">
        <v>0</v>
      </c>
      <c r="CN836" t="s">
        <v>3</v>
      </c>
      <c r="CO836">
        <v>0</v>
      </c>
      <c r="CP836">
        <f t="shared" si="866"/>
        <v>2785.32</v>
      </c>
      <c r="CQ836">
        <f t="shared" si="867"/>
        <v>83.49</v>
      </c>
      <c r="CR836">
        <f>(((((ET836*3))*BB836-((EU836*3))*BS836)+AE836*BS836)*AV836)</f>
        <v>360.99</v>
      </c>
      <c r="CS836">
        <f t="shared" si="868"/>
        <v>196.41</v>
      </c>
      <c r="CT836">
        <f t="shared" si="869"/>
        <v>483.96</v>
      </c>
      <c r="CU836">
        <f t="shared" si="870"/>
        <v>0</v>
      </c>
      <c r="CV836">
        <f t="shared" si="871"/>
        <v>0.99</v>
      </c>
      <c r="CW836">
        <f t="shared" si="872"/>
        <v>0</v>
      </c>
      <c r="CX836">
        <f t="shared" si="873"/>
        <v>0</v>
      </c>
      <c r="CY836">
        <f t="shared" si="874"/>
        <v>1016.316</v>
      </c>
      <c r="CZ836">
        <f t="shared" si="875"/>
        <v>145.18800000000002</v>
      </c>
      <c r="DC836" t="s">
        <v>3</v>
      </c>
      <c r="DD836" t="s">
        <v>54</v>
      </c>
      <c r="DE836" t="s">
        <v>54</v>
      </c>
      <c r="DF836" t="s">
        <v>54</v>
      </c>
      <c r="DG836" t="s">
        <v>54</v>
      </c>
      <c r="DH836" t="s">
        <v>3</v>
      </c>
      <c r="DI836" t="s">
        <v>54</v>
      </c>
      <c r="DJ836" t="s">
        <v>54</v>
      </c>
      <c r="DK836" t="s">
        <v>3</v>
      </c>
      <c r="DL836" t="s">
        <v>3</v>
      </c>
      <c r="DM836" t="s">
        <v>3</v>
      </c>
      <c r="DN836">
        <v>0</v>
      </c>
      <c r="DO836">
        <v>0</v>
      </c>
      <c r="DP836">
        <v>1</v>
      </c>
      <c r="DQ836">
        <v>1</v>
      </c>
      <c r="DU836">
        <v>1010</v>
      </c>
      <c r="DV836" t="s">
        <v>15</v>
      </c>
      <c r="DW836" t="s">
        <v>15</v>
      </c>
      <c r="DX836">
        <v>1</v>
      </c>
      <c r="DZ836" t="s">
        <v>3</v>
      </c>
      <c r="EA836" t="s">
        <v>3</v>
      </c>
      <c r="EB836" t="s">
        <v>3</v>
      </c>
      <c r="EC836" t="s">
        <v>3</v>
      </c>
      <c r="EE836">
        <v>62591707</v>
      </c>
      <c r="EF836">
        <v>1</v>
      </c>
      <c r="EG836" t="s">
        <v>18</v>
      </c>
      <c r="EH836">
        <v>0</v>
      </c>
      <c r="EI836" t="s">
        <v>3</v>
      </c>
      <c r="EJ836">
        <v>4</v>
      </c>
      <c r="EK836">
        <v>0</v>
      </c>
      <c r="EL836" t="s">
        <v>19</v>
      </c>
      <c r="EM836" t="s">
        <v>20</v>
      </c>
      <c r="EO836" t="s">
        <v>3</v>
      </c>
      <c r="EQ836">
        <v>0</v>
      </c>
      <c r="ER836">
        <v>309.48</v>
      </c>
      <c r="ES836">
        <v>27.83</v>
      </c>
      <c r="ET836">
        <v>120.33</v>
      </c>
      <c r="EU836">
        <v>65.47</v>
      </c>
      <c r="EV836">
        <v>161.32</v>
      </c>
      <c r="EW836">
        <v>0.33</v>
      </c>
      <c r="EX836">
        <v>0</v>
      </c>
      <c r="EY836">
        <v>0</v>
      </c>
      <c r="FQ836">
        <v>0</v>
      </c>
      <c r="FR836">
        <v>0</v>
      </c>
      <c r="FS836">
        <v>0</v>
      </c>
      <c r="FX836">
        <v>70</v>
      </c>
      <c r="FY836">
        <v>10</v>
      </c>
      <c r="GA836" t="s">
        <v>3</v>
      </c>
      <c r="GD836">
        <v>0</v>
      </c>
      <c r="GF836">
        <v>-1914294605</v>
      </c>
      <c r="GG836">
        <v>2</v>
      </c>
      <c r="GH836">
        <v>1</v>
      </c>
      <c r="GI836">
        <v>-2</v>
      </c>
      <c r="GJ836">
        <v>0</v>
      </c>
      <c r="GK836">
        <f>ROUND(R836*(R12)/100,2)</f>
        <v>636.37</v>
      </c>
      <c r="GL836">
        <f t="shared" si="876"/>
        <v>0</v>
      </c>
      <c r="GM836">
        <f t="shared" si="877"/>
        <v>4583.2</v>
      </c>
      <c r="GN836">
        <f t="shared" si="878"/>
        <v>0</v>
      </c>
      <c r="GO836">
        <f t="shared" si="879"/>
        <v>0</v>
      </c>
      <c r="GP836">
        <f t="shared" si="880"/>
        <v>4583.2</v>
      </c>
      <c r="GR836">
        <v>0</v>
      </c>
      <c r="GS836">
        <v>3</v>
      </c>
      <c r="GT836">
        <v>0</v>
      </c>
      <c r="GU836" t="s">
        <v>3</v>
      </c>
      <c r="GV836">
        <f t="shared" si="881"/>
        <v>0</v>
      </c>
      <c r="GW836">
        <v>1</v>
      </c>
      <c r="GX836">
        <f t="shared" si="882"/>
        <v>0</v>
      </c>
      <c r="HA836">
        <v>0</v>
      </c>
      <c r="HB836">
        <v>0</v>
      </c>
      <c r="HC836">
        <f t="shared" si="883"/>
        <v>0</v>
      </c>
      <c r="HE836" t="s">
        <v>3</v>
      </c>
      <c r="HF836" t="s">
        <v>3</v>
      </c>
      <c r="HM836" t="s">
        <v>3</v>
      </c>
      <c r="HN836" t="s">
        <v>3</v>
      </c>
      <c r="HO836" t="s">
        <v>3</v>
      </c>
      <c r="HP836" t="s">
        <v>3</v>
      </c>
      <c r="HQ836" t="s">
        <v>3</v>
      </c>
      <c r="HS836">
        <v>0</v>
      </c>
      <c r="IK836">
        <v>0</v>
      </c>
    </row>
    <row r="837" spans="1:245" x14ac:dyDescent="0.25">
      <c r="A837">
        <v>17</v>
      </c>
      <c r="B837">
        <v>1</v>
      </c>
      <c r="C837">
        <f>ROW(SmtRes!A754)</f>
        <v>754</v>
      </c>
      <c r="D837">
        <f>ROW(EtalonRes!A754)</f>
        <v>754</v>
      </c>
      <c r="E837" t="s">
        <v>3</v>
      </c>
      <c r="F837" t="s">
        <v>565</v>
      </c>
      <c r="G837" t="s">
        <v>566</v>
      </c>
      <c r="H837" t="s">
        <v>15</v>
      </c>
      <c r="I837">
        <v>11</v>
      </c>
      <c r="J837">
        <v>0</v>
      </c>
      <c r="K837">
        <v>11</v>
      </c>
      <c r="O837">
        <f t="shared" si="853"/>
        <v>299811.15999999997</v>
      </c>
      <c r="P837">
        <f t="shared" si="854"/>
        <v>716.43</v>
      </c>
      <c r="Q837">
        <f t="shared" si="855"/>
        <v>124722.4</v>
      </c>
      <c r="R837">
        <f t="shared" si="856"/>
        <v>0</v>
      </c>
      <c r="S837">
        <f t="shared" si="857"/>
        <v>174372.33</v>
      </c>
      <c r="T837">
        <f t="shared" si="858"/>
        <v>0</v>
      </c>
      <c r="U837">
        <f t="shared" si="859"/>
        <v>315.04000000000002</v>
      </c>
      <c r="V837">
        <f t="shared" si="860"/>
        <v>0</v>
      </c>
      <c r="W837">
        <f t="shared" si="861"/>
        <v>0</v>
      </c>
      <c r="X837">
        <f>ROUND(CY837*I837,2)</f>
        <v>168955.27</v>
      </c>
      <c r="Y837">
        <f>ROUND(CZ837*I837,2)</f>
        <v>35473.57</v>
      </c>
      <c r="AA837">
        <v>-1</v>
      </c>
      <c r="AB837">
        <f t="shared" si="863"/>
        <v>27255.56</v>
      </c>
      <c r="AC837">
        <f>ROUND((ES837),6)</f>
        <v>65.13</v>
      </c>
      <c r="AD837">
        <f>ROUND((((ET837)-(EU837))+AE837),6)</f>
        <v>11338.4</v>
      </c>
      <c r="AE837">
        <f>ROUND((EU837),6)</f>
        <v>0</v>
      </c>
      <c r="AF837">
        <f>ROUND((EV837),6)</f>
        <v>15852.03</v>
      </c>
      <c r="AG837">
        <f t="shared" si="864"/>
        <v>0</v>
      </c>
      <c r="AH837">
        <f>(EW837)</f>
        <v>28.64</v>
      </c>
      <c r="AI837">
        <f>(EX837)</f>
        <v>0</v>
      </c>
      <c r="AJ837">
        <f t="shared" si="865"/>
        <v>0</v>
      </c>
      <c r="AK837">
        <v>27255.56</v>
      </c>
      <c r="AL837">
        <v>65.13</v>
      </c>
      <c r="AM837">
        <v>11338.4</v>
      </c>
      <c r="AN837">
        <v>0</v>
      </c>
      <c r="AO837">
        <v>15852.03</v>
      </c>
      <c r="AP837">
        <v>0</v>
      </c>
      <c r="AQ837">
        <v>28.64</v>
      </c>
      <c r="AR837">
        <v>0</v>
      </c>
      <c r="AS837">
        <v>0</v>
      </c>
      <c r="AT837">
        <v>0</v>
      </c>
      <c r="AU837">
        <v>0</v>
      </c>
      <c r="AV837">
        <v>1</v>
      </c>
      <c r="AW837">
        <v>1</v>
      </c>
      <c r="AZ837">
        <v>1</v>
      </c>
      <c r="BA837">
        <v>1</v>
      </c>
      <c r="BB837">
        <v>1</v>
      </c>
      <c r="BC837">
        <v>1</v>
      </c>
      <c r="BD837" t="s">
        <v>3</v>
      </c>
      <c r="BE837" t="s">
        <v>3</v>
      </c>
      <c r="BF837" t="s">
        <v>3</v>
      </c>
      <c r="BG837" t="s">
        <v>3</v>
      </c>
      <c r="BH837">
        <v>0</v>
      </c>
      <c r="BI837">
        <v>4</v>
      </c>
      <c r="BJ837" t="s">
        <v>567</v>
      </c>
      <c r="BM837">
        <v>6000</v>
      </c>
      <c r="BN837">
        <v>0</v>
      </c>
      <c r="BO837" t="s">
        <v>3</v>
      </c>
      <c r="BP837">
        <v>0</v>
      </c>
      <c r="BQ837">
        <v>1</v>
      </c>
      <c r="BR837">
        <v>0</v>
      </c>
      <c r="BS837">
        <v>1</v>
      </c>
      <c r="BT837">
        <v>1</v>
      </c>
      <c r="BU837">
        <v>1</v>
      </c>
      <c r="BV837">
        <v>1</v>
      </c>
      <c r="BW837">
        <v>1</v>
      </c>
      <c r="BX837">
        <v>1</v>
      </c>
      <c r="BY837" t="s">
        <v>3</v>
      </c>
      <c r="BZ837">
        <v>15359.57</v>
      </c>
      <c r="CA837">
        <v>3224.87</v>
      </c>
      <c r="CB837" t="s">
        <v>3</v>
      </c>
      <c r="CE837">
        <v>0</v>
      </c>
      <c r="CF837">
        <v>0</v>
      </c>
      <c r="CG837">
        <v>0</v>
      </c>
      <c r="CM837">
        <v>0</v>
      </c>
      <c r="CN837" t="s">
        <v>3</v>
      </c>
      <c r="CO837">
        <v>0</v>
      </c>
      <c r="CP837">
        <f t="shared" si="866"/>
        <v>299811.15999999997</v>
      </c>
      <c r="CQ837">
        <f t="shared" si="867"/>
        <v>65.13</v>
      </c>
      <c r="CR837">
        <f>((((ET837)*BB837-(EU837)*BS837)+AE837*BS837)*AV837)</f>
        <v>11338.4</v>
      </c>
      <c r="CS837">
        <f t="shared" si="868"/>
        <v>0</v>
      </c>
      <c r="CT837">
        <f t="shared" si="869"/>
        <v>15852.03</v>
      </c>
      <c r="CU837">
        <f t="shared" si="870"/>
        <v>0</v>
      </c>
      <c r="CV837">
        <f t="shared" si="871"/>
        <v>28.64</v>
      </c>
      <c r="CW837">
        <f t="shared" si="872"/>
        <v>0</v>
      </c>
      <c r="CX837">
        <f t="shared" si="873"/>
        <v>0</v>
      </c>
      <c r="CY837">
        <f>FX837</f>
        <v>15359.57</v>
      </c>
      <c r="CZ837">
        <f>FY837</f>
        <v>3224.87</v>
      </c>
      <c r="DC837" t="s">
        <v>3</v>
      </c>
      <c r="DD837" t="s">
        <v>3</v>
      </c>
      <c r="DE837" t="s">
        <v>3</v>
      </c>
      <c r="DF837" t="s">
        <v>3</v>
      </c>
      <c r="DG837" t="s">
        <v>3</v>
      </c>
      <c r="DH837" t="s">
        <v>3</v>
      </c>
      <c r="DI837" t="s">
        <v>3</v>
      </c>
      <c r="DJ837" t="s">
        <v>3</v>
      </c>
      <c r="DK837" t="s">
        <v>3</v>
      </c>
      <c r="DL837" t="s">
        <v>3</v>
      </c>
      <c r="DM837" t="s">
        <v>3</v>
      </c>
      <c r="DN837">
        <v>0</v>
      </c>
      <c r="DO837">
        <v>0</v>
      </c>
      <c r="DP837">
        <v>1</v>
      </c>
      <c r="DQ837">
        <v>1</v>
      </c>
      <c r="DU837">
        <v>1010</v>
      </c>
      <c r="DV837" t="s">
        <v>15</v>
      </c>
      <c r="DW837" t="s">
        <v>15</v>
      </c>
      <c r="DX837">
        <v>1</v>
      </c>
      <c r="DZ837" t="s">
        <v>3</v>
      </c>
      <c r="EA837" t="s">
        <v>3</v>
      </c>
      <c r="EB837" t="s">
        <v>3</v>
      </c>
      <c r="EC837" t="s">
        <v>3</v>
      </c>
      <c r="EE837">
        <v>62591708</v>
      </c>
      <c r="EF837">
        <v>1</v>
      </c>
      <c r="EG837" t="s">
        <v>18</v>
      </c>
      <c r="EH837">
        <v>0</v>
      </c>
      <c r="EI837" t="s">
        <v>3</v>
      </c>
      <c r="EJ837">
        <v>4</v>
      </c>
      <c r="EK837">
        <v>6000</v>
      </c>
      <c r="EL837" t="s">
        <v>238</v>
      </c>
      <c r="EM837" t="s">
        <v>20</v>
      </c>
      <c r="EO837" t="s">
        <v>3</v>
      </c>
      <c r="EQ837">
        <v>66560</v>
      </c>
      <c r="ER837">
        <v>27255.56</v>
      </c>
      <c r="ES837">
        <v>65.13</v>
      </c>
      <c r="ET837">
        <v>11338.4</v>
      </c>
      <c r="EU837">
        <v>0</v>
      </c>
      <c r="EV837">
        <v>15852.03</v>
      </c>
      <c r="EW837">
        <v>28.64</v>
      </c>
      <c r="EX837">
        <v>0</v>
      </c>
      <c r="EY837">
        <v>0</v>
      </c>
      <c r="FQ837">
        <v>0</v>
      </c>
      <c r="FR837">
        <v>0</v>
      </c>
      <c r="FS837">
        <v>0</v>
      </c>
      <c r="FX837">
        <v>15359.57</v>
      </c>
      <c r="FY837">
        <v>3224.87</v>
      </c>
      <c r="GA837" t="s">
        <v>3</v>
      </c>
      <c r="GD837">
        <v>1</v>
      </c>
      <c r="GF837">
        <v>526544948</v>
      </c>
      <c r="GG837">
        <v>2</v>
      </c>
      <c r="GH837">
        <v>1</v>
      </c>
      <c r="GI837">
        <v>-2</v>
      </c>
      <c r="GJ837">
        <v>0</v>
      </c>
      <c r="GK837">
        <v>0</v>
      </c>
      <c r="GL837">
        <f t="shared" si="876"/>
        <v>0</v>
      </c>
      <c r="GM837">
        <f>ROUND(O837+X837+Y837,2)+GX837</f>
        <v>504240</v>
      </c>
      <c r="GN837">
        <f t="shared" si="878"/>
        <v>0</v>
      </c>
      <c r="GO837">
        <f t="shared" si="879"/>
        <v>0</v>
      </c>
      <c r="GP837">
        <f t="shared" si="880"/>
        <v>504240</v>
      </c>
      <c r="GR837">
        <v>0</v>
      </c>
      <c r="GS837">
        <v>3</v>
      </c>
      <c r="GT837">
        <v>0</v>
      </c>
      <c r="GU837" t="s">
        <v>3</v>
      </c>
      <c r="GV837">
        <f t="shared" si="881"/>
        <v>0</v>
      </c>
      <c r="GW837">
        <v>1</v>
      </c>
      <c r="GX837">
        <f t="shared" si="882"/>
        <v>0</v>
      </c>
      <c r="HA837">
        <v>0</v>
      </c>
      <c r="HB837">
        <v>0</v>
      </c>
      <c r="HC837">
        <f t="shared" si="883"/>
        <v>0</v>
      </c>
      <c r="HE837" t="s">
        <v>3</v>
      </c>
      <c r="HF837" t="s">
        <v>3</v>
      </c>
      <c r="HM837" t="s">
        <v>3</v>
      </c>
      <c r="HN837" t="s">
        <v>3</v>
      </c>
      <c r="HO837" t="s">
        <v>3</v>
      </c>
      <c r="HP837" t="s">
        <v>3</v>
      </c>
      <c r="HQ837" t="s">
        <v>3</v>
      </c>
      <c r="HS837">
        <v>0</v>
      </c>
      <c r="IK837">
        <v>0</v>
      </c>
    </row>
    <row r="839" spans="1:245" ht="13" x14ac:dyDescent="0.3">
      <c r="A839" s="2">
        <v>51</v>
      </c>
      <c r="B839" s="2">
        <f>B825</f>
        <v>1</v>
      </c>
      <c r="C839" s="2">
        <f>A825</f>
        <v>3</v>
      </c>
      <c r="D839" s="2">
        <f>ROW(A825)</f>
        <v>825</v>
      </c>
      <c r="E839" s="2"/>
      <c r="F839" s="2" t="str">
        <f>IF(F825&lt;&gt;"",F825,"")</f>
        <v>Новая локальная смета</v>
      </c>
      <c r="G839" s="2" t="str">
        <f>IF(G825&lt;&gt;"",G825,"")</f>
        <v>Скважина</v>
      </c>
      <c r="H839" s="2">
        <v>0</v>
      </c>
      <c r="I839" s="2"/>
      <c r="J839" s="2"/>
      <c r="K839" s="2"/>
      <c r="L839" s="2"/>
      <c r="M839" s="2"/>
      <c r="N839" s="2"/>
      <c r="O839" s="2">
        <f t="shared" ref="O839:T839" si="886">ROUND(AB839,2)</f>
        <v>120069.78</v>
      </c>
      <c r="P839" s="2">
        <f t="shared" si="886"/>
        <v>12885.61</v>
      </c>
      <c r="Q839" s="2">
        <f t="shared" si="886"/>
        <v>39355.379999999997</v>
      </c>
      <c r="R839" s="2">
        <f t="shared" si="886"/>
        <v>21221.73</v>
      </c>
      <c r="S839" s="2">
        <f t="shared" si="886"/>
        <v>67828.789999999994</v>
      </c>
      <c r="T839" s="2">
        <f t="shared" si="886"/>
        <v>0</v>
      </c>
      <c r="U839" s="2">
        <f>AH839</f>
        <v>138.22999999999999</v>
      </c>
      <c r="V839" s="2">
        <f>AI839</f>
        <v>0</v>
      </c>
      <c r="W839" s="2">
        <f>ROUND(AJ839,2)</f>
        <v>0</v>
      </c>
      <c r="X839" s="2">
        <f>ROUND(AK839,2)</f>
        <v>47480.160000000003</v>
      </c>
      <c r="Y839" s="2">
        <f>ROUND(AL839,2)</f>
        <v>6782.89</v>
      </c>
      <c r="Z839" s="2"/>
      <c r="AA839" s="2"/>
      <c r="AB839" s="2">
        <f>ROUND(SUMIF(AA829:AA837,"=62809021",O829:O837),2)</f>
        <v>120069.78</v>
      </c>
      <c r="AC839" s="2">
        <f>ROUND(SUMIF(AA829:AA837,"=62809021",P829:P837),2)</f>
        <v>12885.61</v>
      </c>
      <c r="AD839" s="2">
        <f>ROUND(SUMIF(AA829:AA837,"=62809021",Q829:Q837),2)</f>
        <v>39355.379999999997</v>
      </c>
      <c r="AE839" s="2">
        <f>ROUND(SUMIF(AA829:AA837,"=62809021",R829:R837),2)</f>
        <v>21221.73</v>
      </c>
      <c r="AF839" s="2">
        <f>ROUND(SUMIF(AA829:AA837,"=62809021",S829:S837),2)</f>
        <v>67828.789999999994</v>
      </c>
      <c r="AG839" s="2">
        <f>ROUND(SUMIF(AA829:AA837,"=62809021",T829:T837),2)</f>
        <v>0</v>
      </c>
      <c r="AH839" s="2">
        <f>SUMIF(AA829:AA837,"=62809021",U829:U837)</f>
        <v>138.22999999999999</v>
      </c>
      <c r="AI839" s="2">
        <f>SUMIF(AA829:AA837,"=62809021",V829:V837)</f>
        <v>0</v>
      </c>
      <c r="AJ839" s="2">
        <f>ROUND(SUMIF(AA829:AA837,"=62809021",W829:W837),2)</f>
        <v>0</v>
      </c>
      <c r="AK839" s="2">
        <f>ROUND(SUMIF(AA829:AA837,"=62809021",X829:X837),2)</f>
        <v>47480.160000000003</v>
      </c>
      <c r="AL839" s="2">
        <f>ROUND(SUMIF(AA829:AA837,"=62809021",Y829:Y837),2)</f>
        <v>6782.89</v>
      </c>
      <c r="AM839" s="2"/>
      <c r="AN839" s="2"/>
      <c r="AO839" s="2">
        <f t="shared" ref="AO839:BD839" si="887">ROUND(BX839,2)</f>
        <v>0</v>
      </c>
      <c r="AP839" s="2">
        <f t="shared" si="887"/>
        <v>0</v>
      </c>
      <c r="AQ839" s="2">
        <f t="shared" si="887"/>
        <v>0</v>
      </c>
      <c r="AR839" s="2">
        <f t="shared" si="887"/>
        <v>197252.3</v>
      </c>
      <c r="AS839" s="2">
        <f t="shared" si="887"/>
        <v>0</v>
      </c>
      <c r="AT839" s="2">
        <f t="shared" si="887"/>
        <v>0</v>
      </c>
      <c r="AU839" s="2">
        <f t="shared" si="887"/>
        <v>197252.3</v>
      </c>
      <c r="AV839" s="2">
        <f t="shared" si="887"/>
        <v>12885.61</v>
      </c>
      <c r="AW839" s="2">
        <f t="shared" si="887"/>
        <v>12885.61</v>
      </c>
      <c r="AX839" s="2">
        <f t="shared" si="887"/>
        <v>0</v>
      </c>
      <c r="AY839" s="2">
        <f t="shared" si="887"/>
        <v>12885.61</v>
      </c>
      <c r="AZ839" s="2">
        <f t="shared" si="887"/>
        <v>0</v>
      </c>
      <c r="BA839" s="2">
        <f t="shared" si="887"/>
        <v>0</v>
      </c>
      <c r="BB839" s="2">
        <f t="shared" si="887"/>
        <v>0</v>
      </c>
      <c r="BC839" s="2">
        <f t="shared" si="887"/>
        <v>0</v>
      </c>
      <c r="BD839" s="2">
        <f t="shared" si="887"/>
        <v>0</v>
      </c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>
        <f>ROUND(SUMIF(AA829:AA837,"=62809021",FQ829:FQ837),2)</f>
        <v>0</v>
      </c>
      <c r="BY839" s="2">
        <f>ROUND(SUMIF(AA829:AA837,"=62809021",FR829:FR837),2)</f>
        <v>0</v>
      </c>
      <c r="BZ839" s="2">
        <f>ROUND(SUMIF(AA829:AA837,"=62809021",GL829:GL837),2)</f>
        <v>0</v>
      </c>
      <c r="CA839" s="2">
        <f>ROUND(SUMIF(AA829:AA837,"=62809021",GM829:GM837),2)</f>
        <v>197252.3</v>
      </c>
      <c r="CB839" s="2">
        <f>ROUND(SUMIF(AA829:AA837,"=62809021",GN829:GN837),2)</f>
        <v>0</v>
      </c>
      <c r="CC839" s="2">
        <f>ROUND(SUMIF(AA829:AA837,"=62809021",GO829:GO837),2)</f>
        <v>0</v>
      </c>
      <c r="CD839" s="2">
        <f>ROUND(SUMIF(AA829:AA837,"=62809021",GP829:GP837),2)</f>
        <v>197252.3</v>
      </c>
      <c r="CE839" s="2">
        <f>AC839-BX839</f>
        <v>12885.61</v>
      </c>
      <c r="CF839" s="2">
        <f>AC839-BY839</f>
        <v>12885.61</v>
      </c>
      <c r="CG839" s="2">
        <f>BX839-BZ839</f>
        <v>0</v>
      </c>
      <c r="CH839" s="2">
        <f>AC839-BX839-BY839+BZ839</f>
        <v>12885.61</v>
      </c>
      <c r="CI839" s="2">
        <f>BY839-BZ839</f>
        <v>0</v>
      </c>
      <c r="CJ839" s="2">
        <f>ROUND(SUMIF(AA829:AA837,"=62809021",GX829:GX837),2)</f>
        <v>0</v>
      </c>
      <c r="CK839" s="2">
        <f>ROUND(SUMIF(AA829:AA837,"=62809021",GY829:GY837),2)</f>
        <v>0</v>
      </c>
      <c r="CL839" s="2">
        <f>ROUND(SUMIF(AA829:AA837,"=62809021",GZ829:GZ837),2)</f>
        <v>0</v>
      </c>
      <c r="CM839" s="2">
        <f>ROUND(SUMIF(AA829:AA837,"=62809021",HD829:HD837),2)</f>
        <v>0</v>
      </c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/>
      <c r="FB839" s="3"/>
      <c r="FC839" s="3"/>
      <c r="FD839" s="3"/>
      <c r="FE839" s="3"/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  <c r="GH839" s="3"/>
      <c r="GI839" s="3"/>
      <c r="GJ839" s="3"/>
      <c r="GK839" s="3"/>
      <c r="GL839" s="3"/>
      <c r="GM839" s="3"/>
      <c r="GN839" s="3"/>
      <c r="GO839" s="3"/>
      <c r="GP839" s="3"/>
      <c r="GQ839" s="3"/>
      <c r="GR839" s="3"/>
      <c r="GS839" s="3"/>
      <c r="GT839" s="3"/>
      <c r="GU839" s="3"/>
      <c r="GV839" s="3"/>
      <c r="GW839" s="3"/>
      <c r="GX839" s="3">
        <v>0</v>
      </c>
    </row>
    <row r="841" spans="1:245" ht="13" x14ac:dyDescent="0.3">
      <c r="A841" s="4">
        <v>50</v>
      </c>
      <c r="B841" s="4">
        <v>0</v>
      </c>
      <c r="C841" s="4">
        <v>0</v>
      </c>
      <c r="D841" s="4">
        <v>1</v>
      </c>
      <c r="E841" s="4">
        <v>201</v>
      </c>
      <c r="F841" s="4">
        <f>ROUND(Source!O839,O841)</f>
        <v>120069.78</v>
      </c>
      <c r="G841" s="4" t="s">
        <v>97</v>
      </c>
      <c r="H841" s="4" t="s">
        <v>98</v>
      </c>
      <c r="I841" s="4"/>
      <c r="J841" s="4"/>
      <c r="K841" s="4">
        <v>201</v>
      </c>
      <c r="L841" s="4">
        <v>1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120069.78</v>
      </c>
      <c r="X841" s="4">
        <v>1</v>
      </c>
      <c r="Y841" s="4">
        <v>120069.78</v>
      </c>
      <c r="Z841" s="4"/>
      <c r="AA841" s="4"/>
      <c r="AB841" s="4"/>
    </row>
    <row r="842" spans="1:245" ht="13" x14ac:dyDescent="0.3">
      <c r="A842" s="4">
        <v>50</v>
      </c>
      <c r="B842" s="4">
        <v>0</v>
      </c>
      <c r="C842" s="4">
        <v>0</v>
      </c>
      <c r="D842" s="4">
        <v>1</v>
      </c>
      <c r="E842" s="4">
        <v>202</v>
      </c>
      <c r="F842" s="4">
        <f>ROUND(Source!P839,O842)</f>
        <v>12885.61</v>
      </c>
      <c r="G842" s="4" t="s">
        <v>99</v>
      </c>
      <c r="H842" s="4" t="s">
        <v>100</v>
      </c>
      <c r="I842" s="4"/>
      <c r="J842" s="4"/>
      <c r="K842" s="4">
        <v>202</v>
      </c>
      <c r="L842" s="4">
        <v>2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12885.61</v>
      </c>
      <c r="X842" s="4">
        <v>1</v>
      </c>
      <c r="Y842" s="4">
        <v>12885.61</v>
      </c>
      <c r="Z842" s="4"/>
      <c r="AA842" s="4"/>
      <c r="AB842" s="4"/>
    </row>
    <row r="843" spans="1:245" ht="13" x14ac:dyDescent="0.3">
      <c r="A843" s="4">
        <v>50</v>
      </c>
      <c r="B843" s="4">
        <v>0</v>
      </c>
      <c r="C843" s="4">
        <v>0</v>
      </c>
      <c r="D843" s="4">
        <v>1</v>
      </c>
      <c r="E843" s="4">
        <v>222</v>
      </c>
      <c r="F843" s="4">
        <f>ROUND(Source!AO839,O843)</f>
        <v>0</v>
      </c>
      <c r="G843" s="4" t="s">
        <v>101</v>
      </c>
      <c r="H843" s="4" t="s">
        <v>102</v>
      </c>
      <c r="I843" s="4"/>
      <c r="J843" s="4"/>
      <c r="K843" s="4">
        <v>222</v>
      </c>
      <c r="L843" s="4">
        <v>3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/>
      <c r="AA843" s="4"/>
      <c r="AB843" s="4"/>
    </row>
    <row r="844" spans="1:245" ht="13" x14ac:dyDescent="0.3">
      <c r="A844" s="4">
        <v>50</v>
      </c>
      <c r="B844" s="4">
        <v>0</v>
      </c>
      <c r="C844" s="4">
        <v>0</v>
      </c>
      <c r="D844" s="4">
        <v>1</v>
      </c>
      <c r="E844" s="4">
        <v>225</v>
      </c>
      <c r="F844" s="4">
        <f>ROUND(Source!AV839,O844)</f>
        <v>12885.61</v>
      </c>
      <c r="G844" s="4" t="s">
        <v>103</v>
      </c>
      <c r="H844" s="4" t="s">
        <v>104</v>
      </c>
      <c r="I844" s="4"/>
      <c r="J844" s="4"/>
      <c r="K844" s="4">
        <v>225</v>
      </c>
      <c r="L844" s="4">
        <v>4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12885.61</v>
      </c>
      <c r="X844" s="4">
        <v>1</v>
      </c>
      <c r="Y844" s="4">
        <v>12885.61</v>
      </c>
      <c r="Z844" s="4"/>
      <c r="AA844" s="4"/>
      <c r="AB844" s="4"/>
    </row>
    <row r="845" spans="1:245" ht="13" x14ac:dyDescent="0.3">
      <c r="A845" s="4">
        <v>50</v>
      </c>
      <c r="B845" s="4">
        <v>0</v>
      </c>
      <c r="C845" s="4">
        <v>0</v>
      </c>
      <c r="D845" s="4">
        <v>1</v>
      </c>
      <c r="E845" s="4">
        <v>226</v>
      </c>
      <c r="F845" s="4">
        <f>ROUND(Source!AW839,O845)</f>
        <v>12885.61</v>
      </c>
      <c r="G845" s="4" t="s">
        <v>105</v>
      </c>
      <c r="H845" s="4" t="s">
        <v>106</v>
      </c>
      <c r="I845" s="4"/>
      <c r="J845" s="4"/>
      <c r="K845" s="4">
        <v>226</v>
      </c>
      <c r="L845" s="4">
        <v>5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12885.61</v>
      </c>
      <c r="X845" s="4">
        <v>1</v>
      </c>
      <c r="Y845" s="4">
        <v>12885.61</v>
      </c>
      <c r="Z845" s="4"/>
      <c r="AA845" s="4"/>
      <c r="AB845" s="4"/>
    </row>
    <row r="846" spans="1:245" ht="13" x14ac:dyDescent="0.3">
      <c r="A846" s="4">
        <v>50</v>
      </c>
      <c r="B846" s="4">
        <v>0</v>
      </c>
      <c r="C846" s="4">
        <v>0</v>
      </c>
      <c r="D846" s="4">
        <v>1</v>
      </c>
      <c r="E846" s="4">
        <v>227</v>
      </c>
      <c r="F846" s="4">
        <f>ROUND(Source!AX839,O846)</f>
        <v>0</v>
      </c>
      <c r="G846" s="4" t="s">
        <v>107</v>
      </c>
      <c r="H846" s="4" t="s">
        <v>108</v>
      </c>
      <c r="I846" s="4"/>
      <c r="J846" s="4"/>
      <c r="K846" s="4">
        <v>227</v>
      </c>
      <c r="L846" s="4">
        <v>6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/>
      <c r="AA846" s="4"/>
      <c r="AB846" s="4"/>
    </row>
    <row r="847" spans="1:245" ht="13" x14ac:dyDescent="0.3">
      <c r="A847" s="4">
        <v>50</v>
      </c>
      <c r="B847" s="4">
        <v>0</v>
      </c>
      <c r="C847" s="4">
        <v>0</v>
      </c>
      <c r="D847" s="4">
        <v>1</v>
      </c>
      <c r="E847" s="4">
        <v>228</v>
      </c>
      <c r="F847" s="4">
        <f>ROUND(Source!AY839,O847)</f>
        <v>12885.61</v>
      </c>
      <c r="G847" s="4" t="s">
        <v>109</v>
      </c>
      <c r="H847" s="4" t="s">
        <v>110</v>
      </c>
      <c r="I847" s="4"/>
      <c r="J847" s="4"/>
      <c r="K847" s="4">
        <v>228</v>
      </c>
      <c r="L847" s="4">
        <v>7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12885.61</v>
      </c>
      <c r="X847" s="4">
        <v>1</v>
      </c>
      <c r="Y847" s="4">
        <v>12885.61</v>
      </c>
      <c r="Z847" s="4"/>
      <c r="AA847" s="4"/>
      <c r="AB847" s="4"/>
    </row>
    <row r="848" spans="1:245" ht="13" x14ac:dyDescent="0.3">
      <c r="A848" s="4">
        <v>50</v>
      </c>
      <c r="B848" s="4">
        <v>0</v>
      </c>
      <c r="C848" s="4">
        <v>0</v>
      </c>
      <c r="D848" s="4">
        <v>1</v>
      </c>
      <c r="E848" s="4">
        <v>216</v>
      </c>
      <c r="F848" s="4">
        <f>ROUND(Source!AP839,O848)</f>
        <v>0</v>
      </c>
      <c r="G848" s="4" t="s">
        <v>111</v>
      </c>
      <c r="H848" s="4" t="s">
        <v>112</v>
      </c>
      <c r="I848" s="4"/>
      <c r="J848" s="4"/>
      <c r="K848" s="4">
        <v>216</v>
      </c>
      <c r="L848" s="4">
        <v>8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49" spans="1:28" ht="13" x14ac:dyDescent="0.3">
      <c r="A849" s="4">
        <v>50</v>
      </c>
      <c r="B849" s="4">
        <v>0</v>
      </c>
      <c r="C849" s="4">
        <v>0</v>
      </c>
      <c r="D849" s="4">
        <v>1</v>
      </c>
      <c r="E849" s="4">
        <v>223</v>
      </c>
      <c r="F849" s="4">
        <f>ROUND(Source!AQ839,O849)</f>
        <v>0</v>
      </c>
      <c r="G849" s="4" t="s">
        <v>113</v>
      </c>
      <c r="H849" s="4" t="s">
        <v>114</v>
      </c>
      <c r="I849" s="4"/>
      <c r="J849" s="4"/>
      <c r="K849" s="4">
        <v>223</v>
      </c>
      <c r="L849" s="4">
        <v>9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28" ht="13" x14ac:dyDescent="0.3">
      <c r="A850" s="4">
        <v>50</v>
      </c>
      <c r="B850" s="4">
        <v>0</v>
      </c>
      <c r="C850" s="4">
        <v>0</v>
      </c>
      <c r="D850" s="4">
        <v>1</v>
      </c>
      <c r="E850" s="4">
        <v>229</v>
      </c>
      <c r="F850" s="4">
        <f>ROUND(Source!AZ839,O850)</f>
        <v>0</v>
      </c>
      <c r="G850" s="4" t="s">
        <v>115</v>
      </c>
      <c r="H850" s="4" t="s">
        <v>116</v>
      </c>
      <c r="I850" s="4"/>
      <c r="J850" s="4"/>
      <c r="K850" s="4">
        <v>229</v>
      </c>
      <c r="L850" s="4">
        <v>10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8" ht="13" x14ac:dyDescent="0.3">
      <c r="A851" s="4">
        <v>50</v>
      </c>
      <c r="B851" s="4">
        <v>0</v>
      </c>
      <c r="C851" s="4">
        <v>0</v>
      </c>
      <c r="D851" s="4">
        <v>1</v>
      </c>
      <c r="E851" s="4">
        <v>203</v>
      </c>
      <c r="F851" s="4">
        <f>ROUND(Source!Q839,O851)</f>
        <v>39355.379999999997</v>
      </c>
      <c r="G851" s="4" t="s">
        <v>117</v>
      </c>
      <c r="H851" s="4" t="s">
        <v>118</v>
      </c>
      <c r="I851" s="4"/>
      <c r="J851" s="4"/>
      <c r="K851" s="4">
        <v>203</v>
      </c>
      <c r="L851" s="4">
        <v>11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39355.379999999997</v>
      </c>
      <c r="X851" s="4">
        <v>1</v>
      </c>
      <c r="Y851" s="4">
        <v>39355.379999999997</v>
      </c>
      <c r="Z851" s="4"/>
      <c r="AA851" s="4"/>
      <c r="AB851" s="4"/>
    </row>
    <row r="852" spans="1:28" ht="13" x14ac:dyDescent="0.3">
      <c r="A852" s="4">
        <v>50</v>
      </c>
      <c r="B852" s="4">
        <v>0</v>
      </c>
      <c r="C852" s="4">
        <v>0</v>
      </c>
      <c r="D852" s="4">
        <v>1</v>
      </c>
      <c r="E852" s="4">
        <v>231</v>
      </c>
      <c r="F852" s="4">
        <f>ROUND(Source!BB839,O852)</f>
        <v>0</v>
      </c>
      <c r="G852" s="4" t="s">
        <v>119</v>
      </c>
      <c r="H852" s="4" t="s">
        <v>120</v>
      </c>
      <c r="I852" s="4"/>
      <c r="J852" s="4"/>
      <c r="K852" s="4">
        <v>231</v>
      </c>
      <c r="L852" s="4">
        <v>12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/>
      <c r="AA852" s="4"/>
      <c r="AB852" s="4"/>
    </row>
    <row r="853" spans="1:28" ht="13" x14ac:dyDescent="0.3">
      <c r="A853" s="4">
        <v>50</v>
      </c>
      <c r="B853" s="4">
        <v>0</v>
      </c>
      <c r="C853" s="4">
        <v>0</v>
      </c>
      <c r="D853" s="4">
        <v>1</v>
      </c>
      <c r="E853" s="4">
        <v>204</v>
      </c>
      <c r="F853" s="4">
        <f>ROUND(Source!R839,O853)</f>
        <v>21221.73</v>
      </c>
      <c r="G853" s="4" t="s">
        <v>121</v>
      </c>
      <c r="H853" s="4" t="s">
        <v>122</v>
      </c>
      <c r="I853" s="4"/>
      <c r="J853" s="4"/>
      <c r="K853" s="4">
        <v>204</v>
      </c>
      <c r="L853" s="4">
        <v>13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21221.73</v>
      </c>
      <c r="X853" s="4">
        <v>1</v>
      </c>
      <c r="Y853" s="4">
        <v>21221.73</v>
      </c>
      <c r="Z853" s="4"/>
      <c r="AA853" s="4"/>
      <c r="AB853" s="4"/>
    </row>
    <row r="854" spans="1:28" ht="13" x14ac:dyDescent="0.3">
      <c r="A854" s="4">
        <v>50</v>
      </c>
      <c r="B854" s="4">
        <v>0</v>
      </c>
      <c r="C854" s="4">
        <v>0</v>
      </c>
      <c r="D854" s="4">
        <v>1</v>
      </c>
      <c r="E854" s="4">
        <v>205</v>
      </c>
      <c r="F854" s="4">
        <f>ROUND(Source!S839,O854)</f>
        <v>67828.789999999994</v>
      </c>
      <c r="G854" s="4" t="s">
        <v>123</v>
      </c>
      <c r="H854" s="4" t="s">
        <v>124</v>
      </c>
      <c r="I854" s="4"/>
      <c r="J854" s="4"/>
      <c r="K854" s="4">
        <v>205</v>
      </c>
      <c r="L854" s="4">
        <v>14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67828.789999999994</v>
      </c>
      <c r="X854" s="4">
        <v>1</v>
      </c>
      <c r="Y854" s="4">
        <v>67828.789999999994</v>
      </c>
      <c r="Z854" s="4"/>
      <c r="AA854" s="4"/>
      <c r="AB854" s="4"/>
    </row>
    <row r="855" spans="1:28" ht="13" x14ac:dyDescent="0.3">
      <c r="A855" s="4">
        <v>50</v>
      </c>
      <c r="B855" s="4">
        <v>0</v>
      </c>
      <c r="C855" s="4">
        <v>0</v>
      </c>
      <c r="D855" s="4">
        <v>1</v>
      </c>
      <c r="E855" s="4">
        <v>232</v>
      </c>
      <c r="F855" s="4">
        <f>ROUND(Source!BC839,O855)</f>
        <v>0</v>
      </c>
      <c r="G855" s="4" t="s">
        <v>125</v>
      </c>
      <c r="H855" s="4" t="s">
        <v>126</v>
      </c>
      <c r="I855" s="4"/>
      <c r="J855" s="4"/>
      <c r="K855" s="4">
        <v>232</v>
      </c>
      <c r="L855" s="4">
        <v>15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8" ht="13" x14ac:dyDescent="0.3">
      <c r="A856" s="4">
        <v>50</v>
      </c>
      <c r="B856" s="4">
        <v>0</v>
      </c>
      <c r="C856" s="4">
        <v>0</v>
      </c>
      <c r="D856" s="4">
        <v>1</v>
      </c>
      <c r="E856" s="4">
        <v>214</v>
      </c>
      <c r="F856" s="4">
        <f>ROUND(Source!AS839,O856)</f>
        <v>0</v>
      </c>
      <c r="G856" s="4" t="s">
        <v>127</v>
      </c>
      <c r="H856" s="4" t="s">
        <v>128</v>
      </c>
      <c r="I856" s="4"/>
      <c r="J856" s="4"/>
      <c r="K856" s="4">
        <v>214</v>
      </c>
      <c r="L856" s="4">
        <v>16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ht="13" x14ac:dyDescent="0.3">
      <c r="A857" s="4">
        <v>50</v>
      </c>
      <c r="B857" s="4">
        <v>0</v>
      </c>
      <c r="C857" s="4">
        <v>0</v>
      </c>
      <c r="D857" s="4">
        <v>1</v>
      </c>
      <c r="E857" s="4">
        <v>215</v>
      </c>
      <c r="F857" s="4">
        <f>ROUND(Source!AT839,O857)</f>
        <v>0</v>
      </c>
      <c r="G857" s="4" t="s">
        <v>129</v>
      </c>
      <c r="H857" s="4" t="s">
        <v>130</v>
      </c>
      <c r="I857" s="4"/>
      <c r="J857" s="4"/>
      <c r="K857" s="4">
        <v>215</v>
      </c>
      <c r="L857" s="4">
        <v>17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8" ht="13" x14ac:dyDescent="0.3">
      <c r="A858" s="4">
        <v>50</v>
      </c>
      <c r="B858" s="4">
        <v>0</v>
      </c>
      <c r="C858" s="4">
        <v>0</v>
      </c>
      <c r="D858" s="4">
        <v>1</v>
      </c>
      <c r="E858" s="4">
        <v>217</v>
      </c>
      <c r="F858" s="4">
        <f>ROUND(Source!AU839,O858)</f>
        <v>197252.3</v>
      </c>
      <c r="G858" s="4" t="s">
        <v>131</v>
      </c>
      <c r="H858" s="4" t="s">
        <v>132</v>
      </c>
      <c r="I858" s="4"/>
      <c r="J858" s="4"/>
      <c r="K858" s="4">
        <v>217</v>
      </c>
      <c r="L858" s="4">
        <v>18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197252.3</v>
      </c>
      <c r="X858" s="4">
        <v>1</v>
      </c>
      <c r="Y858" s="4">
        <v>197252.3</v>
      </c>
      <c r="Z858" s="4"/>
      <c r="AA858" s="4"/>
      <c r="AB858" s="4"/>
    </row>
    <row r="859" spans="1:28" ht="13" x14ac:dyDescent="0.3">
      <c r="A859" s="4">
        <v>50</v>
      </c>
      <c r="B859" s="4">
        <v>0</v>
      </c>
      <c r="C859" s="4">
        <v>0</v>
      </c>
      <c r="D859" s="4">
        <v>1</v>
      </c>
      <c r="E859" s="4">
        <v>230</v>
      </c>
      <c r="F859" s="4">
        <f>ROUND(Source!BA839,O859)</f>
        <v>0</v>
      </c>
      <c r="G859" s="4" t="s">
        <v>133</v>
      </c>
      <c r="H859" s="4" t="s">
        <v>134</v>
      </c>
      <c r="I859" s="4"/>
      <c r="J859" s="4"/>
      <c r="K859" s="4">
        <v>230</v>
      </c>
      <c r="L859" s="4">
        <v>19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8" ht="13" x14ac:dyDescent="0.3">
      <c r="A860" s="4">
        <v>50</v>
      </c>
      <c r="B860" s="4">
        <v>0</v>
      </c>
      <c r="C860" s="4">
        <v>0</v>
      </c>
      <c r="D860" s="4">
        <v>1</v>
      </c>
      <c r="E860" s="4">
        <v>206</v>
      </c>
      <c r="F860" s="4">
        <f>ROUND(Source!T839,O860)</f>
        <v>0</v>
      </c>
      <c r="G860" s="4" t="s">
        <v>135</v>
      </c>
      <c r="H860" s="4" t="s">
        <v>136</v>
      </c>
      <c r="I860" s="4"/>
      <c r="J860" s="4"/>
      <c r="K860" s="4">
        <v>206</v>
      </c>
      <c r="L860" s="4">
        <v>20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8" ht="13" x14ac:dyDescent="0.3">
      <c r="A861" s="4">
        <v>50</v>
      </c>
      <c r="B861" s="4">
        <v>0</v>
      </c>
      <c r="C861" s="4">
        <v>0</v>
      </c>
      <c r="D861" s="4">
        <v>1</v>
      </c>
      <c r="E861" s="4">
        <v>207</v>
      </c>
      <c r="F861" s="4">
        <f>Source!U839</f>
        <v>138.22999999999999</v>
      </c>
      <c r="G861" s="4" t="s">
        <v>137</v>
      </c>
      <c r="H861" s="4" t="s">
        <v>138</v>
      </c>
      <c r="I861" s="4"/>
      <c r="J861" s="4"/>
      <c r="K861" s="4">
        <v>207</v>
      </c>
      <c r="L861" s="4">
        <v>21</v>
      </c>
      <c r="M861" s="4">
        <v>3</v>
      </c>
      <c r="N861" s="4" t="s">
        <v>3</v>
      </c>
      <c r="O861" s="4">
        <v>-1</v>
      </c>
      <c r="P861" s="4"/>
      <c r="Q861" s="4"/>
      <c r="R861" s="4"/>
      <c r="S861" s="4"/>
      <c r="T861" s="4"/>
      <c r="U861" s="4"/>
      <c r="V861" s="4"/>
      <c r="W861" s="4">
        <v>138.22999999999999</v>
      </c>
      <c r="X861" s="4">
        <v>1</v>
      </c>
      <c r="Y861" s="4">
        <v>138.22999999999999</v>
      </c>
      <c r="Z861" s="4"/>
      <c r="AA861" s="4"/>
      <c r="AB861" s="4"/>
    </row>
    <row r="862" spans="1:28" ht="13" x14ac:dyDescent="0.3">
      <c r="A862" s="4">
        <v>50</v>
      </c>
      <c r="B862" s="4">
        <v>0</v>
      </c>
      <c r="C862" s="4">
        <v>0</v>
      </c>
      <c r="D862" s="4">
        <v>1</v>
      </c>
      <c r="E862" s="4">
        <v>208</v>
      </c>
      <c r="F862" s="4">
        <f>Source!V839</f>
        <v>0</v>
      </c>
      <c r="G862" s="4" t="s">
        <v>139</v>
      </c>
      <c r="H862" s="4" t="s">
        <v>140</v>
      </c>
      <c r="I862" s="4"/>
      <c r="J862" s="4"/>
      <c r="K862" s="4">
        <v>208</v>
      </c>
      <c r="L862" s="4">
        <v>22</v>
      </c>
      <c r="M862" s="4">
        <v>3</v>
      </c>
      <c r="N862" s="4" t="s">
        <v>3</v>
      </c>
      <c r="O862" s="4">
        <v>-1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8" ht="13" x14ac:dyDescent="0.3">
      <c r="A863" s="4">
        <v>50</v>
      </c>
      <c r="B863" s="4">
        <v>0</v>
      </c>
      <c r="C863" s="4">
        <v>0</v>
      </c>
      <c r="D863" s="4">
        <v>1</v>
      </c>
      <c r="E863" s="4">
        <v>209</v>
      </c>
      <c r="F863" s="4">
        <f>ROUND(Source!W839,O863)</f>
        <v>0</v>
      </c>
      <c r="G863" s="4" t="s">
        <v>141</v>
      </c>
      <c r="H863" s="4" t="s">
        <v>142</v>
      </c>
      <c r="I863" s="4"/>
      <c r="J863" s="4"/>
      <c r="K863" s="4">
        <v>209</v>
      </c>
      <c r="L863" s="4">
        <v>23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8" ht="13" x14ac:dyDescent="0.3">
      <c r="A864" s="4">
        <v>50</v>
      </c>
      <c r="B864" s="4">
        <v>0</v>
      </c>
      <c r="C864" s="4">
        <v>0</v>
      </c>
      <c r="D864" s="4">
        <v>1</v>
      </c>
      <c r="E864" s="4">
        <v>233</v>
      </c>
      <c r="F864" s="4">
        <f>ROUND(Source!BD839,O864)</f>
        <v>0</v>
      </c>
      <c r="G864" s="4" t="s">
        <v>143</v>
      </c>
      <c r="H864" s="4" t="s">
        <v>144</v>
      </c>
      <c r="I864" s="4"/>
      <c r="J864" s="4"/>
      <c r="K864" s="4">
        <v>233</v>
      </c>
      <c r="L864" s="4">
        <v>24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45" ht="13" x14ac:dyDescent="0.3">
      <c r="A865" s="4">
        <v>50</v>
      </c>
      <c r="B865" s="4">
        <v>0</v>
      </c>
      <c r="C865" s="4">
        <v>0</v>
      </c>
      <c r="D865" s="4">
        <v>1</v>
      </c>
      <c r="E865" s="4">
        <v>210</v>
      </c>
      <c r="F865" s="4">
        <f>ROUND(Source!X839,O865)</f>
        <v>47480.160000000003</v>
      </c>
      <c r="G865" s="4" t="s">
        <v>145</v>
      </c>
      <c r="H865" s="4" t="s">
        <v>146</v>
      </c>
      <c r="I865" s="4"/>
      <c r="J865" s="4"/>
      <c r="K865" s="4">
        <v>210</v>
      </c>
      <c r="L865" s="4">
        <v>25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47480.160000000003</v>
      </c>
      <c r="X865" s="4">
        <v>1</v>
      </c>
      <c r="Y865" s="4">
        <v>47480.160000000003</v>
      </c>
      <c r="Z865" s="4"/>
      <c r="AA865" s="4"/>
      <c r="AB865" s="4"/>
    </row>
    <row r="866" spans="1:245" ht="13" x14ac:dyDescent="0.3">
      <c r="A866" s="4">
        <v>50</v>
      </c>
      <c r="B866" s="4">
        <v>0</v>
      </c>
      <c r="C866" s="4">
        <v>0</v>
      </c>
      <c r="D866" s="4">
        <v>1</v>
      </c>
      <c r="E866" s="4">
        <v>211</v>
      </c>
      <c r="F866" s="4">
        <f>ROUND(Source!Y839,O866)</f>
        <v>6782.89</v>
      </c>
      <c r="G866" s="4" t="s">
        <v>147</v>
      </c>
      <c r="H866" s="4" t="s">
        <v>148</v>
      </c>
      <c r="I866" s="4"/>
      <c r="J866" s="4"/>
      <c r="K866" s="4">
        <v>211</v>
      </c>
      <c r="L866" s="4">
        <v>26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6782.89</v>
      </c>
      <c r="X866" s="4">
        <v>1</v>
      </c>
      <c r="Y866" s="4">
        <v>6782.89</v>
      </c>
      <c r="Z866" s="4"/>
      <c r="AA866" s="4"/>
      <c r="AB866" s="4"/>
    </row>
    <row r="867" spans="1:245" ht="13" x14ac:dyDescent="0.3">
      <c r="A867" s="4">
        <v>50</v>
      </c>
      <c r="B867" s="4">
        <v>0</v>
      </c>
      <c r="C867" s="4">
        <v>0</v>
      </c>
      <c r="D867" s="4">
        <v>1</v>
      </c>
      <c r="E867" s="4">
        <v>224</v>
      </c>
      <c r="F867" s="4">
        <f>ROUND(Source!AR839,O867)</f>
        <v>197252.3</v>
      </c>
      <c r="G867" s="4" t="s">
        <v>149</v>
      </c>
      <c r="H867" s="4" t="s">
        <v>150</v>
      </c>
      <c r="I867" s="4"/>
      <c r="J867" s="4"/>
      <c r="K867" s="4">
        <v>224</v>
      </c>
      <c r="L867" s="4">
        <v>27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197252.3</v>
      </c>
      <c r="X867" s="4">
        <v>1</v>
      </c>
      <c r="Y867" s="4">
        <v>197252.3</v>
      </c>
      <c r="Z867" s="4"/>
      <c r="AA867" s="4"/>
      <c r="AB867" s="4"/>
    </row>
    <row r="869" spans="1:245" ht="13" x14ac:dyDescent="0.3">
      <c r="A869" s="1">
        <v>3</v>
      </c>
      <c r="B869" s="1">
        <v>1</v>
      </c>
      <c r="C869" s="1"/>
      <c r="D869" s="1">
        <f>ROW(A915)</f>
        <v>915</v>
      </c>
      <c r="E869" s="1"/>
      <c r="F869" s="1" t="s">
        <v>229</v>
      </c>
      <c r="G869" s="1" t="s">
        <v>568</v>
      </c>
      <c r="H869" s="1" t="s">
        <v>3</v>
      </c>
      <c r="I869" s="1">
        <v>0</v>
      </c>
      <c r="J869" s="1" t="s">
        <v>3</v>
      </c>
      <c r="K869" s="1">
        <v>0</v>
      </c>
      <c r="L869" s="1" t="s">
        <v>229</v>
      </c>
      <c r="M869" s="1" t="s">
        <v>3</v>
      </c>
      <c r="N869" s="1"/>
      <c r="O869" s="1"/>
      <c r="P869" s="1"/>
      <c r="Q869" s="1"/>
      <c r="R869" s="1"/>
      <c r="S869" s="1">
        <v>0</v>
      </c>
      <c r="T869" s="1"/>
      <c r="U869" s="1" t="s">
        <v>3</v>
      </c>
      <c r="V869" s="1">
        <v>0</v>
      </c>
      <c r="W869" s="1"/>
      <c r="X869" s="1"/>
      <c r="Y869" s="1"/>
      <c r="Z869" s="1"/>
      <c r="AA869" s="1"/>
      <c r="AB869" s="1" t="s">
        <v>3</v>
      </c>
      <c r="AC869" s="1" t="s">
        <v>3</v>
      </c>
      <c r="AD869" s="1" t="s">
        <v>3</v>
      </c>
      <c r="AE869" s="1" t="s">
        <v>3</v>
      </c>
      <c r="AF869" s="1" t="s">
        <v>3</v>
      </c>
      <c r="AG869" s="1" t="s">
        <v>3</v>
      </c>
      <c r="AH869" s="1"/>
      <c r="AI869" s="1"/>
      <c r="AJ869" s="1"/>
      <c r="AK869" s="1"/>
      <c r="AL869" s="1"/>
      <c r="AM869" s="1"/>
      <c r="AN869" s="1"/>
      <c r="AO869" s="1"/>
      <c r="AP869" s="1" t="s">
        <v>3</v>
      </c>
      <c r="AQ869" s="1" t="s">
        <v>3</v>
      </c>
      <c r="AR869" s="1" t="s">
        <v>3</v>
      </c>
      <c r="AS869" s="1"/>
      <c r="AT869" s="1"/>
      <c r="AU869" s="1"/>
      <c r="AV869" s="1"/>
      <c r="AW869" s="1"/>
      <c r="AX869" s="1"/>
      <c r="AY869" s="1"/>
      <c r="AZ869" s="1" t="s">
        <v>3</v>
      </c>
      <c r="BA869" s="1"/>
      <c r="BB869" s="1" t="s">
        <v>3</v>
      </c>
      <c r="BC869" s="1" t="s">
        <v>3</v>
      </c>
      <c r="BD869" s="1" t="s">
        <v>3</v>
      </c>
      <c r="BE869" s="1" t="s">
        <v>3</v>
      </c>
      <c r="BF869" s="1" t="s">
        <v>3</v>
      </c>
      <c r="BG869" s="1" t="s">
        <v>3</v>
      </c>
      <c r="BH869" s="1" t="s">
        <v>3</v>
      </c>
      <c r="BI869" s="1" t="s">
        <v>3</v>
      </c>
      <c r="BJ869" s="1" t="s">
        <v>3</v>
      </c>
      <c r="BK869" s="1" t="s">
        <v>3</v>
      </c>
      <c r="BL869" s="1" t="s">
        <v>3</v>
      </c>
      <c r="BM869" s="1" t="s">
        <v>3</v>
      </c>
      <c r="BN869" s="1" t="s">
        <v>3</v>
      </c>
      <c r="BO869" s="1" t="s">
        <v>3</v>
      </c>
      <c r="BP869" s="1" t="s">
        <v>3</v>
      </c>
      <c r="BQ869" s="1"/>
      <c r="BR869" s="1"/>
      <c r="BS869" s="1"/>
      <c r="BT869" s="1"/>
      <c r="BU869" s="1"/>
      <c r="BV869" s="1"/>
      <c r="BW869" s="1"/>
      <c r="BX869" s="1">
        <v>0</v>
      </c>
      <c r="BY869" s="1"/>
      <c r="BZ869" s="1"/>
      <c r="CA869" s="1"/>
      <c r="CB869" s="1"/>
      <c r="CC869" s="1"/>
      <c r="CD869" s="1"/>
      <c r="CE869" s="1"/>
      <c r="CF869" s="1">
        <v>0</v>
      </c>
      <c r="CG869" s="1">
        <v>0</v>
      </c>
      <c r="CH869" s="1"/>
      <c r="CI869" s="1" t="s">
        <v>3</v>
      </c>
      <c r="CJ869" s="1" t="s">
        <v>3</v>
      </c>
      <c r="CK869" t="s">
        <v>3</v>
      </c>
      <c r="CL869" t="s">
        <v>3</v>
      </c>
      <c r="CM869" t="s">
        <v>3</v>
      </c>
      <c r="CN869" t="s">
        <v>3</v>
      </c>
      <c r="CO869" t="s">
        <v>3</v>
      </c>
      <c r="CP869" t="s">
        <v>3</v>
      </c>
      <c r="CQ869" t="s">
        <v>3</v>
      </c>
    </row>
    <row r="871" spans="1:245" ht="13" x14ac:dyDescent="0.3">
      <c r="A871" s="2">
        <v>52</v>
      </c>
      <c r="B871" s="2">
        <f t="shared" ref="B871:G871" si="888">B915</f>
        <v>1</v>
      </c>
      <c r="C871" s="2">
        <f t="shared" si="888"/>
        <v>3</v>
      </c>
      <c r="D871" s="2">
        <f t="shared" si="888"/>
        <v>869</v>
      </c>
      <c r="E871" s="2">
        <f t="shared" si="888"/>
        <v>0</v>
      </c>
      <c r="F871" s="2" t="str">
        <f t="shared" si="888"/>
        <v>Новая локальная смета</v>
      </c>
      <c r="G871" s="2" t="str">
        <f t="shared" si="888"/>
        <v>Повысительная насосная станция хозяйственно-питьевого водопровода</v>
      </c>
      <c r="H871" s="2"/>
      <c r="I871" s="2"/>
      <c r="J871" s="2"/>
      <c r="K871" s="2"/>
      <c r="L871" s="2"/>
      <c r="M871" s="2"/>
      <c r="N871" s="2"/>
      <c r="O871" s="2">
        <f t="shared" ref="O871:AT871" si="889">O915</f>
        <v>805612.41</v>
      </c>
      <c r="P871" s="2">
        <f t="shared" si="889"/>
        <v>23556.13</v>
      </c>
      <c r="Q871" s="2">
        <f t="shared" si="889"/>
        <v>273885.95</v>
      </c>
      <c r="R871" s="2">
        <f t="shared" si="889"/>
        <v>148924.51999999999</v>
      </c>
      <c r="S871" s="2">
        <f t="shared" si="889"/>
        <v>508170.33</v>
      </c>
      <c r="T871" s="2">
        <f t="shared" si="889"/>
        <v>0</v>
      </c>
      <c r="U871" s="2">
        <f t="shared" si="889"/>
        <v>914.79199999999992</v>
      </c>
      <c r="V871" s="2">
        <f t="shared" si="889"/>
        <v>0</v>
      </c>
      <c r="W871" s="2">
        <f t="shared" si="889"/>
        <v>0</v>
      </c>
      <c r="X871" s="2">
        <f t="shared" si="889"/>
        <v>355719.24</v>
      </c>
      <c r="Y871" s="2">
        <f t="shared" si="889"/>
        <v>50817.04</v>
      </c>
      <c r="Z871" s="2">
        <f t="shared" si="889"/>
        <v>0</v>
      </c>
      <c r="AA871" s="2">
        <f t="shared" si="889"/>
        <v>0</v>
      </c>
      <c r="AB871" s="2">
        <f t="shared" si="889"/>
        <v>805612.41</v>
      </c>
      <c r="AC871" s="2">
        <f t="shared" si="889"/>
        <v>23556.13</v>
      </c>
      <c r="AD871" s="2">
        <f t="shared" si="889"/>
        <v>273885.95</v>
      </c>
      <c r="AE871" s="2">
        <f t="shared" si="889"/>
        <v>148924.51999999999</v>
      </c>
      <c r="AF871" s="2">
        <f t="shared" si="889"/>
        <v>508170.33</v>
      </c>
      <c r="AG871" s="2">
        <f t="shared" si="889"/>
        <v>0</v>
      </c>
      <c r="AH871" s="2">
        <f t="shared" si="889"/>
        <v>914.79199999999992</v>
      </c>
      <c r="AI871" s="2">
        <f t="shared" si="889"/>
        <v>0</v>
      </c>
      <c r="AJ871" s="2">
        <f t="shared" si="889"/>
        <v>0</v>
      </c>
      <c r="AK871" s="2">
        <f t="shared" si="889"/>
        <v>355719.24</v>
      </c>
      <c r="AL871" s="2">
        <f t="shared" si="889"/>
        <v>50817.04</v>
      </c>
      <c r="AM871" s="2">
        <f t="shared" si="889"/>
        <v>0</v>
      </c>
      <c r="AN871" s="2">
        <f t="shared" si="889"/>
        <v>0</v>
      </c>
      <c r="AO871" s="2">
        <f t="shared" si="889"/>
        <v>0</v>
      </c>
      <c r="AP871" s="2">
        <f t="shared" si="889"/>
        <v>0</v>
      </c>
      <c r="AQ871" s="2">
        <f t="shared" si="889"/>
        <v>0</v>
      </c>
      <c r="AR871" s="2">
        <f t="shared" si="889"/>
        <v>1372987.17</v>
      </c>
      <c r="AS871" s="2">
        <f t="shared" si="889"/>
        <v>0</v>
      </c>
      <c r="AT871" s="2">
        <f t="shared" si="889"/>
        <v>0</v>
      </c>
      <c r="AU871" s="2">
        <f t="shared" ref="AU871:BZ871" si="890">AU915</f>
        <v>1372987.17</v>
      </c>
      <c r="AV871" s="2">
        <f t="shared" si="890"/>
        <v>23556.13</v>
      </c>
      <c r="AW871" s="2">
        <f t="shared" si="890"/>
        <v>23556.13</v>
      </c>
      <c r="AX871" s="2">
        <f t="shared" si="890"/>
        <v>0</v>
      </c>
      <c r="AY871" s="2">
        <f t="shared" si="890"/>
        <v>23556.13</v>
      </c>
      <c r="AZ871" s="2">
        <f t="shared" si="890"/>
        <v>0</v>
      </c>
      <c r="BA871" s="2">
        <f t="shared" si="890"/>
        <v>0</v>
      </c>
      <c r="BB871" s="2">
        <f t="shared" si="890"/>
        <v>0</v>
      </c>
      <c r="BC871" s="2">
        <f t="shared" si="890"/>
        <v>0</v>
      </c>
      <c r="BD871" s="2">
        <f t="shared" si="890"/>
        <v>0</v>
      </c>
      <c r="BE871" s="2">
        <f t="shared" si="890"/>
        <v>0</v>
      </c>
      <c r="BF871" s="2">
        <f t="shared" si="890"/>
        <v>0</v>
      </c>
      <c r="BG871" s="2">
        <f t="shared" si="890"/>
        <v>0</v>
      </c>
      <c r="BH871" s="2">
        <f t="shared" si="890"/>
        <v>0</v>
      </c>
      <c r="BI871" s="2">
        <f t="shared" si="890"/>
        <v>0</v>
      </c>
      <c r="BJ871" s="2">
        <f t="shared" si="890"/>
        <v>0</v>
      </c>
      <c r="BK871" s="2">
        <f t="shared" si="890"/>
        <v>0</v>
      </c>
      <c r="BL871" s="2">
        <f t="shared" si="890"/>
        <v>0</v>
      </c>
      <c r="BM871" s="2">
        <f t="shared" si="890"/>
        <v>0</v>
      </c>
      <c r="BN871" s="2">
        <f t="shared" si="890"/>
        <v>0</v>
      </c>
      <c r="BO871" s="2">
        <f t="shared" si="890"/>
        <v>0</v>
      </c>
      <c r="BP871" s="2">
        <f t="shared" si="890"/>
        <v>0</v>
      </c>
      <c r="BQ871" s="2">
        <f t="shared" si="890"/>
        <v>0</v>
      </c>
      <c r="BR871" s="2">
        <f t="shared" si="890"/>
        <v>0</v>
      </c>
      <c r="BS871" s="2">
        <f t="shared" si="890"/>
        <v>0</v>
      </c>
      <c r="BT871" s="2">
        <f t="shared" si="890"/>
        <v>0</v>
      </c>
      <c r="BU871" s="2">
        <f t="shared" si="890"/>
        <v>0</v>
      </c>
      <c r="BV871" s="2">
        <f t="shared" si="890"/>
        <v>0</v>
      </c>
      <c r="BW871" s="2">
        <f t="shared" si="890"/>
        <v>0</v>
      </c>
      <c r="BX871" s="2">
        <f t="shared" si="890"/>
        <v>0</v>
      </c>
      <c r="BY871" s="2">
        <f t="shared" si="890"/>
        <v>0</v>
      </c>
      <c r="BZ871" s="2">
        <f t="shared" si="890"/>
        <v>0</v>
      </c>
      <c r="CA871" s="2">
        <f t="shared" ref="CA871:DF871" si="891">CA915</f>
        <v>1372987.17</v>
      </c>
      <c r="CB871" s="2">
        <f t="shared" si="891"/>
        <v>0</v>
      </c>
      <c r="CC871" s="2">
        <f t="shared" si="891"/>
        <v>0</v>
      </c>
      <c r="CD871" s="2">
        <f t="shared" si="891"/>
        <v>1372987.17</v>
      </c>
      <c r="CE871" s="2">
        <f t="shared" si="891"/>
        <v>23556.13</v>
      </c>
      <c r="CF871" s="2">
        <f t="shared" si="891"/>
        <v>23556.13</v>
      </c>
      <c r="CG871" s="2">
        <f t="shared" si="891"/>
        <v>0</v>
      </c>
      <c r="CH871" s="2">
        <f t="shared" si="891"/>
        <v>23556.13</v>
      </c>
      <c r="CI871" s="2">
        <f t="shared" si="891"/>
        <v>0</v>
      </c>
      <c r="CJ871" s="2">
        <f t="shared" si="891"/>
        <v>0</v>
      </c>
      <c r="CK871" s="2">
        <f t="shared" si="891"/>
        <v>0</v>
      </c>
      <c r="CL871" s="2">
        <f t="shared" si="891"/>
        <v>0</v>
      </c>
      <c r="CM871" s="2">
        <f t="shared" si="891"/>
        <v>0</v>
      </c>
      <c r="CN871" s="2">
        <f t="shared" si="891"/>
        <v>0</v>
      </c>
      <c r="CO871" s="2">
        <f t="shared" si="891"/>
        <v>0</v>
      </c>
      <c r="CP871" s="2">
        <f t="shared" si="891"/>
        <v>0</v>
      </c>
      <c r="CQ871" s="2">
        <f t="shared" si="891"/>
        <v>0</v>
      </c>
      <c r="CR871" s="2">
        <f t="shared" si="891"/>
        <v>0</v>
      </c>
      <c r="CS871" s="2">
        <f t="shared" si="891"/>
        <v>0</v>
      </c>
      <c r="CT871" s="2">
        <f t="shared" si="891"/>
        <v>0</v>
      </c>
      <c r="CU871" s="2">
        <f t="shared" si="891"/>
        <v>0</v>
      </c>
      <c r="CV871" s="2">
        <f t="shared" si="891"/>
        <v>0</v>
      </c>
      <c r="CW871" s="2">
        <f t="shared" si="891"/>
        <v>0</v>
      </c>
      <c r="CX871" s="2">
        <f t="shared" si="891"/>
        <v>0</v>
      </c>
      <c r="CY871" s="2">
        <f t="shared" si="891"/>
        <v>0</v>
      </c>
      <c r="CZ871" s="2">
        <f t="shared" si="891"/>
        <v>0</v>
      </c>
      <c r="DA871" s="2">
        <f t="shared" si="891"/>
        <v>0</v>
      </c>
      <c r="DB871" s="2">
        <f t="shared" si="891"/>
        <v>0</v>
      </c>
      <c r="DC871" s="2">
        <f t="shared" si="891"/>
        <v>0</v>
      </c>
      <c r="DD871" s="2">
        <f t="shared" si="891"/>
        <v>0</v>
      </c>
      <c r="DE871" s="2">
        <f t="shared" si="891"/>
        <v>0</v>
      </c>
      <c r="DF871" s="2">
        <f t="shared" si="891"/>
        <v>0</v>
      </c>
      <c r="DG871" s="3">
        <f t="shared" ref="DG871:EL871" si="892">DG915</f>
        <v>0</v>
      </c>
      <c r="DH871" s="3">
        <f t="shared" si="892"/>
        <v>0</v>
      </c>
      <c r="DI871" s="3">
        <f t="shared" si="892"/>
        <v>0</v>
      </c>
      <c r="DJ871" s="3">
        <f t="shared" si="892"/>
        <v>0</v>
      </c>
      <c r="DK871" s="3">
        <f t="shared" si="892"/>
        <v>0</v>
      </c>
      <c r="DL871" s="3">
        <f t="shared" si="892"/>
        <v>0</v>
      </c>
      <c r="DM871" s="3">
        <f t="shared" si="892"/>
        <v>0</v>
      </c>
      <c r="DN871" s="3">
        <f t="shared" si="892"/>
        <v>0</v>
      </c>
      <c r="DO871" s="3">
        <f t="shared" si="892"/>
        <v>0</v>
      </c>
      <c r="DP871" s="3">
        <f t="shared" si="892"/>
        <v>0</v>
      </c>
      <c r="DQ871" s="3">
        <f t="shared" si="892"/>
        <v>0</v>
      </c>
      <c r="DR871" s="3">
        <f t="shared" si="892"/>
        <v>0</v>
      </c>
      <c r="DS871" s="3">
        <f t="shared" si="892"/>
        <v>0</v>
      </c>
      <c r="DT871" s="3">
        <f t="shared" si="892"/>
        <v>0</v>
      </c>
      <c r="DU871" s="3">
        <f t="shared" si="892"/>
        <v>0</v>
      </c>
      <c r="DV871" s="3">
        <f t="shared" si="892"/>
        <v>0</v>
      </c>
      <c r="DW871" s="3">
        <f t="shared" si="892"/>
        <v>0</v>
      </c>
      <c r="DX871" s="3">
        <f t="shared" si="892"/>
        <v>0</v>
      </c>
      <c r="DY871" s="3">
        <f t="shared" si="892"/>
        <v>0</v>
      </c>
      <c r="DZ871" s="3">
        <f t="shared" si="892"/>
        <v>0</v>
      </c>
      <c r="EA871" s="3">
        <f t="shared" si="892"/>
        <v>0</v>
      </c>
      <c r="EB871" s="3">
        <f t="shared" si="892"/>
        <v>0</v>
      </c>
      <c r="EC871" s="3">
        <f t="shared" si="892"/>
        <v>0</v>
      </c>
      <c r="ED871" s="3">
        <f t="shared" si="892"/>
        <v>0</v>
      </c>
      <c r="EE871" s="3">
        <f t="shared" si="892"/>
        <v>0</v>
      </c>
      <c r="EF871" s="3">
        <f t="shared" si="892"/>
        <v>0</v>
      </c>
      <c r="EG871" s="3">
        <f t="shared" si="892"/>
        <v>0</v>
      </c>
      <c r="EH871" s="3">
        <f t="shared" si="892"/>
        <v>0</v>
      </c>
      <c r="EI871" s="3">
        <f t="shared" si="892"/>
        <v>0</v>
      </c>
      <c r="EJ871" s="3">
        <f t="shared" si="892"/>
        <v>0</v>
      </c>
      <c r="EK871" s="3">
        <f t="shared" si="892"/>
        <v>0</v>
      </c>
      <c r="EL871" s="3">
        <f t="shared" si="892"/>
        <v>0</v>
      </c>
      <c r="EM871" s="3">
        <f t="shared" ref="EM871:FR871" si="893">EM915</f>
        <v>0</v>
      </c>
      <c r="EN871" s="3">
        <f t="shared" si="893"/>
        <v>0</v>
      </c>
      <c r="EO871" s="3">
        <f t="shared" si="893"/>
        <v>0</v>
      </c>
      <c r="EP871" s="3">
        <f t="shared" si="893"/>
        <v>0</v>
      </c>
      <c r="EQ871" s="3">
        <f t="shared" si="893"/>
        <v>0</v>
      </c>
      <c r="ER871" s="3">
        <f t="shared" si="893"/>
        <v>0</v>
      </c>
      <c r="ES871" s="3">
        <f t="shared" si="893"/>
        <v>0</v>
      </c>
      <c r="ET871" s="3">
        <f t="shared" si="893"/>
        <v>0</v>
      </c>
      <c r="EU871" s="3">
        <f t="shared" si="893"/>
        <v>0</v>
      </c>
      <c r="EV871" s="3">
        <f t="shared" si="893"/>
        <v>0</v>
      </c>
      <c r="EW871" s="3">
        <f t="shared" si="893"/>
        <v>0</v>
      </c>
      <c r="EX871" s="3">
        <f t="shared" si="893"/>
        <v>0</v>
      </c>
      <c r="EY871" s="3">
        <f t="shared" si="893"/>
        <v>0</v>
      </c>
      <c r="EZ871" s="3">
        <f t="shared" si="893"/>
        <v>0</v>
      </c>
      <c r="FA871" s="3">
        <f t="shared" si="893"/>
        <v>0</v>
      </c>
      <c r="FB871" s="3">
        <f t="shared" si="893"/>
        <v>0</v>
      </c>
      <c r="FC871" s="3">
        <f t="shared" si="893"/>
        <v>0</v>
      </c>
      <c r="FD871" s="3">
        <f t="shared" si="893"/>
        <v>0</v>
      </c>
      <c r="FE871" s="3">
        <f t="shared" si="893"/>
        <v>0</v>
      </c>
      <c r="FF871" s="3">
        <f t="shared" si="893"/>
        <v>0</v>
      </c>
      <c r="FG871" s="3">
        <f t="shared" si="893"/>
        <v>0</v>
      </c>
      <c r="FH871" s="3">
        <f t="shared" si="893"/>
        <v>0</v>
      </c>
      <c r="FI871" s="3">
        <f t="shared" si="893"/>
        <v>0</v>
      </c>
      <c r="FJ871" s="3">
        <f t="shared" si="893"/>
        <v>0</v>
      </c>
      <c r="FK871" s="3">
        <f t="shared" si="893"/>
        <v>0</v>
      </c>
      <c r="FL871" s="3">
        <f t="shared" si="893"/>
        <v>0</v>
      </c>
      <c r="FM871" s="3">
        <f t="shared" si="893"/>
        <v>0</v>
      </c>
      <c r="FN871" s="3">
        <f t="shared" si="893"/>
        <v>0</v>
      </c>
      <c r="FO871" s="3">
        <f t="shared" si="893"/>
        <v>0</v>
      </c>
      <c r="FP871" s="3">
        <f t="shared" si="893"/>
        <v>0</v>
      </c>
      <c r="FQ871" s="3">
        <f t="shared" si="893"/>
        <v>0</v>
      </c>
      <c r="FR871" s="3">
        <f t="shared" si="893"/>
        <v>0</v>
      </c>
      <c r="FS871" s="3">
        <f t="shared" ref="FS871:GX871" si="894">FS915</f>
        <v>0</v>
      </c>
      <c r="FT871" s="3">
        <f t="shared" si="894"/>
        <v>0</v>
      </c>
      <c r="FU871" s="3">
        <f t="shared" si="894"/>
        <v>0</v>
      </c>
      <c r="FV871" s="3">
        <f t="shared" si="894"/>
        <v>0</v>
      </c>
      <c r="FW871" s="3">
        <f t="shared" si="894"/>
        <v>0</v>
      </c>
      <c r="FX871" s="3">
        <f t="shared" si="894"/>
        <v>0</v>
      </c>
      <c r="FY871" s="3">
        <f t="shared" si="894"/>
        <v>0</v>
      </c>
      <c r="FZ871" s="3">
        <f t="shared" si="894"/>
        <v>0</v>
      </c>
      <c r="GA871" s="3">
        <f t="shared" si="894"/>
        <v>0</v>
      </c>
      <c r="GB871" s="3">
        <f t="shared" si="894"/>
        <v>0</v>
      </c>
      <c r="GC871" s="3">
        <f t="shared" si="894"/>
        <v>0</v>
      </c>
      <c r="GD871" s="3">
        <f t="shared" si="894"/>
        <v>0</v>
      </c>
      <c r="GE871" s="3">
        <f t="shared" si="894"/>
        <v>0</v>
      </c>
      <c r="GF871" s="3">
        <f t="shared" si="894"/>
        <v>0</v>
      </c>
      <c r="GG871" s="3">
        <f t="shared" si="894"/>
        <v>0</v>
      </c>
      <c r="GH871" s="3">
        <f t="shared" si="894"/>
        <v>0</v>
      </c>
      <c r="GI871" s="3">
        <f t="shared" si="894"/>
        <v>0</v>
      </c>
      <c r="GJ871" s="3">
        <f t="shared" si="894"/>
        <v>0</v>
      </c>
      <c r="GK871" s="3">
        <f t="shared" si="894"/>
        <v>0</v>
      </c>
      <c r="GL871" s="3">
        <f t="shared" si="894"/>
        <v>0</v>
      </c>
      <c r="GM871" s="3">
        <f t="shared" si="894"/>
        <v>0</v>
      </c>
      <c r="GN871" s="3">
        <f t="shared" si="894"/>
        <v>0</v>
      </c>
      <c r="GO871" s="3">
        <f t="shared" si="894"/>
        <v>0</v>
      </c>
      <c r="GP871" s="3">
        <f t="shared" si="894"/>
        <v>0</v>
      </c>
      <c r="GQ871" s="3">
        <f t="shared" si="894"/>
        <v>0</v>
      </c>
      <c r="GR871" s="3">
        <f t="shared" si="894"/>
        <v>0</v>
      </c>
      <c r="GS871" s="3">
        <f t="shared" si="894"/>
        <v>0</v>
      </c>
      <c r="GT871" s="3">
        <f t="shared" si="894"/>
        <v>0</v>
      </c>
      <c r="GU871" s="3">
        <f t="shared" si="894"/>
        <v>0</v>
      </c>
      <c r="GV871" s="3">
        <f t="shared" si="894"/>
        <v>0</v>
      </c>
      <c r="GW871" s="3">
        <f t="shared" si="894"/>
        <v>0</v>
      </c>
      <c r="GX871" s="3">
        <f t="shared" si="894"/>
        <v>0</v>
      </c>
    </row>
    <row r="873" spans="1:245" x14ac:dyDescent="0.25">
      <c r="A873">
        <v>17</v>
      </c>
      <c r="B873">
        <v>1</v>
      </c>
      <c r="C873">
        <f>ROW(SmtRes!A757)</f>
        <v>757</v>
      </c>
      <c r="D873">
        <f>ROW(EtalonRes!A757)</f>
        <v>757</v>
      </c>
      <c r="E873" t="s">
        <v>12</v>
      </c>
      <c r="F873" t="s">
        <v>569</v>
      </c>
      <c r="G873" t="s">
        <v>570</v>
      </c>
      <c r="H873" t="s">
        <v>15</v>
      </c>
      <c r="I873">
        <v>13</v>
      </c>
      <c r="J873">
        <v>0</v>
      </c>
      <c r="K873">
        <v>13</v>
      </c>
      <c r="O873">
        <f t="shared" ref="O873:O913" si="895">ROUND(CP873,2)</f>
        <v>91875.42</v>
      </c>
      <c r="P873">
        <f t="shared" ref="P873:P913" si="896">ROUND(CQ873*I873,2)</f>
        <v>801.06</v>
      </c>
      <c r="Q873">
        <f t="shared" ref="Q873:Q913" si="897">ROUND(CR873*I873,2)</f>
        <v>23169.119999999999</v>
      </c>
      <c r="R873">
        <f t="shared" ref="R873:R913" si="898">ROUND(CS873*I873,2)</f>
        <v>12601.29</v>
      </c>
      <c r="S873">
        <f t="shared" ref="S873:S913" si="899">ROUND(CT873*I873,2)</f>
        <v>67905.240000000005</v>
      </c>
      <c r="T873">
        <f t="shared" ref="T873:T913" si="900">ROUND(CU873*I873,2)</f>
        <v>0</v>
      </c>
      <c r="U873">
        <f t="shared" ref="U873:U913" si="901">CV873*I873</f>
        <v>154.05000000000001</v>
      </c>
      <c r="V873">
        <f t="shared" ref="V873:V913" si="902">CW873*I873</f>
        <v>0</v>
      </c>
      <c r="W873">
        <f t="shared" ref="W873:W913" si="903">ROUND(CX873*I873,2)</f>
        <v>0</v>
      </c>
      <c r="X873">
        <f t="shared" ref="X873:X913" si="904">ROUND(CY873,2)</f>
        <v>47533.67</v>
      </c>
      <c r="Y873">
        <f t="shared" ref="Y873:Y913" si="905">ROUND(CZ873,2)</f>
        <v>6790.52</v>
      </c>
      <c r="AA873">
        <v>62809021</v>
      </c>
      <c r="AB873">
        <f t="shared" ref="AB873:AB913" si="906">ROUND((AC873+AD873+AF873),6)</f>
        <v>7067.34</v>
      </c>
      <c r="AC873">
        <f>ROUND(((ES873*237)),6)</f>
        <v>61.62</v>
      </c>
      <c r="AD873">
        <f>ROUND(((((ET873*237))-((EU873*237)))+AE873),6)</f>
        <v>1782.24</v>
      </c>
      <c r="AE873">
        <f>ROUND(((EU873*237)),6)</f>
        <v>969.33</v>
      </c>
      <c r="AF873">
        <f>ROUND(((EV873*237)),6)</f>
        <v>5223.4799999999996</v>
      </c>
      <c r="AG873">
        <f t="shared" ref="AG873:AG913" si="907">ROUND((AP873),6)</f>
        <v>0</v>
      </c>
      <c r="AH873">
        <f>((EW873*237))</f>
        <v>11.850000000000001</v>
      </c>
      <c r="AI873">
        <f>((EX873*237))</f>
        <v>0</v>
      </c>
      <c r="AJ873">
        <f t="shared" ref="AJ873:AJ913" si="908">(AS873)</f>
        <v>0</v>
      </c>
      <c r="AK873">
        <v>29.82</v>
      </c>
      <c r="AL873">
        <v>0.26</v>
      </c>
      <c r="AM873">
        <v>7.52</v>
      </c>
      <c r="AN873">
        <v>4.09</v>
      </c>
      <c r="AO873">
        <v>22.04</v>
      </c>
      <c r="AP873">
        <v>0</v>
      </c>
      <c r="AQ873">
        <v>0.05</v>
      </c>
      <c r="AR873">
        <v>0</v>
      </c>
      <c r="AS873">
        <v>0</v>
      </c>
      <c r="AT873">
        <v>70</v>
      </c>
      <c r="AU873">
        <v>10</v>
      </c>
      <c r="AV873">
        <v>1</v>
      </c>
      <c r="AW873">
        <v>1</v>
      </c>
      <c r="AZ873">
        <v>1</v>
      </c>
      <c r="BA873">
        <v>1</v>
      </c>
      <c r="BB873">
        <v>1</v>
      </c>
      <c r="BC873">
        <v>1</v>
      </c>
      <c r="BD873" t="s">
        <v>3</v>
      </c>
      <c r="BE873" t="s">
        <v>3</v>
      </c>
      <c r="BF873" t="s">
        <v>3</v>
      </c>
      <c r="BG873" t="s">
        <v>3</v>
      </c>
      <c r="BH873">
        <v>0</v>
      </c>
      <c r="BI873">
        <v>4</v>
      </c>
      <c r="BJ873" t="s">
        <v>571</v>
      </c>
      <c r="BM873">
        <v>0</v>
      </c>
      <c r="BN873">
        <v>0</v>
      </c>
      <c r="BO873" t="s">
        <v>3</v>
      </c>
      <c r="BP873">
        <v>0</v>
      </c>
      <c r="BQ873">
        <v>1</v>
      </c>
      <c r="BR873">
        <v>0</v>
      </c>
      <c r="BS873">
        <v>1</v>
      </c>
      <c r="BT873">
        <v>1</v>
      </c>
      <c r="BU873">
        <v>1</v>
      </c>
      <c r="BV873">
        <v>1</v>
      </c>
      <c r="BW873">
        <v>1</v>
      </c>
      <c r="BX873">
        <v>1</v>
      </c>
      <c r="BY873" t="s">
        <v>3</v>
      </c>
      <c r="BZ873">
        <v>70</v>
      </c>
      <c r="CA873">
        <v>10</v>
      </c>
      <c r="CB873" t="s">
        <v>3</v>
      </c>
      <c r="CE873">
        <v>0</v>
      </c>
      <c r="CF873">
        <v>0</v>
      </c>
      <c r="CG873">
        <v>0</v>
      </c>
      <c r="CM873">
        <v>0</v>
      </c>
      <c r="CN873" t="s">
        <v>3</v>
      </c>
      <c r="CO873">
        <v>0</v>
      </c>
      <c r="CP873">
        <f t="shared" ref="CP873:CP913" si="909">(P873+Q873+S873)</f>
        <v>91875.420000000013</v>
      </c>
      <c r="CQ873">
        <f t="shared" ref="CQ873:CQ913" si="910">(AC873*BC873*AW873)</f>
        <v>61.62</v>
      </c>
      <c r="CR873">
        <f>(((((ET873*237))*BB873-((EU873*237))*BS873)+AE873*BS873)*AV873)</f>
        <v>1782.2400000000002</v>
      </c>
      <c r="CS873">
        <f t="shared" ref="CS873:CS913" si="911">(AE873*BS873*AV873)</f>
        <v>969.33</v>
      </c>
      <c r="CT873">
        <f t="shared" ref="CT873:CT913" si="912">(AF873*BA873*AV873)</f>
        <v>5223.4799999999996</v>
      </c>
      <c r="CU873">
        <f t="shared" ref="CU873:CU913" si="913">AG873</f>
        <v>0</v>
      </c>
      <c r="CV873">
        <f t="shared" ref="CV873:CV913" si="914">(AH873*AV873)</f>
        <v>11.850000000000001</v>
      </c>
      <c r="CW873">
        <f t="shared" ref="CW873:CW913" si="915">AI873</f>
        <v>0</v>
      </c>
      <c r="CX873">
        <f t="shared" ref="CX873:CX913" si="916">AJ873</f>
        <v>0</v>
      </c>
      <c r="CY873">
        <f t="shared" ref="CY873:CY913" si="917">((S873*BZ873)/100)</f>
        <v>47533.668000000005</v>
      </c>
      <c r="CZ873">
        <f t="shared" ref="CZ873:CZ913" si="918">((S873*CA873)/100)</f>
        <v>6790.5240000000003</v>
      </c>
      <c r="DC873" t="s">
        <v>3</v>
      </c>
      <c r="DD873" t="s">
        <v>572</v>
      </c>
      <c r="DE873" t="s">
        <v>572</v>
      </c>
      <c r="DF873" t="s">
        <v>572</v>
      </c>
      <c r="DG873" t="s">
        <v>572</v>
      </c>
      <c r="DH873" t="s">
        <v>3</v>
      </c>
      <c r="DI873" t="s">
        <v>572</v>
      </c>
      <c r="DJ873" t="s">
        <v>572</v>
      </c>
      <c r="DK873" t="s">
        <v>3</v>
      </c>
      <c r="DL873" t="s">
        <v>3</v>
      </c>
      <c r="DM873" t="s">
        <v>3</v>
      </c>
      <c r="DN873">
        <v>0</v>
      </c>
      <c r="DO873">
        <v>0</v>
      </c>
      <c r="DP873">
        <v>1</v>
      </c>
      <c r="DQ873">
        <v>1</v>
      </c>
      <c r="DU873">
        <v>1010</v>
      </c>
      <c r="DV873" t="s">
        <v>15</v>
      </c>
      <c r="DW873" t="s">
        <v>15</v>
      </c>
      <c r="DX873">
        <v>1</v>
      </c>
      <c r="DZ873" t="s">
        <v>3</v>
      </c>
      <c r="EA873" t="s">
        <v>3</v>
      </c>
      <c r="EB873" t="s">
        <v>3</v>
      </c>
      <c r="EC873" t="s">
        <v>3</v>
      </c>
      <c r="EE873">
        <v>62591707</v>
      </c>
      <c r="EF873">
        <v>1</v>
      </c>
      <c r="EG873" t="s">
        <v>18</v>
      </c>
      <c r="EH873">
        <v>0</v>
      </c>
      <c r="EI873" t="s">
        <v>3</v>
      </c>
      <c r="EJ873">
        <v>4</v>
      </c>
      <c r="EK873">
        <v>0</v>
      </c>
      <c r="EL873" t="s">
        <v>19</v>
      </c>
      <c r="EM873" t="s">
        <v>20</v>
      </c>
      <c r="EO873" t="s">
        <v>3</v>
      </c>
      <c r="EQ873">
        <v>0</v>
      </c>
      <c r="ER873">
        <v>29.82</v>
      </c>
      <c r="ES873">
        <v>0.26</v>
      </c>
      <c r="ET873">
        <v>7.52</v>
      </c>
      <c r="EU873">
        <v>4.09</v>
      </c>
      <c r="EV873">
        <v>22.04</v>
      </c>
      <c r="EW873">
        <v>0.05</v>
      </c>
      <c r="EX873">
        <v>0</v>
      </c>
      <c r="EY873">
        <v>0</v>
      </c>
      <c r="FQ873">
        <v>0</v>
      </c>
      <c r="FR873">
        <v>0</v>
      </c>
      <c r="FS873">
        <v>0</v>
      </c>
      <c r="FX873">
        <v>70</v>
      </c>
      <c r="FY873">
        <v>10</v>
      </c>
      <c r="GA873" t="s">
        <v>3</v>
      </c>
      <c r="GD873">
        <v>0</v>
      </c>
      <c r="GF873">
        <v>-1759226310</v>
      </c>
      <c r="GG873">
        <v>2</v>
      </c>
      <c r="GH873">
        <v>1</v>
      </c>
      <c r="GI873">
        <v>-2</v>
      </c>
      <c r="GJ873">
        <v>0</v>
      </c>
      <c r="GK873">
        <f>ROUND(R873*(R12)/100,2)</f>
        <v>13609.39</v>
      </c>
      <c r="GL873">
        <f t="shared" ref="GL873:GL913" si="919">ROUND(IF(AND(BH873=3,BI873=3,FS873&lt;&gt;0),P873,0),2)</f>
        <v>0</v>
      </c>
      <c r="GM873">
        <f t="shared" ref="GM873:GM913" si="920">ROUND(O873+X873+Y873+GK873,2)+GX873</f>
        <v>159809</v>
      </c>
      <c r="GN873">
        <f t="shared" ref="GN873:GN913" si="921">IF(OR(BI873=0,BI873=1),GM873-GX873,0)</f>
        <v>0</v>
      </c>
      <c r="GO873">
        <f t="shared" ref="GO873:GO913" si="922">IF(BI873=2,GM873-GX873,0)</f>
        <v>0</v>
      </c>
      <c r="GP873">
        <f t="shared" ref="GP873:GP913" si="923">IF(BI873=4,GM873-GX873,0)</f>
        <v>159809</v>
      </c>
      <c r="GR873">
        <v>0</v>
      </c>
      <c r="GS873">
        <v>3</v>
      </c>
      <c r="GT873">
        <v>0</v>
      </c>
      <c r="GU873" t="s">
        <v>3</v>
      </c>
      <c r="GV873">
        <f t="shared" ref="GV873:GV913" si="924">ROUND((GT873),6)</f>
        <v>0</v>
      </c>
      <c r="GW873">
        <v>1</v>
      </c>
      <c r="GX873">
        <f t="shared" ref="GX873:GX913" si="925">ROUND(HC873*I873,2)</f>
        <v>0</v>
      </c>
      <c r="HA873">
        <v>0</v>
      </c>
      <c r="HB873">
        <v>0</v>
      </c>
      <c r="HC873">
        <f t="shared" ref="HC873:HC913" si="926">GV873*GW873</f>
        <v>0</v>
      </c>
      <c r="HE873" t="s">
        <v>3</v>
      </c>
      <c r="HF873" t="s">
        <v>3</v>
      </c>
      <c r="HM873" t="s">
        <v>3</v>
      </c>
      <c r="HN873" t="s">
        <v>3</v>
      </c>
      <c r="HO873" t="s">
        <v>3</v>
      </c>
      <c r="HP873" t="s">
        <v>3</v>
      </c>
      <c r="HQ873" t="s">
        <v>3</v>
      </c>
      <c r="HS873">
        <v>0</v>
      </c>
      <c r="IK873">
        <v>0</v>
      </c>
    </row>
    <row r="874" spans="1:245" x14ac:dyDescent="0.25">
      <c r="A874">
        <v>17</v>
      </c>
      <c r="B874">
        <v>1</v>
      </c>
      <c r="C874">
        <f>ROW(SmtRes!A761)</f>
        <v>761</v>
      </c>
      <c r="D874">
        <f>ROW(EtalonRes!A761)</f>
        <v>761</v>
      </c>
      <c r="E874" t="s">
        <v>38</v>
      </c>
      <c r="F874" t="s">
        <v>181</v>
      </c>
      <c r="G874" t="s">
        <v>182</v>
      </c>
      <c r="H874" t="s">
        <v>183</v>
      </c>
      <c r="I874">
        <v>13</v>
      </c>
      <c r="J874">
        <v>0</v>
      </c>
      <c r="K874">
        <v>13</v>
      </c>
      <c r="O874">
        <f t="shared" si="895"/>
        <v>332742.8</v>
      </c>
      <c r="P874">
        <f t="shared" si="896"/>
        <v>6441.76</v>
      </c>
      <c r="Q874">
        <f t="shared" si="897"/>
        <v>172075.28</v>
      </c>
      <c r="R874">
        <f t="shared" si="898"/>
        <v>93622.88</v>
      </c>
      <c r="S874">
        <f t="shared" si="899"/>
        <v>154225.76</v>
      </c>
      <c r="T874">
        <f t="shared" si="900"/>
        <v>0</v>
      </c>
      <c r="U874">
        <f t="shared" si="901"/>
        <v>267.27999999999997</v>
      </c>
      <c r="V874">
        <f t="shared" si="902"/>
        <v>0</v>
      </c>
      <c r="W874">
        <f t="shared" si="903"/>
        <v>0</v>
      </c>
      <c r="X874">
        <f t="shared" si="904"/>
        <v>107958.03</v>
      </c>
      <c r="Y874">
        <f t="shared" si="905"/>
        <v>15422.58</v>
      </c>
      <c r="AA874">
        <v>62809021</v>
      </c>
      <c r="AB874">
        <f t="shared" si="906"/>
        <v>25595.599999999999</v>
      </c>
      <c r="AC874">
        <f>ROUND(((ES874*8)),6)</f>
        <v>495.52</v>
      </c>
      <c r="AD874">
        <f>ROUND(((((ET874*8))-((EU874*8)))+AE874),6)</f>
        <v>13236.56</v>
      </c>
      <c r="AE874">
        <f>ROUND(((EU874*8)),6)</f>
        <v>7201.76</v>
      </c>
      <c r="AF874">
        <f>ROUND(((EV874*8)),6)</f>
        <v>11863.52</v>
      </c>
      <c r="AG874">
        <f t="shared" si="907"/>
        <v>0</v>
      </c>
      <c r="AH874">
        <f>((EW874*8))</f>
        <v>20.56</v>
      </c>
      <c r="AI874">
        <f>((EX874*8))</f>
        <v>0</v>
      </c>
      <c r="AJ874">
        <f t="shared" si="908"/>
        <v>0</v>
      </c>
      <c r="AK874">
        <v>3199.45</v>
      </c>
      <c r="AL874">
        <v>61.94</v>
      </c>
      <c r="AM874">
        <v>1654.57</v>
      </c>
      <c r="AN874">
        <v>900.22</v>
      </c>
      <c r="AO874">
        <v>1482.94</v>
      </c>
      <c r="AP874">
        <v>0</v>
      </c>
      <c r="AQ874">
        <v>2.57</v>
      </c>
      <c r="AR874">
        <v>0</v>
      </c>
      <c r="AS874">
        <v>0</v>
      </c>
      <c r="AT874">
        <v>70</v>
      </c>
      <c r="AU874">
        <v>10</v>
      </c>
      <c r="AV874">
        <v>1</v>
      </c>
      <c r="AW874">
        <v>1</v>
      </c>
      <c r="AZ874">
        <v>1</v>
      </c>
      <c r="BA874">
        <v>1</v>
      </c>
      <c r="BB874">
        <v>1</v>
      </c>
      <c r="BC874">
        <v>1</v>
      </c>
      <c r="BD874" t="s">
        <v>3</v>
      </c>
      <c r="BE874" t="s">
        <v>3</v>
      </c>
      <c r="BF874" t="s">
        <v>3</v>
      </c>
      <c r="BG874" t="s">
        <v>3</v>
      </c>
      <c r="BH874">
        <v>0</v>
      </c>
      <c r="BI874">
        <v>4</v>
      </c>
      <c r="BJ874" t="s">
        <v>184</v>
      </c>
      <c r="BM874">
        <v>0</v>
      </c>
      <c r="BN874">
        <v>0</v>
      </c>
      <c r="BO874" t="s">
        <v>3</v>
      </c>
      <c r="BP874">
        <v>0</v>
      </c>
      <c r="BQ874">
        <v>1</v>
      </c>
      <c r="BR874">
        <v>0</v>
      </c>
      <c r="BS874">
        <v>1</v>
      </c>
      <c r="BT874">
        <v>1</v>
      </c>
      <c r="BU874">
        <v>1</v>
      </c>
      <c r="BV874">
        <v>1</v>
      </c>
      <c r="BW874">
        <v>1</v>
      </c>
      <c r="BX874">
        <v>1</v>
      </c>
      <c r="BY874" t="s">
        <v>3</v>
      </c>
      <c r="BZ874">
        <v>70</v>
      </c>
      <c r="CA874">
        <v>10</v>
      </c>
      <c r="CB874" t="s">
        <v>3</v>
      </c>
      <c r="CE874">
        <v>0</v>
      </c>
      <c r="CF874">
        <v>0</v>
      </c>
      <c r="CG874">
        <v>0</v>
      </c>
      <c r="CM874">
        <v>0</v>
      </c>
      <c r="CN874" t="s">
        <v>3</v>
      </c>
      <c r="CO874">
        <v>0</v>
      </c>
      <c r="CP874">
        <f t="shared" si="909"/>
        <v>332742.80000000005</v>
      </c>
      <c r="CQ874">
        <f t="shared" si="910"/>
        <v>495.52</v>
      </c>
      <c r="CR874">
        <f>(((((ET874*8))*BB874-((EU874*8))*BS874)+AE874*BS874)*AV874)</f>
        <v>13236.56</v>
      </c>
      <c r="CS874">
        <f t="shared" si="911"/>
        <v>7201.76</v>
      </c>
      <c r="CT874">
        <f t="shared" si="912"/>
        <v>11863.52</v>
      </c>
      <c r="CU874">
        <f t="shared" si="913"/>
        <v>0</v>
      </c>
      <c r="CV874">
        <f t="shared" si="914"/>
        <v>20.56</v>
      </c>
      <c r="CW874">
        <f t="shared" si="915"/>
        <v>0</v>
      </c>
      <c r="CX874">
        <f t="shared" si="916"/>
        <v>0</v>
      </c>
      <c r="CY874">
        <f t="shared" si="917"/>
        <v>107958.03200000001</v>
      </c>
      <c r="CZ874">
        <f t="shared" si="918"/>
        <v>15422.576000000001</v>
      </c>
      <c r="DC874" t="s">
        <v>3</v>
      </c>
      <c r="DD874" t="s">
        <v>561</v>
      </c>
      <c r="DE874" t="s">
        <v>561</v>
      </c>
      <c r="DF874" t="s">
        <v>561</v>
      </c>
      <c r="DG874" t="s">
        <v>561</v>
      </c>
      <c r="DH874" t="s">
        <v>3</v>
      </c>
      <c r="DI874" t="s">
        <v>561</v>
      </c>
      <c r="DJ874" t="s">
        <v>561</v>
      </c>
      <c r="DK874" t="s">
        <v>3</v>
      </c>
      <c r="DL874" t="s">
        <v>3</v>
      </c>
      <c r="DM874" t="s">
        <v>3</v>
      </c>
      <c r="DN874">
        <v>0</v>
      </c>
      <c r="DO874">
        <v>0</v>
      </c>
      <c r="DP874">
        <v>1</v>
      </c>
      <c r="DQ874">
        <v>1</v>
      </c>
      <c r="DU874">
        <v>1013</v>
      </c>
      <c r="DV874" t="s">
        <v>183</v>
      </c>
      <c r="DW874" t="s">
        <v>183</v>
      </c>
      <c r="DX874">
        <v>1</v>
      </c>
      <c r="DZ874" t="s">
        <v>3</v>
      </c>
      <c r="EA874" t="s">
        <v>3</v>
      </c>
      <c r="EB874" t="s">
        <v>3</v>
      </c>
      <c r="EC874" t="s">
        <v>3</v>
      </c>
      <c r="EE874">
        <v>62591707</v>
      </c>
      <c r="EF874">
        <v>1</v>
      </c>
      <c r="EG874" t="s">
        <v>18</v>
      </c>
      <c r="EH874">
        <v>0</v>
      </c>
      <c r="EI874" t="s">
        <v>3</v>
      </c>
      <c r="EJ874">
        <v>4</v>
      </c>
      <c r="EK874">
        <v>0</v>
      </c>
      <c r="EL874" t="s">
        <v>19</v>
      </c>
      <c r="EM874" t="s">
        <v>20</v>
      </c>
      <c r="EO874" t="s">
        <v>3</v>
      </c>
      <c r="EQ874">
        <v>0</v>
      </c>
      <c r="ER874">
        <v>3199.45</v>
      </c>
      <c r="ES874">
        <v>61.94</v>
      </c>
      <c r="ET874">
        <v>1654.57</v>
      </c>
      <c r="EU874">
        <v>900.22</v>
      </c>
      <c r="EV874">
        <v>1482.94</v>
      </c>
      <c r="EW874">
        <v>2.57</v>
      </c>
      <c r="EX874">
        <v>0</v>
      </c>
      <c r="EY874">
        <v>0</v>
      </c>
      <c r="FQ874">
        <v>0</v>
      </c>
      <c r="FR874">
        <v>0</v>
      </c>
      <c r="FS874">
        <v>0</v>
      </c>
      <c r="FX874">
        <v>70</v>
      </c>
      <c r="FY874">
        <v>10</v>
      </c>
      <c r="GA874" t="s">
        <v>3</v>
      </c>
      <c r="GD874">
        <v>0</v>
      </c>
      <c r="GF874">
        <v>-549192348</v>
      </c>
      <c r="GG874">
        <v>2</v>
      </c>
      <c r="GH874">
        <v>1</v>
      </c>
      <c r="GI874">
        <v>-2</v>
      </c>
      <c r="GJ874">
        <v>0</v>
      </c>
      <c r="GK874">
        <f>ROUND(R874*(R12)/100,2)</f>
        <v>101112.71</v>
      </c>
      <c r="GL874">
        <f t="shared" si="919"/>
        <v>0</v>
      </c>
      <c r="GM874">
        <f t="shared" si="920"/>
        <v>557236.12</v>
      </c>
      <c r="GN874">
        <f t="shared" si="921"/>
        <v>0</v>
      </c>
      <c r="GO874">
        <f t="shared" si="922"/>
        <v>0</v>
      </c>
      <c r="GP874">
        <f t="shared" si="923"/>
        <v>557236.12</v>
      </c>
      <c r="GR874">
        <v>0</v>
      </c>
      <c r="GS874">
        <v>3</v>
      </c>
      <c r="GT874">
        <v>0</v>
      </c>
      <c r="GU874" t="s">
        <v>3</v>
      </c>
      <c r="GV874">
        <f t="shared" si="924"/>
        <v>0</v>
      </c>
      <c r="GW874">
        <v>1</v>
      </c>
      <c r="GX874">
        <f t="shared" si="925"/>
        <v>0</v>
      </c>
      <c r="HA874">
        <v>0</v>
      </c>
      <c r="HB874">
        <v>0</v>
      </c>
      <c r="HC874">
        <f t="shared" si="926"/>
        <v>0</v>
      </c>
      <c r="HE874" t="s">
        <v>3</v>
      </c>
      <c r="HF874" t="s">
        <v>3</v>
      </c>
      <c r="HM874" t="s">
        <v>3</v>
      </c>
      <c r="HN874" t="s">
        <v>3</v>
      </c>
      <c r="HO874" t="s">
        <v>3</v>
      </c>
      <c r="HP874" t="s">
        <v>3</v>
      </c>
      <c r="HQ874" t="s">
        <v>3</v>
      </c>
      <c r="HS874">
        <v>0</v>
      </c>
      <c r="IK874">
        <v>0</v>
      </c>
    </row>
    <row r="875" spans="1:245" x14ac:dyDescent="0.25">
      <c r="A875">
        <v>17</v>
      </c>
      <c r="B875">
        <v>1</v>
      </c>
      <c r="C875">
        <f>ROW(SmtRes!A763)</f>
        <v>763</v>
      </c>
      <c r="D875">
        <f>ROW(EtalonRes!A763)</f>
        <v>763</v>
      </c>
      <c r="E875" t="s">
        <v>42</v>
      </c>
      <c r="F875" t="s">
        <v>558</v>
      </c>
      <c r="G875" t="s">
        <v>559</v>
      </c>
      <c r="H875" t="s">
        <v>15</v>
      </c>
      <c r="I875">
        <v>2</v>
      </c>
      <c r="J875">
        <v>0</v>
      </c>
      <c r="K875">
        <v>2</v>
      </c>
      <c r="O875">
        <f t="shared" si="895"/>
        <v>2115.6799999999998</v>
      </c>
      <c r="P875">
        <f t="shared" si="896"/>
        <v>0.16</v>
      </c>
      <c r="Q875">
        <f t="shared" si="897"/>
        <v>0</v>
      </c>
      <c r="R875">
        <f t="shared" si="898"/>
        <v>0</v>
      </c>
      <c r="S875">
        <f t="shared" si="899"/>
        <v>2115.52</v>
      </c>
      <c r="T875">
        <f t="shared" si="900"/>
        <v>0</v>
      </c>
      <c r="U875">
        <f t="shared" si="901"/>
        <v>4.8</v>
      </c>
      <c r="V875">
        <f t="shared" si="902"/>
        <v>0</v>
      </c>
      <c r="W875">
        <f t="shared" si="903"/>
        <v>0</v>
      </c>
      <c r="X875">
        <f t="shared" si="904"/>
        <v>1480.86</v>
      </c>
      <c r="Y875">
        <f t="shared" si="905"/>
        <v>211.55</v>
      </c>
      <c r="AA875">
        <v>62809021</v>
      </c>
      <c r="AB875">
        <f t="shared" si="906"/>
        <v>1057.8399999999999</v>
      </c>
      <c r="AC875">
        <f>ROUND(((ES875*8)),6)</f>
        <v>0.08</v>
      </c>
      <c r="AD875">
        <f>ROUND(((((ET875*8))-((EU875*8)))+AE875),6)</f>
        <v>0</v>
      </c>
      <c r="AE875">
        <f>ROUND(((EU875*8)),6)</f>
        <v>0</v>
      </c>
      <c r="AF875">
        <f>ROUND(((EV875*8)),6)</f>
        <v>1057.76</v>
      </c>
      <c r="AG875">
        <f t="shared" si="907"/>
        <v>0</v>
      </c>
      <c r="AH875">
        <f>((EW875*8))</f>
        <v>2.4</v>
      </c>
      <c r="AI875">
        <f>((EX875*8))</f>
        <v>0</v>
      </c>
      <c r="AJ875">
        <f t="shared" si="908"/>
        <v>0</v>
      </c>
      <c r="AK875">
        <v>132.22999999999999</v>
      </c>
      <c r="AL875">
        <v>0.01</v>
      </c>
      <c r="AM875">
        <v>0</v>
      </c>
      <c r="AN875">
        <v>0</v>
      </c>
      <c r="AO875">
        <v>132.22</v>
      </c>
      <c r="AP875">
        <v>0</v>
      </c>
      <c r="AQ875">
        <v>0.3</v>
      </c>
      <c r="AR875">
        <v>0</v>
      </c>
      <c r="AS875">
        <v>0</v>
      </c>
      <c r="AT875">
        <v>70</v>
      </c>
      <c r="AU875">
        <v>10</v>
      </c>
      <c r="AV875">
        <v>1</v>
      </c>
      <c r="AW875">
        <v>1</v>
      </c>
      <c r="AZ875">
        <v>1</v>
      </c>
      <c r="BA875">
        <v>1</v>
      </c>
      <c r="BB875">
        <v>1</v>
      </c>
      <c r="BC875">
        <v>1</v>
      </c>
      <c r="BD875" t="s">
        <v>3</v>
      </c>
      <c r="BE875" t="s">
        <v>3</v>
      </c>
      <c r="BF875" t="s">
        <v>3</v>
      </c>
      <c r="BG875" t="s">
        <v>3</v>
      </c>
      <c r="BH875">
        <v>0</v>
      </c>
      <c r="BI875">
        <v>4</v>
      </c>
      <c r="BJ875" t="s">
        <v>560</v>
      </c>
      <c r="BM875">
        <v>0</v>
      </c>
      <c r="BN875">
        <v>0</v>
      </c>
      <c r="BO875" t="s">
        <v>3</v>
      </c>
      <c r="BP875">
        <v>0</v>
      </c>
      <c r="BQ875">
        <v>1</v>
      </c>
      <c r="BR875">
        <v>0</v>
      </c>
      <c r="BS875">
        <v>1</v>
      </c>
      <c r="BT875">
        <v>1</v>
      </c>
      <c r="BU875">
        <v>1</v>
      </c>
      <c r="BV875">
        <v>1</v>
      </c>
      <c r="BW875">
        <v>1</v>
      </c>
      <c r="BX875">
        <v>1</v>
      </c>
      <c r="BY875" t="s">
        <v>3</v>
      </c>
      <c r="BZ875">
        <v>70</v>
      </c>
      <c r="CA875">
        <v>10</v>
      </c>
      <c r="CB875" t="s">
        <v>3</v>
      </c>
      <c r="CE875">
        <v>0</v>
      </c>
      <c r="CF875">
        <v>0</v>
      </c>
      <c r="CG875">
        <v>0</v>
      </c>
      <c r="CM875">
        <v>0</v>
      </c>
      <c r="CN875" t="s">
        <v>3</v>
      </c>
      <c r="CO875">
        <v>0</v>
      </c>
      <c r="CP875">
        <f t="shared" si="909"/>
        <v>2115.6799999999998</v>
      </c>
      <c r="CQ875">
        <f t="shared" si="910"/>
        <v>0.08</v>
      </c>
      <c r="CR875">
        <f>(((((ET875*8))*BB875-((EU875*8))*BS875)+AE875*BS875)*AV875)</f>
        <v>0</v>
      </c>
      <c r="CS875">
        <f t="shared" si="911"/>
        <v>0</v>
      </c>
      <c r="CT875">
        <f t="shared" si="912"/>
        <v>1057.76</v>
      </c>
      <c r="CU875">
        <f t="shared" si="913"/>
        <v>0</v>
      </c>
      <c r="CV875">
        <f t="shared" si="914"/>
        <v>2.4</v>
      </c>
      <c r="CW875">
        <f t="shared" si="915"/>
        <v>0</v>
      </c>
      <c r="CX875">
        <f t="shared" si="916"/>
        <v>0</v>
      </c>
      <c r="CY875">
        <f t="shared" si="917"/>
        <v>1480.864</v>
      </c>
      <c r="CZ875">
        <f t="shared" si="918"/>
        <v>211.55200000000002</v>
      </c>
      <c r="DC875" t="s">
        <v>3</v>
      </c>
      <c r="DD875" t="s">
        <v>561</v>
      </c>
      <c r="DE875" t="s">
        <v>561</v>
      </c>
      <c r="DF875" t="s">
        <v>561</v>
      </c>
      <c r="DG875" t="s">
        <v>561</v>
      </c>
      <c r="DH875" t="s">
        <v>3</v>
      </c>
      <c r="DI875" t="s">
        <v>561</v>
      </c>
      <c r="DJ875" t="s">
        <v>561</v>
      </c>
      <c r="DK875" t="s">
        <v>3</v>
      </c>
      <c r="DL875" t="s">
        <v>3</v>
      </c>
      <c r="DM875" t="s">
        <v>3</v>
      </c>
      <c r="DN875">
        <v>0</v>
      </c>
      <c r="DO875">
        <v>0</v>
      </c>
      <c r="DP875">
        <v>1</v>
      </c>
      <c r="DQ875">
        <v>1</v>
      </c>
      <c r="DU875">
        <v>1010</v>
      </c>
      <c r="DV875" t="s">
        <v>15</v>
      </c>
      <c r="DW875" t="s">
        <v>15</v>
      </c>
      <c r="DX875">
        <v>1</v>
      </c>
      <c r="DZ875" t="s">
        <v>3</v>
      </c>
      <c r="EA875" t="s">
        <v>3</v>
      </c>
      <c r="EB875" t="s">
        <v>3</v>
      </c>
      <c r="EC875" t="s">
        <v>3</v>
      </c>
      <c r="EE875">
        <v>62591707</v>
      </c>
      <c r="EF875">
        <v>1</v>
      </c>
      <c r="EG875" t="s">
        <v>18</v>
      </c>
      <c r="EH875">
        <v>0</v>
      </c>
      <c r="EI875" t="s">
        <v>3</v>
      </c>
      <c r="EJ875">
        <v>4</v>
      </c>
      <c r="EK875">
        <v>0</v>
      </c>
      <c r="EL875" t="s">
        <v>19</v>
      </c>
      <c r="EM875" t="s">
        <v>20</v>
      </c>
      <c r="EO875" t="s">
        <v>3</v>
      </c>
      <c r="EQ875">
        <v>0</v>
      </c>
      <c r="ER875">
        <v>132.22999999999999</v>
      </c>
      <c r="ES875">
        <v>0.01</v>
      </c>
      <c r="ET875">
        <v>0</v>
      </c>
      <c r="EU875">
        <v>0</v>
      </c>
      <c r="EV875">
        <v>132.22</v>
      </c>
      <c r="EW875">
        <v>0.3</v>
      </c>
      <c r="EX875">
        <v>0</v>
      </c>
      <c r="EY875">
        <v>0</v>
      </c>
      <c r="FQ875">
        <v>0</v>
      </c>
      <c r="FR875">
        <v>0</v>
      </c>
      <c r="FS875">
        <v>0</v>
      </c>
      <c r="FX875">
        <v>70</v>
      </c>
      <c r="FY875">
        <v>10</v>
      </c>
      <c r="GA875" t="s">
        <v>3</v>
      </c>
      <c r="GD875">
        <v>0</v>
      </c>
      <c r="GF875">
        <v>-383920720</v>
      </c>
      <c r="GG875">
        <v>2</v>
      </c>
      <c r="GH875">
        <v>1</v>
      </c>
      <c r="GI875">
        <v>-2</v>
      </c>
      <c r="GJ875">
        <v>0</v>
      </c>
      <c r="GK875">
        <f>ROUND(R875*(R12)/100,2)</f>
        <v>0</v>
      </c>
      <c r="GL875">
        <f t="shared" si="919"/>
        <v>0</v>
      </c>
      <c r="GM875">
        <f t="shared" si="920"/>
        <v>3808.09</v>
      </c>
      <c r="GN875">
        <f t="shared" si="921"/>
        <v>0</v>
      </c>
      <c r="GO875">
        <f t="shared" si="922"/>
        <v>0</v>
      </c>
      <c r="GP875">
        <f t="shared" si="923"/>
        <v>3808.09</v>
      </c>
      <c r="GR875">
        <v>0</v>
      </c>
      <c r="GS875">
        <v>3</v>
      </c>
      <c r="GT875">
        <v>0</v>
      </c>
      <c r="GU875" t="s">
        <v>3</v>
      </c>
      <c r="GV875">
        <f t="shared" si="924"/>
        <v>0</v>
      </c>
      <c r="GW875">
        <v>1</v>
      </c>
      <c r="GX875">
        <f t="shared" si="925"/>
        <v>0</v>
      </c>
      <c r="HA875">
        <v>0</v>
      </c>
      <c r="HB875">
        <v>0</v>
      </c>
      <c r="HC875">
        <f t="shared" si="926"/>
        <v>0</v>
      </c>
      <c r="HE875" t="s">
        <v>3</v>
      </c>
      <c r="HF875" t="s">
        <v>3</v>
      </c>
      <c r="HM875" t="s">
        <v>3</v>
      </c>
      <c r="HN875" t="s">
        <v>3</v>
      </c>
      <c r="HO875" t="s">
        <v>3</v>
      </c>
      <c r="HP875" t="s">
        <v>3</v>
      </c>
      <c r="HQ875" t="s">
        <v>3</v>
      </c>
      <c r="HS875">
        <v>0</v>
      </c>
      <c r="IK875">
        <v>0</v>
      </c>
    </row>
    <row r="876" spans="1:245" x14ac:dyDescent="0.25">
      <c r="A876">
        <v>17</v>
      </c>
      <c r="B876">
        <v>1</v>
      </c>
      <c r="C876">
        <f>ROW(SmtRes!A764)</f>
        <v>764</v>
      </c>
      <c r="D876">
        <f>ROW(EtalonRes!A764)</f>
        <v>764</v>
      </c>
      <c r="E876" t="s">
        <v>46</v>
      </c>
      <c r="F876" t="s">
        <v>562</v>
      </c>
      <c r="G876" t="s">
        <v>563</v>
      </c>
      <c r="H876" t="s">
        <v>15</v>
      </c>
      <c r="I876">
        <v>1</v>
      </c>
      <c r="J876">
        <v>0</v>
      </c>
      <c r="K876">
        <v>1</v>
      </c>
      <c r="O876">
        <f t="shared" si="895"/>
        <v>456.64</v>
      </c>
      <c r="P876">
        <f t="shared" si="896"/>
        <v>0</v>
      </c>
      <c r="Q876">
        <f t="shared" si="897"/>
        <v>0</v>
      </c>
      <c r="R876">
        <f t="shared" si="898"/>
        <v>0</v>
      </c>
      <c r="S876">
        <f t="shared" si="899"/>
        <v>456.64</v>
      </c>
      <c r="T876">
        <f t="shared" si="900"/>
        <v>0</v>
      </c>
      <c r="U876">
        <f t="shared" si="901"/>
        <v>0.74</v>
      </c>
      <c r="V876">
        <f t="shared" si="902"/>
        <v>0</v>
      </c>
      <c r="W876">
        <f t="shared" si="903"/>
        <v>0</v>
      </c>
      <c r="X876">
        <f t="shared" si="904"/>
        <v>319.64999999999998</v>
      </c>
      <c r="Y876">
        <f t="shared" si="905"/>
        <v>45.66</v>
      </c>
      <c r="AA876">
        <v>62809021</v>
      </c>
      <c r="AB876">
        <f t="shared" si="906"/>
        <v>456.64</v>
      </c>
      <c r="AC876">
        <f>ROUND(((ES876*2)),6)</f>
        <v>0</v>
      </c>
      <c r="AD876">
        <f>ROUND(((((ET876*2))-((EU876*2)))+AE876),6)</f>
        <v>0</v>
      </c>
      <c r="AE876">
        <f>ROUND(((EU876*2)),6)</f>
        <v>0</v>
      </c>
      <c r="AF876">
        <f>ROUND(((EV876*2)),6)</f>
        <v>456.64</v>
      </c>
      <c r="AG876">
        <f t="shared" si="907"/>
        <v>0</v>
      </c>
      <c r="AH876">
        <f>((EW876*2))</f>
        <v>0.74</v>
      </c>
      <c r="AI876">
        <f>((EX876*2))</f>
        <v>0</v>
      </c>
      <c r="AJ876">
        <f t="shared" si="908"/>
        <v>0</v>
      </c>
      <c r="AK876">
        <v>228.32</v>
      </c>
      <c r="AL876">
        <v>0</v>
      </c>
      <c r="AM876">
        <v>0</v>
      </c>
      <c r="AN876">
        <v>0</v>
      </c>
      <c r="AO876">
        <v>228.32</v>
      </c>
      <c r="AP876">
        <v>0</v>
      </c>
      <c r="AQ876">
        <v>0.37</v>
      </c>
      <c r="AR876">
        <v>0</v>
      </c>
      <c r="AS876">
        <v>0</v>
      </c>
      <c r="AT876">
        <v>70</v>
      </c>
      <c r="AU876">
        <v>10</v>
      </c>
      <c r="AV876">
        <v>1</v>
      </c>
      <c r="AW876">
        <v>1</v>
      </c>
      <c r="AZ876">
        <v>1</v>
      </c>
      <c r="BA876">
        <v>1</v>
      </c>
      <c r="BB876">
        <v>1</v>
      </c>
      <c r="BC876">
        <v>1</v>
      </c>
      <c r="BD876" t="s">
        <v>3</v>
      </c>
      <c r="BE876" t="s">
        <v>3</v>
      </c>
      <c r="BF876" t="s">
        <v>3</v>
      </c>
      <c r="BG876" t="s">
        <v>3</v>
      </c>
      <c r="BH876">
        <v>0</v>
      </c>
      <c r="BI876">
        <v>4</v>
      </c>
      <c r="BJ876" t="s">
        <v>564</v>
      </c>
      <c r="BM876">
        <v>0</v>
      </c>
      <c r="BN876">
        <v>0</v>
      </c>
      <c r="BO876" t="s">
        <v>3</v>
      </c>
      <c r="BP876">
        <v>0</v>
      </c>
      <c r="BQ876">
        <v>1</v>
      </c>
      <c r="BR876">
        <v>0</v>
      </c>
      <c r="BS876">
        <v>1</v>
      </c>
      <c r="BT876">
        <v>1</v>
      </c>
      <c r="BU876">
        <v>1</v>
      </c>
      <c r="BV876">
        <v>1</v>
      </c>
      <c r="BW876">
        <v>1</v>
      </c>
      <c r="BX876">
        <v>1</v>
      </c>
      <c r="BY876" t="s">
        <v>3</v>
      </c>
      <c r="BZ876">
        <v>70</v>
      </c>
      <c r="CA876">
        <v>10</v>
      </c>
      <c r="CB876" t="s">
        <v>3</v>
      </c>
      <c r="CE876">
        <v>0</v>
      </c>
      <c r="CF876">
        <v>0</v>
      </c>
      <c r="CG876">
        <v>0</v>
      </c>
      <c r="CM876">
        <v>0</v>
      </c>
      <c r="CN876" t="s">
        <v>3</v>
      </c>
      <c r="CO876">
        <v>0</v>
      </c>
      <c r="CP876">
        <f t="shared" si="909"/>
        <v>456.64</v>
      </c>
      <c r="CQ876">
        <f t="shared" si="910"/>
        <v>0</v>
      </c>
      <c r="CR876">
        <f>(((((ET876*2))*BB876-((EU876*2))*BS876)+AE876*BS876)*AV876)</f>
        <v>0</v>
      </c>
      <c r="CS876">
        <f t="shared" si="911"/>
        <v>0</v>
      </c>
      <c r="CT876">
        <f t="shared" si="912"/>
        <v>456.64</v>
      </c>
      <c r="CU876">
        <f t="shared" si="913"/>
        <v>0</v>
      </c>
      <c r="CV876">
        <f t="shared" si="914"/>
        <v>0.74</v>
      </c>
      <c r="CW876">
        <f t="shared" si="915"/>
        <v>0</v>
      </c>
      <c r="CX876">
        <f t="shared" si="916"/>
        <v>0</v>
      </c>
      <c r="CY876">
        <f t="shared" si="917"/>
        <v>319.64799999999997</v>
      </c>
      <c r="CZ876">
        <f t="shared" si="918"/>
        <v>45.663999999999994</v>
      </c>
      <c r="DC876" t="s">
        <v>3</v>
      </c>
      <c r="DD876" t="s">
        <v>219</v>
      </c>
      <c r="DE876" t="s">
        <v>219</v>
      </c>
      <c r="DF876" t="s">
        <v>219</v>
      </c>
      <c r="DG876" t="s">
        <v>219</v>
      </c>
      <c r="DH876" t="s">
        <v>3</v>
      </c>
      <c r="DI876" t="s">
        <v>219</v>
      </c>
      <c r="DJ876" t="s">
        <v>219</v>
      </c>
      <c r="DK876" t="s">
        <v>3</v>
      </c>
      <c r="DL876" t="s">
        <v>3</v>
      </c>
      <c r="DM876" t="s">
        <v>3</v>
      </c>
      <c r="DN876">
        <v>0</v>
      </c>
      <c r="DO876">
        <v>0</v>
      </c>
      <c r="DP876">
        <v>1</v>
      </c>
      <c r="DQ876">
        <v>1</v>
      </c>
      <c r="DU876">
        <v>1010</v>
      </c>
      <c r="DV876" t="s">
        <v>15</v>
      </c>
      <c r="DW876" t="s">
        <v>15</v>
      </c>
      <c r="DX876">
        <v>1</v>
      </c>
      <c r="DZ876" t="s">
        <v>3</v>
      </c>
      <c r="EA876" t="s">
        <v>3</v>
      </c>
      <c r="EB876" t="s">
        <v>3</v>
      </c>
      <c r="EC876" t="s">
        <v>3</v>
      </c>
      <c r="EE876">
        <v>62591707</v>
      </c>
      <c r="EF876">
        <v>1</v>
      </c>
      <c r="EG876" t="s">
        <v>18</v>
      </c>
      <c r="EH876">
        <v>0</v>
      </c>
      <c r="EI876" t="s">
        <v>3</v>
      </c>
      <c r="EJ876">
        <v>4</v>
      </c>
      <c r="EK876">
        <v>0</v>
      </c>
      <c r="EL876" t="s">
        <v>19</v>
      </c>
      <c r="EM876" t="s">
        <v>20</v>
      </c>
      <c r="EO876" t="s">
        <v>3</v>
      </c>
      <c r="EQ876">
        <v>0</v>
      </c>
      <c r="ER876">
        <v>228.32</v>
      </c>
      <c r="ES876">
        <v>0</v>
      </c>
      <c r="ET876">
        <v>0</v>
      </c>
      <c r="EU876">
        <v>0</v>
      </c>
      <c r="EV876">
        <v>228.32</v>
      </c>
      <c r="EW876">
        <v>0.37</v>
      </c>
      <c r="EX876">
        <v>0</v>
      </c>
      <c r="EY876">
        <v>0</v>
      </c>
      <c r="FQ876">
        <v>0</v>
      </c>
      <c r="FR876">
        <v>0</v>
      </c>
      <c r="FS876">
        <v>0</v>
      </c>
      <c r="FX876">
        <v>70</v>
      </c>
      <c r="FY876">
        <v>10</v>
      </c>
      <c r="GA876" t="s">
        <v>3</v>
      </c>
      <c r="GD876">
        <v>0</v>
      </c>
      <c r="GF876">
        <v>779056840</v>
      </c>
      <c r="GG876">
        <v>2</v>
      </c>
      <c r="GH876">
        <v>1</v>
      </c>
      <c r="GI876">
        <v>-2</v>
      </c>
      <c r="GJ876">
        <v>0</v>
      </c>
      <c r="GK876">
        <f>ROUND(R876*(R12)/100,2)</f>
        <v>0</v>
      </c>
      <c r="GL876">
        <f t="shared" si="919"/>
        <v>0</v>
      </c>
      <c r="GM876">
        <f t="shared" si="920"/>
        <v>821.95</v>
      </c>
      <c r="GN876">
        <f t="shared" si="921"/>
        <v>0</v>
      </c>
      <c r="GO876">
        <f t="shared" si="922"/>
        <v>0</v>
      </c>
      <c r="GP876">
        <f t="shared" si="923"/>
        <v>821.95</v>
      </c>
      <c r="GR876">
        <v>0</v>
      </c>
      <c r="GS876">
        <v>3</v>
      </c>
      <c r="GT876">
        <v>0</v>
      </c>
      <c r="GU876" t="s">
        <v>3</v>
      </c>
      <c r="GV876">
        <f t="shared" si="924"/>
        <v>0</v>
      </c>
      <c r="GW876">
        <v>1</v>
      </c>
      <c r="GX876">
        <f t="shared" si="925"/>
        <v>0</v>
      </c>
      <c r="HA876">
        <v>0</v>
      </c>
      <c r="HB876">
        <v>0</v>
      </c>
      <c r="HC876">
        <f t="shared" si="926"/>
        <v>0</v>
      </c>
      <c r="HE876" t="s">
        <v>3</v>
      </c>
      <c r="HF876" t="s">
        <v>3</v>
      </c>
      <c r="HM876" t="s">
        <v>3</v>
      </c>
      <c r="HN876" t="s">
        <v>3</v>
      </c>
      <c r="HO876" t="s">
        <v>3</v>
      </c>
      <c r="HP876" t="s">
        <v>3</v>
      </c>
      <c r="HQ876" t="s">
        <v>3</v>
      </c>
      <c r="HS876">
        <v>0</v>
      </c>
      <c r="IK876">
        <v>0</v>
      </c>
    </row>
    <row r="877" spans="1:245" x14ac:dyDescent="0.25">
      <c r="A877">
        <v>17</v>
      </c>
      <c r="B877">
        <v>1</v>
      </c>
      <c r="C877">
        <f>ROW(SmtRes!A772)</f>
        <v>772</v>
      </c>
      <c r="D877">
        <f>ROW(EtalonRes!A772)</f>
        <v>772</v>
      </c>
      <c r="E877" t="s">
        <v>50</v>
      </c>
      <c r="F877" t="s">
        <v>573</v>
      </c>
      <c r="G877" t="s">
        <v>574</v>
      </c>
      <c r="H877" t="s">
        <v>183</v>
      </c>
      <c r="I877">
        <v>1</v>
      </c>
      <c r="J877">
        <v>0</v>
      </c>
      <c r="K877">
        <v>1</v>
      </c>
      <c r="O877">
        <f t="shared" si="895"/>
        <v>36590.639999999999</v>
      </c>
      <c r="P877">
        <f t="shared" si="896"/>
        <v>1199.92</v>
      </c>
      <c r="Q877">
        <f t="shared" si="897"/>
        <v>0</v>
      </c>
      <c r="R877">
        <f t="shared" si="898"/>
        <v>0</v>
      </c>
      <c r="S877">
        <f t="shared" si="899"/>
        <v>35390.720000000001</v>
      </c>
      <c r="T877">
        <f t="shared" si="900"/>
        <v>0</v>
      </c>
      <c r="U877">
        <f t="shared" si="901"/>
        <v>64</v>
      </c>
      <c r="V877">
        <f t="shared" si="902"/>
        <v>0</v>
      </c>
      <c r="W877">
        <f t="shared" si="903"/>
        <v>0</v>
      </c>
      <c r="X877">
        <f t="shared" si="904"/>
        <v>24773.5</v>
      </c>
      <c r="Y877">
        <f t="shared" si="905"/>
        <v>3539.07</v>
      </c>
      <c r="AA877">
        <v>62809021</v>
      </c>
      <c r="AB877">
        <f t="shared" si="906"/>
        <v>36590.639999999999</v>
      </c>
      <c r="AC877">
        <f>ROUND((ES877),6)</f>
        <v>1199.92</v>
      </c>
      <c r="AD877">
        <f>ROUND((((ET877)-(EU877))+AE877),6)</f>
        <v>0</v>
      </c>
      <c r="AE877">
        <f t="shared" ref="AE877:AF880" si="927">ROUND((EU877),6)</f>
        <v>0</v>
      </c>
      <c r="AF877">
        <f t="shared" si="927"/>
        <v>35390.720000000001</v>
      </c>
      <c r="AG877">
        <f t="shared" si="907"/>
        <v>0</v>
      </c>
      <c r="AH877">
        <f t="shared" ref="AH877:AI880" si="928">(EW877)</f>
        <v>64</v>
      </c>
      <c r="AI877">
        <f t="shared" si="928"/>
        <v>0</v>
      </c>
      <c r="AJ877">
        <f t="shared" si="908"/>
        <v>0</v>
      </c>
      <c r="AK877">
        <v>36590.639999999999</v>
      </c>
      <c r="AL877">
        <v>1199.92</v>
      </c>
      <c r="AM877">
        <v>0</v>
      </c>
      <c r="AN877">
        <v>0</v>
      </c>
      <c r="AO877">
        <v>35390.720000000001</v>
      </c>
      <c r="AP877">
        <v>0</v>
      </c>
      <c r="AQ877">
        <v>64</v>
      </c>
      <c r="AR877">
        <v>0</v>
      </c>
      <c r="AS877">
        <v>0</v>
      </c>
      <c r="AT877">
        <v>70</v>
      </c>
      <c r="AU877">
        <v>10</v>
      </c>
      <c r="AV877">
        <v>1</v>
      </c>
      <c r="AW877">
        <v>1</v>
      </c>
      <c r="AZ877">
        <v>1</v>
      </c>
      <c r="BA877">
        <v>1</v>
      </c>
      <c r="BB877">
        <v>1</v>
      </c>
      <c r="BC877">
        <v>1</v>
      </c>
      <c r="BD877" t="s">
        <v>3</v>
      </c>
      <c r="BE877" t="s">
        <v>3</v>
      </c>
      <c r="BF877" t="s">
        <v>3</v>
      </c>
      <c r="BG877" t="s">
        <v>3</v>
      </c>
      <c r="BH877">
        <v>0</v>
      </c>
      <c r="BI877">
        <v>4</v>
      </c>
      <c r="BJ877" t="s">
        <v>575</v>
      </c>
      <c r="BM877">
        <v>0</v>
      </c>
      <c r="BN877">
        <v>0</v>
      </c>
      <c r="BO877" t="s">
        <v>3</v>
      </c>
      <c r="BP877">
        <v>0</v>
      </c>
      <c r="BQ877">
        <v>1</v>
      </c>
      <c r="BR877">
        <v>0</v>
      </c>
      <c r="BS877">
        <v>1</v>
      </c>
      <c r="BT877">
        <v>1</v>
      </c>
      <c r="BU877">
        <v>1</v>
      </c>
      <c r="BV877">
        <v>1</v>
      </c>
      <c r="BW877">
        <v>1</v>
      </c>
      <c r="BX877">
        <v>1</v>
      </c>
      <c r="BY877" t="s">
        <v>3</v>
      </c>
      <c r="BZ877">
        <v>70</v>
      </c>
      <c r="CA877">
        <v>10</v>
      </c>
      <c r="CB877" t="s">
        <v>3</v>
      </c>
      <c r="CE877">
        <v>0</v>
      </c>
      <c r="CF877">
        <v>0</v>
      </c>
      <c r="CG877">
        <v>0</v>
      </c>
      <c r="CM877">
        <v>0</v>
      </c>
      <c r="CN877" t="s">
        <v>3</v>
      </c>
      <c r="CO877">
        <v>0</v>
      </c>
      <c r="CP877">
        <f t="shared" si="909"/>
        <v>36590.639999999999</v>
      </c>
      <c r="CQ877">
        <f t="shared" si="910"/>
        <v>1199.92</v>
      </c>
      <c r="CR877">
        <f>((((ET877)*BB877-(EU877)*BS877)+AE877*BS877)*AV877)</f>
        <v>0</v>
      </c>
      <c r="CS877">
        <f t="shared" si="911"/>
        <v>0</v>
      </c>
      <c r="CT877">
        <f t="shared" si="912"/>
        <v>35390.720000000001</v>
      </c>
      <c r="CU877">
        <f t="shared" si="913"/>
        <v>0</v>
      </c>
      <c r="CV877">
        <f t="shared" si="914"/>
        <v>64</v>
      </c>
      <c r="CW877">
        <f t="shared" si="915"/>
        <v>0</v>
      </c>
      <c r="CX877">
        <f t="shared" si="916"/>
        <v>0</v>
      </c>
      <c r="CY877">
        <f t="shared" si="917"/>
        <v>24773.504000000001</v>
      </c>
      <c r="CZ877">
        <f t="shared" si="918"/>
        <v>3539.0720000000001</v>
      </c>
      <c r="DC877" t="s">
        <v>3</v>
      </c>
      <c r="DD877" t="s">
        <v>3</v>
      </c>
      <c r="DE877" t="s">
        <v>3</v>
      </c>
      <c r="DF877" t="s">
        <v>3</v>
      </c>
      <c r="DG877" t="s">
        <v>3</v>
      </c>
      <c r="DH877" t="s">
        <v>3</v>
      </c>
      <c r="DI877" t="s">
        <v>3</v>
      </c>
      <c r="DJ877" t="s">
        <v>3</v>
      </c>
      <c r="DK877" t="s">
        <v>3</v>
      </c>
      <c r="DL877" t="s">
        <v>3</v>
      </c>
      <c r="DM877" t="s">
        <v>3</v>
      </c>
      <c r="DN877">
        <v>0</v>
      </c>
      <c r="DO877">
        <v>0</v>
      </c>
      <c r="DP877">
        <v>1</v>
      </c>
      <c r="DQ877">
        <v>1</v>
      </c>
      <c r="DU877">
        <v>1013</v>
      </c>
      <c r="DV877" t="s">
        <v>183</v>
      </c>
      <c r="DW877" t="s">
        <v>183</v>
      </c>
      <c r="DX877">
        <v>1</v>
      </c>
      <c r="DZ877" t="s">
        <v>3</v>
      </c>
      <c r="EA877" t="s">
        <v>3</v>
      </c>
      <c r="EB877" t="s">
        <v>3</v>
      </c>
      <c r="EC877" t="s">
        <v>3</v>
      </c>
      <c r="EE877">
        <v>62591707</v>
      </c>
      <c r="EF877">
        <v>1</v>
      </c>
      <c r="EG877" t="s">
        <v>18</v>
      </c>
      <c r="EH877">
        <v>0</v>
      </c>
      <c r="EI877" t="s">
        <v>3</v>
      </c>
      <c r="EJ877">
        <v>4</v>
      </c>
      <c r="EK877">
        <v>0</v>
      </c>
      <c r="EL877" t="s">
        <v>19</v>
      </c>
      <c r="EM877" t="s">
        <v>20</v>
      </c>
      <c r="EO877" t="s">
        <v>3</v>
      </c>
      <c r="EQ877">
        <v>0</v>
      </c>
      <c r="ER877">
        <v>36590.639999999999</v>
      </c>
      <c r="ES877">
        <v>1199.92</v>
      </c>
      <c r="ET877">
        <v>0</v>
      </c>
      <c r="EU877">
        <v>0</v>
      </c>
      <c r="EV877">
        <v>35390.720000000001</v>
      </c>
      <c r="EW877">
        <v>64</v>
      </c>
      <c r="EX877">
        <v>0</v>
      </c>
      <c r="EY877">
        <v>0</v>
      </c>
      <c r="FQ877">
        <v>0</v>
      </c>
      <c r="FR877">
        <v>0</v>
      </c>
      <c r="FS877">
        <v>0</v>
      </c>
      <c r="FX877">
        <v>70</v>
      </c>
      <c r="FY877">
        <v>10</v>
      </c>
      <c r="GA877" t="s">
        <v>3</v>
      </c>
      <c r="GD877">
        <v>0</v>
      </c>
      <c r="GF877">
        <v>-1376966899</v>
      </c>
      <c r="GG877">
        <v>2</v>
      </c>
      <c r="GH877">
        <v>1</v>
      </c>
      <c r="GI877">
        <v>-2</v>
      </c>
      <c r="GJ877">
        <v>0</v>
      </c>
      <c r="GK877">
        <f>ROUND(R877*(R12)/100,2)</f>
        <v>0</v>
      </c>
      <c r="GL877">
        <f t="shared" si="919"/>
        <v>0</v>
      </c>
      <c r="GM877">
        <f t="shared" si="920"/>
        <v>64903.21</v>
      </c>
      <c r="GN877">
        <f t="shared" si="921"/>
        <v>0</v>
      </c>
      <c r="GO877">
        <f t="shared" si="922"/>
        <v>0</v>
      </c>
      <c r="GP877">
        <f t="shared" si="923"/>
        <v>64903.21</v>
      </c>
      <c r="GR877">
        <v>0</v>
      </c>
      <c r="GS877">
        <v>3</v>
      </c>
      <c r="GT877">
        <v>0</v>
      </c>
      <c r="GU877" t="s">
        <v>3</v>
      </c>
      <c r="GV877">
        <f t="shared" si="924"/>
        <v>0</v>
      </c>
      <c r="GW877">
        <v>1</v>
      </c>
      <c r="GX877">
        <f t="shared" si="925"/>
        <v>0</v>
      </c>
      <c r="HA877">
        <v>0</v>
      </c>
      <c r="HB877">
        <v>0</v>
      </c>
      <c r="HC877">
        <f t="shared" si="926"/>
        <v>0</v>
      </c>
      <c r="HE877" t="s">
        <v>3</v>
      </c>
      <c r="HF877" t="s">
        <v>3</v>
      </c>
      <c r="HM877" t="s">
        <v>3</v>
      </c>
      <c r="HN877" t="s">
        <v>3</v>
      </c>
      <c r="HO877" t="s">
        <v>3</v>
      </c>
      <c r="HP877" t="s">
        <v>3</v>
      </c>
      <c r="HQ877" t="s">
        <v>3</v>
      </c>
      <c r="HS877">
        <v>0</v>
      </c>
      <c r="IK877">
        <v>0</v>
      </c>
    </row>
    <row r="878" spans="1:245" x14ac:dyDescent="0.25">
      <c r="A878">
        <v>17</v>
      </c>
      <c r="B878">
        <v>1</v>
      </c>
      <c r="C878">
        <f>ROW(SmtRes!A778)</f>
        <v>778</v>
      </c>
      <c r="D878">
        <f>ROW(EtalonRes!A778)</f>
        <v>778</v>
      </c>
      <c r="E878" t="s">
        <v>55</v>
      </c>
      <c r="F878" t="s">
        <v>576</v>
      </c>
      <c r="G878" t="s">
        <v>577</v>
      </c>
      <c r="H878" t="s">
        <v>15</v>
      </c>
      <c r="I878">
        <v>1</v>
      </c>
      <c r="J878">
        <v>0</v>
      </c>
      <c r="K878">
        <v>1</v>
      </c>
      <c r="O878">
        <f t="shared" si="895"/>
        <v>16903.28</v>
      </c>
      <c r="P878">
        <f t="shared" si="896"/>
        <v>1689.97</v>
      </c>
      <c r="Q878">
        <f t="shared" si="897"/>
        <v>0</v>
      </c>
      <c r="R878">
        <f t="shared" si="898"/>
        <v>0</v>
      </c>
      <c r="S878">
        <f t="shared" si="899"/>
        <v>15213.31</v>
      </c>
      <c r="T878">
        <f t="shared" si="900"/>
        <v>0</v>
      </c>
      <c r="U878">
        <f t="shared" si="901"/>
        <v>27.05</v>
      </c>
      <c r="V878">
        <f t="shared" si="902"/>
        <v>0</v>
      </c>
      <c r="W878">
        <f t="shared" si="903"/>
        <v>0</v>
      </c>
      <c r="X878">
        <f t="shared" si="904"/>
        <v>10649.32</v>
      </c>
      <c r="Y878">
        <f t="shared" si="905"/>
        <v>1521.33</v>
      </c>
      <c r="AA878">
        <v>62809021</v>
      </c>
      <c r="AB878">
        <f t="shared" si="906"/>
        <v>16903.28</v>
      </c>
      <c r="AC878">
        <f>ROUND((ES878),6)</f>
        <v>1689.97</v>
      </c>
      <c r="AD878">
        <f>ROUND((((ET878)-(EU878))+AE878),6)</f>
        <v>0</v>
      </c>
      <c r="AE878">
        <f t="shared" si="927"/>
        <v>0</v>
      </c>
      <c r="AF878">
        <f t="shared" si="927"/>
        <v>15213.31</v>
      </c>
      <c r="AG878">
        <f t="shared" si="907"/>
        <v>0</v>
      </c>
      <c r="AH878">
        <f t="shared" si="928"/>
        <v>27.05</v>
      </c>
      <c r="AI878">
        <f t="shared" si="928"/>
        <v>0</v>
      </c>
      <c r="AJ878">
        <f t="shared" si="908"/>
        <v>0</v>
      </c>
      <c r="AK878">
        <v>16903.28</v>
      </c>
      <c r="AL878">
        <v>1689.97</v>
      </c>
      <c r="AM878">
        <v>0</v>
      </c>
      <c r="AN878">
        <v>0</v>
      </c>
      <c r="AO878">
        <v>15213.31</v>
      </c>
      <c r="AP878">
        <v>0</v>
      </c>
      <c r="AQ878">
        <v>27.05</v>
      </c>
      <c r="AR878">
        <v>0</v>
      </c>
      <c r="AS878">
        <v>0</v>
      </c>
      <c r="AT878">
        <v>70</v>
      </c>
      <c r="AU878">
        <v>10</v>
      </c>
      <c r="AV878">
        <v>1</v>
      </c>
      <c r="AW878">
        <v>1</v>
      </c>
      <c r="AZ878">
        <v>1</v>
      </c>
      <c r="BA878">
        <v>1</v>
      </c>
      <c r="BB878">
        <v>1</v>
      </c>
      <c r="BC878">
        <v>1</v>
      </c>
      <c r="BD878" t="s">
        <v>3</v>
      </c>
      <c r="BE878" t="s">
        <v>3</v>
      </c>
      <c r="BF878" t="s">
        <v>3</v>
      </c>
      <c r="BG878" t="s">
        <v>3</v>
      </c>
      <c r="BH878">
        <v>0</v>
      </c>
      <c r="BI878">
        <v>4</v>
      </c>
      <c r="BJ878" t="s">
        <v>578</v>
      </c>
      <c r="BM878">
        <v>0</v>
      </c>
      <c r="BN878">
        <v>0</v>
      </c>
      <c r="BO878" t="s">
        <v>3</v>
      </c>
      <c r="BP878">
        <v>0</v>
      </c>
      <c r="BQ878">
        <v>1</v>
      </c>
      <c r="BR878">
        <v>0</v>
      </c>
      <c r="BS878">
        <v>1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3</v>
      </c>
      <c r="BZ878">
        <v>70</v>
      </c>
      <c r="CA878">
        <v>10</v>
      </c>
      <c r="CB878" t="s">
        <v>3</v>
      </c>
      <c r="CE878">
        <v>0</v>
      </c>
      <c r="CF878">
        <v>0</v>
      </c>
      <c r="CG878">
        <v>0</v>
      </c>
      <c r="CM878">
        <v>0</v>
      </c>
      <c r="CN878" t="s">
        <v>3</v>
      </c>
      <c r="CO878">
        <v>0</v>
      </c>
      <c r="CP878">
        <f t="shared" si="909"/>
        <v>16903.28</v>
      </c>
      <c r="CQ878">
        <f t="shared" si="910"/>
        <v>1689.97</v>
      </c>
      <c r="CR878">
        <f>((((ET878)*BB878-(EU878)*BS878)+AE878*BS878)*AV878)</f>
        <v>0</v>
      </c>
      <c r="CS878">
        <f t="shared" si="911"/>
        <v>0</v>
      </c>
      <c r="CT878">
        <f t="shared" si="912"/>
        <v>15213.31</v>
      </c>
      <c r="CU878">
        <f t="shared" si="913"/>
        <v>0</v>
      </c>
      <c r="CV878">
        <f t="shared" si="914"/>
        <v>27.05</v>
      </c>
      <c r="CW878">
        <f t="shared" si="915"/>
        <v>0</v>
      </c>
      <c r="CX878">
        <f t="shared" si="916"/>
        <v>0</v>
      </c>
      <c r="CY878">
        <f t="shared" si="917"/>
        <v>10649.316999999999</v>
      </c>
      <c r="CZ878">
        <f t="shared" si="918"/>
        <v>1521.3310000000001</v>
      </c>
      <c r="DC878" t="s">
        <v>3</v>
      </c>
      <c r="DD878" t="s">
        <v>3</v>
      </c>
      <c r="DE878" t="s">
        <v>3</v>
      </c>
      <c r="DF878" t="s">
        <v>3</v>
      </c>
      <c r="DG878" t="s">
        <v>3</v>
      </c>
      <c r="DH878" t="s">
        <v>3</v>
      </c>
      <c r="DI878" t="s">
        <v>3</v>
      </c>
      <c r="DJ878" t="s">
        <v>3</v>
      </c>
      <c r="DK878" t="s">
        <v>3</v>
      </c>
      <c r="DL878" t="s">
        <v>3</v>
      </c>
      <c r="DM878" t="s">
        <v>3</v>
      </c>
      <c r="DN878">
        <v>0</v>
      </c>
      <c r="DO878">
        <v>0</v>
      </c>
      <c r="DP878">
        <v>1</v>
      </c>
      <c r="DQ878">
        <v>1</v>
      </c>
      <c r="DU878">
        <v>1010</v>
      </c>
      <c r="DV878" t="s">
        <v>15</v>
      </c>
      <c r="DW878" t="s">
        <v>15</v>
      </c>
      <c r="DX878">
        <v>1</v>
      </c>
      <c r="DZ878" t="s">
        <v>3</v>
      </c>
      <c r="EA878" t="s">
        <v>3</v>
      </c>
      <c r="EB878" t="s">
        <v>3</v>
      </c>
      <c r="EC878" t="s">
        <v>3</v>
      </c>
      <c r="EE878">
        <v>62591707</v>
      </c>
      <c r="EF878">
        <v>1</v>
      </c>
      <c r="EG878" t="s">
        <v>18</v>
      </c>
      <c r="EH878">
        <v>0</v>
      </c>
      <c r="EI878" t="s">
        <v>3</v>
      </c>
      <c r="EJ878">
        <v>4</v>
      </c>
      <c r="EK878">
        <v>0</v>
      </c>
      <c r="EL878" t="s">
        <v>19</v>
      </c>
      <c r="EM878" t="s">
        <v>20</v>
      </c>
      <c r="EO878" t="s">
        <v>3</v>
      </c>
      <c r="EQ878">
        <v>0</v>
      </c>
      <c r="ER878">
        <v>16903.28</v>
      </c>
      <c r="ES878">
        <v>1689.97</v>
      </c>
      <c r="ET878">
        <v>0</v>
      </c>
      <c r="EU878">
        <v>0</v>
      </c>
      <c r="EV878">
        <v>15213.31</v>
      </c>
      <c r="EW878">
        <v>27.05</v>
      </c>
      <c r="EX878">
        <v>0</v>
      </c>
      <c r="EY878">
        <v>0</v>
      </c>
      <c r="FQ878">
        <v>0</v>
      </c>
      <c r="FR878">
        <v>0</v>
      </c>
      <c r="FS878">
        <v>0</v>
      </c>
      <c r="FX878">
        <v>70</v>
      </c>
      <c r="FY878">
        <v>10</v>
      </c>
      <c r="GA878" t="s">
        <v>3</v>
      </c>
      <c r="GD878">
        <v>0</v>
      </c>
      <c r="GF878">
        <v>521835975</v>
      </c>
      <c r="GG878">
        <v>2</v>
      </c>
      <c r="GH878">
        <v>1</v>
      </c>
      <c r="GI878">
        <v>-2</v>
      </c>
      <c r="GJ878">
        <v>0</v>
      </c>
      <c r="GK878">
        <f>ROUND(R878*(R12)/100,2)</f>
        <v>0</v>
      </c>
      <c r="GL878">
        <f t="shared" si="919"/>
        <v>0</v>
      </c>
      <c r="GM878">
        <f t="shared" si="920"/>
        <v>29073.93</v>
      </c>
      <c r="GN878">
        <f t="shared" si="921"/>
        <v>0</v>
      </c>
      <c r="GO878">
        <f t="shared" si="922"/>
        <v>0</v>
      </c>
      <c r="GP878">
        <f t="shared" si="923"/>
        <v>29073.93</v>
      </c>
      <c r="GR878">
        <v>0</v>
      </c>
      <c r="GS878">
        <v>3</v>
      </c>
      <c r="GT878">
        <v>0</v>
      </c>
      <c r="GU878" t="s">
        <v>3</v>
      </c>
      <c r="GV878">
        <f t="shared" si="924"/>
        <v>0</v>
      </c>
      <c r="GW878">
        <v>1</v>
      </c>
      <c r="GX878">
        <f t="shared" si="925"/>
        <v>0</v>
      </c>
      <c r="HA878">
        <v>0</v>
      </c>
      <c r="HB878">
        <v>0</v>
      </c>
      <c r="HC878">
        <f t="shared" si="926"/>
        <v>0</v>
      </c>
      <c r="HE878" t="s">
        <v>3</v>
      </c>
      <c r="HF878" t="s">
        <v>3</v>
      </c>
      <c r="HM878" t="s">
        <v>3</v>
      </c>
      <c r="HN878" t="s">
        <v>3</v>
      </c>
      <c r="HO878" t="s">
        <v>3</v>
      </c>
      <c r="HP878" t="s">
        <v>3</v>
      </c>
      <c r="HQ878" t="s">
        <v>3</v>
      </c>
      <c r="HS878">
        <v>0</v>
      </c>
      <c r="IK878">
        <v>0</v>
      </c>
    </row>
    <row r="879" spans="1:245" x14ac:dyDescent="0.25">
      <c r="A879">
        <v>17</v>
      </c>
      <c r="B879">
        <v>1</v>
      </c>
      <c r="C879">
        <f>ROW(SmtRes!A780)</f>
        <v>780</v>
      </c>
      <c r="D879">
        <f>ROW(EtalonRes!A780)</f>
        <v>780</v>
      </c>
      <c r="E879" t="s">
        <v>59</v>
      </c>
      <c r="F879" t="s">
        <v>579</v>
      </c>
      <c r="G879" t="s">
        <v>580</v>
      </c>
      <c r="H879" t="s">
        <v>15</v>
      </c>
      <c r="I879">
        <v>2</v>
      </c>
      <c r="J879">
        <v>0</v>
      </c>
      <c r="K879">
        <v>2</v>
      </c>
      <c r="O879">
        <f t="shared" si="895"/>
        <v>54961.9</v>
      </c>
      <c r="P879">
        <f t="shared" si="896"/>
        <v>0</v>
      </c>
      <c r="Q879">
        <f t="shared" si="897"/>
        <v>15673.24</v>
      </c>
      <c r="R879">
        <f t="shared" si="898"/>
        <v>8527.52</v>
      </c>
      <c r="S879">
        <f t="shared" si="899"/>
        <v>39288.660000000003</v>
      </c>
      <c r="T879">
        <f t="shared" si="900"/>
        <v>0</v>
      </c>
      <c r="U879">
        <f t="shared" si="901"/>
        <v>56.8</v>
      </c>
      <c r="V879">
        <f t="shared" si="902"/>
        <v>0</v>
      </c>
      <c r="W879">
        <f t="shared" si="903"/>
        <v>0</v>
      </c>
      <c r="X879">
        <f t="shared" si="904"/>
        <v>27502.06</v>
      </c>
      <c r="Y879">
        <f t="shared" si="905"/>
        <v>3928.87</v>
      </c>
      <c r="AA879">
        <v>62809021</v>
      </c>
      <c r="AB879">
        <f t="shared" si="906"/>
        <v>27480.95</v>
      </c>
      <c r="AC879">
        <f>ROUND((ES879),6)</f>
        <v>0</v>
      </c>
      <c r="AD879">
        <f>ROUND((((ET879)-(EU879))+AE879),6)</f>
        <v>7836.62</v>
      </c>
      <c r="AE879">
        <f t="shared" si="927"/>
        <v>4263.76</v>
      </c>
      <c r="AF879">
        <f t="shared" si="927"/>
        <v>19644.330000000002</v>
      </c>
      <c r="AG879">
        <f t="shared" si="907"/>
        <v>0</v>
      </c>
      <c r="AH879">
        <f t="shared" si="928"/>
        <v>28.4</v>
      </c>
      <c r="AI879">
        <f t="shared" si="928"/>
        <v>0</v>
      </c>
      <c r="AJ879">
        <f t="shared" si="908"/>
        <v>0</v>
      </c>
      <c r="AK879">
        <v>27480.95</v>
      </c>
      <c r="AL879">
        <v>0</v>
      </c>
      <c r="AM879">
        <v>7836.62</v>
      </c>
      <c r="AN879">
        <v>4263.76</v>
      </c>
      <c r="AO879">
        <v>19644.330000000002</v>
      </c>
      <c r="AP879">
        <v>0</v>
      </c>
      <c r="AQ879">
        <v>28.4</v>
      </c>
      <c r="AR879">
        <v>0</v>
      </c>
      <c r="AS879">
        <v>0</v>
      </c>
      <c r="AT879">
        <v>70</v>
      </c>
      <c r="AU879">
        <v>10</v>
      </c>
      <c r="AV879">
        <v>1</v>
      </c>
      <c r="AW879">
        <v>1</v>
      </c>
      <c r="AZ879">
        <v>1</v>
      </c>
      <c r="BA879">
        <v>1</v>
      </c>
      <c r="BB879">
        <v>1</v>
      </c>
      <c r="BC879">
        <v>1</v>
      </c>
      <c r="BD879" t="s">
        <v>3</v>
      </c>
      <c r="BE879" t="s">
        <v>3</v>
      </c>
      <c r="BF879" t="s">
        <v>3</v>
      </c>
      <c r="BG879" t="s">
        <v>3</v>
      </c>
      <c r="BH879">
        <v>0</v>
      </c>
      <c r="BI879">
        <v>4</v>
      </c>
      <c r="BJ879" t="s">
        <v>581</v>
      </c>
      <c r="BM879">
        <v>0</v>
      </c>
      <c r="BN879">
        <v>0</v>
      </c>
      <c r="BO879" t="s">
        <v>3</v>
      </c>
      <c r="BP879">
        <v>0</v>
      </c>
      <c r="BQ879">
        <v>1</v>
      </c>
      <c r="BR879">
        <v>0</v>
      </c>
      <c r="BS879">
        <v>1</v>
      </c>
      <c r="BT879">
        <v>1</v>
      </c>
      <c r="BU879">
        <v>1</v>
      </c>
      <c r="BV879">
        <v>1</v>
      </c>
      <c r="BW879">
        <v>1</v>
      </c>
      <c r="BX879">
        <v>1</v>
      </c>
      <c r="BY879" t="s">
        <v>3</v>
      </c>
      <c r="BZ879">
        <v>70</v>
      </c>
      <c r="CA879">
        <v>10</v>
      </c>
      <c r="CB879" t="s">
        <v>3</v>
      </c>
      <c r="CE879">
        <v>0</v>
      </c>
      <c r="CF879">
        <v>0</v>
      </c>
      <c r="CG879">
        <v>0</v>
      </c>
      <c r="CM879">
        <v>0</v>
      </c>
      <c r="CN879" t="s">
        <v>3</v>
      </c>
      <c r="CO879">
        <v>0</v>
      </c>
      <c r="CP879">
        <f t="shared" si="909"/>
        <v>54961.9</v>
      </c>
      <c r="CQ879">
        <f t="shared" si="910"/>
        <v>0</v>
      </c>
      <c r="CR879">
        <f>((((ET879)*BB879-(EU879)*BS879)+AE879*BS879)*AV879)</f>
        <v>7836.62</v>
      </c>
      <c r="CS879">
        <f t="shared" si="911"/>
        <v>4263.76</v>
      </c>
      <c r="CT879">
        <f t="shared" si="912"/>
        <v>19644.330000000002</v>
      </c>
      <c r="CU879">
        <f t="shared" si="913"/>
        <v>0</v>
      </c>
      <c r="CV879">
        <f t="shared" si="914"/>
        <v>28.4</v>
      </c>
      <c r="CW879">
        <f t="shared" si="915"/>
        <v>0</v>
      </c>
      <c r="CX879">
        <f t="shared" si="916"/>
        <v>0</v>
      </c>
      <c r="CY879">
        <f t="shared" si="917"/>
        <v>27502.062000000002</v>
      </c>
      <c r="CZ879">
        <f t="shared" si="918"/>
        <v>3928.8660000000004</v>
      </c>
      <c r="DC879" t="s">
        <v>3</v>
      </c>
      <c r="DD879" t="s">
        <v>3</v>
      </c>
      <c r="DE879" t="s">
        <v>3</v>
      </c>
      <c r="DF879" t="s">
        <v>3</v>
      </c>
      <c r="DG879" t="s">
        <v>3</v>
      </c>
      <c r="DH879" t="s">
        <v>3</v>
      </c>
      <c r="DI879" t="s">
        <v>3</v>
      </c>
      <c r="DJ879" t="s">
        <v>3</v>
      </c>
      <c r="DK879" t="s">
        <v>3</v>
      </c>
      <c r="DL879" t="s">
        <v>3</v>
      </c>
      <c r="DM879" t="s">
        <v>3</v>
      </c>
      <c r="DN879">
        <v>0</v>
      </c>
      <c r="DO879">
        <v>0</v>
      </c>
      <c r="DP879">
        <v>1</v>
      </c>
      <c r="DQ879">
        <v>1</v>
      </c>
      <c r="DU879">
        <v>1010</v>
      </c>
      <c r="DV879" t="s">
        <v>15</v>
      </c>
      <c r="DW879" t="s">
        <v>15</v>
      </c>
      <c r="DX879">
        <v>1</v>
      </c>
      <c r="DZ879" t="s">
        <v>3</v>
      </c>
      <c r="EA879" t="s">
        <v>3</v>
      </c>
      <c r="EB879" t="s">
        <v>3</v>
      </c>
      <c r="EC879" t="s">
        <v>3</v>
      </c>
      <c r="EE879">
        <v>62591707</v>
      </c>
      <c r="EF879">
        <v>1</v>
      </c>
      <c r="EG879" t="s">
        <v>18</v>
      </c>
      <c r="EH879">
        <v>0</v>
      </c>
      <c r="EI879" t="s">
        <v>3</v>
      </c>
      <c r="EJ879">
        <v>4</v>
      </c>
      <c r="EK879">
        <v>0</v>
      </c>
      <c r="EL879" t="s">
        <v>19</v>
      </c>
      <c r="EM879" t="s">
        <v>20</v>
      </c>
      <c r="EO879" t="s">
        <v>3</v>
      </c>
      <c r="EQ879">
        <v>0</v>
      </c>
      <c r="ER879">
        <v>27480.95</v>
      </c>
      <c r="ES879">
        <v>0</v>
      </c>
      <c r="ET879">
        <v>7836.62</v>
      </c>
      <c r="EU879">
        <v>4263.76</v>
      </c>
      <c r="EV879">
        <v>19644.330000000002</v>
      </c>
      <c r="EW879">
        <v>28.4</v>
      </c>
      <c r="EX879">
        <v>0</v>
      </c>
      <c r="EY879">
        <v>0</v>
      </c>
      <c r="FQ879">
        <v>0</v>
      </c>
      <c r="FR879">
        <v>0</v>
      </c>
      <c r="FS879">
        <v>0</v>
      </c>
      <c r="FX879">
        <v>70</v>
      </c>
      <c r="FY879">
        <v>10</v>
      </c>
      <c r="GA879" t="s">
        <v>3</v>
      </c>
      <c r="GD879">
        <v>0</v>
      </c>
      <c r="GF879">
        <v>-35055102</v>
      </c>
      <c r="GG879">
        <v>2</v>
      </c>
      <c r="GH879">
        <v>1</v>
      </c>
      <c r="GI879">
        <v>-2</v>
      </c>
      <c r="GJ879">
        <v>0</v>
      </c>
      <c r="GK879">
        <f>ROUND(R879*(R12)/100,2)</f>
        <v>9209.7199999999993</v>
      </c>
      <c r="GL879">
        <f t="shared" si="919"/>
        <v>0</v>
      </c>
      <c r="GM879">
        <f t="shared" si="920"/>
        <v>95602.55</v>
      </c>
      <c r="GN879">
        <f t="shared" si="921"/>
        <v>0</v>
      </c>
      <c r="GO879">
        <f t="shared" si="922"/>
        <v>0</v>
      </c>
      <c r="GP879">
        <f t="shared" si="923"/>
        <v>95602.55</v>
      </c>
      <c r="GR879">
        <v>0</v>
      </c>
      <c r="GS879">
        <v>3</v>
      </c>
      <c r="GT879">
        <v>0</v>
      </c>
      <c r="GU879" t="s">
        <v>3</v>
      </c>
      <c r="GV879">
        <f t="shared" si="924"/>
        <v>0</v>
      </c>
      <c r="GW879">
        <v>1</v>
      </c>
      <c r="GX879">
        <f t="shared" si="925"/>
        <v>0</v>
      </c>
      <c r="HA879">
        <v>0</v>
      </c>
      <c r="HB879">
        <v>0</v>
      </c>
      <c r="HC879">
        <f t="shared" si="926"/>
        <v>0</v>
      </c>
      <c r="HE879" t="s">
        <v>3</v>
      </c>
      <c r="HF879" t="s">
        <v>3</v>
      </c>
      <c r="HM879" t="s">
        <v>3</v>
      </c>
      <c r="HN879" t="s">
        <v>3</v>
      </c>
      <c r="HO879" t="s">
        <v>3</v>
      </c>
      <c r="HP879" t="s">
        <v>3</v>
      </c>
      <c r="HQ879" t="s">
        <v>3</v>
      </c>
      <c r="HS879">
        <v>0</v>
      </c>
      <c r="IK879">
        <v>0</v>
      </c>
    </row>
    <row r="880" spans="1:245" x14ac:dyDescent="0.25">
      <c r="A880">
        <v>17</v>
      </c>
      <c r="B880">
        <v>1</v>
      </c>
      <c r="C880">
        <f>ROW(SmtRes!A782)</f>
        <v>782</v>
      </c>
      <c r="D880">
        <f>ROW(EtalonRes!A782)</f>
        <v>782</v>
      </c>
      <c r="E880" t="s">
        <v>63</v>
      </c>
      <c r="F880" t="s">
        <v>582</v>
      </c>
      <c r="G880" t="s">
        <v>583</v>
      </c>
      <c r="H880" t="s">
        <v>15</v>
      </c>
      <c r="I880">
        <v>2</v>
      </c>
      <c r="J880">
        <v>0</v>
      </c>
      <c r="K880">
        <v>2</v>
      </c>
      <c r="O880">
        <f t="shared" si="895"/>
        <v>55367.06</v>
      </c>
      <c r="P880">
        <f t="shared" si="896"/>
        <v>0</v>
      </c>
      <c r="Q880">
        <f t="shared" si="897"/>
        <v>15703.32</v>
      </c>
      <c r="R880">
        <f t="shared" si="898"/>
        <v>8543.8799999999992</v>
      </c>
      <c r="S880">
        <f t="shared" si="899"/>
        <v>39663.74</v>
      </c>
      <c r="T880">
        <f t="shared" si="900"/>
        <v>0</v>
      </c>
      <c r="U880">
        <f t="shared" si="901"/>
        <v>57.4</v>
      </c>
      <c r="V880">
        <f t="shared" si="902"/>
        <v>0</v>
      </c>
      <c r="W880">
        <f t="shared" si="903"/>
        <v>0</v>
      </c>
      <c r="X880">
        <f t="shared" si="904"/>
        <v>27764.62</v>
      </c>
      <c r="Y880">
        <f t="shared" si="905"/>
        <v>3966.37</v>
      </c>
      <c r="AA880">
        <v>62809021</v>
      </c>
      <c r="AB880">
        <f t="shared" si="906"/>
        <v>27683.53</v>
      </c>
      <c r="AC880">
        <f>ROUND((ES880),6)</f>
        <v>0</v>
      </c>
      <c r="AD880">
        <f>ROUND((((ET880)-(EU880))+AE880),6)</f>
        <v>7851.66</v>
      </c>
      <c r="AE880">
        <f t="shared" si="927"/>
        <v>4271.9399999999996</v>
      </c>
      <c r="AF880">
        <f t="shared" si="927"/>
        <v>19831.87</v>
      </c>
      <c r="AG880">
        <f t="shared" si="907"/>
        <v>0</v>
      </c>
      <c r="AH880">
        <f t="shared" si="928"/>
        <v>28.7</v>
      </c>
      <c r="AI880">
        <f t="shared" si="928"/>
        <v>0</v>
      </c>
      <c r="AJ880">
        <f t="shared" si="908"/>
        <v>0</v>
      </c>
      <c r="AK880">
        <v>27683.53</v>
      </c>
      <c r="AL880">
        <v>0</v>
      </c>
      <c r="AM880">
        <v>7851.66</v>
      </c>
      <c r="AN880">
        <v>4271.9399999999996</v>
      </c>
      <c r="AO880">
        <v>19831.87</v>
      </c>
      <c r="AP880">
        <v>0</v>
      </c>
      <c r="AQ880">
        <v>28.7</v>
      </c>
      <c r="AR880">
        <v>0</v>
      </c>
      <c r="AS880">
        <v>0</v>
      </c>
      <c r="AT880">
        <v>70</v>
      </c>
      <c r="AU880">
        <v>10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1</v>
      </c>
      <c r="BD880" t="s">
        <v>3</v>
      </c>
      <c r="BE880" t="s">
        <v>3</v>
      </c>
      <c r="BF880" t="s">
        <v>3</v>
      </c>
      <c r="BG880" t="s">
        <v>3</v>
      </c>
      <c r="BH880">
        <v>0</v>
      </c>
      <c r="BI880">
        <v>4</v>
      </c>
      <c r="BJ880" t="s">
        <v>584</v>
      </c>
      <c r="BM880">
        <v>0</v>
      </c>
      <c r="BN880">
        <v>0</v>
      </c>
      <c r="BO880" t="s">
        <v>3</v>
      </c>
      <c r="BP880">
        <v>0</v>
      </c>
      <c r="BQ880">
        <v>1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70</v>
      </c>
      <c r="CA880">
        <v>10</v>
      </c>
      <c r="CB880" t="s">
        <v>3</v>
      </c>
      <c r="CE880">
        <v>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si="909"/>
        <v>55367.06</v>
      </c>
      <c r="CQ880">
        <f t="shared" si="910"/>
        <v>0</v>
      </c>
      <c r="CR880">
        <f>((((ET880)*BB880-(EU880)*BS880)+AE880*BS880)*AV880)</f>
        <v>7851.66</v>
      </c>
      <c r="CS880">
        <f t="shared" si="911"/>
        <v>4271.9399999999996</v>
      </c>
      <c r="CT880">
        <f t="shared" si="912"/>
        <v>19831.87</v>
      </c>
      <c r="CU880">
        <f t="shared" si="913"/>
        <v>0</v>
      </c>
      <c r="CV880">
        <f t="shared" si="914"/>
        <v>28.7</v>
      </c>
      <c r="CW880">
        <f t="shared" si="915"/>
        <v>0</v>
      </c>
      <c r="CX880">
        <f t="shared" si="916"/>
        <v>0</v>
      </c>
      <c r="CY880">
        <f t="shared" si="917"/>
        <v>27764.617999999999</v>
      </c>
      <c r="CZ880">
        <f t="shared" si="918"/>
        <v>3966.3739999999998</v>
      </c>
      <c r="DC880" t="s">
        <v>3</v>
      </c>
      <c r="DD880" t="s">
        <v>3</v>
      </c>
      <c r="DE880" t="s">
        <v>3</v>
      </c>
      <c r="DF880" t="s">
        <v>3</v>
      </c>
      <c r="DG880" t="s">
        <v>3</v>
      </c>
      <c r="DH880" t="s">
        <v>3</v>
      </c>
      <c r="DI880" t="s">
        <v>3</v>
      </c>
      <c r="DJ880" t="s">
        <v>3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1010</v>
      </c>
      <c r="DV880" t="s">
        <v>15</v>
      </c>
      <c r="DW880" t="s">
        <v>15</v>
      </c>
      <c r="DX880">
        <v>1</v>
      </c>
      <c r="DZ880" t="s">
        <v>3</v>
      </c>
      <c r="EA880" t="s">
        <v>3</v>
      </c>
      <c r="EB880" t="s">
        <v>3</v>
      </c>
      <c r="EC880" t="s">
        <v>3</v>
      </c>
      <c r="EE880">
        <v>62591707</v>
      </c>
      <c r="EF880">
        <v>1</v>
      </c>
      <c r="EG880" t="s">
        <v>18</v>
      </c>
      <c r="EH880">
        <v>0</v>
      </c>
      <c r="EI880" t="s">
        <v>3</v>
      </c>
      <c r="EJ880">
        <v>4</v>
      </c>
      <c r="EK880">
        <v>0</v>
      </c>
      <c r="EL880" t="s">
        <v>19</v>
      </c>
      <c r="EM880" t="s">
        <v>20</v>
      </c>
      <c r="EO880" t="s">
        <v>3</v>
      </c>
      <c r="EQ880">
        <v>0</v>
      </c>
      <c r="ER880">
        <v>27683.53</v>
      </c>
      <c r="ES880">
        <v>0</v>
      </c>
      <c r="ET880">
        <v>7851.66</v>
      </c>
      <c r="EU880">
        <v>4271.9399999999996</v>
      </c>
      <c r="EV880">
        <v>19831.87</v>
      </c>
      <c r="EW880">
        <v>28.7</v>
      </c>
      <c r="EX880">
        <v>0</v>
      </c>
      <c r="EY880">
        <v>0</v>
      </c>
      <c r="FQ880">
        <v>0</v>
      </c>
      <c r="FR880">
        <v>0</v>
      </c>
      <c r="FS880">
        <v>0</v>
      </c>
      <c r="FX880">
        <v>70</v>
      </c>
      <c r="FY880">
        <v>10</v>
      </c>
      <c r="GA880" t="s">
        <v>3</v>
      </c>
      <c r="GD880">
        <v>0</v>
      </c>
      <c r="GF880">
        <v>-1814848518</v>
      </c>
      <c r="GG880">
        <v>2</v>
      </c>
      <c r="GH880">
        <v>1</v>
      </c>
      <c r="GI880">
        <v>-2</v>
      </c>
      <c r="GJ880">
        <v>0</v>
      </c>
      <c r="GK880">
        <f>ROUND(R880*(R12)/100,2)</f>
        <v>9227.39</v>
      </c>
      <c r="GL880">
        <f t="shared" si="919"/>
        <v>0</v>
      </c>
      <c r="GM880">
        <f t="shared" si="920"/>
        <v>96325.440000000002</v>
      </c>
      <c r="GN880">
        <f t="shared" si="921"/>
        <v>0</v>
      </c>
      <c r="GO880">
        <f t="shared" si="922"/>
        <v>0</v>
      </c>
      <c r="GP880">
        <f t="shared" si="923"/>
        <v>96325.440000000002</v>
      </c>
      <c r="GR880">
        <v>0</v>
      </c>
      <c r="GS880">
        <v>3</v>
      </c>
      <c r="GT880">
        <v>0</v>
      </c>
      <c r="GU880" t="s">
        <v>3</v>
      </c>
      <c r="GV880">
        <f t="shared" si="924"/>
        <v>0</v>
      </c>
      <c r="GW880">
        <v>1</v>
      </c>
      <c r="GX880">
        <f t="shared" si="925"/>
        <v>0</v>
      </c>
      <c r="HA880">
        <v>0</v>
      </c>
      <c r="HB880">
        <v>0</v>
      </c>
      <c r="HC880">
        <f t="shared" si="926"/>
        <v>0</v>
      </c>
      <c r="HE880" t="s">
        <v>3</v>
      </c>
      <c r="HF880" t="s">
        <v>3</v>
      </c>
      <c r="HM880" t="s">
        <v>3</v>
      </c>
      <c r="HN880" t="s">
        <v>3</v>
      </c>
      <c r="HO880" t="s">
        <v>3</v>
      </c>
      <c r="HP880" t="s">
        <v>3</v>
      </c>
      <c r="HQ880" t="s">
        <v>3</v>
      </c>
      <c r="HS880">
        <v>0</v>
      </c>
      <c r="IK880">
        <v>0</v>
      </c>
    </row>
    <row r="881" spans="1:245" x14ac:dyDescent="0.25">
      <c r="A881">
        <v>17</v>
      </c>
      <c r="B881">
        <v>1</v>
      </c>
      <c r="C881">
        <f>ROW(SmtRes!A785)</f>
        <v>785</v>
      </c>
      <c r="D881">
        <f>ROW(EtalonRes!A785)</f>
        <v>785</v>
      </c>
      <c r="E881" t="s">
        <v>3</v>
      </c>
      <c r="F881" t="s">
        <v>569</v>
      </c>
      <c r="G881" t="s">
        <v>570</v>
      </c>
      <c r="H881" t="s">
        <v>15</v>
      </c>
      <c r="I881">
        <v>2</v>
      </c>
      <c r="J881">
        <v>0</v>
      </c>
      <c r="K881">
        <v>2</v>
      </c>
      <c r="O881">
        <f t="shared" si="895"/>
        <v>14671.44</v>
      </c>
      <c r="P881">
        <f t="shared" si="896"/>
        <v>127.92</v>
      </c>
      <c r="Q881">
        <f t="shared" si="897"/>
        <v>3699.84</v>
      </c>
      <c r="R881">
        <f t="shared" si="898"/>
        <v>2012.28</v>
      </c>
      <c r="S881">
        <f t="shared" si="899"/>
        <v>10843.68</v>
      </c>
      <c r="T881">
        <f t="shared" si="900"/>
        <v>0</v>
      </c>
      <c r="U881">
        <f t="shared" si="901"/>
        <v>24.6</v>
      </c>
      <c r="V881">
        <f t="shared" si="902"/>
        <v>0</v>
      </c>
      <c r="W881">
        <f t="shared" si="903"/>
        <v>0</v>
      </c>
      <c r="X881">
        <f t="shared" si="904"/>
        <v>7590.58</v>
      </c>
      <c r="Y881">
        <f t="shared" si="905"/>
        <v>1084.3699999999999</v>
      </c>
      <c r="AA881">
        <v>-1</v>
      </c>
      <c r="AB881">
        <f t="shared" si="906"/>
        <v>7335.72</v>
      </c>
      <c r="AC881">
        <f>ROUND(((ES881*246)),6)</f>
        <v>63.96</v>
      </c>
      <c r="AD881">
        <f>ROUND(((((ET881*246))-((EU881*246)))+AE881),6)</f>
        <v>1849.92</v>
      </c>
      <c r="AE881">
        <f>ROUND(((EU881*246)),6)</f>
        <v>1006.14</v>
      </c>
      <c r="AF881">
        <f>ROUND(((EV881*246)),6)</f>
        <v>5421.84</v>
      </c>
      <c r="AG881">
        <f t="shared" si="907"/>
        <v>0</v>
      </c>
      <c r="AH881">
        <f>((EW881*246))</f>
        <v>12.3</v>
      </c>
      <c r="AI881">
        <f>((EX881*246))</f>
        <v>0</v>
      </c>
      <c r="AJ881">
        <f t="shared" si="908"/>
        <v>0</v>
      </c>
      <c r="AK881">
        <v>29.82</v>
      </c>
      <c r="AL881">
        <v>0.26</v>
      </c>
      <c r="AM881">
        <v>7.52</v>
      </c>
      <c r="AN881">
        <v>4.09</v>
      </c>
      <c r="AO881">
        <v>22.04</v>
      </c>
      <c r="AP881">
        <v>0</v>
      </c>
      <c r="AQ881">
        <v>0.05</v>
      </c>
      <c r="AR881">
        <v>0</v>
      </c>
      <c r="AS881">
        <v>0</v>
      </c>
      <c r="AT881">
        <v>70</v>
      </c>
      <c r="AU881">
        <v>10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1</v>
      </c>
      <c r="BD881" t="s">
        <v>3</v>
      </c>
      <c r="BE881" t="s">
        <v>3</v>
      </c>
      <c r="BF881" t="s">
        <v>3</v>
      </c>
      <c r="BG881" t="s">
        <v>3</v>
      </c>
      <c r="BH881">
        <v>0</v>
      </c>
      <c r="BI881">
        <v>4</v>
      </c>
      <c r="BJ881" t="s">
        <v>571</v>
      </c>
      <c r="BM881">
        <v>0</v>
      </c>
      <c r="BN881">
        <v>0</v>
      </c>
      <c r="BO881" t="s">
        <v>3</v>
      </c>
      <c r="BP881">
        <v>0</v>
      </c>
      <c r="BQ881">
        <v>1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70</v>
      </c>
      <c r="CA881">
        <v>10</v>
      </c>
      <c r="CB881" t="s">
        <v>3</v>
      </c>
      <c r="CE881">
        <v>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909"/>
        <v>14671.44</v>
      </c>
      <c r="CQ881">
        <f t="shared" si="910"/>
        <v>63.96</v>
      </c>
      <c r="CR881">
        <f>(((((ET881*246))*BB881-((EU881*246))*BS881)+AE881*BS881)*AV881)</f>
        <v>1849.9199999999998</v>
      </c>
      <c r="CS881">
        <f t="shared" si="911"/>
        <v>1006.14</v>
      </c>
      <c r="CT881">
        <f t="shared" si="912"/>
        <v>5421.84</v>
      </c>
      <c r="CU881">
        <f t="shared" si="913"/>
        <v>0</v>
      </c>
      <c r="CV881">
        <f t="shared" si="914"/>
        <v>12.3</v>
      </c>
      <c r="CW881">
        <f t="shared" si="915"/>
        <v>0</v>
      </c>
      <c r="CX881">
        <f t="shared" si="916"/>
        <v>0</v>
      </c>
      <c r="CY881">
        <f t="shared" si="917"/>
        <v>7590.576</v>
      </c>
      <c r="CZ881">
        <f t="shared" si="918"/>
        <v>1084.3679999999999</v>
      </c>
      <c r="DC881" t="s">
        <v>3</v>
      </c>
      <c r="DD881" t="s">
        <v>585</v>
      </c>
      <c r="DE881" t="s">
        <v>585</v>
      </c>
      <c r="DF881" t="s">
        <v>585</v>
      </c>
      <c r="DG881" t="s">
        <v>585</v>
      </c>
      <c r="DH881" t="s">
        <v>3</v>
      </c>
      <c r="DI881" t="s">
        <v>585</v>
      </c>
      <c r="DJ881" t="s">
        <v>585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1010</v>
      </c>
      <c r="DV881" t="s">
        <v>15</v>
      </c>
      <c r="DW881" t="s">
        <v>15</v>
      </c>
      <c r="DX881">
        <v>1</v>
      </c>
      <c r="DZ881" t="s">
        <v>3</v>
      </c>
      <c r="EA881" t="s">
        <v>3</v>
      </c>
      <c r="EB881" t="s">
        <v>3</v>
      </c>
      <c r="EC881" t="s">
        <v>3</v>
      </c>
      <c r="EE881">
        <v>62591707</v>
      </c>
      <c r="EF881">
        <v>1</v>
      </c>
      <c r="EG881" t="s">
        <v>18</v>
      </c>
      <c r="EH881">
        <v>0</v>
      </c>
      <c r="EI881" t="s">
        <v>3</v>
      </c>
      <c r="EJ881">
        <v>4</v>
      </c>
      <c r="EK881">
        <v>0</v>
      </c>
      <c r="EL881" t="s">
        <v>19</v>
      </c>
      <c r="EM881" t="s">
        <v>20</v>
      </c>
      <c r="EO881" t="s">
        <v>3</v>
      </c>
      <c r="EQ881">
        <v>1024</v>
      </c>
      <c r="ER881">
        <v>29.82</v>
      </c>
      <c r="ES881">
        <v>0.26</v>
      </c>
      <c r="ET881">
        <v>7.52</v>
      </c>
      <c r="EU881">
        <v>4.09</v>
      </c>
      <c r="EV881">
        <v>22.04</v>
      </c>
      <c r="EW881">
        <v>0.05</v>
      </c>
      <c r="EX881">
        <v>0</v>
      </c>
      <c r="EY881">
        <v>0</v>
      </c>
      <c r="FQ881">
        <v>0</v>
      </c>
      <c r="FR881">
        <v>0</v>
      </c>
      <c r="FS881">
        <v>0</v>
      </c>
      <c r="FX881">
        <v>70</v>
      </c>
      <c r="FY881">
        <v>10</v>
      </c>
      <c r="GA881" t="s">
        <v>3</v>
      </c>
      <c r="GD881">
        <v>0</v>
      </c>
      <c r="GF881">
        <v>-1759226310</v>
      </c>
      <c r="GG881">
        <v>2</v>
      </c>
      <c r="GH881">
        <v>1</v>
      </c>
      <c r="GI881">
        <v>-2</v>
      </c>
      <c r="GJ881">
        <v>0</v>
      </c>
      <c r="GK881">
        <f>ROUND(R881*(R12)/100,2)</f>
        <v>2173.2600000000002</v>
      </c>
      <c r="GL881">
        <f t="shared" si="919"/>
        <v>0</v>
      </c>
      <c r="GM881">
        <f t="shared" si="920"/>
        <v>25519.65</v>
      </c>
      <c r="GN881">
        <f t="shared" si="921"/>
        <v>0</v>
      </c>
      <c r="GO881">
        <f t="shared" si="922"/>
        <v>0</v>
      </c>
      <c r="GP881">
        <f t="shared" si="923"/>
        <v>25519.65</v>
      </c>
      <c r="GR881">
        <v>0</v>
      </c>
      <c r="GS881">
        <v>3</v>
      </c>
      <c r="GT881">
        <v>0</v>
      </c>
      <c r="GU881" t="s">
        <v>3</v>
      </c>
      <c r="GV881">
        <f t="shared" si="924"/>
        <v>0</v>
      </c>
      <c r="GW881">
        <v>1</v>
      </c>
      <c r="GX881">
        <f t="shared" si="925"/>
        <v>0</v>
      </c>
      <c r="HA881">
        <v>0</v>
      </c>
      <c r="HB881">
        <v>0</v>
      </c>
      <c r="HC881">
        <f t="shared" si="926"/>
        <v>0</v>
      </c>
      <c r="HE881" t="s">
        <v>3</v>
      </c>
      <c r="HF881" t="s">
        <v>3</v>
      </c>
      <c r="HM881" t="s">
        <v>3</v>
      </c>
      <c r="HN881" t="s">
        <v>3</v>
      </c>
      <c r="HO881" t="s">
        <v>3</v>
      </c>
      <c r="HP881" t="s">
        <v>3</v>
      </c>
      <c r="HQ881" t="s">
        <v>3</v>
      </c>
      <c r="HS881">
        <v>0</v>
      </c>
      <c r="IK881">
        <v>0</v>
      </c>
    </row>
    <row r="882" spans="1:245" x14ac:dyDescent="0.25">
      <c r="A882">
        <v>17</v>
      </c>
      <c r="B882">
        <v>1</v>
      </c>
      <c r="C882">
        <f>ROW(SmtRes!A792)</f>
        <v>792</v>
      </c>
      <c r="D882">
        <f>ROW(EtalonRes!A792)</f>
        <v>792</v>
      </c>
      <c r="E882" t="s">
        <v>67</v>
      </c>
      <c r="F882" t="s">
        <v>586</v>
      </c>
      <c r="G882" t="s">
        <v>587</v>
      </c>
      <c r="H882" t="s">
        <v>15</v>
      </c>
      <c r="I882">
        <v>2</v>
      </c>
      <c r="J882">
        <v>0</v>
      </c>
      <c r="K882">
        <v>2</v>
      </c>
      <c r="O882">
        <f t="shared" si="895"/>
        <v>28154.52</v>
      </c>
      <c r="P882">
        <f t="shared" si="896"/>
        <v>2634.36</v>
      </c>
      <c r="Q882">
        <f t="shared" si="897"/>
        <v>14349.6</v>
      </c>
      <c r="R882">
        <f t="shared" si="898"/>
        <v>7807.32</v>
      </c>
      <c r="S882">
        <f t="shared" si="899"/>
        <v>11170.56</v>
      </c>
      <c r="T882">
        <f t="shared" si="900"/>
        <v>0</v>
      </c>
      <c r="U882">
        <f t="shared" si="901"/>
        <v>21.12</v>
      </c>
      <c r="V882">
        <f t="shared" si="902"/>
        <v>0</v>
      </c>
      <c r="W882">
        <f t="shared" si="903"/>
        <v>0</v>
      </c>
      <c r="X882">
        <f t="shared" si="904"/>
        <v>7819.39</v>
      </c>
      <c r="Y882">
        <f t="shared" si="905"/>
        <v>1117.06</v>
      </c>
      <c r="AA882">
        <v>62809021</v>
      </c>
      <c r="AB882">
        <f t="shared" si="906"/>
        <v>14077.26</v>
      </c>
      <c r="AC882">
        <f>ROUND(((ES882*3)),6)</f>
        <v>1317.18</v>
      </c>
      <c r="AD882">
        <f>ROUND(((((ET882*3))-((EU882*3)))+AE882),6)</f>
        <v>7174.8</v>
      </c>
      <c r="AE882">
        <f>ROUND(((EU882*3)),6)</f>
        <v>3903.66</v>
      </c>
      <c r="AF882">
        <f>ROUND(((EV882*3)),6)</f>
        <v>5585.28</v>
      </c>
      <c r="AG882">
        <f t="shared" si="907"/>
        <v>0</v>
      </c>
      <c r="AH882">
        <f>((EW882*3))</f>
        <v>10.56</v>
      </c>
      <c r="AI882">
        <f>((EX882*3))</f>
        <v>0</v>
      </c>
      <c r="AJ882">
        <f t="shared" si="908"/>
        <v>0</v>
      </c>
      <c r="AK882">
        <v>4692.42</v>
      </c>
      <c r="AL882">
        <v>439.06</v>
      </c>
      <c r="AM882">
        <v>2391.6</v>
      </c>
      <c r="AN882">
        <v>1301.22</v>
      </c>
      <c r="AO882">
        <v>1861.76</v>
      </c>
      <c r="AP882">
        <v>0</v>
      </c>
      <c r="AQ882">
        <v>3.52</v>
      </c>
      <c r="AR882">
        <v>0</v>
      </c>
      <c r="AS882">
        <v>0</v>
      </c>
      <c r="AT882">
        <v>70</v>
      </c>
      <c r="AU882">
        <v>10</v>
      </c>
      <c r="AV882">
        <v>1</v>
      </c>
      <c r="AW882">
        <v>1</v>
      </c>
      <c r="AZ882">
        <v>1</v>
      </c>
      <c r="BA882">
        <v>1</v>
      </c>
      <c r="BB882">
        <v>1</v>
      </c>
      <c r="BC882">
        <v>1</v>
      </c>
      <c r="BD882" t="s">
        <v>3</v>
      </c>
      <c r="BE882" t="s">
        <v>3</v>
      </c>
      <c r="BF882" t="s">
        <v>3</v>
      </c>
      <c r="BG882" t="s">
        <v>3</v>
      </c>
      <c r="BH882">
        <v>0</v>
      </c>
      <c r="BI882">
        <v>4</v>
      </c>
      <c r="BJ882" t="s">
        <v>588</v>
      </c>
      <c r="BM882">
        <v>0</v>
      </c>
      <c r="BN882">
        <v>0</v>
      </c>
      <c r="BO882" t="s">
        <v>3</v>
      </c>
      <c r="BP882">
        <v>0</v>
      </c>
      <c r="BQ882">
        <v>1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70</v>
      </c>
      <c r="CA882">
        <v>10</v>
      </c>
      <c r="CB882" t="s">
        <v>3</v>
      </c>
      <c r="CE882">
        <v>0</v>
      </c>
      <c r="CF882">
        <v>0</v>
      </c>
      <c r="CG882">
        <v>0</v>
      </c>
      <c r="CM882">
        <v>0</v>
      </c>
      <c r="CN882" t="s">
        <v>3</v>
      </c>
      <c r="CO882">
        <v>0</v>
      </c>
      <c r="CP882">
        <f t="shared" si="909"/>
        <v>28154.519999999997</v>
      </c>
      <c r="CQ882">
        <f t="shared" si="910"/>
        <v>1317.18</v>
      </c>
      <c r="CR882">
        <f>(((((ET882*3))*BB882-((EU882*3))*BS882)+AE882*BS882)*AV882)</f>
        <v>7174.7999999999993</v>
      </c>
      <c r="CS882">
        <f t="shared" si="911"/>
        <v>3903.66</v>
      </c>
      <c r="CT882">
        <f t="shared" si="912"/>
        <v>5585.28</v>
      </c>
      <c r="CU882">
        <f t="shared" si="913"/>
        <v>0</v>
      </c>
      <c r="CV882">
        <f t="shared" si="914"/>
        <v>10.56</v>
      </c>
      <c r="CW882">
        <f t="shared" si="915"/>
        <v>0</v>
      </c>
      <c r="CX882">
        <f t="shared" si="916"/>
        <v>0</v>
      </c>
      <c r="CY882">
        <f t="shared" si="917"/>
        <v>7819.3919999999998</v>
      </c>
      <c r="CZ882">
        <f t="shared" si="918"/>
        <v>1117.0559999999998</v>
      </c>
      <c r="DC882" t="s">
        <v>3</v>
      </c>
      <c r="DD882" t="s">
        <v>54</v>
      </c>
      <c r="DE882" t="s">
        <v>54</v>
      </c>
      <c r="DF882" t="s">
        <v>54</v>
      </c>
      <c r="DG882" t="s">
        <v>54</v>
      </c>
      <c r="DH882" t="s">
        <v>3</v>
      </c>
      <c r="DI882" t="s">
        <v>54</v>
      </c>
      <c r="DJ882" t="s">
        <v>54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1010</v>
      </c>
      <c r="DV882" t="s">
        <v>15</v>
      </c>
      <c r="DW882" t="s">
        <v>15</v>
      </c>
      <c r="DX882">
        <v>1</v>
      </c>
      <c r="DZ882" t="s">
        <v>3</v>
      </c>
      <c r="EA882" t="s">
        <v>3</v>
      </c>
      <c r="EB882" t="s">
        <v>3</v>
      </c>
      <c r="EC882" t="s">
        <v>3</v>
      </c>
      <c r="EE882">
        <v>62591707</v>
      </c>
      <c r="EF882">
        <v>1</v>
      </c>
      <c r="EG882" t="s">
        <v>18</v>
      </c>
      <c r="EH882">
        <v>0</v>
      </c>
      <c r="EI882" t="s">
        <v>3</v>
      </c>
      <c r="EJ882">
        <v>4</v>
      </c>
      <c r="EK882">
        <v>0</v>
      </c>
      <c r="EL882" t="s">
        <v>19</v>
      </c>
      <c r="EM882" t="s">
        <v>20</v>
      </c>
      <c r="EO882" t="s">
        <v>3</v>
      </c>
      <c r="EQ882">
        <v>0</v>
      </c>
      <c r="ER882">
        <v>4692.42</v>
      </c>
      <c r="ES882">
        <v>439.06</v>
      </c>
      <c r="ET882">
        <v>2391.6</v>
      </c>
      <c r="EU882">
        <v>1301.22</v>
      </c>
      <c r="EV882">
        <v>1861.76</v>
      </c>
      <c r="EW882">
        <v>3.52</v>
      </c>
      <c r="EX882">
        <v>0</v>
      </c>
      <c r="EY882">
        <v>0</v>
      </c>
      <c r="FQ882">
        <v>0</v>
      </c>
      <c r="FR882">
        <v>0</v>
      </c>
      <c r="FS882">
        <v>0</v>
      </c>
      <c r="FX882">
        <v>70</v>
      </c>
      <c r="FY882">
        <v>10</v>
      </c>
      <c r="GA882" t="s">
        <v>3</v>
      </c>
      <c r="GD882">
        <v>0</v>
      </c>
      <c r="GF882">
        <v>640563580</v>
      </c>
      <c r="GG882">
        <v>2</v>
      </c>
      <c r="GH882">
        <v>1</v>
      </c>
      <c r="GI882">
        <v>-2</v>
      </c>
      <c r="GJ882">
        <v>0</v>
      </c>
      <c r="GK882">
        <f>ROUND(R882*(R12)/100,2)</f>
        <v>8431.91</v>
      </c>
      <c r="GL882">
        <f t="shared" si="919"/>
        <v>0</v>
      </c>
      <c r="GM882">
        <f t="shared" si="920"/>
        <v>45522.879999999997</v>
      </c>
      <c r="GN882">
        <f t="shared" si="921"/>
        <v>0</v>
      </c>
      <c r="GO882">
        <f t="shared" si="922"/>
        <v>0</v>
      </c>
      <c r="GP882">
        <f t="shared" si="923"/>
        <v>45522.879999999997</v>
      </c>
      <c r="GR882">
        <v>0</v>
      </c>
      <c r="GS882">
        <v>3</v>
      </c>
      <c r="GT882">
        <v>0</v>
      </c>
      <c r="GU882" t="s">
        <v>3</v>
      </c>
      <c r="GV882">
        <f t="shared" si="924"/>
        <v>0</v>
      </c>
      <c r="GW882">
        <v>1</v>
      </c>
      <c r="GX882">
        <f t="shared" si="925"/>
        <v>0</v>
      </c>
      <c r="HA882">
        <v>0</v>
      </c>
      <c r="HB882">
        <v>0</v>
      </c>
      <c r="HC882">
        <f t="shared" si="926"/>
        <v>0</v>
      </c>
      <c r="HE882" t="s">
        <v>3</v>
      </c>
      <c r="HF882" t="s">
        <v>3</v>
      </c>
      <c r="HM882" t="s">
        <v>3</v>
      </c>
      <c r="HN882" t="s">
        <v>3</v>
      </c>
      <c r="HO882" t="s">
        <v>3</v>
      </c>
      <c r="HP882" t="s">
        <v>3</v>
      </c>
      <c r="HQ882" t="s">
        <v>3</v>
      </c>
      <c r="HS882">
        <v>0</v>
      </c>
      <c r="IK882">
        <v>0</v>
      </c>
    </row>
    <row r="883" spans="1:245" x14ac:dyDescent="0.25">
      <c r="A883">
        <v>17</v>
      </c>
      <c r="B883">
        <v>1</v>
      </c>
      <c r="C883">
        <f>ROW(SmtRes!A799)</f>
        <v>799</v>
      </c>
      <c r="D883">
        <f>ROW(EtalonRes!A799)</f>
        <v>799</v>
      </c>
      <c r="E883" t="s">
        <v>3</v>
      </c>
      <c r="F883" t="s">
        <v>589</v>
      </c>
      <c r="G883" t="s">
        <v>590</v>
      </c>
      <c r="H883" t="s">
        <v>15</v>
      </c>
      <c r="I883">
        <v>2</v>
      </c>
      <c r="J883">
        <v>0</v>
      </c>
      <c r="K883">
        <v>2</v>
      </c>
      <c r="O883">
        <f t="shared" si="895"/>
        <v>11178.22</v>
      </c>
      <c r="P883">
        <f t="shared" si="896"/>
        <v>878.12</v>
      </c>
      <c r="Q883">
        <f t="shared" si="897"/>
        <v>5836.1</v>
      </c>
      <c r="R883">
        <f t="shared" si="898"/>
        <v>3175.32</v>
      </c>
      <c r="S883">
        <f t="shared" si="899"/>
        <v>4464</v>
      </c>
      <c r="T883">
        <f t="shared" si="900"/>
        <v>0</v>
      </c>
      <c r="U883">
        <f t="shared" si="901"/>
        <v>8.44</v>
      </c>
      <c r="V883">
        <f t="shared" si="902"/>
        <v>0</v>
      </c>
      <c r="W883">
        <f t="shared" si="903"/>
        <v>0</v>
      </c>
      <c r="X883">
        <f t="shared" si="904"/>
        <v>3124.8</v>
      </c>
      <c r="Y883">
        <f t="shared" si="905"/>
        <v>446.4</v>
      </c>
      <c r="AA883">
        <v>-1</v>
      </c>
      <c r="AB883">
        <f t="shared" si="906"/>
        <v>5589.11</v>
      </c>
      <c r="AC883">
        <f>ROUND((ES883),6)</f>
        <v>439.06</v>
      </c>
      <c r="AD883">
        <f>ROUND((((ET883)-(EU883))+AE883),6)</f>
        <v>2918.05</v>
      </c>
      <c r="AE883">
        <f>ROUND((EU883),6)</f>
        <v>1587.66</v>
      </c>
      <c r="AF883">
        <f>ROUND((EV883),6)</f>
        <v>2232</v>
      </c>
      <c r="AG883">
        <f t="shared" si="907"/>
        <v>0</v>
      </c>
      <c r="AH883">
        <f>(EW883)</f>
        <v>4.22</v>
      </c>
      <c r="AI883">
        <f>(EX883)</f>
        <v>0</v>
      </c>
      <c r="AJ883">
        <f t="shared" si="908"/>
        <v>0</v>
      </c>
      <c r="AK883">
        <v>5589.11</v>
      </c>
      <c r="AL883">
        <v>439.06</v>
      </c>
      <c r="AM883">
        <v>2918.05</v>
      </c>
      <c r="AN883">
        <v>1587.66</v>
      </c>
      <c r="AO883">
        <v>2232</v>
      </c>
      <c r="AP883">
        <v>0</v>
      </c>
      <c r="AQ883">
        <v>4.22</v>
      </c>
      <c r="AR883">
        <v>0</v>
      </c>
      <c r="AS883">
        <v>0</v>
      </c>
      <c r="AT883">
        <v>70</v>
      </c>
      <c r="AU883">
        <v>10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1</v>
      </c>
      <c r="BD883" t="s">
        <v>3</v>
      </c>
      <c r="BE883" t="s">
        <v>3</v>
      </c>
      <c r="BF883" t="s">
        <v>3</v>
      </c>
      <c r="BG883" t="s">
        <v>3</v>
      </c>
      <c r="BH883">
        <v>0</v>
      </c>
      <c r="BI883">
        <v>4</v>
      </c>
      <c r="BJ883" t="s">
        <v>591</v>
      </c>
      <c r="BM883">
        <v>0</v>
      </c>
      <c r="BN883">
        <v>0</v>
      </c>
      <c r="BO883" t="s">
        <v>3</v>
      </c>
      <c r="BP883">
        <v>0</v>
      </c>
      <c r="BQ883">
        <v>1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70</v>
      </c>
      <c r="CA883">
        <v>10</v>
      </c>
      <c r="CB883" t="s">
        <v>3</v>
      </c>
      <c r="CE883">
        <v>0</v>
      </c>
      <c r="CF883">
        <v>0</v>
      </c>
      <c r="CG883">
        <v>0</v>
      </c>
      <c r="CM883">
        <v>0</v>
      </c>
      <c r="CN883" t="s">
        <v>3</v>
      </c>
      <c r="CO883">
        <v>0</v>
      </c>
      <c r="CP883">
        <f t="shared" si="909"/>
        <v>11178.220000000001</v>
      </c>
      <c r="CQ883">
        <f t="shared" si="910"/>
        <v>439.06</v>
      </c>
      <c r="CR883">
        <f>((((ET883)*BB883-(EU883)*BS883)+AE883*BS883)*AV883)</f>
        <v>2918.05</v>
      </c>
      <c r="CS883">
        <f t="shared" si="911"/>
        <v>1587.66</v>
      </c>
      <c r="CT883">
        <f t="shared" si="912"/>
        <v>2232</v>
      </c>
      <c r="CU883">
        <f t="shared" si="913"/>
        <v>0</v>
      </c>
      <c r="CV883">
        <f t="shared" si="914"/>
        <v>4.22</v>
      </c>
      <c r="CW883">
        <f t="shared" si="915"/>
        <v>0</v>
      </c>
      <c r="CX883">
        <f t="shared" si="916"/>
        <v>0</v>
      </c>
      <c r="CY883">
        <f t="shared" si="917"/>
        <v>3124.8</v>
      </c>
      <c r="CZ883">
        <f t="shared" si="918"/>
        <v>446.4</v>
      </c>
      <c r="DC883" t="s">
        <v>3</v>
      </c>
      <c r="DD883" t="s">
        <v>3</v>
      </c>
      <c r="DE883" t="s">
        <v>3</v>
      </c>
      <c r="DF883" t="s">
        <v>3</v>
      </c>
      <c r="DG883" t="s">
        <v>3</v>
      </c>
      <c r="DH883" t="s">
        <v>3</v>
      </c>
      <c r="DI883" t="s">
        <v>3</v>
      </c>
      <c r="DJ883" t="s">
        <v>3</v>
      </c>
      <c r="DK883" t="s">
        <v>3</v>
      </c>
      <c r="DL883" t="s">
        <v>3</v>
      </c>
      <c r="DM883" t="s">
        <v>3</v>
      </c>
      <c r="DN883">
        <v>0</v>
      </c>
      <c r="DO883">
        <v>0</v>
      </c>
      <c r="DP883">
        <v>1</v>
      </c>
      <c r="DQ883">
        <v>1</v>
      </c>
      <c r="DU883">
        <v>1010</v>
      </c>
      <c r="DV883" t="s">
        <v>15</v>
      </c>
      <c r="DW883" t="s">
        <v>15</v>
      </c>
      <c r="DX883">
        <v>1</v>
      </c>
      <c r="DZ883" t="s">
        <v>3</v>
      </c>
      <c r="EA883" t="s">
        <v>3</v>
      </c>
      <c r="EB883" t="s">
        <v>3</v>
      </c>
      <c r="EC883" t="s">
        <v>3</v>
      </c>
      <c r="EE883">
        <v>62591707</v>
      </c>
      <c r="EF883">
        <v>1</v>
      </c>
      <c r="EG883" t="s">
        <v>18</v>
      </c>
      <c r="EH883">
        <v>0</v>
      </c>
      <c r="EI883" t="s">
        <v>3</v>
      </c>
      <c r="EJ883">
        <v>4</v>
      </c>
      <c r="EK883">
        <v>0</v>
      </c>
      <c r="EL883" t="s">
        <v>19</v>
      </c>
      <c r="EM883" t="s">
        <v>20</v>
      </c>
      <c r="EO883" t="s">
        <v>3</v>
      </c>
      <c r="EQ883">
        <v>1024</v>
      </c>
      <c r="ER883">
        <v>5589.11</v>
      </c>
      <c r="ES883">
        <v>439.06</v>
      </c>
      <c r="ET883">
        <v>2918.05</v>
      </c>
      <c r="EU883">
        <v>1587.66</v>
      </c>
      <c r="EV883">
        <v>2232</v>
      </c>
      <c r="EW883">
        <v>4.22</v>
      </c>
      <c r="EX883">
        <v>0</v>
      </c>
      <c r="EY883">
        <v>0</v>
      </c>
      <c r="FQ883">
        <v>0</v>
      </c>
      <c r="FR883">
        <v>0</v>
      </c>
      <c r="FS883">
        <v>0</v>
      </c>
      <c r="FX883">
        <v>70</v>
      </c>
      <c r="FY883">
        <v>10</v>
      </c>
      <c r="GA883" t="s">
        <v>3</v>
      </c>
      <c r="GD883">
        <v>0</v>
      </c>
      <c r="GF883">
        <v>-1904049822</v>
      </c>
      <c r="GG883">
        <v>2</v>
      </c>
      <c r="GH883">
        <v>1</v>
      </c>
      <c r="GI883">
        <v>-2</v>
      </c>
      <c r="GJ883">
        <v>0</v>
      </c>
      <c r="GK883">
        <f>ROUND(R883*(R12)/100,2)</f>
        <v>3429.35</v>
      </c>
      <c r="GL883">
        <f t="shared" si="919"/>
        <v>0</v>
      </c>
      <c r="GM883">
        <f t="shared" si="920"/>
        <v>18178.77</v>
      </c>
      <c r="GN883">
        <f t="shared" si="921"/>
        <v>0</v>
      </c>
      <c r="GO883">
        <f t="shared" si="922"/>
        <v>0</v>
      </c>
      <c r="GP883">
        <f t="shared" si="923"/>
        <v>18178.77</v>
      </c>
      <c r="GR883">
        <v>0</v>
      </c>
      <c r="GS883">
        <v>3</v>
      </c>
      <c r="GT883">
        <v>0</v>
      </c>
      <c r="GU883" t="s">
        <v>3</v>
      </c>
      <c r="GV883">
        <f t="shared" si="924"/>
        <v>0</v>
      </c>
      <c r="GW883">
        <v>1</v>
      </c>
      <c r="GX883">
        <f t="shared" si="925"/>
        <v>0</v>
      </c>
      <c r="HA883">
        <v>0</v>
      </c>
      <c r="HB883">
        <v>0</v>
      </c>
      <c r="HC883">
        <f t="shared" si="926"/>
        <v>0</v>
      </c>
      <c r="HE883" t="s">
        <v>3</v>
      </c>
      <c r="HF883" t="s">
        <v>3</v>
      </c>
      <c r="HM883" t="s">
        <v>3</v>
      </c>
      <c r="HN883" t="s">
        <v>3</v>
      </c>
      <c r="HO883" t="s">
        <v>3</v>
      </c>
      <c r="HP883" t="s">
        <v>3</v>
      </c>
      <c r="HQ883" t="s">
        <v>3</v>
      </c>
      <c r="HS883">
        <v>0</v>
      </c>
      <c r="IK883">
        <v>0</v>
      </c>
    </row>
    <row r="884" spans="1:245" x14ac:dyDescent="0.25">
      <c r="A884">
        <v>17</v>
      </c>
      <c r="B884">
        <v>1</v>
      </c>
      <c r="C884">
        <f>ROW(SmtRes!A804)</f>
        <v>804</v>
      </c>
      <c r="D884">
        <f>ROW(EtalonRes!A804)</f>
        <v>804</v>
      </c>
      <c r="E884" t="s">
        <v>71</v>
      </c>
      <c r="F884" t="s">
        <v>39</v>
      </c>
      <c r="G884" t="s">
        <v>40</v>
      </c>
      <c r="H884" t="s">
        <v>15</v>
      </c>
      <c r="I884">
        <v>6</v>
      </c>
      <c r="J884">
        <v>0</v>
      </c>
      <c r="K884">
        <v>6</v>
      </c>
      <c r="O884">
        <f t="shared" si="895"/>
        <v>4419.8999999999996</v>
      </c>
      <c r="P884">
        <f t="shared" si="896"/>
        <v>683.64</v>
      </c>
      <c r="Q884">
        <f t="shared" si="897"/>
        <v>1624.5</v>
      </c>
      <c r="R884">
        <f t="shared" si="898"/>
        <v>883.8</v>
      </c>
      <c r="S884">
        <f t="shared" si="899"/>
        <v>2111.7600000000002</v>
      </c>
      <c r="T884">
        <f t="shared" si="900"/>
        <v>0</v>
      </c>
      <c r="U884">
        <f t="shared" si="901"/>
        <v>4.32</v>
      </c>
      <c r="V884">
        <f t="shared" si="902"/>
        <v>0</v>
      </c>
      <c r="W884">
        <f t="shared" si="903"/>
        <v>0</v>
      </c>
      <c r="X884">
        <f t="shared" si="904"/>
        <v>1478.23</v>
      </c>
      <c r="Y884">
        <f t="shared" si="905"/>
        <v>211.18</v>
      </c>
      <c r="AA884">
        <v>62809021</v>
      </c>
      <c r="AB884">
        <f t="shared" si="906"/>
        <v>736.65</v>
      </c>
      <c r="AC884">
        <f>ROUND(((ES884*3)),6)</f>
        <v>113.94</v>
      </c>
      <c r="AD884">
        <f>ROUND(((((ET884*3))-((EU884*3)))+AE884),6)</f>
        <v>270.75</v>
      </c>
      <c r="AE884">
        <f t="shared" ref="AE884:AF886" si="929">ROUND(((EU884*3)),6)</f>
        <v>147.30000000000001</v>
      </c>
      <c r="AF884">
        <f t="shared" si="929"/>
        <v>351.96</v>
      </c>
      <c r="AG884">
        <f t="shared" si="907"/>
        <v>0</v>
      </c>
      <c r="AH884">
        <f t="shared" ref="AH884:AI886" si="930">((EW884*3))</f>
        <v>0.72</v>
      </c>
      <c r="AI884">
        <f t="shared" si="930"/>
        <v>0</v>
      </c>
      <c r="AJ884">
        <f t="shared" si="908"/>
        <v>0</v>
      </c>
      <c r="AK884">
        <v>245.55</v>
      </c>
      <c r="AL884">
        <v>37.979999999999997</v>
      </c>
      <c r="AM884">
        <v>90.25</v>
      </c>
      <c r="AN884">
        <v>49.1</v>
      </c>
      <c r="AO884">
        <v>117.32</v>
      </c>
      <c r="AP884">
        <v>0</v>
      </c>
      <c r="AQ884">
        <v>0.24</v>
      </c>
      <c r="AR884">
        <v>0</v>
      </c>
      <c r="AS884">
        <v>0</v>
      </c>
      <c r="AT884">
        <v>70</v>
      </c>
      <c r="AU884">
        <v>10</v>
      </c>
      <c r="AV884">
        <v>1</v>
      </c>
      <c r="AW884">
        <v>1</v>
      </c>
      <c r="AZ884">
        <v>1</v>
      </c>
      <c r="BA884">
        <v>1</v>
      </c>
      <c r="BB884">
        <v>1</v>
      </c>
      <c r="BC884">
        <v>1</v>
      </c>
      <c r="BD884" t="s">
        <v>3</v>
      </c>
      <c r="BE884" t="s">
        <v>3</v>
      </c>
      <c r="BF884" t="s">
        <v>3</v>
      </c>
      <c r="BG884" t="s">
        <v>3</v>
      </c>
      <c r="BH884">
        <v>0</v>
      </c>
      <c r="BI884">
        <v>4</v>
      </c>
      <c r="BJ884" t="s">
        <v>41</v>
      </c>
      <c r="BM884">
        <v>0</v>
      </c>
      <c r="BN884">
        <v>0</v>
      </c>
      <c r="BO884" t="s">
        <v>3</v>
      </c>
      <c r="BP884">
        <v>0</v>
      </c>
      <c r="BQ884">
        <v>1</v>
      </c>
      <c r="BR884">
        <v>0</v>
      </c>
      <c r="BS884">
        <v>1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3</v>
      </c>
      <c r="BZ884">
        <v>70</v>
      </c>
      <c r="CA884">
        <v>10</v>
      </c>
      <c r="CB884" t="s">
        <v>3</v>
      </c>
      <c r="CE884">
        <v>0</v>
      </c>
      <c r="CF884">
        <v>0</v>
      </c>
      <c r="CG884">
        <v>0</v>
      </c>
      <c r="CM884">
        <v>0</v>
      </c>
      <c r="CN884" t="s">
        <v>3</v>
      </c>
      <c r="CO884">
        <v>0</v>
      </c>
      <c r="CP884">
        <f t="shared" si="909"/>
        <v>4419.8999999999996</v>
      </c>
      <c r="CQ884">
        <f t="shared" si="910"/>
        <v>113.94</v>
      </c>
      <c r="CR884">
        <f>(((((ET884*3))*BB884-((EU884*3))*BS884)+AE884*BS884)*AV884)</f>
        <v>270.75</v>
      </c>
      <c r="CS884">
        <f t="shared" si="911"/>
        <v>147.30000000000001</v>
      </c>
      <c r="CT884">
        <f t="shared" si="912"/>
        <v>351.96</v>
      </c>
      <c r="CU884">
        <f t="shared" si="913"/>
        <v>0</v>
      </c>
      <c r="CV884">
        <f t="shared" si="914"/>
        <v>0.72</v>
      </c>
      <c r="CW884">
        <f t="shared" si="915"/>
        <v>0</v>
      </c>
      <c r="CX884">
        <f t="shared" si="916"/>
        <v>0</v>
      </c>
      <c r="CY884">
        <f t="shared" si="917"/>
        <v>1478.2320000000002</v>
      </c>
      <c r="CZ884">
        <f t="shared" si="918"/>
        <v>211.17600000000002</v>
      </c>
      <c r="DC884" t="s">
        <v>3</v>
      </c>
      <c r="DD884" t="s">
        <v>54</v>
      </c>
      <c r="DE884" t="s">
        <v>54</v>
      </c>
      <c r="DF884" t="s">
        <v>54</v>
      </c>
      <c r="DG884" t="s">
        <v>54</v>
      </c>
      <c r="DH884" t="s">
        <v>3</v>
      </c>
      <c r="DI884" t="s">
        <v>54</v>
      </c>
      <c r="DJ884" t="s">
        <v>54</v>
      </c>
      <c r="DK884" t="s">
        <v>3</v>
      </c>
      <c r="DL884" t="s">
        <v>3</v>
      </c>
      <c r="DM884" t="s">
        <v>3</v>
      </c>
      <c r="DN884">
        <v>0</v>
      </c>
      <c r="DO884">
        <v>0</v>
      </c>
      <c r="DP884">
        <v>1</v>
      </c>
      <c r="DQ884">
        <v>1</v>
      </c>
      <c r="DU884">
        <v>1010</v>
      </c>
      <c r="DV884" t="s">
        <v>15</v>
      </c>
      <c r="DW884" t="s">
        <v>15</v>
      </c>
      <c r="DX884">
        <v>1</v>
      </c>
      <c r="DZ884" t="s">
        <v>3</v>
      </c>
      <c r="EA884" t="s">
        <v>3</v>
      </c>
      <c r="EB884" t="s">
        <v>3</v>
      </c>
      <c r="EC884" t="s">
        <v>3</v>
      </c>
      <c r="EE884">
        <v>62591707</v>
      </c>
      <c r="EF884">
        <v>1</v>
      </c>
      <c r="EG884" t="s">
        <v>18</v>
      </c>
      <c r="EH884">
        <v>0</v>
      </c>
      <c r="EI884" t="s">
        <v>3</v>
      </c>
      <c r="EJ884">
        <v>4</v>
      </c>
      <c r="EK884">
        <v>0</v>
      </c>
      <c r="EL884" t="s">
        <v>19</v>
      </c>
      <c r="EM884" t="s">
        <v>20</v>
      </c>
      <c r="EO884" t="s">
        <v>3</v>
      </c>
      <c r="EQ884">
        <v>0</v>
      </c>
      <c r="ER884">
        <v>245.55</v>
      </c>
      <c r="ES884">
        <v>37.979999999999997</v>
      </c>
      <c r="ET884">
        <v>90.25</v>
      </c>
      <c r="EU884">
        <v>49.1</v>
      </c>
      <c r="EV884">
        <v>117.32</v>
      </c>
      <c r="EW884">
        <v>0.24</v>
      </c>
      <c r="EX884">
        <v>0</v>
      </c>
      <c r="EY884">
        <v>0</v>
      </c>
      <c r="FQ884">
        <v>0</v>
      </c>
      <c r="FR884">
        <v>0</v>
      </c>
      <c r="FS884">
        <v>0</v>
      </c>
      <c r="FX884">
        <v>70</v>
      </c>
      <c r="FY884">
        <v>10</v>
      </c>
      <c r="GA884" t="s">
        <v>3</v>
      </c>
      <c r="GD884">
        <v>0</v>
      </c>
      <c r="GF884">
        <v>-454446699</v>
      </c>
      <c r="GG884">
        <v>2</v>
      </c>
      <c r="GH884">
        <v>1</v>
      </c>
      <c r="GI884">
        <v>-2</v>
      </c>
      <c r="GJ884">
        <v>0</v>
      </c>
      <c r="GK884">
        <f>ROUND(R884*(R12)/100,2)</f>
        <v>954.5</v>
      </c>
      <c r="GL884">
        <f t="shared" si="919"/>
        <v>0</v>
      </c>
      <c r="GM884">
        <f t="shared" si="920"/>
        <v>7063.81</v>
      </c>
      <c r="GN884">
        <f t="shared" si="921"/>
        <v>0</v>
      </c>
      <c r="GO884">
        <f t="shared" si="922"/>
        <v>0</v>
      </c>
      <c r="GP884">
        <f t="shared" si="923"/>
        <v>7063.81</v>
      </c>
      <c r="GR884">
        <v>0</v>
      </c>
      <c r="GS884">
        <v>3</v>
      </c>
      <c r="GT884">
        <v>0</v>
      </c>
      <c r="GU884" t="s">
        <v>3</v>
      </c>
      <c r="GV884">
        <f t="shared" si="924"/>
        <v>0</v>
      </c>
      <c r="GW884">
        <v>1</v>
      </c>
      <c r="GX884">
        <f t="shared" si="925"/>
        <v>0</v>
      </c>
      <c r="HA884">
        <v>0</v>
      </c>
      <c r="HB884">
        <v>0</v>
      </c>
      <c r="HC884">
        <f t="shared" si="926"/>
        <v>0</v>
      </c>
      <c r="HE884" t="s">
        <v>3</v>
      </c>
      <c r="HF884" t="s">
        <v>3</v>
      </c>
      <c r="HM884" t="s">
        <v>3</v>
      </c>
      <c r="HN884" t="s">
        <v>3</v>
      </c>
      <c r="HO884" t="s">
        <v>3</v>
      </c>
      <c r="HP884" t="s">
        <v>3</v>
      </c>
      <c r="HQ884" t="s">
        <v>3</v>
      </c>
      <c r="HS884">
        <v>0</v>
      </c>
      <c r="IK884">
        <v>0</v>
      </c>
    </row>
    <row r="885" spans="1:245" x14ac:dyDescent="0.25">
      <c r="A885">
        <v>17</v>
      </c>
      <c r="B885">
        <v>1</v>
      </c>
      <c r="C885">
        <f>ROW(SmtRes!A809)</f>
        <v>809</v>
      </c>
      <c r="D885">
        <f>ROW(EtalonRes!A809)</f>
        <v>809</v>
      </c>
      <c r="E885" t="s">
        <v>75</v>
      </c>
      <c r="F885" t="s">
        <v>43</v>
      </c>
      <c r="G885" t="s">
        <v>44</v>
      </c>
      <c r="H885" t="s">
        <v>15</v>
      </c>
      <c r="I885">
        <v>2</v>
      </c>
      <c r="J885">
        <v>0</v>
      </c>
      <c r="K885">
        <v>2</v>
      </c>
      <c r="O885">
        <f t="shared" si="895"/>
        <v>1994.52</v>
      </c>
      <c r="P885">
        <f t="shared" si="896"/>
        <v>453.54</v>
      </c>
      <c r="Q885">
        <f t="shared" si="897"/>
        <v>631.74</v>
      </c>
      <c r="R885">
        <f t="shared" si="898"/>
        <v>343.74</v>
      </c>
      <c r="S885">
        <f t="shared" si="899"/>
        <v>909.24</v>
      </c>
      <c r="T885">
        <f t="shared" si="900"/>
        <v>0</v>
      </c>
      <c r="U885">
        <f t="shared" si="901"/>
        <v>1.8599999999999999</v>
      </c>
      <c r="V885">
        <f t="shared" si="902"/>
        <v>0</v>
      </c>
      <c r="W885">
        <f t="shared" si="903"/>
        <v>0</v>
      </c>
      <c r="X885">
        <f t="shared" si="904"/>
        <v>636.47</v>
      </c>
      <c r="Y885">
        <f t="shared" si="905"/>
        <v>90.92</v>
      </c>
      <c r="AA885">
        <v>62809021</v>
      </c>
      <c r="AB885">
        <f t="shared" si="906"/>
        <v>997.26</v>
      </c>
      <c r="AC885">
        <f>ROUND(((ES885*3)),6)</f>
        <v>226.77</v>
      </c>
      <c r="AD885">
        <f>ROUND(((((ET885*3))-((EU885*3)))+AE885),6)</f>
        <v>315.87</v>
      </c>
      <c r="AE885">
        <f t="shared" si="929"/>
        <v>171.87</v>
      </c>
      <c r="AF885">
        <f t="shared" si="929"/>
        <v>454.62</v>
      </c>
      <c r="AG885">
        <f t="shared" si="907"/>
        <v>0</v>
      </c>
      <c r="AH885">
        <f t="shared" si="930"/>
        <v>0.92999999999999994</v>
      </c>
      <c r="AI885">
        <f t="shared" si="930"/>
        <v>0</v>
      </c>
      <c r="AJ885">
        <f t="shared" si="908"/>
        <v>0</v>
      </c>
      <c r="AK885">
        <v>332.42</v>
      </c>
      <c r="AL885">
        <v>75.59</v>
      </c>
      <c r="AM885">
        <v>105.29</v>
      </c>
      <c r="AN885">
        <v>57.29</v>
      </c>
      <c r="AO885">
        <v>151.54</v>
      </c>
      <c r="AP885">
        <v>0</v>
      </c>
      <c r="AQ885">
        <v>0.31</v>
      </c>
      <c r="AR885">
        <v>0</v>
      </c>
      <c r="AS885">
        <v>0</v>
      </c>
      <c r="AT885">
        <v>70</v>
      </c>
      <c r="AU885">
        <v>10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3</v>
      </c>
      <c r="BE885" t="s">
        <v>3</v>
      </c>
      <c r="BF885" t="s">
        <v>3</v>
      </c>
      <c r="BG885" t="s">
        <v>3</v>
      </c>
      <c r="BH885">
        <v>0</v>
      </c>
      <c r="BI885">
        <v>4</v>
      </c>
      <c r="BJ885" t="s">
        <v>45</v>
      </c>
      <c r="BM885">
        <v>0</v>
      </c>
      <c r="BN885">
        <v>0</v>
      </c>
      <c r="BO885" t="s">
        <v>3</v>
      </c>
      <c r="BP885">
        <v>0</v>
      </c>
      <c r="BQ885">
        <v>1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70</v>
      </c>
      <c r="CA885">
        <v>10</v>
      </c>
      <c r="CB885" t="s">
        <v>3</v>
      </c>
      <c r="CE885">
        <v>0</v>
      </c>
      <c r="CF885">
        <v>0</v>
      </c>
      <c r="CG885">
        <v>0</v>
      </c>
      <c r="CM885">
        <v>0</v>
      </c>
      <c r="CN885" t="s">
        <v>3</v>
      </c>
      <c r="CO885">
        <v>0</v>
      </c>
      <c r="CP885">
        <f t="shared" si="909"/>
        <v>1994.52</v>
      </c>
      <c r="CQ885">
        <f t="shared" si="910"/>
        <v>226.77</v>
      </c>
      <c r="CR885">
        <f>(((((ET885*3))*BB885-((EU885*3))*BS885)+AE885*BS885)*AV885)</f>
        <v>315.87</v>
      </c>
      <c r="CS885">
        <f t="shared" si="911"/>
        <v>171.87</v>
      </c>
      <c r="CT885">
        <f t="shared" si="912"/>
        <v>454.62</v>
      </c>
      <c r="CU885">
        <f t="shared" si="913"/>
        <v>0</v>
      </c>
      <c r="CV885">
        <f t="shared" si="914"/>
        <v>0.92999999999999994</v>
      </c>
      <c r="CW885">
        <f t="shared" si="915"/>
        <v>0</v>
      </c>
      <c r="CX885">
        <f t="shared" si="916"/>
        <v>0</v>
      </c>
      <c r="CY885">
        <f t="shared" si="917"/>
        <v>636.46800000000007</v>
      </c>
      <c r="CZ885">
        <f t="shared" si="918"/>
        <v>90.923999999999992</v>
      </c>
      <c r="DC885" t="s">
        <v>3</v>
      </c>
      <c r="DD885" t="s">
        <v>54</v>
      </c>
      <c r="DE885" t="s">
        <v>54</v>
      </c>
      <c r="DF885" t="s">
        <v>54</v>
      </c>
      <c r="DG885" t="s">
        <v>54</v>
      </c>
      <c r="DH885" t="s">
        <v>3</v>
      </c>
      <c r="DI885" t="s">
        <v>54</v>
      </c>
      <c r="DJ885" t="s">
        <v>54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1010</v>
      </c>
      <c r="DV885" t="s">
        <v>15</v>
      </c>
      <c r="DW885" t="s">
        <v>15</v>
      </c>
      <c r="DX885">
        <v>1</v>
      </c>
      <c r="DZ885" t="s">
        <v>3</v>
      </c>
      <c r="EA885" t="s">
        <v>3</v>
      </c>
      <c r="EB885" t="s">
        <v>3</v>
      </c>
      <c r="EC885" t="s">
        <v>3</v>
      </c>
      <c r="EE885">
        <v>62591707</v>
      </c>
      <c r="EF885">
        <v>1</v>
      </c>
      <c r="EG885" t="s">
        <v>18</v>
      </c>
      <c r="EH885">
        <v>0</v>
      </c>
      <c r="EI885" t="s">
        <v>3</v>
      </c>
      <c r="EJ885">
        <v>4</v>
      </c>
      <c r="EK885">
        <v>0</v>
      </c>
      <c r="EL885" t="s">
        <v>19</v>
      </c>
      <c r="EM885" t="s">
        <v>20</v>
      </c>
      <c r="EO885" t="s">
        <v>3</v>
      </c>
      <c r="EQ885">
        <v>0</v>
      </c>
      <c r="ER885">
        <v>332.42</v>
      </c>
      <c r="ES885">
        <v>75.59</v>
      </c>
      <c r="ET885">
        <v>105.29</v>
      </c>
      <c r="EU885">
        <v>57.29</v>
      </c>
      <c r="EV885">
        <v>151.54</v>
      </c>
      <c r="EW885">
        <v>0.31</v>
      </c>
      <c r="EX885">
        <v>0</v>
      </c>
      <c r="EY885">
        <v>0</v>
      </c>
      <c r="FQ885">
        <v>0</v>
      </c>
      <c r="FR885">
        <v>0</v>
      </c>
      <c r="FS885">
        <v>0</v>
      </c>
      <c r="FX885">
        <v>70</v>
      </c>
      <c r="FY885">
        <v>10</v>
      </c>
      <c r="GA885" t="s">
        <v>3</v>
      </c>
      <c r="GD885">
        <v>0</v>
      </c>
      <c r="GF885">
        <v>-946893319</v>
      </c>
      <c r="GG885">
        <v>2</v>
      </c>
      <c r="GH885">
        <v>1</v>
      </c>
      <c r="GI885">
        <v>-2</v>
      </c>
      <c r="GJ885">
        <v>0</v>
      </c>
      <c r="GK885">
        <f>ROUND(R885*(R12)/100,2)</f>
        <v>371.24</v>
      </c>
      <c r="GL885">
        <f t="shared" si="919"/>
        <v>0</v>
      </c>
      <c r="GM885">
        <f t="shared" si="920"/>
        <v>3093.15</v>
      </c>
      <c r="GN885">
        <f t="shared" si="921"/>
        <v>0</v>
      </c>
      <c r="GO885">
        <f t="shared" si="922"/>
        <v>0</v>
      </c>
      <c r="GP885">
        <f t="shared" si="923"/>
        <v>3093.15</v>
      </c>
      <c r="GR885">
        <v>0</v>
      </c>
      <c r="GS885">
        <v>3</v>
      </c>
      <c r="GT885">
        <v>0</v>
      </c>
      <c r="GU885" t="s">
        <v>3</v>
      </c>
      <c r="GV885">
        <f t="shared" si="924"/>
        <v>0</v>
      </c>
      <c r="GW885">
        <v>1</v>
      </c>
      <c r="GX885">
        <f t="shared" si="925"/>
        <v>0</v>
      </c>
      <c r="HA885">
        <v>0</v>
      </c>
      <c r="HB885">
        <v>0</v>
      </c>
      <c r="HC885">
        <f t="shared" si="926"/>
        <v>0</v>
      </c>
      <c r="HE885" t="s">
        <v>3</v>
      </c>
      <c r="HF885" t="s">
        <v>3</v>
      </c>
      <c r="HM885" t="s">
        <v>3</v>
      </c>
      <c r="HN885" t="s">
        <v>3</v>
      </c>
      <c r="HO885" t="s">
        <v>3</v>
      </c>
      <c r="HP885" t="s">
        <v>3</v>
      </c>
      <c r="HQ885" t="s">
        <v>3</v>
      </c>
      <c r="HS885">
        <v>0</v>
      </c>
      <c r="IK885">
        <v>0</v>
      </c>
    </row>
    <row r="886" spans="1:245" x14ac:dyDescent="0.25">
      <c r="A886">
        <v>17</v>
      </c>
      <c r="B886">
        <v>1</v>
      </c>
      <c r="C886">
        <f>ROW(SmtRes!A814)</f>
        <v>814</v>
      </c>
      <c r="D886">
        <f>ROW(EtalonRes!A814)</f>
        <v>814</v>
      </c>
      <c r="E886" t="s">
        <v>79</v>
      </c>
      <c r="F886" t="s">
        <v>47</v>
      </c>
      <c r="G886" t="s">
        <v>48</v>
      </c>
      <c r="H886" t="s">
        <v>15</v>
      </c>
      <c r="I886">
        <v>16</v>
      </c>
      <c r="J886">
        <v>0</v>
      </c>
      <c r="K886">
        <v>16</v>
      </c>
      <c r="O886">
        <f t="shared" si="895"/>
        <v>20412.96</v>
      </c>
      <c r="P886">
        <f t="shared" si="896"/>
        <v>4998.72</v>
      </c>
      <c r="Q886">
        <f t="shared" si="897"/>
        <v>6497.76</v>
      </c>
      <c r="R886">
        <f t="shared" si="898"/>
        <v>3535.2</v>
      </c>
      <c r="S886">
        <f t="shared" si="899"/>
        <v>8916.48</v>
      </c>
      <c r="T886">
        <f t="shared" si="900"/>
        <v>0</v>
      </c>
      <c r="U886">
        <f t="shared" si="901"/>
        <v>18.240000000000002</v>
      </c>
      <c r="V886">
        <f t="shared" si="902"/>
        <v>0</v>
      </c>
      <c r="W886">
        <f t="shared" si="903"/>
        <v>0</v>
      </c>
      <c r="X886">
        <f t="shared" si="904"/>
        <v>6241.54</v>
      </c>
      <c r="Y886">
        <f t="shared" si="905"/>
        <v>891.65</v>
      </c>
      <c r="AA886">
        <v>62809021</v>
      </c>
      <c r="AB886">
        <f t="shared" si="906"/>
        <v>1275.81</v>
      </c>
      <c r="AC886">
        <f>ROUND(((ES886*3)),6)</f>
        <v>312.42</v>
      </c>
      <c r="AD886">
        <f>ROUND(((((ET886*3))-((EU886*3)))+AE886),6)</f>
        <v>406.11</v>
      </c>
      <c r="AE886">
        <f t="shared" si="929"/>
        <v>220.95</v>
      </c>
      <c r="AF886">
        <f t="shared" si="929"/>
        <v>557.28</v>
      </c>
      <c r="AG886">
        <f t="shared" si="907"/>
        <v>0</v>
      </c>
      <c r="AH886">
        <f t="shared" si="930"/>
        <v>1.1400000000000001</v>
      </c>
      <c r="AI886">
        <f t="shared" si="930"/>
        <v>0</v>
      </c>
      <c r="AJ886">
        <f t="shared" si="908"/>
        <v>0</v>
      </c>
      <c r="AK886">
        <v>425.27</v>
      </c>
      <c r="AL886">
        <v>104.14</v>
      </c>
      <c r="AM886">
        <v>135.37</v>
      </c>
      <c r="AN886">
        <v>73.650000000000006</v>
      </c>
      <c r="AO886">
        <v>185.76</v>
      </c>
      <c r="AP886">
        <v>0</v>
      </c>
      <c r="AQ886">
        <v>0.38</v>
      </c>
      <c r="AR886">
        <v>0</v>
      </c>
      <c r="AS886">
        <v>0</v>
      </c>
      <c r="AT886">
        <v>70</v>
      </c>
      <c r="AU886">
        <v>10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1</v>
      </c>
      <c r="BD886" t="s">
        <v>3</v>
      </c>
      <c r="BE886" t="s">
        <v>3</v>
      </c>
      <c r="BF886" t="s">
        <v>3</v>
      </c>
      <c r="BG886" t="s">
        <v>3</v>
      </c>
      <c r="BH886">
        <v>0</v>
      </c>
      <c r="BI886">
        <v>4</v>
      </c>
      <c r="BJ886" t="s">
        <v>49</v>
      </c>
      <c r="BM886">
        <v>0</v>
      </c>
      <c r="BN886">
        <v>0</v>
      </c>
      <c r="BO886" t="s">
        <v>3</v>
      </c>
      <c r="BP886">
        <v>0</v>
      </c>
      <c r="BQ886">
        <v>1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70</v>
      </c>
      <c r="CA886">
        <v>10</v>
      </c>
      <c r="CB886" t="s">
        <v>3</v>
      </c>
      <c r="CE886">
        <v>0</v>
      </c>
      <c r="CF886">
        <v>0</v>
      </c>
      <c r="CG886">
        <v>0</v>
      </c>
      <c r="CM886">
        <v>0</v>
      </c>
      <c r="CN886" t="s">
        <v>3</v>
      </c>
      <c r="CO886">
        <v>0</v>
      </c>
      <c r="CP886">
        <f t="shared" si="909"/>
        <v>20412.96</v>
      </c>
      <c r="CQ886">
        <f t="shared" si="910"/>
        <v>312.42</v>
      </c>
      <c r="CR886">
        <f>(((((ET886*3))*BB886-((EU886*3))*BS886)+AE886*BS886)*AV886)</f>
        <v>406.11</v>
      </c>
      <c r="CS886">
        <f t="shared" si="911"/>
        <v>220.95</v>
      </c>
      <c r="CT886">
        <f t="shared" si="912"/>
        <v>557.28</v>
      </c>
      <c r="CU886">
        <f t="shared" si="913"/>
        <v>0</v>
      </c>
      <c r="CV886">
        <f t="shared" si="914"/>
        <v>1.1400000000000001</v>
      </c>
      <c r="CW886">
        <f t="shared" si="915"/>
        <v>0</v>
      </c>
      <c r="CX886">
        <f t="shared" si="916"/>
        <v>0</v>
      </c>
      <c r="CY886">
        <f t="shared" si="917"/>
        <v>6241.5360000000001</v>
      </c>
      <c r="CZ886">
        <f t="shared" si="918"/>
        <v>891.64799999999991</v>
      </c>
      <c r="DC886" t="s">
        <v>3</v>
      </c>
      <c r="DD886" t="s">
        <v>54</v>
      </c>
      <c r="DE886" t="s">
        <v>54</v>
      </c>
      <c r="DF886" t="s">
        <v>54</v>
      </c>
      <c r="DG886" t="s">
        <v>54</v>
      </c>
      <c r="DH886" t="s">
        <v>3</v>
      </c>
      <c r="DI886" t="s">
        <v>54</v>
      </c>
      <c r="DJ886" t="s">
        <v>54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1010</v>
      </c>
      <c r="DV886" t="s">
        <v>15</v>
      </c>
      <c r="DW886" t="s">
        <v>15</v>
      </c>
      <c r="DX886">
        <v>1</v>
      </c>
      <c r="DZ886" t="s">
        <v>3</v>
      </c>
      <c r="EA886" t="s">
        <v>3</v>
      </c>
      <c r="EB886" t="s">
        <v>3</v>
      </c>
      <c r="EC886" t="s">
        <v>3</v>
      </c>
      <c r="EE886">
        <v>62591707</v>
      </c>
      <c r="EF886">
        <v>1</v>
      </c>
      <c r="EG886" t="s">
        <v>18</v>
      </c>
      <c r="EH886">
        <v>0</v>
      </c>
      <c r="EI886" t="s">
        <v>3</v>
      </c>
      <c r="EJ886">
        <v>4</v>
      </c>
      <c r="EK886">
        <v>0</v>
      </c>
      <c r="EL886" t="s">
        <v>19</v>
      </c>
      <c r="EM886" t="s">
        <v>20</v>
      </c>
      <c r="EO886" t="s">
        <v>3</v>
      </c>
      <c r="EQ886">
        <v>0</v>
      </c>
      <c r="ER886">
        <v>425.27</v>
      </c>
      <c r="ES886">
        <v>104.14</v>
      </c>
      <c r="ET886">
        <v>135.37</v>
      </c>
      <c r="EU886">
        <v>73.650000000000006</v>
      </c>
      <c r="EV886">
        <v>185.76</v>
      </c>
      <c r="EW886">
        <v>0.38</v>
      </c>
      <c r="EX886">
        <v>0</v>
      </c>
      <c r="EY886">
        <v>0</v>
      </c>
      <c r="FQ886">
        <v>0</v>
      </c>
      <c r="FR886">
        <v>0</v>
      </c>
      <c r="FS886">
        <v>0</v>
      </c>
      <c r="FX886">
        <v>70</v>
      </c>
      <c r="FY886">
        <v>10</v>
      </c>
      <c r="GA886" t="s">
        <v>3</v>
      </c>
      <c r="GD886">
        <v>0</v>
      </c>
      <c r="GF886">
        <v>-982855931</v>
      </c>
      <c r="GG886">
        <v>2</v>
      </c>
      <c r="GH886">
        <v>1</v>
      </c>
      <c r="GI886">
        <v>-2</v>
      </c>
      <c r="GJ886">
        <v>0</v>
      </c>
      <c r="GK886">
        <f>ROUND(R886*(R12)/100,2)</f>
        <v>3818.02</v>
      </c>
      <c r="GL886">
        <f t="shared" si="919"/>
        <v>0</v>
      </c>
      <c r="GM886">
        <f t="shared" si="920"/>
        <v>31364.17</v>
      </c>
      <c r="GN886">
        <f t="shared" si="921"/>
        <v>0</v>
      </c>
      <c r="GO886">
        <f t="shared" si="922"/>
        <v>0</v>
      </c>
      <c r="GP886">
        <f t="shared" si="923"/>
        <v>31364.17</v>
      </c>
      <c r="GR886">
        <v>0</v>
      </c>
      <c r="GS886">
        <v>3</v>
      </c>
      <c r="GT886">
        <v>0</v>
      </c>
      <c r="GU886" t="s">
        <v>3</v>
      </c>
      <c r="GV886">
        <f t="shared" si="924"/>
        <v>0</v>
      </c>
      <c r="GW886">
        <v>1</v>
      </c>
      <c r="GX886">
        <f t="shared" si="925"/>
        <v>0</v>
      </c>
      <c r="HA886">
        <v>0</v>
      </c>
      <c r="HB886">
        <v>0</v>
      </c>
      <c r="HC886">
        <f t="shared" si="926"/>
        <v>0</v>
      </c>
      <c r="HE886" t="s">
        <v>3</v>
      </c>
      <c r="HF886" t="s">
        <v>3</v>
      </c>
      <c r="HM886" t="s">
        <v>3</v>
      </c>
      <c r="HN886" t="s">
        <v>3</v>
      </c>
      <c r="HO886" t="s">
        <v>3</v>
      </c>
      <c r="HP886" t="s">
        <v>3</v>
      </c>
      <c r="HQ886" t="s">
        <v>3</v>
      </c>
      <c r="HS886">
        <v>0</v>
      </c>
      <c r="IK886">
        <v>0</v>
      </c>
    </row>
    <row r="887" spans="1:245" x14ac:dyDescent="0.25">
      <c r="A887">
        <v>17</v>
      </c>
      <c r="B887">
        <v>1</v>
      </c>
      <c r="C887">
        <f>ROW(SmtRes!A819)</f>
        <v>819</v>
      </c>
      <c r="D887">
        <f>ROW(EtalonRes!A819)</f>
        <v>819</v>
      </c>
      <c r="E887" t="s">
        <v>83</v>
      </c>
      <c r="F887" t="s">
        <v>279</v>
      </c>
      <c r="G887" t="s">
        <v>280</v>
      </c>
      <c r="H887" t="s">
        <v>15</v>
      </c>
      <c r="I887">
        <v>3</v>
      </c>
      <c r="J887">
        <v>0</v>
      </c>
      <c r="K887">
        <v>3</v>
      </c>
      <c r="O887">
        <f t="shared" si="895"/>
        <v>39268.080000000002</v>
      </c>
      <c r="P887">
        <f t="shared" si="896"/>
        <v>607.67999999999995</v>
      </c>
      <c r="Q887">
        <f t="shared" si="897"/>
        <v>0</v>
      </c>
      <c r="R887">
        <f t="shared" si="898"/>
        <v>0</v>
      </c>
      <c r="S887">
        <f t="shared" si="899"/>
        <v>38660.400000000001</v>
      </c>
      <c r="T887">
        <f t="shared" si="900"/>
        <v>0</v>
      </c>
      <c r="U887">
        <f t="shared" si="901"/>
        <v>72</v>
      </c>
      <c r="V887">
        <f t="shared" si="902"/>
        <v>0</v>
      </c>
      <c r="W887">
        <f t="shared" si="903"/>
        <v>0</v>
      </c>
      <c r="X887">
        <f t="shared" si="904"/>
        <v>27062.28</v>
      </c>
      <c r="Y887">
        <f t="shared" si="905"/>
        <v>3866.04</v>
      </c>
      <c r="AA887">
        <v>62809021</v>
      </c>
      <c r="AB887">
        <f t="shared" si="906"/>
        <v>13089.36</v>
      </c>
      <c r="AC887">
        <f>ROUND(((ES887*8)),6)</f>
        <v>202.56</v>
      </c>
      <c r="AD887">
        <f>ROUND(((((ET887*8))-((EU887*8)))+AE887),6)</f>
        <v>0</v>
      </c>
      <c r="AE887">
        <f t="shared" ref="AE887:AF889" si="931">ROUND(((EU887*8)),6)</f>
        <v>0</v>
      </c>
      <c r="AF887">
        <f t="shared" si="931"/>
        <v>12886.8</v>
      </c>
      <c r="AG887">
        <f t="shared" si="907"/>
        <v>0</v>
      </c>
      <c r="AH887">
        <f t="shared" ref="AH887:AI889" si="932">((EW887*8))</f>
        <v>24</v>
      </c>
      <c r="AI887">
        <f t="shared" si="932"/>
        <v>0</v>
      </c>
      <c r="AJ887">
        <f t="shared" si="908"/>
        <v>0</v>
      </c>
      <c r="AK887">
        <v>1636.17</v>
      </c>
      <c r="AL887">
        <v>25.32</v>
      </c>
      <c r="AM887">
        <v>0</v>
      </c>
      <c r="AN887">
        <v>0</v>
      </c>
      <c r="AO887">
        <v>1610.85</v>
      </c>
      <c r="AP887">
        <v>0</v>
      </c>
      <c r="AQ887">
        <v>3</v>
      </c>
      <c r="AR887">
        <v>0</v>
      </c>
      <c r="AS887">
        <v>0</v>
      </c>
      <c r="AT887">
        <v>70</v>
      </c>
      <c r="AU887">
        <v>10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</v>
      </c>
      <c r="BD887" t="s">
        <v>3</v>
      </c>
      <c r="BE887" t="s">
        <v>3</v>
      </c>
      <c r="BF887" t="s">
        <v>3</v>
      </c>
      <c r="BG887" t="s">
        <v>3</v>
      </c>
      <c r="BH887">
        <v>0</v>
      </c>
      <c r="BI887">
        <v>4</v>
      </c>
      <c r="BJ887" t="s">
        <v>281</v>
      </c>
      <c r="BM887">
        <v>0</v>
      </c>
      <c r="BN887">
        <v>0</v>
      </c>
      <c r="BO887" t="s">
        <v>3</v>
      </c>
      <c r="BP887">
        <v>0</v>
      </c>
      <c r="BQ887">
        <v>1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70</v>
      </c>
      <c r="CA887">
        <v>10</v>
      </c>
      <c r="CB887" t="s">
        <v>3</v>
      </c>
      <c r="CE887">
        <v>0</v>
      </c>
      <c r="CF887">
        <v>0</v>
      </c>
      <c r="CG887">
        <v>0</v>
      </c>
      <c r="CM887">
        <v>0</v>
      </c>
      <c r="CN887" t="s">
        <v>3</v>
      </c>
      <c r="CO887">
        <v>0</v>
      </c>
      <c r="CP887">
        <f t="shared" si="909"/>
        <v>39268.080000000002</v>
      </c>
      <c r="CQ887">
        <f t="shared" si="910"/>
        <v>202.56</v>
      </c>
      <c r="CR887">
        <f>(((((ET887*8))*BB887-((EU887*8))*BS887)+AE887*BS887)*AV887)</f>
        <v>0</v>
      </c>
      <c r="CS887">
        <f t="shared" si="911"/>
        <v>0</v>
      </c>
      <c r="CT887">
        <f t="shared" si="912"/>
        <v>12886.8</v>
      </c>
      <c r="CU887">
        <f t="shared" si="913"/>
        <v>0</v>
      </c>
      <c r="CV887">
        <f t="shared" si="914"/>
        <v>24</v>
      </c>
      <c r="CW887">
        <f t="shared" si="915"/>
        <v>0</v>
      </c>
      <c r="CX887">
        <f t="shared" si="916"/>
        <v>0</v>
      </c>
      <c r="CY887">
        <f t="shared" si="917"/>
        <v>27062.28</v>
      </c>
      <c r="CZ887">
        <f t="shared" si="918"/>
        <v>3866.04</v>
      </c>
      <c r="DC887" t="s">
        <v>3</v>
      </c>
      <c r="DD887" t="s">
        <v>561</v>
      </c>
      <c r="DE887" t="s">
        <v>561</v>
      </c>
      <c r="DF887" t="s">
        <v>561</v>
      </c>
      <c r="DG887" t="s">
        <v>561</v>
      </c>
      <c r="DH887" t="s">
        <v>3</v>
      </c>
      <c r="DI887" t="s">
        <v>561</v>
      </c>
      <c r="DJ887" t="s">
        <v>561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1010</v>
      </c>
      <c r="DV887" t="s">
        <v>15</v>
      </c>
      <c r="DW887" t="s">
        <v>15</v>
      </c>
      <c r="DX887">
        <v>1</v>
      </c>
      <c r="DZ887" t="s">
        <v>3</v>
      </c>
      <c r="EA887" t="s">
        <v>3</v>
      </c>
      <c r="EB887" t="s">
        <v>3</v>
      </c>
      <c r="EC887" t="s">
        <v>3</v>
      </c>
      <c r="EE887">
        <v>62591707</v>
      </c>
      <c r="EF887">
        <v>1</v>
      </c>
      <c r="EG887" t="s">
        <v>18</v>
      </c>
      <c r="EH887">
        <v>0</v>
      </c>
      <c r="EI887" t="s">
        <v>3</v>
      </c>
      <c r="EJ887">
        <v>4</v>
      </c>
      <c r="EK887">
        <v>0</v>
      </c>
      <c r="EL887" t="s">
        <v>19</v>
      </c>
      <c r="EM887" t="s">
        <v>20</v>
      </c>
      <c r="EO887" t="s">
        <v>3</v>
      </c>
      <c r="EQ887">
        <v>0</v>
      </c>
      <c r="ER887">
        <v>1636.17</v>
      </c>
      <c r="ES887">
        <v>25.32</v>
      </c>
      <c r="ET887">
        <v>0</v>
      </c>
      <c r="EU887">
        <v>0</v>
      </c>
      <c r="EV887">
        <v>1610.85</v>
      </c>
      <c r="EW887">
        <v>3</v>
      </c>
      <c r="EX887">
        <v>0</v>
      </c>
      <c r="EY887">
        <v>0</v>
      </c>
      <c r="FQ887">
        <v>0</v>
      </c>
      <c r="FR887">
        <v>0</v>
      </c>
      <c r="FS887">
        <v>0</v>
      </c>
      <c r="FX887">
        <v>70</v>
      </c>
      <c r="FY887">
        <v>10</v>
      </c>
      <c r="GA887" t="s">
        <v>3</v>
      </c>
      <c r="GD887">
        <v>0</v>
      </c>
      <c r="GF887">
        <v>-1876654224</v>
      </c>
      <c r="GG887">
        <v>2</v>
      </c>
      <c r="GH887">
        <v>1</v>
      </c>
      <c r="GI887">
        <v>-2</v>
      </c>
      <c r="GJ887">
        <v>0</v>
      </c>
      <c r="GK887">
        <f>ROUND(R887*(R12)/100,2)</f>
        <v>0</v>
      </c>
      <c r="GL887">
        <f t="shared" si="919"/>
        <v>0</v>
      </c>
      <c r="GM887">
        <f t="shared" si="920"/>
        <v>70196.399999999994</v>
      </c>
      <c r="GN887">
        <f t="shared" si="921"/>
        <v>0</v>
      </c>
      <c r="GO887">
        <f t="shared" si="922"/>
        <v>0</v>
      </c>
      <c r="GP887">
        <f t="shared" si="923"/>
        <v>70196.399999999994</v>
      </c>
      <c r="GR887">
        <v>0</v>
      </c>
      <c r="GS887">
        <v>3</v>
      </c>
      <c r="GT887">
        <v>0</v>
      </c>
      <c r="GU887" t="s">
        <v>3</v>
      </c>
      <c r="GV887">
        <f t="shared" si="924"/>
        <v>0</v>
      </c>
      <c r="GW887">
        <v>1</v>
      </c>
      <c r="GX887">
        <f t="shared" si="925"/>
        <v>0</v>
      </c>
      <c r="HA887">
        <v>0</v>
      </c>
      <c r="HB887">
        <v>0</v>
      </c>
      <c r="HC887">
        <f t="shared" si="926"/>
        <v>0</v>
      </c>
      <c r="HE887" t="s">
        <v>3</v>
      </c>
      <c r="HF887" t="s">
        <v>3</v>
      </c>
      <c r="HM887" t="s">
        <v>3</v>
      </c>
      <c r="HN887" t="s">
        <v>3</v>
      </c>
      <c r="HO887" t="s">
        <v>3</v>
      </c>
      <c r="HP887" t="s">
        <v>3</v>
      </c>
      <c r="HQ887" t="s">
        <v>3</v>
      </c>
      <c r="HS887">
        <v>0</v>
      </c>
      <c r="IK887">
        <v>0</v>
      </c>
    </row>
    <row r="888" spans="1:245" x14ac:dyDescent="0.25">
      <c r="A888">
        <v>17</v>
      </c>
      <c r="B888">
        <v>1</v>
      </c>
      <c r="C888">
        <f>ROW(SmtRes!A822)</f>
        <v>822</v>
      </c>
      <c r="D888">
        <f>ROW(EtalonRes!A822)</f>
        <v>822</v>
      </c>
      <c r="E888" t="s">
        <v>87</v>
      </c>
      <c r="F888" t="s">
        <v>592</v>
      </c>
      <c r="G888" t="s">
        <v>593</v>
      </c>
      <c r="H888" t="s">
        <v>15</v>
      </c>
      <c r="I888">
        <v>1</v>
      </c>
      <c r="J888">
        <v>0</v>
      </c>
      <c r="K888">
        <v>1</v>
      </c>
      <c r="O888">
        <f t="shared" si="895"/>
        <v>2716.8</v>
      </c>
      <c r="P888">
        <f t="shared" si="896"/>
        <v>1.04</v>
      </c>
      <c r="Q888">
        <f t="shared" si="897"/>
        <v>481.36</v>
      </c>
      <c r="R888">
        <f t="shared" si="898"/>
        <v>261.92</v>
      </c>
      <c r="S888">
        <f t="shared" si="899"/>
        <v>2234.4</v>
      </c>
      <c r="T888">
        <f t="shared" si="900"/>
        <v>0</v>
      </c>
      <c r="U888">
        <f t="shared" si="901"/>
        <v>4.8</v>
      </c>
      <c r="V888">
        <f t="shared" si="902"/>
        <v>0</v>
      </c>
      <c r="W888">
        <f t="shared" si="903"/>
        <v>0</v>
      </c>
      <c r="X888">
        <f t="shared" si="904"/>
        <v>1564.08</v>
      </c>
      <c r="Y888">
        <f t="shared" si="905"/>
        <v>223.44</v>
      </c>
      <c r="AA888">
        <v>62809021</v>
      </c>
      <c r="AB888">
        <f t="shared" si="906"/>
        <v>2716.8</v>
      </c>
      <c r="AC888">
        <f>ROUND(((ES888*8)),6)</f>
        <v>1.04</v>
      </c>
      <c r="AD888">
        <f>ROUND(((((ET888*8))-((EU888*8)))+AE888),6)</f>
        <v>481.36</v>
      </c>
      <c r="AE888">
        <f t="shared" si="931"/>
        <v>261.92</v>
      </c>
      <c r="AF888">
        <f t="shared" si="931"/>
        <v>2234.4</v>
      </c>
      <c r="AG888">
        <f t="shared" si="907"/>
        <v>0</v>
      </c>
      <c r="AH888">
        <f t="shared" si="932"/>
        <v>4.8</v>
      </c>
      <c r="AI888">
        <f t="shared" si="932"/>
        <v>0</v>
      </c>
      <c r="AJ888">
        <f t="shared" si="908"/>
        <v>0</v>
      </c>
      <c r="AK888">
        <v>339.6</v>
      </c>
      <c r="AL888">
        <v>0.13</v>
      </c>
      <c r="AM888">
        <v>60.17</v>
      </c>
      <c r="AN888">
        <v>32.74</v>
      </c>
      <c r="AO888">
        <v>279.3</v>
      </c>
      <c r="AP888">
        <v>0</v>
      </c>
      <c r="AQ888">
        <v>0.6</v>
      </c>
      <c r="AR888">
        <v>0</v>
      </c>
      <c r="AS888">
        <v>0</v>
      </c>
      <c r="AT888">
        <v>70</v>
      </c>
      <c r="AU888">
        <v>10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1</v>
      </c>
      <c r="BD888" t="s">
        <v>3</v>
      </c>
      <c r="BE888" t="s">
        <v>3</v>
      </c>
      <c r="BF888" t="s">
        <v>3</v>
      </c>
      <c r="BG888" t="s">
        <v>3</v>
      </c>
      <c r="BH888">
        <v>0</v>
      </c>
      <c r="BI888">
        <v>4</v>
      </c>
      <c r="BJ888" t="s">
        <v>594</v>
      </c>
      <c r="BM888">
        <v>0</v>
      </c>
      <c r="BN888">
        <v>0</v>
      </c>
      <c r="BO888" t="s">
        <v>3</v>
      </c>
      <c r="BP888">
        <v>0</v>
      </c>
      <c r="BQ888">
        <v>1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70</v>
      </c>
      <c r="CA888">
        <v>10</v>
      </c>
      <c r="CB888" t="s">
        <v>3</v>
      </c>
      <c r="CE888">
        <v>0</v>
      </c>
      <c r="CF888">
        <v>0</v>
      </c>
      <c r="CG888">
        <v>0</v>
      </c>
      <c r="CM888">
        <v>0</v>
      </c>
      <c r="CN888" t="s">
        <v>3</v>
      </c>
      <c r="CO888">
        <v>0</v>
      </c>
      <c r="CP888">
        <f t="shared" si="909"/>
        <v>2716.8</v>
      </c>
      <c r="CQ888">
        <f t="shared" si="910"/>
        <v>1.04</v>
      </c>
      <c r="CR888">
        <f>(((((ET888*8))*BB888-((EU888*8))*BS888)+AE888*BS888)*AV888)</f>
        <v>481.36</v>
      </c>
      <c r="CS888">
        <f t="shared" si="911"/>
        <v>261.92</v>
      </c>
      <c r="CT888">
        <f t="shared" si="912"/>
        <v>2234.4</v>
      </c>
      <c r="CU888">
        <f t="shared" si="913"/>
        <v>0</v>
      </c>
      <c r="CV888">
        <f t="shared" si="914"/>
        <v>4.8</v>
      </c>
      <c r="CW888">
        <f t="shared" si="915"/>
        <v>0</v>
      </c>
      <c r="CX888">
        <f t="shared" si="916"/>
        <v>0</v>
      </c>
      <c r="CY888">
        <f t="shared" si="917"/>
        <v>1564.08</v>
      </c>
      <c r="CZ888">
        <f t="shared" si="918"/>
        <v>223.44</v>
      </c>
      <c r="DC888" t="s">
        <v>3</v>
      </c>
      <c r="DD888" t="s">
        <v>561</v>
      </c>
      <c r="DE888" t="s">
        <v>561</v>
      </c>
      <c r="DF888" t="s">
        <v>561</v>
      </c>
      <c r="DG888" t="s">
        <v>561</v>
      </c>
      <c r="DH888" t="s">
        <v>3</v>
      </c>
      <c r="DI888" t="s">
        <v>561</v>
      </c>
      <c r="DJ888" t="s">
        <v>561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1010</v>
      </c>
      <c r="DV888" t="s">
        <v>15</v>
      </c>
      <c r="DW888" t="s">
        <v>15</v>
      </c>
      <c r="DX888">
        <v>1</v>
      </c>
      <c r="DZ888" t="s">
        <v>3</v>
      </c>
      <c r="EA888" t="s">
        <v>3</v>
      </c>
      <c r="EB888" t="s">
        <v>3</v>
      </c>
      <c r="EC888" t="s">
        <v>3</v>
      </c>
      <c r="EE888">
        <v>62591707</v>
      </c>
      <c r="EF888">
        <v>1</v>
      </c>
      <c r="EG888" t="s">
        <v>18</v>
      </c>
      <c r="EH888">
        <v>0</v>
      </c>
      <c r="EI888" t="s">
        <v>3</v>
      </c>
      <c r="EJ888">
        <v>4</v>
      </c>
      <c r="EK888">
        <v>0</v>
      </c>
      <c r="EL888" t="s">
        <v>19</v>
      </c>
      <c r="EM888" t="s">
        <v>20</v>
      </c>
      <c r="EO888" t="s">
        <v>3</v>
      </c>
      <c r="EQ888">
        <v>0</v>
      </c>
      <c r="ER888">
        <v>339.6</v>
      </c>
      <c r="ES888">
        <v>0.13</v>
      </c>
      <c r="ET888">
        <v>60.17</v>
      </c>
      <c r="EU888">
        <v>32.74</v>
      </c>
      <c r="EV888">
        <v>279.3</v>
      </c>
      <c r="EW888">
        <v>0.6</v>
      </c>
      <c r="EX888">
        <v>0</v>
      </c>
      <c r="EY888">
        <v>0</v>
      </c>
      <c r="FQ888">
        <v>0</v>
      </c>
      <c r="FR888">
        <v>0</v>
      </c>
      <c r="FS888">
        <v>0</v>
      </c>
      <c r="FX888">
        <v>70</v>
      </c>
      <c r="FY888">
        <v>10</v>
      </c>
      <c r="GA888" t="s">
        <v>3</v>
      </c>
      <c r="GD888">
        <v>0</v>
      </c>
      <c r="GF888">
        <v>-304437824</v>
      </c>
      <c r="GG888">
        <v>2</v>
      </c>
      <c r="GH888">
        <v>1</v>
      </c>
      <c r="GI888">
        <v>-2</v>
      </c>
      <c r="GJ888">
        <v>0</v>
      </c>
      <c r="GK888">
        <f>ROUND(R888*(R12)/100,2)</f>
        <v>282.87</v>
      </c>
      <c r="GL888">
        <f t="shared" si="919"/>
        <v>0</v>
      </c>
      <c r="GM888">
        <f t="shared" si="920"/>
        <v>4787.1899999999996</v>
      </c>
      <c r="GN888">
        <f t="shared" si="921"/>
        <v>0</v>
      </c>
      <c r="GO888">
        <f t="shared" si="922"/>
        <v>0</v>
      </c>
      <c r="GP888">
        <f t="shared" si="923"/>
        <v>4787.1899999999996</v>
      </c>
      <c r="GR888">
        <v>0</v>
      </c>
      <c r="GS888">
        <v>3</v>
      </c>
      <c r="GT888">
        <v>0</v>
      </c>
      <c r="GU888" t="s">
        <v>3</v>
      </c>
      <c r="GV888">
        <f t="shared" si="924"/>
        <v>0</v>
      </c>
      <c r="GW888">
        <v>1</v>
      </c>
      <c r="GX888">
        <f t="shared" si="925"/>
        <v>0</v>
      </c>
      <c r="HA888">
        <v>0</v>
      </c>
      <c r="HB888">
        <v>0</v>
      </c>
      <c r="HC888">
        <f t="shared" si="926"/>
        <v>0</v>
      </c>
      <c r="HE888" t="s">
        <v>3</v>
      </c>
      <c r="HF888" t="s">
        <v>3</v>
      </c>
      <c r="HM888" t="s">
        <v>3</v>
      </c>
      <c r="HN888" t="s">
        <v>3</v>
      </c>
      <c r="HO888" t="s">
        <v>3</v>
      </c>
      <c r="HP888" t="s">
        <v>3</v>
      </c>
      <c r="HQ888" t="s">
        <v>3</v>
      </c>
      <c r="HS888">
        <v>0</v>
      </c>
      <c r="IK888">
        <v>0</v>
      </c>
    </row>
    <row r="889" spans="1:245" x14ac:dyDescent="0.25">
      <c r="A889">
        <v>17</v>
      </c>
      <c r="B889">
        <v>1</v>
      </c>
      <c r="C889">
        <f>ROW(SmtRes!A827)</f>
        <v>827</v>
      </c>
      <c r="D889">
        <f>ROW(EtalonRes!A827)</f>
        <v>827</v>
      </c>
      <c r="E889" t="s">
        <v>92</v>
      </c>
      <c r="F889" t="s">
        <v>342</v>
      </c>
      <c r="G889" t="s">
        <v>343</v>
      </c>
      <c r="H889" t="s">
        <v>90</v>
      </c>
      <c r="I889">
        <f>ROUND(3/10,9)</f>
        <v>0.3</v>
      </c>
      <c r="J889">
        <v>0</v>
      </c>
      <c r="K889">
        <f>ROUND(3/10,9)</f>
        <v>0.3</v>
      </c>
      <c r="O889">
        <f t="shared" si="895"/>
        <v>7630.9</v>
      </c>
      <c r="P889">
        <f t="shared" si="896"/>
        <v>250.61</v>
      </c>
      <c r="Q889">
        <f t="shared" si="897"/>
        <v>0</v>
      </c>
      <c r="R889">
        <f t="shared" si="898"/>
        <v>0</v>
      </c>
      <c r="S889">
        <f t="shared" si="899"/>
        <v>7380.29</v>
      </c>
      <c r="T889">
        <f t="shared" si="900"/>
        <v>0</v>
      </c>
      <c r="U889">
        <f t="shared" si="901"/>
        <v>12.792</v>
      </c>
      <c r="V889">
        <f t="shared" si="902"/>
        <v>0</v>
      </c>
      <c r="W889">
        <f t="shared" si="903"/>
        <v>0</v>
      </c>
      <c r="X889">
        <f t="shared" si="904"/>
        <v>5166.2</v>
      </c>
      <c r="Y889">
        <f t="shared" si="905"/>
        <v>738.03</v>
      </c>
      <c r="AA889">
        <v>62809021</v>
      </c>
      <c r="AB889">
        <f t="shared" si="906"/>
        <v>25436.32</v>
      </c>
      <c r="AC889">
        <f>ROUND(((ES889*8)),6)</f>
        <v>835.36</v>
      </c>
      <c r="AD889">
        <f>ROUND(((((ET889*8))-((EU889*8)))+AE889),6)</f>
        <v>0</v>
      </c>
      <c r="AE889">
        <f t="shared" si="931"/>
        <v>0</v>
      </c>
      <c r="AF889">
        <f t="shared" si="931"/>
        <v>24600.959999999999</v>
      </c>
      <c r="AG889">
        <f t="shared" si="907"/>
        <v>0</v>
      </c>
      <c r="AH889">
        <f t="shared" si="932"/>
        <v>42.64</v>
      </c>
      <c r="AI889">
        <f t="shared" si="932"/>
        <v>0</v>
      </c>
      <c r="AJ889">
        <f t="shared" si="908"/>
        <v>0</v>
      </c>
      <c r="AK889">
        <v>3179.54</v>
      </c>
      <c r="AL889">
        <v>104.42</v>
      </c>
      <c r="AM889">
        <v>0</v>
      </c>
      <c r="AN889">
        <v>0</v>
      </c>
      <c r="AO889">
        <v>3075.12</v>
      </c>
      <c r="AP889">
        <v>0</v>
      </c>
      <c r="AQ889">
        <v>5.33</v>
      </c>
      <c r="AR889">
        <v>0</v>
      </c>
      <c r="AS889">
        <v>0</v>
      </c>
      <c r="AT889">
        <v>70</v>
      </c>
      <c r="AU889">
        <v>10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1</v>
      </c>
      <c r="BD889" t="s">
        <v>3</v>
      </c>
      <c r="BE889" t="s">
        <v>3</v>
      </c>
      <c r="BF889" t="s">
        <v>3</v>
      </c>
      <c r="BG889" t="s">
        <v>3</v>
      </c>
      <c r="BH889">
        <v>0</v>
      </c>
      <c r="BI889">
        <v>4</v>
      </c>
      <c r="BJ889" t="s">
        <v>344</v>
      </c>
      <c r="BM889">
        <v>0</v>
      </c>
      <c r="BN889">
        <v>0</v>
      </c>
      <c r="BO889" t="s">
        <v>3</v>
      </c>
      <c r="BP889">
        <v>0</v>
      </c>
      <c r="BQ889">
        <v>1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70</v>
      </c>
      <c r="CA889">
        <v>10</v>
      </c>
      <c r="CB889" t="s">
        <v>3</v>
      </c>
      <c r="CE889">
        <v>0</v>
      </c>
      <c r="CF889">
        <v>0</v>
      </c>
      <c r="CG889">
        <v>0</v>
      </c>
      <c r="CM889">
        <v>0</v>
      </c>
      <c r="CN889" t="s">
        <v>3</v>
      </c>
      <c r="CO889">
        <v>0</v>
      </c>
      <c r="CP889">
        <f t="shared" si="909"/>
        <v>7630.9</v>
      </c>
      <c r="CQ889">
        <f t="shared" si="910"/>
        <v>835.36</v>
      </c>
      <c r="CR889">
        <f>(((((ET889*8))*BB889-((EU889*8))*BS889)+AE889*BS889)*AV889)</f>
        <v>0</v>
      </c>
      <c r="CS889">
        <f t="shared" si="911"/>
        <v>0</v>
      </c>
      <c r="CT889">
        <f t="shared" si="912"/>
        <v>24600.959999999999</v>
      </c>
      <c r="CU889">
        <f t="shared" si="913"/>
        <v>0</v>
      </c>
      <c r="CV889">
        <f t="shared" si="914"/>
        <v>42.64</v>
      </c>
      <c r="CW889">
        <f t="shared" si="915"/>
        <v>0</v>
      </c>
      <c r="CX889">
        <f t="shared" si="916"/>
        <v>0</v>
      </c>
      <c r="CY889">
        <f t="shared" si="917"/>
        <v>5166.2029999999995</v>
      </c>
      <c r="CZ889">
        <f t="shared" si="918"/>
        <v>738.029</v>
      </c>
      <c r="DC889" t="s">
        <v>3</v>
      </c>
      <c r="DD889" t="s">
        <v>561</v>
      </c>
      <c r="DE889" t="s">
        <v>561</v>
      </c>
      <c r="DF889" t="s">
        <v>561</v>
      </c>
      <c r="DG889" t="s">
        <v>561</v>
      </c>
      <c r="DH889" t="s">
        <v>3</v>
      </c>
      <c r="DI889" t="s">
        <v>561</v>
      </c>
      <c r="DJ889" t="s">
        <v>561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1010</v>
      </c>
      <c r="DV889" t="s">
        <v>90</v>
      </c>
      <c r="DW889" t="s">
        <v>90</v>
      </c>
      <c r="DX889">
        <v>10</v>
      </c>
      <c r="DZ889" t="s">
        <v>3</v>
      </c>
      <c r="EA889" t="s">
        <v>3</v>
      </c>
      <c r="EB889" t="s">
        <v>3</v>
      </c>
      <c r="EC889" t="s">
        <v>3</v>
      </c>
      <c r="EE889">
        <v>62591707</v>
      </c>
      <c r="EF889">
        <v>1</v>
      </c>
      <c r="EG889" t="s">
        <v>18</v>
      </c>
      <c r="EH889">
        <v>0</v>
      </c>
      <c r="EI889" t="s">
        <v>3</v>
      </c>
      <c r="EJ889">
        <v>4</v>
      </c>
      <c r="EK889">
        <v>0</v>
      </c>
      <c r="EL889" t="s">
        <v>19</v>
      </c>
      <c r="EM889" t="s">
        <v>20</v>
      </c>
      <c r="EO889" t="s">
        <v>3</v>
      </c>
      <c r="EQ889">
        <v>0</v>
      </c>
      <c r="ER889">
        <v>3179.54</v>
      </c>
      <c r="ES889">
        <v>104.42</v>
      </c>
      <c r="ET889">
        <v>0</v>
      </c>
      <c r="EU889">
        <v>0</v>
      </c>
      <c r="EV889">
        <v>3075.12</v>
      </c>
      <c r="EW889">
        <v>5.33</v>
      </c>
      <c r="EX889">
        <v>0</v>
      </c>
      <c r="EY889">
        <v>0</v>
      </c>
      <c r="FQ889">
        <v>0</v>
      </c>
      <c r="FR889">
        <v>0</v>
      </c>
      <c r="FS889">
        <v>0</v>
      </c>
      <c r="FX889">
        <v>70</v>
      </c>
      <c r="FY889">
        <v>10</v>
      </c>
      <c r="GA889" t="s">
        <v>3</v>
      </c>
      <c r="GD889">
        <v>0</v>
      </c>
      <c r="GF889">
        <v>-855303905</v>
      </c>
      <c r="GG889">
        <v>2</v>
      </c>
      <c r="GH889">
        <v>1</v>
      </c>
      <c r="GI889">
        <v>-2</v>
      </c>
      <c r="GJ889">
        <v>0</v>
      </c>
      <c r="GK889">
        <f>ROUND(R889*(R12)/100,2)</f>
        <v>0</v>
      </c>
      <c r="GL889">
        <f t="shared" si="919"/>
        <v>0</v>
      </c>
      <c r="GM889">
        <f t="shared" si="920"/>
        <v>13535.13</v>
      </c>
      <c r="GN889">
        <f t="shared" si="921"/>
        <v>0</v>
      </c>
      <c r="GO889">
        <f t="shared" si="922"/>
        <v>0</v>
      </c>
      <c r="GP889">
        <f t="shared" si="923"/>
        <v>13535.13</v>
      </c>
      <c r="GR889">
        <v>0</v>
      </c>
      <c r="GS889">
        <v>3</v>
      </c>
      <c r="GT889">
        <v>0</v>
      </c>
      <c r="GU889" t="s">
        <v>3</v>
      </c>
      <c r="GV889">
        <f t="shared" si="924"/>
        <v>0</v>
      </c>
      <c r="GW889">
        <v>1</v>
      </c>
      <c r="GX889">
        <f t="shared" si="925"/>
        <v>0</v>
      </c>
      <c r="HA889">
        <v>0</v>
      </c>
      <c r="HB889">
        <v>0</v>
      </c>
      <c r="HC889">
        <f t="shared" si="926"/>
        <v>0</v>
      </c>
      <c r="HE889" t="s">
        <v>3</v>
      </c>
      <c r="HF889" t="s">
        <v>3</v>
      </c>
      <c r="HM889" t="s">
        <v>3</v>
      </c>
      <c r="HN889" t="s">
        <v>3</v>
      </c>
      <c r="HO889" t="s">
        <v>3</v>
      </c>
      <c r="HP889" t="s">
        <v>3</v>
      </c>
      <c r="HQ889" t="s">
        <v>3</v>
      </c>
      <c r="HS889">
        <v>0</v>
      </c>
      <c r="IK889">
        <v>0</v>
      </c>
    </row>
    <row r="890" spans="1:245" x14ac:dyDescent="0.25">
      <c r="A890">
        <v>17</v>
      </c>
      <c r="B890">
        <v>1</v>
      </c>
      <c r="C890">
        <f>ROW(SmtRes!A830)</f>
        <v>830</v>
      </c>
      <c r="D890">
        <f>ROW(EtalonRes!A830)</f>
        <v>830</v>
      </c>
      <c r="E890" t="s">
        <v>174</v>
      </c>
      <c r="F890" t="s">
        <v>595</v>
      </c>
      <c r="G890" t="s">
        <v>596</v>
      </c>
      <c r="H890" t="s">
        <v>95</v>
      </c>
      <c r="I890">
        <v>1</v>
      </c>
      <c r="J890">
        <v>0</v>
      </c>
      <c r="K890">
        <v>1</v>
      </c>
      <c r="O890">
        <f t="shared" si="895"/>
        <v>3176.32</v>
      </c>
      <c r="P890">
        <f t="shared" si="896"/>
        <v>2.71</v>
      </c>
      <c r="Q890">
        <f t="shared" si="897"/>
        <v>0</v>
      </c>
      <c r="R890">
        <f t="shared" si="898"/>
        <v>0</v>
      </c>
      <c r="S890">
        <f t="shared" si="899"/>
        <v>3173.61</v>
      </c>
      <c r="T890">
        <f t="shared" si="900"/>
        <v>0</v>
      </c>
      <c r="U890">
        <f t="shared" si="901"/>
        <v>5.5</v>
      </c>
      <c r="V890">
        <f t="shared" si="902"/>
        <v>0</v>
      </c>
      <c r="W890">
        <f t="shared" si="903"/>
        <v>0</v>
      </c>
      <c r="X890">
        <f t="shared" si="904"/>
        <v>2221.5300000000002</v>
      </c>
      <c r="Y890">
        <f t="shared" si="905"/>
        <v>317.36</v>
      </c>
      <c r="AA890">
        <v>62809021</v>
      </c>
      <c r="AB890">
        <f t="shared" si="906"/>
        <v>3176.32</v>
      </c>
      <c r="AC890">
        <f>ROUND((ES890),6)</f>
        <v>2.71</v>
      </c>
      <c r="AD890">
        <f>ROUND((((ET890)-(EU890))+AE890),6)</f>
        <v>0</v>
      </c>
      <c r="AE890">
        <f t="shared" ref="AE890:AF894" si="933">ROUND((EU890),6)</f>
        <v>0</v>
      </c>
      <c r="AF890">
        <f t="shared" si="933"/>
        <v>3173.61</v>
      </c>
      <c r="AG890">
        <f t="shared" si="907"/>
        <v>0</v>
      </c>
      <c r="AH890">
        <f t="shared" ref="AH890:AI894" si="934">(EW890)</f>
        <v>5.5</v>
      </c>
      <c r="AI890">
        <f t="shared" si="934"/>
        <v>0</v>
      </c>
      <c r="AJ890">
        <f t="shared" si="908"/>
        <v>0</v>
      </c>
      <c r="AK890">
        <v>3176.32</v>
      </c>
      <c r="AL890">
        <v>2.71</v>
      </c>
      <c r="AM890">
        <v>0</v>
      </c>
      <c r="AN890">
        <v>0</v>
      </c>
      <c r="AO890">
        <v>3173.61</v>
      </c>
      <c r="AP890">
        <v>0</v>
      </c>
      <c r="AQ890">
        <v>5.5</v>
      </c>
      <c r="AR890">
        <v>0</v>
      </c>
      <c r="AS890">
        <v>0</v>
      </c>
      <c r="AT890">
        <v>70</v>
      </c>
      <c r="AU890">
        <v>10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1</v>
      </c>
      <c r="BD890" t="s">
        <v>3</v>
      </c>
      <c r="BE890" t="s">
        <v>3</v>
      </c>
      <c r="BF890" t="s">
        <v>3</v>
      </c>
      <c r="BG890" t="s">
        <v>3</v>
      </c>
      <c r="BH890">
        <v>0</v>
      </c>
      <c r="BI890">
        <v>4</v>
      </c>
      <c r="BJ890" t="s">
        <v>597</v>
      </c>
      <c r="BM890">
        <v>0</v>
      </c>
      <c r="BN890">
        <v>0</v>
      </c>
      <c r="BO890" t="s">
        <v>3</v>
      </c>
      <c r="BP890">
        <v>0</v>
      </c>
      <c r="BQ890">
        <v>1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70</v>
      </c>
      <c r="CA890">
        <v>10</v>
      </c>
      <c r="CB890" t="s">
        <v>3</v>
      </c>
      <c r="CE890">
        <v>0</v>
      </c>
      <c r="CF890">
        <v>0</v>
      </c>
      <c r="CG890">
        <v>0</v>
      </c>
      <c r="CM890">
        <v>0</v>
      </c>
      <c r="CN890" t="s">
        <v>3</v>
      </c>
      <c r="CO890">
        <v>0</v>
      </c>
      <c r="CP890">
        <f t="shared" si="909"/>
        <v>3176.32</v>
      </c>
      <c r="CQ890">
        <f t="shared" si="910"/>
        <v>2.71</v>
      </c>
      <c r="CR890">
        <f>((((ET890)*BB890-(EU890)*BS890)+AE890*BS890)*AV890)</f>
        <v>0</v>
      </c>
      <c r="CS890">
        <f t="shared" si="911"/>
        <v>0</v>
      </c>
      <c r="CT890">
        <f t="shared" si="912"/>
        <v>3173.61</v>
      </c>
      <c r="CU890">
        <f t="shared" si="913"/>
        <v>0</v>
      </c>
      <c r="CV890">
        <f t="shared" si="914"/>
        <v>5.5</v>
      </c>
      <c r="CW890">
        <f t="shared" si="915"/>
        <v>0</v>
      </c>
      <c r="CX890">
        <f t="shared" si="916"/>
        <v>0</v>
      </c>
      <c r="CY890">
        <f t="shared" si="917"/>
        <v>2221.527</v>
      </c>
      <c r="CZ890">
        <f t="shared" si="918"/>
        <v>317.36100000000005</v>
      </c>
      <c r="DC890" t="s">
        <v>3</v>
      </c>
      <c r="DD890" t="s">
        <v>3</v>
      </c>
      <c r="DE890" t="s">
        <v>3</v>
      </c>
      <c r="DF890" t="s">
        <v>3</v>
      </c>
      <c r="DG890" t="s">
        <v>3</v>
      </c>
      <c r="DH890" t="s">
        <v>3</v>
      </c>
      <c r="DI890" t="s">
        <v>3</v>
      </c>
      <c r="DJ890" t="s">
        <v>3</v>
      </c>
      <c r="DK890" t="s">
        <v>3</v>
      </c>
      <c r="DL890" t="s">
        <v>3</v>
      </c>
      <c r="DM890" t="s">
        <v>3</v>
      </c>
      <c r="DN890">
        <v>0</v>
      </c>
      <c r="DO890">
        <v>0</v>
      </c>
      <c r="DP890">
        <v>1</v>
      </c>
      <c r="DQ890">
        <v>1</v>
      </c>
      <c r="DU890">
        <v>1013</v>
      </c>
      <c r="DV890" t="s">
        <v>95</v>
      </c>
      <c r="DW890" t="s">
        <v>95</v>
      </c>
      <c r="DX890">
        <v>1</v>
      </c>
      <c r="DZ890" t="s">
        <v>3</v>
      </c>
      <c r="EA890" t="s">
        <v>3</v>
      </c>
      <c r="EB890" t="s">
        <v>3</v>
      </c>
      <c r="EC890" t="s">
        <v>3</v>
      </c>
      <c r="EE890">
        <v>62591707</v>
      </c>
      <c r="EF890">
        <v>1</v>
      </c>
      <c r="EG890" t="s">
        <v>18</v>
      </c>
      <c r="EH890">
        <v>0</v>
      </c>
      <c r="EI890" t="s">
        <v>3</v>
      </c>
      <c r="EJ890">
        <v>4</v>
      </c>
      <c r="EK890">
        <v>0</v>
      </c>
      <c r="EL890" t="s">
        <v>19</v>
      </c>
      <c r="EM890" t="s">
        <v>20</v>
      </c>
      <c r="EO890" t="s">
        <v>3</v>
      </c>
      <c r="EQ890">
        <v>0</v>
      </c>
      <c r="ER890">
        <v>3176.32</v>
      </c>
      <c r="ES890">
        <v>2.71</v>
      </c>
      <c r="ET890">
        <v>0</v>
      </c>
      <c r="EU890">
        <v>0</v>
      </c>
      <c r="EV890">
        <v>3173.61</v>
      </c>
      <c r="EW890">
        <v>5.5</v>
      </c>
      <c r="EX890">
        <v>0</v>
      </c>
      <c r="EY890">
        <v>0</v>
      </c>
      <c r="FQ890">
        <v>0</v>
      </c>
      <c r="FR890">
        <v>0</v>
      </c>
      <c r="FS890">
        <v>0</v>
      </c>
      <c r="FX890">
        <v>70</v>
      </c>
      <c r="FY890">
        <v>10</v>
      </c>
      <c r="GA890" t="s">
        <v>3</v>
      </c>
      <c r="GD890">
        <v>0</v>
      </c>
      <c r="GF890">
        <v>-109677111</v>
      </c>
      <c r="GG890">
        <v>2</v>
      </c>
      <c r="GH890">
        <v>1</v>
      </c>
      <c r="GI890">
        <v>-2</v>
      </c>
      <c r="GJ890">
        <v>0</v>
      </c>
      <c r="GK890">
        <f>ROUND(R890*(R12)/100,2)</f>
        <v>0</v>
      </c>
      <c r="GL890">
        <f t="shared" si="919"/>
        <v>0</v>
      </c>
      <c r="GM890">
        <f t="shared" si="920"/>
        <v>5715.21</v>
      </c>
      <c r="GN890">
        <f t="shared" si="921"/>
        <v>0</v>
      </c>
      <c r="GO890">
        <f t="shared" si="922"/>
        <v>0</v>
      </c>
      <c r="GP890">
        <f t="shared" si="923"/>
        <v>5715.21</v>
      </c>
      <c r="GR890">
        <v>0</v>
      </c>
      <c r="GS890">
        <v>3</v>
      </c>
      <c r="GT890">
        <v>0</v>
      </c>
      <c r="GU890" t="s">
        <v>3</v>
      </c>
      <c r="GV890">
        <f t="shared" si="924"/>
        <v>0</v>
      </c>
      <c r="GW890">
        <v>1</v>
      </c>
      <c r="GX890">
        <f t="shared" si="925"/>
        <v>0</v>
      </c>
      <c r="HA890">
        <v>0</v>
      </c>
      <c r="HB890">
        <v>0</v>
      </c>
      <c r="HC890">
        <f t="shared" si="926"/>
        <v>0</v>
      </c>
      <c r="HE890" t="s">
        <v>3</v>
      </c>
      <c r="HF890" t="s">
        <v>3</v>
      </c>
      <c r="HM890" t="s">
        <v>3</v>
      </c>
      <c r="HN890" t="s">
        <v>3</v>
      </c>
      <c r="HO890" t="s">
        <v>3</v>
      </c>
      <c r="HP890" t="s">
        <v>3</v>
      </c>
      <c r="HQ890" t="s">
        <v>3</v>
      </c>
      <c r="HS890">
        <v>0</v>
      </c>
      <c r="IK890">
        <v>0</v>
      </c>
    </row>
    <row r="891" spans="1:245" x14ac:dyDescent="0.25">
      <c r="A891">
        <v>17</v>
      </c>
      <c r="B891">
        <v>1</v>
      </c>
      <c r="C891">
        <f>ROW(SmtRes!A834)</f>
        <v>834</v>
      </c>
      <c r="D891">
        <f>ROW(EtalonRes!A834)</f>
        <v>834</v>
      </c>
      <c r="E891" t="s">
        <v>178</v>
      </c>
      <c r="F891" t="s">
        <v>598</v>
      </c>
      <c r="G891" t="s">
        <v>599</v>
      </c>
      <c r="H891" t="s">
        <v>95</v>
      </c>
      <c r="I891">
        <v>1</v>
      </c>
      <c r="J891">
        <v>0</v>
      </c>
      <c r="K891">
        <v>1</v>
      </c>
      <c r="O891">
        <f t="shared" si="895"/>
        <v>4128.17</v>
      </c>
      <c r="P891">
        <f t="shared" si="896"/>
        <v>11.4</v>
      </c>
      <c r="Q891">
        <f t="shared" si="897"/>
        <v>8.39</v>
      </c>
      <c r="R891">
        <f t="shared" si="898"/>
        <v>0.05</v>
      </c>
      <c r="S891">
        <f t="shared" si="899"/>
        <v>4108.38</v>
      </c>
      <c r="T891">
        <f t="shared" si="900"/>
        <v>0</v>
      </c>
      <c r="U891">
        <f t="shared" si="901"/>
        <v>7.12</v>
      </c>
      <c r="V891">
        <f t="shared" si="902"/>
        <v>0</v>
      </c>
      <c r="W891">
        <f t="shared" si="903"/>
        <v>0</v>
      </c>
      <c r="X891">
        <f t="shared" si="904"/>
        <v>2875.87</v>
      </c>
      <c r="Y891">
        <f t="shared" si="905"/>
        <v>410.84</v>
      </c>
      <c r="AA891">
        <v>62809021</v>
      </c>
      <c r="AB891">
        <f t="shared" si="906"/>
        <v>4128.17</v>
      </c>
      <c r="AC891">
        <f>ROUND((ES891),6)</f>
        <v>11.4</v>
      </c>
      <c r="AD891">
        <f>ROUND((((ET891)-(EU891))+AE891),6)</f>
        <v>8.39</v>
      </c>
      <c r="AE891">
        <f t="shared" si="933"/>
        <v>0.05</v>
      </c>
      <c r="AF891">
        <f t="shared" si="933"/>
        <v>4108.38</v>
      </c>
      <c r="AG891">
        <f t="shared" si="907"/>
        <v>0</v>
      </c>
      <c r="AH891">
        <f t="shared" si="934"/>
        <v>7.12</v>
      </c>
      <c r="AI891">
        <f t="shared" si="934"/>
        <v>0</v>
      </c>
      <c r="AJ891">
        <f t="shared" si="908"/>
        <v>0</v>
      </c>
      <c r="AK891">
        <v>4128.17</v>
      </c>
      <c r="AL891">
        <v>11.4</v>
      </c>
      <c r="AM891">
        <v>8.39</v>
      </c>
      <c r="AN891">
        <v>0.05</v>
      </c>
      <c r="AO891">
        <v>4108.38</v>
      </c>
      <c r="AP891">
        <v>0</v>
      </c>
      <c r="AQ891">
        <v>7.12</v>
      </c>
      <c r="AR891">
        <v>0</v>
      </c>
      <c r="AS891">
        <v>0</v>
      </c>
      <c r="AT891">
        <v>70</v>
      </c>
      <c r="AU891">
        <v>10</v>
      </c>
      <c r="AV891">
        <v>1</v>
      </c>
      <c r="AW891">
        <v>1</v>
      </c>
      <c r="AZ891">
        <v>1</v>
      </c>
      <c r="BA891">
        <v>1</v>
      </c>
      <c r="BB891">
        <v>1</v>
      </c>
      <c r="BC891">
        <v>1</v>
      </c>
      <c r="BD891" t="s">
        <v>3</v>
      </c>
      <c r="BE891" t="s">
        <v>3</v>
      </c>
      <c r="BF891" t="s">
        <v>3</v>
      </c>
      <c r="BG891" t="s">
        <v>3</v>
      </c>
      <c r="BH891">
        <v>0</v>
      </c>
      <c r="BI891">
        <v>4</v>
      </c>
      <c r="BJ891" t="s">
        <v>600</v>
      </c>
      <c r="BM891">
        <v>0</v>
      </c>
      <c r="BN891">
        <v>0</v>
      </c>
      <c r="BO891" t="s">
        <v>3</v>
      </c>
      <c r="BP891">
        <v>0</v>
      </c>
      <c r="BQ891">
        <v>1</v>
      </c>
      <c r="BR891">
        <v>0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3</v>
      </c>
      <c r="BZ891">
        <v>70</v>
      </c>
      <c r="CA891">
        <v>10</v>
      </c>
      <c r="CB891" t="s">
        <v>3</v>
      </c>
      <c r="CE891">
        <v>0</v>
      </c>
      <c r="CF891">
        <v>0</v>
      </c>
      <c r="CG891">
        <v>0</v>
      </c>
      <c r="CM891">
        <v>0</v>
      </c>
      <c r="CN891" t="s">
        <v>3</v>
      </c>
      <c r="CO891">
        <v>0</v>
      </c>
      <c r="CP891">
        <f t="shared" si="909"/>
        <v>4128.17</v>
      </c>
      <c r="CQ891">
        <f t="shared" si="910"/>
        <v>11.4</v>
      </c>
      <c r="CR891">
        <f>((((ET891)*BB891-(EU891)*BS891)+AE891*BS891)*AV891)</f>
        <v>8.39</v>
      </c>
      <c r="CS891">
        <f t="shared" si="911"/>
        <v>0.05</v>
      </c>
      <c r="CT891">
        <f t="shared" si="912"/>
        <v>4108.38</v>
      </c>
      <c r="CU891">
        <f t="shared" si="913"/>
        <v>0</v>
      </c>
      <c r="CV891">
        <f t="shared" si="914"/>
        <v>7.12</v>
      </c>
      <c r="CW891">
        <f t="shared" si="915"/>
        <v>0</v>
      </c>
      <c r="CX891">
        <f t="shared" si="916"/>
        <v>0</v>
      </c>
      <c r="CY891">
        <f t="shared" si="917"/>
        <v>2875.8660000000004</v>
      </c>
      <c r="CZ891">
        <f t="shared" si="918"/>
        <v>410.83800000000002</v>
      </c>
      <c r="DC891" t="s">
        <v>3</v>
      </c>
      <c r="DD891" t="s">
        <v>3</v>
      </c>
      <c r="DE891" t="s">
        <v>3</v>
      </c>
      <c r="DF891" t="s">
        <v>3</v>
      </c>
      <c r="DG891" t="s">
        <v>3</v>
      </c>
      <c r="DH891" t="s">
        <v>3</v>
      </c>
      <c r="DI891" t="s">
        <v>3</v>
      </c>
      <c r="DJ891" t="s">
        <v>3</v>
      </c>
      <c r="DK891" t="s">
        <v>3</v>
      </c>
      <c r="DL891" t="s">
        <v>3</v>
      </c>
      <c r="DM891" t="s">
        <v>3</v>
      </c>
      <c r="DN891">
        <v>0</v>
      </c>
      <c r="DO891">
        <v>0</v>
      </c>
      <c r="DP891">
        <v>1</v>
      </c>
      <c r="DQ891">
        <v>1</v>
      </c>
      <c r="DU891">
        <v>1013</v>
      </c>
      <c r="DV891" t="s">
        <v>95</v>
      </c>
      <c r="DW891" t="s">
        <v>95</v>
      </c>
      <c r="DX891">
        <v>1</v>
      </c>
      <c r="DZ891" t="s">
        <v>3</v>
      </c>
      <c r="EA891" t="s">
        <v>3</v>
      </c>
      <c r="EB891" t="s">
        <v>3</v>
      </c>
      <c r="EC891" t="s">
        <v>3</v>
      </c>
      <c r="EE891">
        <v>62591707</v>
      </c>
      <c r="EF891">
        <v>1</v>
      </c>
      <c r="EG891" t="s">
        <v>18</v>
      </c>
      <c r="EH891">
        <v>0</v>
      </c>
      <c r="EI891" t="s">
        <v>3</v>
      </c>
      <c r="EJ891">
        <v>4</v>
      </c>
      <c r="EK891">
        <v>0</v>
      </c>
      <c r="EL891" t="s">
        <v>19</v>
      </c>
      <c r="EM891" t="s">
        <v>20</v>
      </c>
      <c r="EO891" t="s">
        <v>3</v>
      </c>
      <c r="EQ891">
        <v>0</v>
      </c>
      <c r="ER891">
        <v>4128.17</v>
      </c>
      <c r="ES891">
        <v>11.4</v>
      </c>
      <c r="ET891">
        <v>8.39</v>
      </c>
      <c r="EU891">
        <v>0.05</v>
      </c>
      <c r="EV891">
        <v>4108.38</v>
      </c>
      <c r="EW891">
        <v>7.12</v>
      </c>
      <c r="EX891">
        <v>0</v>
      </c>
      <c r="EY891">
        <v>0</v>
      </c>
      <c r="FQ891">
        <v>0</v>
      </c>
      <c r="FR891">
        <v>0</v>
      </c>
      <c r="FS891">
        <v>0</v>
      </c>
      <c r="FX891">
        <v>70</v>
      </c>
      <c r="FY891">
        <v>10</v>
      </c>
      <c r="GA891" t="s">
        <v>3</v>
      </c>
      <c r="GD891">
        <v>0</v>
      </c>
      <c r="GF891">
        <v>-852530473</v>
      </c>
      <c r="GG891">
        <v>2</v>
      </c>
      <c r="GH891">
        <v>1</v>
      </c>
      <c r="GI891">
        <v>-2</v>
      </c>
      <c r="GJ891">
        <v>0</v>
      </c>
      <c r="GK891">
        <f>ROUND(R891*(R12)/100,2)</f>
        <v>0.05</v>
      </c>
      <c r="GL891">
        <f t="shared" si="919"/>
        <v>0</v>
      </c>
      <c r="GM891">
        <f t="shared" si="920"/>
        <v>7414.93</v>
      </c>
      <c r="GN891">
        <f t="shared" si="921"/>
        <v>0</v>
      </c>
      <c r="GO891">
        <f t="shared" si="922"/>
        <v>0</v>
      </c>
      <c r="GP891">
        <f t="shared" si="923"/>
        <v>7414.93</v>
      </c>
      <c r="GR891">
        <v>0</v>
      </c>
      <c r="GS891">
        <v>3</v>
      </c>
      <c r="GT891">
        <v>0</v>
      </c>
      <c r="GU891" t="s">
        <v>3</v>
      </c>
      <c r="GV891">
        <f t="shared" si="924"/>
        <v>0</v>
      </c>
      <c r="GW891">
        <v>1</v>
      </c>
      <c r="GX891">
        <f t="shared" si="925"/>
        <v>0</v>
      </c>
      <c r="HA891">
        <v>0</v>
      </c>
      <c r="HB891">
        <v>0</v>
      </c>
      <c r="HC891">
        <f t="shared" si="926"/>
        <v>0</v>
      </c>
      <c r="HE891" t="s">
        <v>3</v>
      </c>
      <c r="HF891" t="s">
        <v>3</v>
      </c>
      <c r="HM891" t="s">
        <v>3</v>
      </c>
      <c r="HN891" t="s">
        <v>3</v>
      </c>
      <c r="HO891" t="s">
        <v>3</v>
      </c>
      <c r="HP891" t="s">
        <v>3</v>
      </c>
      <c r="HQ891" t="s">
        <v>3</v>
      </c>
      <c r="HS891">
        <v>0</v>
      </c>
      <c r="IK891">
        <v>0</v>
      </c>
    </row>
    <row r="892" spans="1:245" x14ac:dyDescent="0.25">
      <c r="A892">
        <v>17</v>
      </c>
      <c r="B892">
        <v>1</v>
      </c>
      <c r="C892">
        <f>ROW(SmtRes!A840)</f>
        <v>840</v>
      </c>
      <c r="D892">
        <f>ROW(EtalonRes!A840)</f>
        <v>840</v>
      </c>
      <c r="E892" t="s">
        <v>3</v>
      </c>
      <c r="F892" t="s">
        <v>601</v>
      </c>
      <c r="G892" t="s">
        <v>602</v>
      </c>
      <c r="H892" t="s">
        <v>603</v>
      </c>
      <c r="I892">
        <f>ROUND(27.33/100,9)</f>
        <v>0.27329999999999999</v>
      </c>
      <c r="J892">
        <v>0</v>
      </c>
      <c r="K892">
        <f>ROUND(27.33/100,9)</f>
        <v>0.27329999999999999</v>
      </c>
      <c r="O892">
        <f t="shared" si="895"/>
        <v>3043.25</v>
      </c>
      <c r="P892">
        <f t="shared" si="896"/>
        <v>1.05</v>
      </c>
      <c r="Q892">
        <f t="shared" si="897"/>
        <v>1402.3</v>
      </c>
      <c r="R892">
        <f t="shared" si="898"/>
        <v>742.5</v>
      </c>
      <c r="S892">
        <f t="shared" si="899"/>
        <v>1639.9</v>
      </c>
      <c r="T892">
        <f t="shared" si="900"/>
        <v>0</v>
      </c>
      <c r="U892">
        <f t="shared" si="901"/>
        <v>3.5884290000000001</v>
      </c>
      <c r="V892">
        <f t="shared" si="902"/>
        <v>0</v>
      </c>
      <c r="W892">
        <f t="shared" si="903"/>
        <v>0</v>
      </c>
      <c r="X892">
        <f t="shared" si="904"/>
        <v>1147.93</v>
      </c>
      <c r="Y892">
        <f t="shared" si="905"/>
        <v>163.99</v>
      </c>
      <c r="AA892">
        <v>-1</v>
      </c>
      <c r="AB892">
        <f t="shared" si="906"/>
        <v>11135.16</v>
      </c>
      <c r="AC892">
        <f>ROUND((ES892),6)</f>
        <v>3.83</v>
      </c>
      <c r="AD892">
        <f>ROUND((((ET892)-(EU892))+AE892),6)</f>
        <v>5130.9799999999996</v>
      </c>
      <c r="AE892">
        <f t="shared" si="933"/>
        <v>2716.78</v>
      </c>
      <c r="AF892">
        <f t="shared" si="933"/>
        <v>6000.35</v>
      </c>
      <c r="AG892">
        <f t="shared" si="907"/>
        <v>0</v>
      </c>
      <c r="AH892">
        <f t="shared" si="934"/>
        <v>13.13</v>
      </c>
      <c r="AI892">
        <f t="shared" si="934"/>
        <v>0</v>
      </c>
      <c r="AJ892">
        <f t="shared" si="908"/>
        <v>0</v>
      </c>
      <c r="AK892">
        <v>11135.16</v>
      </c>
      <c r="AL892">
        <v>3.83</v>
      </c>
      <c r="AM892">
        <v>5130.9799999999996</v>
      </c>
      <c r="AN892">
        <v>2716.78</v>
      </c>
      <c r="AO892">
        <v>6000.35</v>
      </c>
      <c r="AP892">
        <v>0</v>
      </c>
      <c r="AQ892">
        <v>13.13</v>
      </c>
      <c r="AR892">
        <v>0</v>
      </c>
      <c r="AS892">
        <v>0</v>
      </c>
      <c r="AT892">
        <v>70</v>
      </c>
      <c r="AU892">
        <v>10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1</v>
      </c>
      <c r="BD892" t="s">
        <v>3</v>
      </c>
      <c r="BE892" t="s">
        <v>3</v>
      </c>
      <c r="BF892" t="s">
        <v>3</v>
      </c>
      <c r="BG892" t="s">
        <v>3</v>
      </c>
      <c r="BH892">
        <v>0</v>
      </c>
      <c r="BI892">
        <v>4</v>
      </c>
      <c r="BJ892" t="s">
        <v>604</v>
      </c>
      <c r="BM892">
        <v>0</v>
      </c>
      <c r="BN892">
        <v>0</v>
      </c>
      <c r="BO892" t="s">
        <v>3</v>
      </c>
      <c r="BP892">
        <v>0</v>
      </c>
      <c r="BQ892">
        <v>1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70</v>
      </c>
      <c r="CA892">
        <v>10</v>
      </c>
      <c r="CB892" t="s">
        <v>3</v>
      </c>
      <c r="CE892">
        <v>0</v>
      </c>
      <c r="CF892">
        <v>0</v>
      </c>
      <c r="CG892">
        <v>0</v>
      </c>
      <c r="CM892">
        <v>0</v>
      </c>
      <c r="CN892" t="s">
        <v>3</v>
      </c>
      <c r="CO892">
        <v>0</v>
      </c>
      <c r="CP892">
        <f t="shared" si="909"/>
        <v>3043.25</v>
      </c>
      <c r="CQ892">
        <f t="shared" si="910"/>
        <v>3.83</v>
      </c>
      <c r="CR892">
        <f>((((ET892)*BB892-(EU892)*BS892)+AE892*BS892)*AV892)</f>
        <v>5130.9799999999996</v>
      </c>
      <c r="CS892">
        <f t="shared" si="911"/>
        <v>2716.78</v>
      </c>
      <c r="CT892">
        <f t="shared" si="912"/>
        <v>6000.35</v>
      </c>
      <c r="CU892">
        <f t="shared" si="913"/>
        <v>0</v>
      </c>
      <c r="CV892">
        <f t="shared" si="914"/>
        <v>13.13</v>
      </c>
      <c r="CW892">
        <f t="shared" si="915"/>
        <v>0</v>
      </c>
      <c r="CX892">
        <f t="shared" si="916"/>
        <v>0</v>
      </c>
      <c r="CY892">
        <f t="shared" si="917"/>
        <v>1147.93</v>
      </c>
      <c r="CZ892">
        <f t="shared" si="918"/>
        <v>163.99</v>
      </c>
      <c r="DC892" t="s">
        <v>3</v>
      </c>
      <c r="DD892" t="s">
        <v>3</v>
      </c>
      <c r="DE892" t="s">
        <v>3</v>
      </c>
      <c r="DF892" t="s">
        <v>3</v>
      </c>
      <c r="DG892" t="s">
        <v>3</v>
      </c>
      <c r="DH892" t="s">
        <v>3</v>
      </c>
      <c r="DI892" t="s">
        <v>3</v>
      </c>
      <c r="DJ892" t="s">
        <v>3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1005</v>
      </c>
      <c r="DV892" t="s">
        <v>603</v>
      </c>
      <c r="DW892" t="s">
        <v>603</v>
      </c>
      <c r="DX892">
        <v>100</v>
      </c>
      <c r="DZ892" t="s">
        <v>3</v>
      </c>
      <c r="EA892" t="s">
        <v>3</v>
      </c>
      <c r="EB892" t="s">
        <v>3</v>
      </c>
      <c r="EC892" t="s">
        <v>3</v>
      </c>
      <c r="EE892">
        <v>62591707</v>
      </c>
      <c r="EF892">
        <v>1</v>
      </c>
      <c r="EG892" t="s">
        <v>18</v>
      </c>
      <c r="EH892">
        <v>0</v>
      </c>
      <c r="EI892" t="s">
        <v>3</v>
      </c>
      <c r="EJ892">
        <v>4</v>
      </c>
      <c r="EK892">
        <v>0</v>
      </c>
      <c r="EL892" t="s">
        <v>19</v>
      </c>
      <c r="EM892" t="s">
        <v>20</v>
      </c>
      <c r="EO892" t="s">
        <v>3</v>
      </c>
      <c r="EQ892">
        <v>1024</v>
      </c>
      <c r="ER892">
        <v>11135.16</v>
      </c>
      <c r="ES892">
        <v>3.83</v>
      </c>
      <c r="ET892">
        <v>5130.9799999999996</v>
      </c>
      <c r="EU892">
        <v>2716.78</v>
      </c>
      <c r="EV892">
        <v>6000.35</v>
      </c>
      <c r="EW892">
        <v>13.13</v>
      </c>
      <c r="EX892">
        <v>0</v>
      </c>
      <c r="EY892">
        <v>0</v>
      </c>
      <c r="FQ892">
        <v>0</v>
      </c>
      <c r="FR892">
        <v>0</v>
      </c>
      <c r="FS892">
        <v>0</v>
      </c>
      <c r="FX892">
        <v>70</v>
      </c>
      <c r="FY892">
        <v>10</v>
      </c>
      <c r="GA892" t="s">
        <v>3</v>
      </c>
      <c r="GD892">
        <v>0</v>
      </c>
      <c r="GF892">
        <v>1292544857</v>
      </c>
      <c r="GG892">
        <v>2</v>
      </c>
      <c r="GH892">
        <v>1</v>
      </c>
      <c r="GI892">
        <v>-2</v>
      </c>
      <c r="GJ892">
        <v>0</v>
      </c>
      <c r="GK892">
        <f>ROUND(R892*(R12)/100,2)</f>
        <v>801.9</v>
      </c>
      <c r="GL892">
        <f t="shared" si="919"/>
        <v>0</v>
      </c>
      <c r="GM892">
        <f t="shared" si="920"/>
        <v>5157.07</v>
      </c>
      <c r="GN892">
        <f t="shared" si="921"/>
        <v>0</v>
      </c>
      <c r="GO892">
        <f t="shared" si="922"/>
        <v>0</v>
      </c>
      <c r="GP892">
        <f t="shared" si="923"/>
        <v>5157.07</v>
      </c>
      <c r="GR892">
        <v>0</v>
      </c>
      <c r="GS892">
        <v>3</v>
      </c>
      <c r="GT892">
        <v>0</v>
      </c>
      <c r="GU892" t="s">
        <v>3</v>
      </c>
      <c r="GV892">
        <f t="shared" si="924"/>
        <v>0</v>
      </c>
      <c r="GW892">
        <v>1</v>
      </c>
      <c r="GX892">
        <f t="shared" si="925"/>
        <v>0</v>
      </c>
      <c r="HA892">
        <v>0</v>
      </c>
      <c r="HB892">
        <v>0</v>
      </c>
      <c r="HC892">
        <f t="shared" si="926"/>
        <v>0</v>
      </c>
      <c r="HE892" t="s">
        <v>3</v>
      </c>
      <c r="HF892" t="s">
        <v>3</v>
      </c>
      <c r="HM892" t="s">
        <v>3</v>
      </c>
      <c r="HN892" t="s">
        <v>3</v>
      </c>
      <c r="HO892" t="s">
        <v>3</v>
      </c>
      <c r="HP892" t="s">
        <v>3</v>
      </c>
      <c r="HQ892" t="s">
        <v>3</v>
      </c>
      <c r="HS892">
        <v>0</v>
      </c>
      <c r="IK892">
        <v>0</v>
      </c>
    </row>
    <row r="893" spans="1:245" x14ac:dyDescent="0.25">
      <c r="A893">
        <v>17</v>
      </c>
      <c r="B893">
        <v>1</v>
      </c>
      <c r="C893">
        <f>ROW(SmtRes!A845)</f>
        <v>845</v>
      </c>
      <c r="D893">
        <f>ROW(EtalonRes!A845)</f>
        <v>845</v>
      </c>
      <c r="E893" t="s">
        <v>3</v>
      </c>
      <c r="F893" t="s">
        <v>605</v>
      </c>
      <c r="G893" t="s">
        <v>606</v>
      </c>
      <c r="H893" t="s">
        <v>603</v>
      </c>
      <c r="I893">
        <f>ROUND(27.33/100,9)</f>
        <v>0.27329999999999999</v>
      </c>
      <c r="J893">
        <v>0</v>
      </c>
      <c r="K893">
        <f>ROUND(27.33/100,9)</f>
        <v>0.27329999999999999</v>
      </c>
      <c r="O893">
        <f t="shared" si="895"/>
        <v>481.41</v>
      </c>
      <c r="P893">
        <f t="shared" si="896"/>
        <v>4.45</v>
      </c>
      <c r="Q893">
        <f t="shared" si="897"/>
        <v>214.54</v>
      </c>
      <c r="R893">
        <f t="shared" si="898"/>
        <v>116.32</v>
      </c>
      <c r="S893">
        <f t="shared" si="899"/>
        <v>262.42</v>
      </c>
      <c r="T893">
        <f t="shared" si="900"/>
        <v>0</v>
      </c>
      <c r="U893">
        <f t="shared" si="901"/>
        <v>0.57393000000000005</v>
      </c>
      <c r="V893">
        <f t="shared" si="902"/>
        <v>0</v>
      </c>
      <c r="W893">
        <f t="shared" si="903"/>
        <v>0</v>
      </c>
      <c r="X893">
        <f t="shared" si="904"/>
        <v>183.69</v>
      </c>
      <c r="Y893">
        <f t="shared" si="905"/>
        <v>26.24</v>
      </c>
      <c r="AA893">
        <v>-1</v>
      </c>
      <c r="AB893">
        <f t="shared" si="906"/>
        <v>1761.48</v>
      </c>
      <c r="AC893">
        <f>ROUND((ES893),6)</f>
        <v>16.29</v>
      </c>
      <c r="AD893">
        <f>ROUND((((ET893)-(EU893))+AE893),6)</f>
        <v>784.99</v>
      </c>
      <c r="AE893">
        <f t="shared" si="933"/>
        <v>425.6</v>
      </c>
      <c r="AF893">
        <f t="shared" si="933"/>
        <v>960.2</v>
      </c>
      <c r="AG893">
        <f t="shared" si="907"/>
        <v>0</v>
      </c>
      <c r="AH893">
        <f t="shared" si="934"/>
        <v>2.1</v>
      </c>
      <c r="AI893">
        <f t="shared" si="934"/>
        <v>0</v>
      </c>
      <c r="AJ893">
        <f t="shared" si="908"/>
        <v>0</v>
      </c>
      <c r="AK893">
        <v>1761.48</v>
      </c>
      <c r="AL893">
        <v>16.29</v>
      </c>
      <c r="AM893">
        <v>784.99</v>
      </c>
      <c r="AN893">
        <v>425.6</v>
      </c>
      <c r="AO893">
        <v>960.2</v>
      </c>
      <c r="AP893">
        <v>0</v>
      </c>
      <c r="AQ893">
        <v>2.1</v>
      </c>
      <c r="AR893">
        <v>0</v>
      </c>
      <c r="AS893">
        <v>0</v>
      </c>
      <c r="AT893">
        <v>70</v>
      </c>
      <c r="AU893">
        <v>10</v>
      </c>
      <c r="AV893">
        <v>1</v>
      </c>
      <c r="AW893">
        <v>1</v>
      </c>
      <c r="AZ893">
        <v>1</v>
      </c>
      <c r="BA893">
        <v>1</v>
      </c>
      <c r="BB893">
        <v>1</v>
      </c>
      <c r="BC893">
        <v>1</v>
      </c>
      <c r="BD893" t="s">
        <v>3</v>
      </c>
      <c r="BE893" t="s">
        <v>3</v>
      </c>
      <c r="BF893" t="s">
        <v>3</v>
      </c>
      <c r="BG893" t="s">
        <v>3</v>
      </c>
      <c r="BH893">
        <v>0</v>
      </c>
      <c r="BI893">
        <v>4</v>
      </c>
      <c r="BJ893" t="s">
        <v>607</v>
      </c>
      <c r="BM893">
        <v>0</v>
      </c>
      <c r="BN893">
        <v>0</v>
      </c>
      <c r="BO893" t="s">
        <v>3</v>
      </c>
      <c r="BP893">
        <v>0</v>
      </c>
      <c r="BQ893">
        <v>1</v>
      </c>
      <c r="BR893">
        <v>0</v>
      </c>
      <c r="BS893">
        <v>1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3</v>
      </c>
      <c r="BZ893">
        <v>70</v>
      </c>
      <c r="CA893">
        <v>10</v>
      </c>
      <c r="CB893" t="s">
        <v>3</v>
      </c>
      <c r="CE893">
        <v>0</v>
      </c>
      <c r="CF893">
        <v>0</v>
      </c>
      <c r="CG893">
        <v>0</v>
      </c>
      <c r="CM893">
        <v>0</v>
      </c>
      <c r="CN893" t="s">
        <v>3</v>
      </c>
      <c r="CO893">
        <v>0</v>
      </c>
      <c r="CP893">
        <f t="shared" si="909"/>
        <v>481.40999999999997</v>
      </c>
      <c r="CQ893">
        <f t="shared" si="910"/>
        <v>16.29</v>
      </c>
      <c r="CR893">
        <f>((((ET893)*BB893-(EU893)*BS893)+AE893*BS893)*AV893)</f>
        <v>784.99</v>
      </c>
      <c r="CS893">
        <f t="shared" si="911"/>
        <v>425.6</v>
      </c>
      <c r="CT893">
        <f t="shared" si="912"/>
        <v>960.2</v>
      </c>
      <c r="CU893">
        <f t="shared" si="913"/>
        <v>0</v>
      </c>
      <c r="CV893">
        <f t="shared" si="914"/>
        <v>2.1</v>
      </c>
      <c r="CW893">
        <f t="shared" si="915"/>
        <v>0</v>
      </c>
      <c r="CX893">
        <f t="shared" si="916"/>
        <v>0</v>
      </c>
      <c r="CY893">
        <f t="shared" si="917"/>
        <v>183.69400000000002</v>
      </c>
      <c r="CZ893">
        <f t="shared" si="918"/>
        <v>26.242000000000004</v>
      </c>
      <c r="DC893" t="s">
        <v>3</v>
      </c>
      <c r="DD893" t="s">
        <v>3</v>
      </c>
      <c r="DE893" t="s">
        <v>3</v>
      </c>
      <c r="DF893" t="s">
        <v>3</v>
      </c>
      <c r="DG893" t="s">
        <v>3</v>
      </c>
      <c r="DH893" t="s">
        <v>3</v>
      </c>
      <c r="DI893" t="s">
        <v>3</v>
      </c>
      <c r="DJ893" t="s">
        <v>3</v>
      </c>
      <c r="DK893" t="s">
        <v>3</v>
      </c>
      <c r="DL893" t="s">
        <v>3</v>
      </c>
      <c r="DM893" t="s">
        <v>3</v>
      </c>
      <c r="DN893">
        <v>0</v>
      </c>
      <c r="DO893">
        <v>0</v>
      </c>
      <c r="DP893">
        <v>1</v>
      </c>
      <c r="DQ893">
        <v>1</v>
      </c>
      <c r="DU893">
        <v>1005</v>
      </c>
      <c r="DV893" t="s">
        <v>603</v>
      </c>
      <c r="DW893" t="s">
        <v>603</v>
      </c>
      <c r="DX893">
        <v>100</v>
      </c>
      <c r="DZ893" t="s">
        <v>3</v>
      </c>
      <c r="EA893" t="s">
        <v>3</v>
      </c>
      <c r="EB893" t="s">
        <v>3</v>
      </c>
      <c r="EC893" t="s">
        <v>3</v>
      </c>
      <c r="EE893">
        <v>62591707</v>
      </c>
      <c r="EF893">
        <v>1</v>
      </c>
      <c r="EG893" t="s">
        <v>18</v>
      </c>
      <c r="EH893">
        <v>0</v>
      </c>
      <c r="EI893" t="s">
        <v>3</v>
      </c>
      <c r="EJ893">
        <v>4</v>
      </c>
      <c r="EK893">
        <v>0</v>
      </c>
      <c r="EL893" t="s">
        <v>19</v>
      </c>
      <c r="EM893" t="s">
        <v>20</v>
      </c>
      <c r="EO893" t="s">
        <v>3</v>
      </c>
      <c r="EQ893">
        <v>1024</v>
      </c>
      <c r="ER893">
        <v>1761.48</v>
      </c>
      <c r="ES893">
        <v>16.29</v>
      </c>
      <c r="ET893">
        <v>784.99</v>
      </c>
      <c r="EU893">
        <v>425.6</v>
      </c>
      <c r="EV893">
        <v>960.2</v>
      </c>
      <c r="EW893">
        <v>2.1</v>
      </c>
      <c r="EX893">
        <v>0</v>
      </c>
      <c r="EY893">
        <v>0</v>
      </c>
      <c r="FQ893">
        <v>0</v>
      </c>
      <c r="FR893">
        <v>0</v>
      </c>
      <c r="FS893">
        <v>0</v>
      </c>
      <c r="FX893">
        <v>70</v>
      </c>
      <c r="FY893">
        <v>10</v>
      </c>
      <c r="GA893" t="s">
        <v>3</v>
      </c>
      <c r="GD893">
        <v>0</v>
      </c>
      <c r="GF893">
        <v>1951576364</v>
      </c>
      <c r="GG893">
        <v>2</v>
      </c>
      <c r="GH893">
        <v>1</v>
      </c>
      <c r="GI893">
        <v>-2</v>
      </c>
      <c r="GJ893">
        <v>0</v>
      </c>
      <c r="GK893">
        <f>ROUND(R893*(R12)/100,2)</f>
        <v>125.63</v>
      </c>
      <c r="GL893">
        <f t="shared" si="919"/>
        <v>0</v>
      </c>
      <c r="GM893">
        <f t="shared" si="920"/>
        <v>816.97</v>
      </c>
      <c r="GN893">
        <f t="shared" si="921"/>
        <v>0</v>
      </c>
      <c r="GO893">
        <f t="shared" si="922"/>
        <v>0</v>
      </c>
      <c r="GP893">
        <f t="shared" si="923"/>
        <v>816.97</v>
      </c>
      <c r="GR893">
        <v>0</v>
      </c>
      <c r="GS893">
        <v>3</v>
      </c>
      <c r="GT893">
        <v>0</v>
      </c>
      <c r="GU893" t="s">
        <v>3</v>
      </c>
      <c r="GV893">
        <f t="shared" si="924"/>
        <v>0</v>
      </c>
      <c r="GW893">
        <v>1</v>
      </c>
      <c r="GX893">
        <f t="shared" si="925"/>
        <v>0</v>
      </c>
      <c r="HA893">
        <v>0</v>
      </c>
      <c r="HB893">
        <v>0</v>
      </c>
      <c r="HC893">
        <f t="shared" si="926"/>
        <v>0</v>
      </c>
      <c r="HE893" t="s">
        <v>3</v>
      </c>
      <c r="HF893" t="s">
        <v>3</v>
      </c>
      <c r="HM893" t="s">
        <v>3</v>
      </c>
      <c r="HN893" t="s">
        <v>3</v>
      </c>
      <c r="HO893" t="s">
        <v>3</v>
      </c>
      <c r="HP893" t="s">
        <v>3</v>
      </c>
      <c r="HQ893" t="s">
        <v>3</v>
      </c>
      <c r="HS893">
        <v>0</v>
      </c>
      <c r="IK893">
        <v>0</v>
      </c>
    </row>
    <row r="894" spans="1:245" x14ac:dyDescent="0.25">
      <c r="A894">
        <v>17</v>
      </c>
      <c r="B894">
        <v>1</v>
      </c>
      <c r="C894">
        <f>ROW(SmtRes!A849)</f>
        <v>849</v>
      </c>
      <c r="D894">
        <f>ROW(EtalonRes!A849)</f>
        <v>849</v>
      </c>
      <c r="E894" t="s">
        <v>3</v>
      </c>
      <c r="F894" t="s">
        <v>608</v>
      </c>
      <c r="G894" t="s">
        <v>609</v>
      </c>
      <c r="H894" t="s">
        <v>603</v>
      </c>
      <c r="I894">
        <f>ROUND(27.33/100,9)</f>
        <v>0.27329999999999999</v>
      </c>
      <c r="J894">
        <v>0</v>
      </c>
      <c r="K894">
        <f>ROUND(27.33/100,9)</f>
        <v>0.27329999999999999</v>
      </c>
      <c r="O894">
        <f t="shared" si="895"/>
        <v>2248.15</v>
      </c>
      <c r="P894">
        <f t="shared" si="896"/>
        <v>0</v>
      </c>
      <c r="Q894">
        <f t="shared" si="897"/>
        <v>1020.11</v>
      </c>
      <c r="R894">
        <f t="shared" si="898"/>
        <v>552.74</v>
      </c>
      <c r="S894">
        <f t="shared" si="899"/>
        <v>1228.04</v>
      </c>
      <c r="T894">
        <f t="shared" si="900"/>
        <v>0</v>
      </c>
      <c r="U894">
        <f t="shared" si="901"/>
        <v>2.6865389999999998</v>
      </c>
      <c r="V894">
        <f t="shared" si="902"/>
        <v>0</v>
      </c>
      <c r="W894">
        <f t="shared" si="903"/>
        <v>0</v>
      </c>
      <c r="X894">
        <f t="shared" si="904"/>
        <v>859.63</v>
      </c>
      <c r="Y894">
        <f t="shared" si="905"/>
        <v>122.8</v>
      </c>
      <c r="AA894">
        <v>-1</v>
      </c>
      <c r="AB894">
        <f t="shared" si="906"/>
        <v>8225.9500000000007</v>
      </c>
      <c r="AC894">
        <f>ROUND((ES894),6)</f>
        <v>0</v>
      </c>
      <c r="AD894">
        <f>ROUND((((ET894)-(EU894))+AE894),6)</f>
        <v>3732.57</v>
      </c>
      <c r="AE894">
        <f t="shared" si="933"/>
        <v>2022.48</v>
      </c>
      <c r="AF894">
        <f t="shared" si="933"/>
        <v>4493.38</v>
      </c>
      <c r="AG894">
        <f t="shared" si="907"/>
        <v>0</v>
      </c>
      <c r="AH894">
        <f t="shared" si="934"/>
        <v>9.83</v>
      </c>
      <c r="AI894">
        <f t="shared" si="934"/>
        <v>0</v>
      </c>
      <c r="AJ894">
        <f t="shared" si="908"/>
        <v>0</v>
      </c>
      <c r="AK894">
        <v>8225.9500000000007</v>
      </c>
      <c r="AL894">
        <v>0</v>
      </c>
      <c r="AM894">
        <v>3732.57</v>
      </c>
      <c r="AN894">
        <v>2022.48</v>
      </c>
      <c r="AO894">
        <v>4493.38</v>
      </c>
      <c r="AP894">
        <v>0</v>
      </c>
      <c r="AQ894">
        <v>9.83</v>
      </c>
      <c r="AR894">
        <v>0</v>
      </c>
      <c r="AS894">
        <v>0</v>
      </c>
      <c r="AT894">
        <v>70</v>
      </c>
      <c r="AU894">
        <v>10</v>
      </c>
      <c r="AV894">
        <v>1</v>
      </c>
      <c r="AW894">
        <v>1</v>
      </c>
      <c r="AZ894">
        <v>1</v>
      </c>
      <c r="BA894">
        <v>1</v>
      </c>
      <c r="BB894">
        <v>1</v>
      </c>
      <c r="BC894">
        <v>1</v>
      </c>
      <c r="BD894" t="s">
        <v>3</v>
      </c>
      <c r="BE894" t="s">
        <v>3</v>
      </c>
      <c r="BF894" t="s">
        <v>3</v>
      </c>
      <c r="BG894" t="s">
        <v>3</v>
      </c>
      <c r="BH894">
        <v>0</v>
      </c>
      <c r="BI894">
        <v>4</v>
      </c>
      <c r="BJ894" t="s">
        <v>610</v>
      </c>
      <c r="BM894">
        <v>0</v>
      </c>
      <c r="BN894">
        <v>0</v>
      </c>
      <c r="BO894" t="s">
        <v>3</v>
      </c>
      <c r="BP894">
        <v>0</v>
      </c>
      <c r="BQ894">
        <v>1</v>
      </c>
      <c r="BR894">
        <v>0</v>
      </c>
      <c r="BS894">
        <v>1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3</v>
      </c>
      <c r="BZ894">
        <v>70</v>
      </c>
      <c r="CA894">
        <v>10</v>
      </c>
      <c r="CB894" t="s">
        <v>3</v>
      </c>
      <c r="CE894">
        <v>0</v>
      </c>
      <c r="CF894">
        <v>0</v>
      </c>
      <c r="CG894">
        <v>0</v>
      </c>
      <c r="CM894">
        <v>0</v>
      </c>
      <c r="CN894" t="s">
        <v>3</v>
      </c>
      <c r="CO894">
        <v>0</v>
      </c>
      <c r="CP894">
        <f t="shared" si="909"/>
        <v>2248.15</v>
      </c>
      <c r="CQ894">
        <f t="shared" si="910"/>
        <v>0</v>
      </c>
      <c r="CR894">
        <f>((((ET894)*BB894-(EU894)*BS894)+AE894*BS894)*AV894)</f>
        <v>3732.57</v>
      </c>
      <c r="CS894">
        <f t="shared" si="911"/>
        <v>2022.48</v>
      </c>
      <c r="CT894">
        <f t="shared" si="912"/>
        <v>4493.38</v>
      </c>
      <c r="CU894">
        <f t="shared" si="913"/>
        <v>0</v>
      </c>
      <c r="CV894">
        <f t="shared" si="914"/>
        <v>9.83</v>
      </c>
      <c r="CW894">
        <f t="shared" si="915"/>
        <v>0</v>
      </c>
      <c r="CX894">
        <f t="shared" si="916"/>
        <v>0</v>
      </c>
      <c r="CY894">
        <f t="shared" si="917"/>
        <v>859.62800000000004</v>
      </c>
      <c r="CZ894">
        <f t="shared" si="918"/>
        <v>122.804</v>
      </c>
      <c r="DC894" t="s">
        <v>3</v>
      </c>
      <c r="DD894" t="s">
        <v>3</v>
      </c>
      <c r="DE894" t="s">
        <v>3</v>
      </c>
      <c r="DF894" t="s">
        <v>3</v>
      </c>
      <c r="DG894" t="s">
        <v>3</v>
      </c>
      <c r="DH894" t="s">
        <v>3</v>
      </c>
      <c r="DI894" t="s">
        <v>3</v>
      </c>
      <c r="DJ894" t="s">
        <v>3</v>
      </c>
      <c r="DK894" t="s">
        <v>3</v>
      </c>
      <c r="DL894" t="s">
        <v>3</v>
      </c>
      <c r="DM894" t="s">
        <v>3</v>
      </c>
      <c r="DN894">
        <v>0</v>
      </c>
      <c r="DO894">
        <v>0</v>
      </c>
      <c r="DP894">
        <v>1</v>
      </c>
      <c r="DQ894">
        <v>1</v>
      </c>
      <c r="DU894">
        <v>1005</v>
      </c>
      <c r="DV894" t="s">
        <v>603</v>
      </c>
      <c r="DW894" t="s">
        <v>603</v>
      </c>
      <c r="DX894">
        <v>100</v>
      </c>
      <c r="DZ894" t="s">
        <v>3</v>
      </c>
      <c r="EA894" t="s">
        <v>3</v>
      </c>
      <c r="EB894" t="s">
        <v>3</v>
      </c>
      <c r="EC894" t="s">
        <v>3</v>
      </c>
      <c r="EE894">
        <v>62591707</v>
      </c>
      <c r="EF894">
        <v>1</v>
      </c>
      <c r="EG894" t="s">
        <v>18</v>
      </c>
      <c r="EH894">
        <v>0</v>
      </c>
      <c r="EI894" t="s">
        <v>3</v>
      </c>
      <c r="EJ894">
        <v>4</v>
      </c>
      <c r="EK894">
        <v>0</v>
      </c>
      <c r="EL894" t="s">
        <v>19</v>
      </c>
      <c r="EM894" t="s">
        <v>20</v>
      </c>
      <c r="EO894" t="s">
        <v>3</v>
      </c>
      <c r="EQ894">
        <v>1024</v>
      </c>
      <c r="ER894">
        <v>8225.9500000000007</v>
      </c>
      <c r="ES894">
        <v>0</v>
      </c>
      <c r="ET894">
        <v>3732.57</v>
      </c>
      <c r="EU894">
        <v>2022.48</v>
      </c>
      <c r="EV894">
        <v>4493.38</v>
      </c>
      <c r="EW894">
        <v>9.83</v>
      </c>
      <c r="EX894">
        <v>0</v>
      </c>
      <c r="EY894">
        <v>0</v>
      </c>
      <c r="FQ894">
        <v>0</v>
      </c>
      <c r="FR894">
        <v>0</v>
      </c>
      <c r="FS894">
        <v>0</v>
      </c>
      <c r="FX894">
        <v>70</v>
      </c>
      <c r="FY894">
        <v>10</v>
      </c>
      <c r="GA894" t="s">
        <v>3</v>
      </c>
      <c r="GD894">
        <v>0</v>
      </c>
      <c r="GF894">
        <v>1782142117</v>
      </c>
      <c r="GG894">
        <v>2</v>
      </c>
      <c r="GH894">
        <v>1</v>
      </c>
      <c r="GI894">
        <v>-2</v>
      </c>
      <c r="GJ894">
        <v>0</v>
      </c>
      <c r="GK894">
        <f>ROUND(R894*(R12)/100,2)</f>
        <v>596.96</v>
      </c>
      <c r="GL894">
        <f t="shared" si="919"/>
        <v>0</v>
      </c>
      <c r="GM894">
        <f t="shared" si="920"/>
        <v>3827.54</v>
      </c>
      <c r="GN894">
        <f t="shared" si="921"/>
        <v>0</v>
      </c>
      <c r="GO894">
        <f t="shared" si="922"/>
        <v>0</v>
      </c>
      <c r="GP894">
        <f t="shared" si="923"/>
        <v>3827.54</v>
      </c>
      <c r="GR894">
        <v>0</v>
      </c>
      <c r="GS894">
        <v>3</v>
      </c>
      <c r="GT894">
        <v>0</v>
      </c>
      <c r="GU894" t="s">
        <v>3</v>
      </c>
      <c r="GV894">
        <f t="shared" si="924"/>
        <v>0</v>
      </c>
      <c r="GW894">
        <v>1</v>
      </c>
      <c r="GX894">
        <f t="shared" si="925"/>
        <v>0</v>
      </c>
      <c r="HA894">
        <v>0</v>
      </c>
      <c r="HB894">
        <v>0</v>
      </c>
      <c r="HC894">
        <f t="shared" si="926"/>
        <v>0</v>
      </c>
      <c r="HE894" t="s">
        <v>3</v>
      </c>
      <c r="HF894" t="s">
        <v>3</v>
      </c>
      <c r="HM894" t="s">
        <v>3</v>
      </c>
      <c r="HN894" t="s">
        <v>3</v>
      </c>
      <c r="HO894" t="s">
        <v>3</v>
      </c>
      <c r="HP894" t="s">
        <v>3</v>
      </c>
      <c r="HQ894" t="s">
        <v>3</v>
      </c>
      <c r="HS894">
        <v>0</v>
      </c>
      <c r="IK894">
        <v>0</v>
      </c>
    </row>
    <row r="895" spans="1:245" x14ac:dyDescent="0.25">
      <c r="A895">
        <v>17</v>
      </c>
      <c r="B895">
        <v>1</v>
      </c>
      <c r="C895">
        <f>ROW(SmtRes!A851)</f>
        <v>851</v>
      </c>
      <c r="D895">
        <f>ROW(EtalonRes!A851)</f>
        <v>851</v>
      </c>
      <c r="E895" t="s">
        <v>179</v>
      </c>
      <c r="F895" t="s">
        <v>558</v>
      </c>
      <c r="G895" t="s">
        <v>559</v>
      </c>
      <c r="H895" t="s">
        <v>15</v>
      </c>
      <c r="I895">
        <v>1</v>
      </c>
      <c r="J895">
        <v>0</v>
      </c>
      <c r="K895">
        <v>1</v>
      </c>
      <c r="O895">
        <f t="shared" si="895"/>
        <v>396.69</v>
      </c>
      <c r="P895">
        <f t="shared" si="896"/>
        <v>0.03</v>
      </c>
      <c r="Q895">
        <f t="shared" si="897"/>
        <v>0</v>
      </c>
      <c r="R895">
        <f t="shared" si="898"/>
        <v>0</v>
      </c>
      <c r="S895">
        <f t="shared" si="899"/>
        <v>396.66</v>
      </c>
      <c r="T895">
        <f t="shared" si="900"/>
        <v>0</v>
      </c>
      <c r="U895">
        <f t="shared" si="901"/>
        <v>0.89999999999999991</v>
      </c>
      <c r="V895">
        <f t="shared" si="902"/>
        <v>0</v>
      </c>
      <c r="W895">
        <f t="shared" si="903"/>
        <v>0</v>
      </c>
      <c r="X895">
        <f t="shared" si="904"/>
        <v>277.66000000000003</v>
      </c>
      <c r="Y895">
        <f t="shared" si="905"/>
        <v>39.67</v>
      </c>
      <c r="AA895">
        <v>62809021</v>
      </c>
      <c r="AB895">
        <f t="shared" si="906"/>
        <v>396.69</v>
      </c>
      <c r="AC895">
        <f>ROUND(((ES895*3)),6)</f>
        <v>0.03</v>
      </c>
      <c r="AD895">
        <f>ROUND(((((ET895*3))-((EU895*3)))+AE895),6)</f>
        <v>0</v>
      </c>
      <c r="AE895">
        <f t="shared" ref="AE895:AF898" si="935">ROUND(((EU895*3)),6)</f>
        <v>0</v>
      </c>
      <c r="AF895">
        <f t="shared" si="935"/>
        <v>396.66</v>
      </c>
      <c r="AG895">
        <f t="shared" si="907"/>
        <v>0</v>
      </c>
      <c r="AH895">
        <f t="shared" ref="AH895:AI898" si="936">((EW895*3))</f>
        <v>0.89999999999999991</v>
      </c>
      <c r="AI895">
        <f t="shared" si="936"/>
        <v>0</v>
      </c>
      <c r="AJ895">
        <f t="shared" si="908"/>
        <v>0</v>
      </c>
      <c r="AK895">
        <v>132.22999999999999</v>
      </c>
      <c r="AL895">
        <v>0.01</v>
      </c>
      <c r="AM895">
        <v>0</v>
      </c>
      <c r="AN895">
        <v>0</v>
      </c>
      <c r="AO895">
        <v>132.22</v>
      </c>
      <c r="AP895">
        <v>0</v>
      </c>
      <c r="AQ895">
        <v>0.3</v>
      </c>
      <c r="AR895">
        <v>0</v>
      </c>
      <c r="AS895">
        <v>0</v>
      </c>
      <c r="AT895">
        <v>70</v>
      </c>
      <c r="AU895">
        <v>10</v>
      </c>
      <c r="AV895">
        <v>1</v>
      </c>
      <c r="AW895">
        <v>1</v>
      </c>
      <c r="AZ895">
        <v>1</v>
      </c>
      <c r="BA895">
        <v>1</v>
      </c>
      <c r="BB895">
        <v>1</v>
      </c>
      <c r="BC895">
        <v>1</v>
      </c>
      <c r="BD895" t="s">
        <v>3</v>
      </c>
      <c r="BE895" t="s">
        <v>3</v>
      </c>
      <c r="BF895" t="s">
        <v>3</v>
      </c>
      <c r="BG895" t="s">
        <v>3</v>
      </c>
      <c r="BH895">
        <v>0</v>
      </c>
      <c r="BI895">
        <v>4</v>
      </c>
      <c r="BJ895" t="s">
        <v>560</v>
      </c>
      <c r="BM895">
        <v>0</v>
      </c>
      <c r="BN895">
        <v>0</v>
      </c>
      <c r="BO895" t="s">
        <v>3</v>
      </c>
      <c r="BP895">
        <v>0</v>
      </c>
      <c r="BQ895">
        <v>1</v>
      </c>
      <c r="BR895">
        <v>0</v>
      </c>
      <c r="BS895">
        <v>1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3</v>
      </c>
      <c r="BZ895">
        <v>70</v>
      </c>
      <c r="CA895">
        <v>10</v>
      </c>
      <c r="CB895" t="s">
        <v>3</v>
      </c>
      <c r="CE895">
        <v>0</v>
      </c>
      <c r="CF895">
        <v>0</v>
      </c>
      <c r="CG895">
        <v>0</v>
      </c>
      <c r="CM895">
        <v>0</v>
      </c>
      <c r="CN895" t="s">
        <v>3</v>
      </c>
      <c r="CO895">
        <v>0</v>
      </c>
      <c r="CP895">
        <f t="shared" si="909"/>
        <v>396.69</v>
      </c>
      <c r="CQ895">
        <f t="shared" si="910"/>
        <v>0.03</v>
      </c>
      <c r="CR895">
        <f>(((((ET895*3))*BB895-((EU895*3))*BS895)+AE895*BS895)*AV895)</f>
        <v>0</v>
      </c>
      <c r="CS895">
        <f t="shared" si="911"/>
        <v>0</v>
      </c>
      <c r="CT895">
        <f t="shared" si="912"/>
        <v>396.66</v>
      </c>
      <c r="CU895">
        <f t="shared" si="913"/>
        <v>0</v>
      </c>
      <c r="CV895">
        <f t="shared" si="914"/>
        <v>0.89999999999999991</v>
      </c>
      <c r="CW895">
        <f t="shared" si="915"/>
        <v>0</v>
      </c>
      <c r="CX895">
        <f t="shared" si="916"/>
        <v>0</v>
      </c>
      <c r="CY895">
        <f t="shared" si="917"/>
        <v>277.66200000000003</v>
      </c>
      <c r="CZ895">
        <f t="shared" si="918"/>
        <v>39.666000000000004</v>
      </c>
      <c r="DC895" t="s">
        <v>3</v>
      </c>
      <c r="DD895" t="s">
        <v>54</v>
      </c>
      <c r="DE895" t="s">
        <v>54</v>
      </c>
      <c r="DF895" t="s">
        <v>54</v>
      </c>
      <c r="DG895" t="s">
        <v>54</v>
      </c>
      <c r="DH895" t="s">
        <v>3</v>
      </c>
      <c r="DI895" t="s">
        <v>54</v>
      </c>
      <c r="DJ895" t="s">
        <v>54</v>
      </c>
      <c r="DK895" t="s">
        <v>3</v>
      </c>
      <c r="DL895" t="s">
        <v>3</v>
      </c>
      <c r="DM895" t="s">
        <v>3</v>
      </c>
      <c r="DN895">
        <v>0</v>
      </c>
      <c r="DO895">
        <v>0</v>
      </c>
      <c r="DP895">
        <v>1</v>
      </c>
      <c r="DQ895">
        <v>1</v>
      </c>
      <c r="DU895">
        <v>1010</v>
      </c>
      <c r="DV895" t="s">
        <v>15</v>
      </c>
      <c r="DW895" t="s">
        <v>15</v>
      </c>
      <c r="DX895">
        <v>1</v>
      </c>
      <c r="DZ895" t="s">
        <v>3</v>
      </c>
      <c r="EA895" t="s">
        <v>3</v>
      </c>
      <c r="EB895" t="s">
        <v>3</v>
      </c>
      <c r="EC895" t="s">
        <v>3</v>
      </c>
      <c r="EE895">
        <v>62591707</v>
      </c>
      <c r="EF895">
        <v>1</v>
      </c>
      <c r="EG895" t="s">
        <v>18</v>
      </c>
      <c r="EH895">
        <v>0</v>
      </c>
      <c r="EI895" t="s">
        <v>3</v>
      </c>
      <c r="EJ895">
        <v>4</v>
      </c>
      <c r="EK895">
        <v>0</v>
      </c>
      <c r="EL895" t="s">
        <v>19</v>
      </c>
      <c r="EM895" t="s">
        <v>20</v>
      </c>
      <c r="EO895" t="s">
        <v>3</v>
      </c>
      <c r="EQ895">
        <v>0</v>
      </c>
      <c r="ER895">
        <v>132.22999999999999</v>
      </c>
      <c r="ES895">
        <v>0.01</v>
      </c>
      <c r="ET895">
        <v>0</v>
      </c>
      <c r="EU895">
        <v>0</v>
      </c>
      <c r="EV895">
        <v>132.22</v>
      </c>
      <c r="EW895">
        <v>0.3</v>
      </c>
      <c r="EX895">
        <v>0</v>
      </c>
      <c r="EY895">
        <v>0</v>
      </c>
      <c r="FQ895">
        <v>0</v>
      </c>
      <c r="FR895">
        <v>0</v>
      </c>
      <c r="FS895">
        <v>0</v>
      </c>
      <c r="FX895">
        <v>70</v>
      </c>
      <c r="FY895">
        <v>10</v>
      </c>
      <c r="GA895" t="s">
        <v>3</v>
      </c>
      <c r="GD895">
        <v>0</v>
      </c>
      <c r="GF895">
        <v>-383920720</v>
      </c>
      <c r="GG895">
        <v>2</v>
      </c>
      <c r="GH895">
        <v>1</v>
      </c>
      <c r="GI895">
        <v>-2</v>
      </c>
      <c r="GJ895">
        <v>0</v>
      </c>
      <c r="GK895">
        <f>ROUND(R895*(R12)/100,2)</f>
        <v>0</v>
      </c>
      <c r="GL895">
        <f t="shared" si="919"/>
        <v>0</v>
      </c>
      <c r="GM895">
        <f t="shared" si="920"/>
        <v>714.02</v>
      </c>
      <c r="GN895">
        <f t="shared" si="921"/>
        <v>0</v>
      </c>
      <c r="GO895">
        <f t="shared" si="922"/>
        <v>0</v>
      </c>
      <c r="GP895">
        <f t="shared" si="923"/>
        <v>714.02</v>
      </c>
      <c r="GR895">
        <v>0</v>
      </c>
      <c r="GS895">
        <v>3</v>
      </c>
      <c r="GT895">
        <v>0</v>
      </c>
      <c r="GU895" t="s">
        <v>3</v>
      </c>
      <c r="GV895">
        <f t="shared" si="924"/>
        <v>0</v>
      </c>
      <c r="GW895">
        <v>1</v>
      </c>
      <c r="GX895">
        <f t="shared" si="925"/>
        <v>0</v>
      </c>
      <c r="HA895">
        <v>0</v>
      </c>
      <c r="HB895">
        <v>0</v>
      </c>
      <c r="HC895">
        <f t="shared" si="926"/>
        <v>0</v>
      </c>
      <c r="HE895" t="s">
        <v>3</v>
      </c>
      <c r="HF895" t="s">
        <v>3</v>
      </c>
      <c r="HM895" t="s">
        <v>3</v>
      </c>
      <c r="HN895" t="s">
        <v>3</v>
      </c>
      <c r="HO895" t="s">
        <v>3</v>
      </c>
      <c r="HP895" t="s">
        <v>3</v>
      </c>
      <c r="HQ895" t="s">
        <v>3</v>
      </c>
      <c r="HS895">
        <v>0</v>
      </c>
      <c r="IK895">
        <v>0</v>
      </c>
    </row>
    <row r="896" spans="1:245" x14ac:dyDescent="0.25">
      <c r="A896">
        <v>17</v>
      </c>
      <c r="B896">
        <v>1</v>
      </c>
      <c r="C896">
        <f>ROW(SmtRes!A856)</f>
        <v>856</v>
      </c>
      <c r="D896">
        <f>ROW(EtalonRes!A856)</f>
        <v>856</v>
      </c>
      <c r="E896" t="s">
        <v>180</v>
      </c>
      <c r="F896" t="s">
        <v>285</v>
      </c>
      <c r="G896" t="s">
        <v>286</v>
      </c>
      <c r="H896" t="s">
        <v>15</v>
      </c>
      <c r="I896">
        <v>1</v>
      </c>
      <c r="J896">
        <v>0</v>
      </c>
      <c r="K896">
        <v>1</v>
      </c>
      <c r="O896">
        <f t="shared" si="895"/>
        <v>9817.02</v>
      </c>
      <c r="P896">
        <f t="shared" si="896"/>
        <v>151.91999999999999</v>
      </c>
      <c r="Q896">
        <f t="shared" si="897"/>
        <v>0</v>
      </c>
      <c r="R896">
        <f t="shared" si="898"/>
        <v>0</v>
      </c>
      <c r="S896">
        <f t="shared" si="899"/>
        <v>9665.1</v>
      </c>
      <c r="T896">
        <f t="shared" si="900"/>
        <v>0</v>
      </c>
      <c r="U896">
        <f t="shared" si="901"/>
        <v>18</v>
      </c>
      <c r="V896">
        <f t="shared" si="902"/>
        <v>0</v>
      </c>
      <c r="W896">
        <f t="shared" si="903"/>
        <v>0</v>
      </c>
      <c r="X896">
        <f t="shared" si="904"/>
        <v>6765.57</v>
      </c>
      <c r="Y896">
        <f t="shared" si="905"/>
        <v>966.51</v>
      </c>
      <c r="AA896">
        <v>62809021</v>
      </c>
      <c r="AB896">
        <f t="shared" si="906"/>
        <v>9817.02</v>
      </c>
      <c r="AC896">
        <f>ROUND(((ES896*3)),6)</f>
        <v>151.91999999999999</v>
      </c>
      <c r="AD896">
        <f>ROUND(((((ET896*3))-((EU896*3)))+AE896),6)</f>
        <v>0</v>
      </c>
      <c r="AE896">
        <f t="shared" si="935"/>
        <v>0</v>
      </c>
      <c r="AF896">
        <f t="shared" si="935"/>
        <v>9665.1</v>
      </c>
      <c r="AG896">
        <f t="shared" si="907"/>
        <v>0</v>
      </c>
      <c r="AH896">
        <f t="shared" si="936"/>
        <v>18</v>
      </c>
      <c r="AI896">
        <f t="shared" si="936"/>
        <v>0</v>
      </c>
      <c r="AJ896">
        <f t="shared" si="908"/>
        <v>0</v>
      </c>
      <c r="AK896">
        <v>3272.34</v>
      </c>
      <c r="AL896">
        <v>50.64</v>
      </c>
      <c r="AM896">
        <v>0</v>
      </c>
      <c r="AN896">
        <v>0</v>
      </c>
      <c r="AO896">
        <v>3221.7</v>
      </c>
      <c r="AP896">
        <v>0</v>
      </c>
      <c r="AQ896">
        <v>6</v>
      </c>
      <c r="AR896">
        <v>0</v>
      </c>
      <c r="AS896">
        <v>0</v>
      </c>
      <c r="AT896">
        <v>70</v>
      </c>
      <c r="AU896">
        <v>10</v>
      </c>
      <c r="AV896">
        <v>1</v>
      </c>
      <c r="AW896">
        <v>1</v>
      </c>
      <c r="AZ896">
        <v>1</v>
      </c>
      <c r="BA896">
        <v>1</v>
      </c>
      <c r="BB896">
        <v>1</v>
      </c>
      <c r="BC896">
        <v>1</v>
      </c>
      <c r="BD896" t="s">
        <v>3</v>
      </c>
      <c r="BE896" t="s">
        <v>3</v>
      </c>
      <c r="BF896" t="s">
        <v>3</v>
      </c>
      <c r="BG896" t="s">
        <v>3</v>
      </c>
      <c r="BH896">
        <v>0</v>
      </c>
      <c r="BI896">
        <v>4</v>
      </c>
      <c r="BJ896" t="s">
        <v>287</v>
      </c>
      <c r="BM896">
        <v>0</v>
      </c>
      <c r="BN896">
        <v>0</v>
      </c>
      <c r="BO896" t="s">
        <v>3</v>
      </c>
      <c r="BP896">
        <v>0</v>
      </c>
      <c r="BQ896">
        <v>1</v>
      </c>
      <c r="BR896">
        <v>0</v>
      </c>
      <c r="BS896">
        <v>1</v>
      </c>
      <c r="BT896">
        <v>1</v>
      </c>
      <c r="BU896">
        <v>1</v>
      </c>
      <c r="BV896">
        <v>1</v>
      </c>
      <c r="BW896">
        <v>1</v>
      </c>
      <c r="BX896">
        <v>1</v>
      </c>
      <c r="BY896" t="s">
        <v>3</v>
      </c>
      <c r="BZ896">
        <v>70</v>
      </c>
      <c r="CA896">
        <v>10</v>
      </c>
      <c r="CB896" t="s">
        <v>3</v>
      </c>
      <c r="CE896">
        <v>0</v>
      </c>
      <c r="CF896">
        <v>0</v>
      </c>
      <c r="CG896">
        <v>0</v>
      </c>
      <c r="CM896">
        <v>0</v>
      </c>
      <c r="CN896" t="s">
        <v>3</v>
      </c>
      <c r="CO896">
        <v>0</v>
      </c>
      <c r="CP896">
        <f t="shared" si="909"/>
        <v>9817.02</v>
      </c>
      <c r="CQ896">
        <f t="shared" si="910"/>
        <v>151.91999999999999</v>
      </c>
      <c r="CR896">
        <f>(((((ET896*3))*BB896-((EU896*3))*BS896)+AE896*BS896)*AV896)</f>
        <v>0</v>
      </c>
      <c r="CS896">
        <f t="shared" si="911"/>
        <v>0</v>
      </c>
      <c r="CT896">
        <f t="shared" si="912"/>
        <v>9665.1</v>
      </c>
      <c r="CU896">
        <f t="shared" si="913"/>
        <v>0</v>
      </c>
      <c r="CV896">
        <f t="shared" si="914"/>
        <v>18</v>
      </c>
      <c r="CW896">
        <f t="shared" si="915"/>
        <v>0</v>
      </c>
      <c r="CX896">
        <f t="shared" si="916"/>
        <v>0</v>
      </c>
      <c r="CY896">
        <f t="shared" si="917"/>
        <v>6765.57</v>
      </c>
      <c r="CZ896">
        <f t="shared" si="918"/>
        <v>966.51</v>
      </c>
      <c r="DC896" t="s">
        <v>3</v>
      </c>
      <c r="DD896" t="s">
        <v>54</v>
      </c>
      <c r="DE896" t="s">
        <v>54</v>
      </c>
      <c r="DF896" t="s">
        <v>54</v>
      </c>
      <c r="DG896" t="s">
        <v>54</v>
      </c>
      <c r="DH896" t="s">
        <v>3</v>
      </c>
      <c r="DI896" t="s">
        <v>54</v>
      </c>
      <c r="DJ896" t="s">
        <v>54</v>
      </c>
      <c r="DK896" t="s">
        <v>3</v>
      </c>
      <c r="DL896" t="s">
        <v>3</v>
      </c>
      <c r="DM896" t="s">
        <v>3</v>
      </c>
      <c r="DN896">
        <v>0</v>
      </c>
      <c r="DO896">
        <v>0</v>
      </c>
      <c r="DP896">
        <v>1</v>
      </c>
      <c r="DQ896">
        <v>1</v>
      </c>
      <c r="DU896">
        <v>1010</v>
      </c>
      <c r="DV896" t="s">
        <v>15</v>
      </c>
      <c r="DW896" t="s">
        <v>15</v>
      </c>
      <c r="DX896">
        <v>1</v>
      </c>
      <c r="DZ896" t="s">
        <v>3</v>
      </c>
      <c r="EA896" t="s">
        <v>3</v>
      </c>
      <c r="EB896" t="s">
        <v>3</v>
      </c>
      <c r="EC896" t="s">
        <v>3</v>
      </c>
      <c r="EE896">
        <v>62591707</v>
      </c>
      <c r="EF896">
        <v>1</v>
      </c>
      <c r="EG896" t="s">
        <v>18</v>
      </c>
      <c r="EH896">
        <v>0</v>
      </c>
      <c r="EI896" t="s">
        <v>3</v>
      </c>
      <c r="EJ896">
        <v>4</v>
      </c>
      <c r="EK896">
        <v>0</v>
      </c>
      <c r="EL896" t="s">
        <v>19</v>
      </c>
      <c r="EM896" t="s">
        <v>20</v>
      </c>
      <c r="EO896" t="s">
        <v>3</v>
      </c>
      <c r="EQ896">
        <v>0</v>
      </c>
      <c r="ER896">
        <v>3272.34</v>
      </c>
      <c r="ES896">
        <v>50.64</v>
      </c>
      <c r="ET896">
        <v>0</v>
      </c>
      <c r="EU896">
        <v>0</v>
      </c>
      <c r="EV896">
        <v>3221.7</v>
      </c>
      <c r="EW896">
        <v>6</v>
      </c>
      <c r="EX896">
        <v>0</v>
      </c>
      <c r="EY896">
        <v>0</v>
      </c>
      <c r="FQ896">
        <v>0</v>
      </c>
      <c r="FR896">
        <v>0</v>
      </c>
      <c r="FS896">
        <v>0</v>
      </c>
      <c r="FX896">
        <v>70</v>
      </c>
      <c r="FY896">
        <v>10</v>
      </c>
      <c r="GA896" t="s">
        <v>3</v>
      </c>
      <c r="GD896">
        <v>0</v>
      </c>
      <c r="GF896">
        <v>-1674234207</v>
      </c>
      <c r="GG896">
        <v>2</v>
      </c>
      <c r="GH896">
        <v>1</v>
      </c>
      <c r="GI896">
        <v>-2</v>
      </c>
      <c r="GJ896">
        <v>0</v>
      </c>
      <c r="GK896">
        <f>ROUND(R896*(R12)/100,2)</f>
        <v>0</v>
      </c>
      <c r="GL896">
        <f t="shared" si="919"/>
        <v>0</v>
      </c>
      <c r="GM896">
        <f t="shared" si="920"/>
        <v>17549.099999999999</v>
      </c>
      <c r="GN896">
        <f t="shared" si="921"/>
        <v>0</v>
      </c>
      <c r="GO896">
        <f t="shared" si="922"/>
        <v>0</v>
      </c>
      <c r="GP896">
        <f t="shared" si="923"/>
        <v>17549.099999999999</v>
      </c>
      <c r="GR896">
        <v>0</v>
      </c>
      <c r="GS896">
        <v>3</v>
      </c>
      <c r="GT896">
        <v>0</v>
      </c>
      <c r="GU896" t="s">
        <v>3</v>
      </c>
      <c r="GV896">
        <f t="shared" si="924"/>
        <v>0</v>
      </c>
      <c r="GW896">
        <v>1</v>
      </c>
      <c r="GX896">
        <f t="shared" si="925"/>
        <v>0</v>
      </c>
      <c r="HA896">
        <v>0</v>
      </c>
      <c r="HB896">
        <v>0</v>
      </c>
      <c r="HC896">
        <f t="shared" si="926"/>
        <v>0</v>
      </c>
      <c r="HE896" t="s">
        <v>3</v>
      </c>
      <c r="HF896" t="s">
        <v>3</v>
      </c>
      <c r="HM896" t="s">
        <v>3</v>
      </c>
      <c r="HN896" t="s">
        <v>3</v>
      </c>
      <c r="HO896" t="s">
        <v>3</v>
      </c>
      <c r="HP896" t="s">
        <v>3</v>
      </c>
      <c r="HQ896" t="s">
        <v>3</v>
      </c>
      <c r="HS896">
        <v>0</v>
      </c>
      <c r="IK896">
        <v>0</v>
      </c>
    </row>
    <row r="897" spans="1:245" x14ac:dyDescent="0.25">
      <c r="A897">
        <v>17</v>
      </c>
      <c r="B897">
        <v>1</v>
      </c>
      <c r="C897">
        <f>ROW(SmtRes!A861)</f>
        <v>861</v>
      </c>
      <c r="D897">
        <f>ROW(EtalonRes!A861)</f>
        <v>861</v>
      </c>
      <c r="E897" t="s">
        <v>185</v>
      </c>
      <c r="F897" t="s">
        <v>611</v>
      </c>
      <c r="G897" t="s">
        <v>612</v>
      </c>
      <c r="H897" t="s">
        <v>15</v>
      </c>
      <c r="I897">
        <v>1</v>
      </c>
      <c r="J897">
        <v>0</v>
      </c>
      <c r="K897">
        <v>1</v>
      </c>
      <c r="O897">
        <f t="shared" si="895"/>
        <v>19634.64</v>
      </c>
      <c r="P897">
        <f t="shared" si="896"/>
        <v>304.44</v>
      </c>
      <c r="Q897">
        <f t="shared" si="897"/>
        <v>0</v>
      </c>
      <c r="R897">
        <f t="shared" si="898"/>
        <v>0</v>
      </c>
      <c r="S897">
        <f t="shared" si="899"/>
        <v>19330.2</v>
      </c>
      <c r="T897">
        <f t="shared" si="900"/>
        <v>0</v>
      </c>
      <c r="U897">
        <f t="shared" si="901"/>
        <v>36</v>
      </c>
      <c r="V897">
        <f t="shared" si="902"/>
        <v>0</v>
      </c>
      <c r="W897">
        <f t="shared" si="903"/>
        <v>0</v>
      </c>
      <c r="X897">
        <f t="shared" si="904"/>
        <v>13531.14</v>
      </c>
      <c r="Y897">
        <f t="shared" si="905"/>
        <v>1933.02</v>
      </c>
      <c r="AA897">
        <v>62809021</v>
      </c>
      <c r="AB897">
        <f t="shared" si="906"/>
        <v>19634.64</v>
      </c>
      <c r="AC897">
        <f>ROUND(((ES897*3)),6)</f>
        <v>304.44</v>
      </c>
      <c r="AD897">
        <f>ROUND(((((ET897*3))-((EU897*3)))+AE897),6)</f>
        <v>0</v>
      </c>
      <c r="AE897">
        <f t="shared" si="935"/>
        <v>0</v>
      </c>
      <c r="AF897">
        <f t="shared" si="935"/>
        <v>19330.2</v>
      </c>
      <c r="AG897">
        <f t="shared" si="907"/>
        <v>0</v>
      </c>
      <c r="AH897">
        <f t="shared" si="936"/>
        <v>36</v>
      </c>
      <c r="AI897">
        <f t="shared" si="936"/>
        <v>0</v>
      </c>
      <c r="AJ897">
        <f t="shared" si="908"/>
        <v>0</v>
      </c>
      <c r="AK897">
        <v>6544.88</v>
      </c>
      <c r="AL897">
        <v>101.48</v>
      </c>
      <c r="AM897">
        <v>0</v>
      </c>
      <c r="AN897">
        <v>0</v>
      </c>
      <c r="AO897">
        <v>6443.4</v>
      </c>
      <c r="AP897">
        <v>0</v>
      </c>
      <c r="AQ897">
        <v>12</v>
      </c>
      <c r="AR897">
        <v>0</v>
      </c>
      <c r="AS897">
        <v>0</v>
      </c>
      <c r="AT897">
        <v>70</v>
      </c>
      <c r="AU897">
        <v>10</v>
      </c>
      <c r="AV897">
        <v>1</v>
      </c>
      <c r="AW897">
        <v>1</v>
      </c>
      <c r="AZ897">
        <v>1</v>
      </c>
      <c r="BA897">
        <v>1</v>
      </c>
      <c r="BB897">
        <v>1</v>
      </c>
      <c r="BC897">
        <v>1</v>
      </c>
      <c r="BD897" t="s">
        <v>3</v>
      </c>
      <c r="BE897" t="s">
        <v>3</v>
      </c>
      <c r="BF897" t="s">
        <v>3</v>
      </c>
      <c r="BG897" t="s">
        <v>3</v>
      </c>
      <c r="BH897">
        <v>0</v>
      </c>
      <c r="BI897">
        <v>4</v>
      </c>
      <c r="BJ897" t="s">
        <v>613</v>
      </c>
      <c r="BM897">
        <v>0</v>
      </c>
      <c r="BN897">
        <v>0</v>
      </c>
      <c r="BO897" t="s">
        <v>3</v>
      </c>
      <c r="BP897">
        <v>0</v>
      </c>
      <c r="BQ897">
        <v>1</v>
      </c>
      <c r="BR897">
        <v>0</v>
      </c>
      <c r="BS897">
        <v>1</v>
      </c>
      <c r="BT897">
        <v>1</v>
      </c>
      <c r="BU897">
        <v>1</v>
      </c>
      <c r="BV897">
        <v>1</v>
      </c>
      <c r="BW897">
        <v>1</v>
      </c>
      <c r="BX897">
        <v>1</v>
      </c>
      <c r="BY897" t="s">
        <v>3</v>
      </c>
      <c r="BZ897">
        <v>70</v>
      </c>
      <c r="CA897">
        <v>10</v>
      </c>
      <c r="CB897" t="s">
        <v>3</v>
      </c>
      <c r="CE897">
        <v>0</v>
      </c>
      <c r="CF897">
        <v>0</v>
      </c>
      <c r="CG897">
        <v>0</v>
      </c>
      <c r="CM897">
        <v>0</v>
      </c>
      <c r="CN897" t="s">
        <v>3</v>
      </c>
      <c r="CO897">
        <v>0</v>
      </c>
      <c r="CP897">
        <f t="shared" si="909"/>
        <v>19634.64</v>
      </c>
      <c r="CQ897">
        <f t="shared" si="910"/>
        <v>304.44</v>
      </c>
      <c r="CR897">
        <f>(((((ET897*3))*BB897-((EU897*3))*BS897)+AE897*BS897)*AV897)</f>
        <v>0</v>
      </c>
      <c r="CS897">
        <f t="shared" si="911"/>
        <v>0</v>
      </c>
      <c r="CT897">
        <f t="shared" si="912"/>
        <v>19330.2</v>
      </c>
      <c r="CU897">
        <f t="shared" si="913"/>
        <v>0</v>
      </c>
      <c r="CV897">
        <f t="shared" si="914"/>
        <v>36</v>
      </c>
      <c r="CW897">
        <f t="shared" si="915"/>
        <v>0</v>
      </c>
      <c r="CX897">
        <f t="shared" si="916"/>
        <v>0</v>
      </c>
      <c r="CY897">
        <f t="shared" si="917"/>
        <v>13531.14</v>
      </c>
      <c r="CZ897">
        <f t="shared" si="918"/>
        <v>1933.02</v>
      </c>
      <c r="DC897" t="s">
        <v>3</v>
      </c>
      <c r="DD897" t="s">
        <v>54</v>
      </c>
      <c r="DE897" t="s">
        <v>54</v>
      </c>
      <c r="DF897" t="s">
        <v>54</v>
      </c>
      <c r="DG897" t="s">
        <v>54</v>
      </c>
      <c r="DH897" t="s">
        <v>3</v>
      </c>
      <c r="DI897" t="s">
        <v>54</v>
      </c>
      <c r="DJ897" t="s">
        <v>54</v>
      </c>
      <c r="DK897" t="s">
        <v>3</v>
      </c>
      <c r="DL897" t="s">
        <v>3</v>
      </c>
      <c r="DM897" t="s">
        <v>3</v>
      </c>
      <c r="DN897">
        <v>0</v>
      </c>
      <c r="DO897">
        <v>0</v>
      </c>
      <c r="DP897">
        <v>1</v>
      </c>
      <c r="DQ897">
        <v>1</v>
      </c>
      <c r="DU897">
        <v>1010</v>
      </c>
      <c r="DV897" t="s">
        <v>15</v>
      </c>
      <c r="DW897" t="s">
        <v>15</v>
      </c>
      <c r="DX897">
        <v>1</v>
      </c>
      <c r="DZ897" t="s">
        <v>3</v>
      </c>
      <c r="EA897" t="s">
        <v>3</v>
      </c>
      <c r="EB897" t="s">
        <v>3</v>
      </c>
      <c r="EC897" t="s">
        <v>3</v>
      </c>
      <c r="EE897">
        <v>62591707</v>
      </c>
      <c r="EF897">
        <v>1</v>
      </c>
      <c r="EG897" t="s">
        <v>18</v>
      </c>
      <c r="EH897">
        <v>0</v>
      </c>
      <c r="EI897" t="s">
        <v>3</v>
      </c>
      <c r="EJ897">
        <v>4</v>
      </c>
      <c r="EK897">
        <v>0</v>
      </c>
      <c r="EL897" t="s">
        <v>19</v>
      </c>
      <c r="EM897" t="s">
        <v>20</v>
      </c>
      <c r="EO897" t="s">
        <v>3</v>
      </c>
      <c r="EQ897">
        <v>0</v>
      </c>
      <c r="ER897">
        <v>6544.88</v>
      </c>
      <c r="ES897">
        <v>101.48</v>
      </c>
      <c r="ET897">
        <v>0</v>
      </c>
      <c r="EU897">
        <v>0</v>
      </c>
      <c r="EV897">
        <v>6443.4</v>
      </c>
      <c r="EW897">
        <v>12</v>
      </c>
      <c r="EX897">
        <v>0</v>
      </c>
      <c r="EY897">
        <v>0</v>
      </c>
      <c r="FQ897">
        <v>0</v>
      </c>
      <c r="FR897">
        <v>0</v>
      </c>
      <c r="FS897">
        <v>0</v>
      </c>
      <c r="FX897">
        <v>70</v>
      </c>
      <c r="FY897">
        <v>10</v>
      </c>
      <c r="GA897" t="s">
        <v>3</v>
      </c>
      <c r="GD897">
        <v>0</v>
      </c>
      <c r="GF897">
        <v>1288196003</v>
      </c>
      <c r="GG897">
        <v>2</v>
      </c>
      <c r="GH897">
        <v>1</v>
      </c>
      <c r="GI897">
        <v>-2</v>
      </c>
      <c r="GJ897">
        <v>0</v>
      </c>
      <c r="GK897">
        <f>ROUND(R897*(R12)/100,2)</f>
        <v>0</v>
      </c>
      <c r="GL897">
        <f t="shared" si="919"/>
        <v>0</v>
      </c>
      <c r="GM897">
        <f t="shared" si="920"/>
        <v>35098.800000000003</v>
      </c>
      <c r="GN897">
        <f t="shared" si="921"/>
        <v>0</v>
      </c>
      <c r="GO897">
        <f t="shared" si="922"/>
        <v>0</v>
      </c>
      <c r="GP897">
        <f t="shared" si="923"/>
        <v>35098.800000000003</v>
      </c>
      <c r="GR897">
        <v>0</v>
      </c>
      <c r="GS897">
        <v>3</v>
      </c>
      <c r="GT897">
        <v>0</v>
      </c>
      <c r="GU897" t="s">
        <v>3</v>
      </c>
      <c r="GV897">
        <f t="shared" si="924"/>
        <v>0</v>
      </c>
      <c r="GW897">
        <v>1</v>
      </c>
      <c r="GX897">
        <f t="shared" si="925"/>
        <v>0</v>
      </c>
      <c r="HA897">
        <v>0</v>
      </c>
      <c r="HB897">
        <v>0</v>
      </c>
      <c r="HC897">
        <f t="shared" si="926"/>
        <v>0</v>
      </c>
      <c r="HE897" t="s">
        <v>3</v>
      </c>
      <c r="HF897" t="s">
        <v>3</v>
      </c>
      <c r="HM897" t="s">
        <v>3</v>
      </c>
      <c r="HN897" t="s">
        <v>3</v>
      </c>
      <c r="HO897" t="s">
        <v>3</v>
      </c>
      <c r="HP897" t="s">
        <v>3</v>
      </c>
      <c r="HQ897" t="s">
        <v>3</v>
      </c>
      <c r="HS897">
        <v>0</v>
      </c>
      <c r="IK897">
        <v>0</v>
      </c>
    </row>
    <row r="898" spans="1:245" x14ac:dyDescent="0.25">
      <c r="A898">
        <v>17</v>
      </c>
      <c r="B898">
        <v>1</v>
      </c>
      <c r="C898">
        <f>ROW(SmtRes!A863)</f>
        <v>863</v>
      </c>
      <c r="D898">
        <f>ROW(EtalonRes!A863)</f>
        <v>863</v>
      </c>
      <c r="E898" t="s">
        <v>191</v>
      </c>
      <c r="F898" t="s">
        <v>558</v>
      </c>
      <c r="G898" t="s">
        <v>559</v>
      </c>
      <c r="H898" t="s">
        <v>15</v>
      </c>
      <c r="I898">
        <v>11</v>
      </c>
      <c r="J898">
        <v>0</v>
      </c>
      <c r="K898">
        <v>11</v>
      </c>
      <c r="O898">
        <f t="shared" si="895"/>
        <v>4363.59</v>
      </c>
      <c r="P898">
        <f t="shared" si="896"/>
        <v>0.33</v>
      </c>
      <c r="Q898">
        <f t="shared" si="897"/>
        <v>0</v>
      </c>
      <c r="R898">
        <f t="shared" si="898"/>
        <v>0</v>
      </c>
      <c r="S898">
        <f t="shared" si="899"/>
        <v>4363.26</v>
      </c>
      <c r="T898">
        <f t="shared" si="900"/>
        <v>0</v>
      </c>
      <c r="U898">
        <f t="shared" si="901"/>
        <v>9.8999999999999986</v>
      </c>
      <c r="V898">
        <f t="shared" si="902"/>
        <v>0</v>
      </c>
      <c r="W898">
        <f t="shared" si="903"/>
        <v>0</v>
      </c>
      <c r="X898">
        <f t="shared" si="904"/>
        <v>3054.28</v>
      </c>
      <c r="Y898">
        <f t="shared" si="905"/>
        <v>436.33</v>
      </c>
      <c r="AA898">
        <v>62809021</v>
      </c>
      <c r="AB898">
        <f t="shared" si="906"/>
        <v>396.69</v>
      </c>
      <c r="AC898">
        <f>ROUND(((ES898*3)),6)</f>
        <v>0.03</v>
      </c>
      <c r="AD898">
        <f>ROUND(((((ET898*3))-((EU898*3)))+AE898),6)</f>
        <v>0</v>
      </c>
      <c r="AE898">
        <f t="shared" si="935"/>
        <v>0</v>
      </c>
      <c r="AF898">
        <f t="shared" si="935"/>
        <v>396.66</v>
      </c>
      <c r="AG898">
        <f t="shared" si="907"/>
        <v>0</v>
      </c>
      <c r="AH898">
        <f t="shared" si="936"/>
        <v>0.89999999999999991</v>
      </c>
      <c r="AI898">
        <f t="shared" si="936"/>
        <v>0</v>
      </c>
      <c r="AJ898">
        <f t="shared" si="908"/>
        <v>0</v>
      </c>
      <c r="AK898">
        <v>132.22999999999999</v>
      </c>
      <c r="AL898">
        <v>0.01</v>
      </c>
      <c r="AM898">
        <v>0</v>
      </c>
      <c r="AN898">
        <v>0</v>
      </c>
      <c r="AO898">
        <v>132.22</v>
      </c>
      <c r="AP898">
        <v>0</v>
      </c>
      <c r="AQ898">
        <v>0.3</v>
      </c>
      <c r="AR898">
        <v>0</v>
      </c>
      <c r="AS898">
        <v>0</v>
      </c>
      <c r="AT898">
        <v>70</v>
      </c>
      <c r="AU898">
        <v>10</v>
      </c>
      <c r="AV898">
        <v>1</v>
      </c>
      <c r="AW898">
        <v>1</v>
      </c>
      <c r="AZ898">
        <v>1</v>
      </c>
      <c r="BA898">
        <v>1</v>
      </c>
      <c r="BB898">
        <v>1</v>
      </c>
      <c r="BC898">
        <v>1</v>
      </c>
      <c r="BD898" t="s">
        <v>3</v>
      </c>
      <c r="BE898" t="s">
        <v>3</v>
      </c>
      <c r="BF898" t="s">
        <v>3</v>
      </c>
      <c r="BG898" t="s">
        <v>3</v>
      </c>
      <c r="BH898">
        <v>0</v>
      </c>
      <c r="BI898">
        <v>4</v>
      </c>
      <c r="BJ898" t="s">
        <v>560</v>
      </c>
      <c r="BM898">
        <v>0</v>
      </c>
      <c r="BN898">
        <v>0</v>
      </c>
      <c r="BO898" t="s">
        <v>3</v>
      </c>
      <c r="BP898">
        <v>0</v>
      </c>
      <c r="BQ898">
        <v>1</v>
      </c>
      <c r="BR898">
        <v>0</v>
      </c>
      <c r="BS898">
        <v>1</v>
      </c>
      <c r="BT898">
        <v>1</v>
      </c>
      <c r="BU898">
        <v>1</v>
      </c>
      <c r="BV898">
        <v>1</v>
      </c>
      <c r="BW898">
        <v>1</v>
      </c>
      <c r="BX898">
        <v>1</v>
      </c>
      <c r="BY898" t="s">
        <v>3</v>
      </c>
      <c r="BZ898">
        <v>70</v>
      </c>
      <c r="CA898">
        <v>10</v>
      </c>
      <c r="CB898" t="s">
        <v>3</v>
      </c>
      <c r="CE898">
        <v>0</v>
      </c>
      <c r="CF898">
        <v>0</v>
      </c>
      <c r="CG898">
        <v>0</v>
      </c>
      <c r="CM898">
        <v>0</v>
      </c>
      <c r="CN898" t="s">
        <v>3</v>
      </c>
      <c r="CO898">
        <v>0</v>
      </c>
      <c r="CP898">
        <f t="shared" si="909"/>
        <v>4363.59</v>
      </c>
      <c r="CQ898">
        <f t="shared" si="910"/>
        <v>0.03</v>
      </c>
      <c r="CR898">
        <f>(((((ET898*3))*BB898-((EU898*3))*BS898)+AE898*BS898)*AV898)</f>
        <v>0</v>
      </c>
      <c r="CS898">
        <f t="shared" si="911"/>
        <v>0</v>
      </c>
      <c r="CT898">
        <f t="shared" si="912"/>
        <v>396.66</v>
      </c>
      <c r="CU898">
        <f t="shared" si="913"/>
        <v>0</v>
      </c>
      <c r="CV898">
        <f t="shared" si="914"/>
        <v>0.89999999999999991</v>
      </c>
      <c r="CW898">
        <f t="shared" si="915"/>
        <v>0</v>
      </c>
      <c r="CX898">
        <f t="shared" si="916"/>
        <v>0</v>
      </c>
      <c r="CY898">
        <f t="shared" si="917"/>
        <v>3054.2820000000002</v>
      </c>
      <c r="CZ898">
        <f t="shared" si="918"/>
        <v>436.32600000000008</v>
      </c>
      <c r="DC898" t="s">
        <v>3</v>
      </c>
      <c r="DD898" t="s">
        <v>54</v>
      </c>
      <c r="DE898" t="s">
        <v>54</v>
      </c>
      <c r="DF898" t="s">
        <v>54</v>
      </c>
      <c r="DG898" t="s">
        <v>54</v>
      </c>
      <c r="DH898" t="s">
        <v>3</v>
      </c>
      <c r="DI898" t="s">
        <v>54</v>
      </c>
      <c r="DJ898" t="s">
        <v>54</v>
      </c>
      <c r="DK898" t="s">
        <v>3</v>
      </c>
      <c r="DL898" t="s">
        <v>3</v>
      </c>
      <c r="DM898" t="s">
        <v>3</v>
      </c>
      <c r="DN898">
        <v>0</v>
      </c>
      <c r="DO898">
        <v>0</v>
      </c>
      <c r="DP898">
        <v>1</v>
      </c>
      <c r="DQ898">
        <v>1</v>
      </c>
      <c r="DU898">
        <v>1010</v>
      </c>
      <c r="DV898" t="s">
        <v>15</v>
      </c>
      <c r="DW898" t="s">
        <v>15</v>
      </c>
      <c r="DX898">
        <v>1</v>
      </c>
      <c r="DZ898" t="s">
        <v>3</v>
      </c>
      <c r="EA898" t="s">
        <v>3</v>
      </c>
      <c r="EB898" t="s">
        <v>3</v>
      </c>
      <c r="EC898" t="s">
        <v>3</v>
      </c>
      <c r="EE898">
        <v>62591707</v>
      </c>
      <c r="EF898">
        <v>1</v>
      </c>
      <c r="EG898" t="s">
        <v>18</v>
      </c>
      <c r="EH898">
        <v>0</v>
      </c>
      <c r="EI898" t="s">
        <v>3</v>
      </c>
      <c r="EJ898">
        <v>4</v>
      </c>
      <c r="EK898">
        <v>0</v>
      </c>
      <c r="EL898" t="s">
        <v>19</v>
      </c>
      <c r="EM898" t="s">
        <v>20</v>
      </c>
      <c r="EO898" t="s">
        <v>3</v>
      </c>
      <c r="EQ898">
        <v>0</v>
      </c>
      <c r="ER898">
        <v>132.22999999999999</v>
      </c>
      <c r="ES898">
        <v>0.01</v>
      </c>
      <c r="ET898">
        <v>0</v>
      </c>
      <c r="EU898">
        <v>0</v>
      </c>
      <c r="EV898">
        <v>132.22</v>
      </c>
      <c r="EW898">
        <v>0.3</v>
      </c>
      <c r="EX898">
        <v>0</v>
      </c>
      <c r="EY898">
        <v>0</v>
      </c>
      <c r="FQ898">
        <v>0</v>
      </c>
      <c r="FR898">
        <v>0</v>
      </c>
      <c r="FS898">
        <v>0</v>
      </c>
      <c r="FX898">
        <v>70</v>
      </c>
      <c r="FY898">
        <v>10</v>
      </c>
      <c r="GA898" t="s">
        <v>3</v>
      </c>
      <c r="GD898">
        <v>0</v>
      </c>
      <c r="GF898">
        <v>-383920720</v>
      </c>
      <c r="GG898">
        <v>2</v>
      </c>
      <c r="GH898">
        <v>1</v>
      </c>
      <c r="GI898">
        <v>-2</v>
      </c>
      <c r="GJ898">
        <v>0</v>
      </c>
      <c r="GK898">
        <f>ROUND(R898*(R12)/100,2)</f>
        <v>0</v>
      </c>
      <c r="GL898">
        <f t="shared" si="919"/>
        <v>0</v>
      </c>
      <c r="GM898">
        <f t="shared" si="920"/>
        <v>7854.2</v>
      </c>
      <c r="GN898">
        <f t="shared" si="921"/>
        <v>0</v>
      </c>
      <c r="GO898">
        <f t="shared" si="922"/>
        <v>0</v>
      </c>
      <c r="GP898">
        <f t="shared" si="923"/>
        <v>7854.2</v>
      </c>
      <c r="GR898">
        <v>0</v>
      </c>
      <c r="GS898">
        <v>3</v>
      </c>
      <c r="GT898">
        <v>0</v>
      </c>
      <c r="GU898" t="s">
        <v>3</v>
      </c>
      <c r="GV898">
        <f t="shared" si="924"/>
        <v>0</v>
      </c>
      <c r="GW898">
        <v>1</v>
      </c>
      <c r="GX898">
        <f t="shared" si="925"/>
        <v>0</v>
      </c>
      <c r="HA898">
        <v>0</v>
      </c>
      <c r="HB898">
        <v>0</v>
      </c>
      <c r="HC898">
        <f t="shared" si="926"/>
        <v>0</v>
      </c>
      <c r="HE898" t="s">
        <v>3</v>
      </c>
      <c r="HF898" t="s">
        <v>3</v>
      </c>
      <c r="HM898" t="s">
        <v>3</v>
      </c>
      <c r="HN898" t="s">
        <v>3</v>
      </c>
      <c r="HO898" t="s">
        <v>3</v>
      </c>
      <c r="HP898" t="s">
        <v>3</v>
      </c>
      <c r="HQ898" t="s">
        <v>3</v>
      </c>
      <c r="HS898">
        <v>0</v>
      </c>
      <c r="IK898">
        <v>0</v>
      </c>
    </row>
    <row r="899" spans="1:245" x14ac:dyDescent="0.25">
      <c r="A899">
        <v>17</v>
      </c>
      <c r="B899">
        <v>1</v>
      </c>
      <c r="C899">
        <f>ROW(SmtRes!A870)</f>
        <v>870</v>
      </c>
      <c r="D899">
        <f>ROW(EtalonRes!A870)</f>
        <v>870</v>
      </c>
      <c r="E899" t="s">
        <v>195</v>
      </c>
      <c r="F899" t="s">
        <v>614</v>
      </c>
      <c r="G899" t="s">
        <v>615</v>
      </c>
      <c r="H899" t="s">
        <v>616</v>
      </c>
      <c r="I899">
        <v>1</v>
      </c>
      <c r="J899">
        <v>0</v>
      </c>
      <c r="K899">
        <v>1</v>
      </c>
      <c r="O899">
        <f t="shared" si="895"/>
        <v>37609.68</v>
      </c>
      <c r="P899">
        <f t="shared" si="896"/>
        <v>3296.24</v>
      </c>
      <c r="Q899">
        <f t="shared" si="897"/>
        <v>4123.76</v>
      </c>
      <c r="R899">
        <f t="shared" si="898"/>
        <v>2161.1999999999998</v>
      </c>
      <c r="S899">
        <f t="shared" si="899"/>
        <v>30189.68</v>
      </c>
      <c r="T899">
        <f t="shared" si="900"/>
        <v>0</v>
      </c>
      <c r="U899">
        <f t="shared" si="901"/>
        <v>52.32</v>
      </c>
      <c r="V899">
        <f t="shared" si="902"/>
        <v>0</v>
      </c>
      <c r="W899">
        <f t="shared" si="903"/>
        <v>0</v>
      </c>
      <c r="X899">
        <f t="shared" si="904"/>
        <v>21132.78</v>
      </c>
      <c r="Y899">
        <f t="shared" si="905"/>
        <v>3018.97</v>
      </c>
      <c r="AA899">
        <v>62809021</v>
      </c>
      <c r="AB899">
        <f t="shared" si="906"/>
        <v>37609.68</v>
      </c>
      <c r="AC899">
        <f>ROUND(((ES899*8)),6)</f>
        <v>3296.24</v>
      </c>
      <c r="AD899">
        <f>ROUND(((((ET899*8))-((EU899*8)))+AE899),6)</f>
        <v>4123.76</v>
      </c>
      <c r="AE899">
        <f>ROUND(((EU899*8)),6)</f>
        <v>2161.1999999999998</v>
      </c>
      <c r="AF899">
        <f>ROUND(((EV899*8)),6)</f>
        <v>30189.68</v>
      </c>
      <c r="AG899">
        <f t="shared" si="907"/>
        <v>0</v>
      </c>
      <c r="AH899">
        <f>((EW899*8))</f>
        <v>52.32</v>
      </c>
      <c r="AI899">
        <f>((EX899*8))</f>
        <v>0</v>
      </c>
      <c r="AJ899">
        <f t="shared" si="908"/>
        <v>0</v>
      </c>
      <c r="AK899">
        <v>4701.21</v>
      </c>
      <c r="AL899">
        <v>412.03</v>
      </c>
      <c r="AM899">
        <v>515.47</v>
      </c>
      <c r="AN899">
        <v>270.14999999999998</v>
      </c>
      <c r="AO899">
        <v>3773.71</v>
      </c>
      <c r="AP899">
        <v>0</v>
      </c>
      <c r="AQ899">
        <v>6.54</v>
      </c>
      <c r="AR899">
        <v>0</v>
      </c>
      <c r="AS899">
        <v>0</v>
      </c>
      <c r="AT899">
        <v>70</v>
      </c>
      <c r="AU899">
        <v>10</v>
      </c>
      <c r="AV899">
        <v>1</v>
      </c>
      <c r="AW899">
        <v>1</v>
      </c>
      <c r="AZ899">
        <v>1</v>
      </c>
      <c r="BA899">
        <v>1</v>
      </c>
      <c r="BB899">
        <v>1</v>
      </c>
      <c r="BC899">
        <v>1</v>
      </c>
      <c r="BD899" t="s">
        <v>3</v>
      </c>
      <c r="BE899" t="s">
        <v>3</v>
      </c>
      <c r="BF899" t="s">
        <v>3</v>
      </c>
      <c r="BG899" t="s">
        <v>3</v>
      </c>
      <c r="BH899">
        <v>0</v>
      </c>
      <c r="BI899">
        <v>4</v>
      </c>
      <c r="BJ899" t="s">
        <v>617</v>
      </c>
      <c r="BM899">
        <v>0</v>
      </c>
      <c r="BN899">
        <v>0</v>
      </c>
      <c r="BO899" t="s">
        <v>3</v>
      </c>
      <c r="BP899">
        <v>0</v>
      </c>
      <c r="BQ899">
        <v>1</v>
      </c>
      <c r="BR899">
        <v>0</v>
      </c>
      <c r="BS899">
        <v>1</v>
      </c>
      <c r="BT899">
        <v>1</v>
      </c>
      <c r="BU899">
        <v>1</v>
      </c>
      <c r="BV899">
        <v>1</v>
      </c>
      <c r="BW899">
        <v>1</v>
      </c>
      <c r="BX899">
        <v>1</v>
      </c>
      <c r="BY899" t="s">
        <v>3</v>
      </c>
      <c r="BZ899">
        <v>70</v>
      </c>
      <c r="CA899">
        <v>10</v>
      </c>
      <c r="CB899" t="s">
        <v>3</v>
      </c>
      <c r="CE899">
        <v>0</v>
      </c>
      <c r="CF899">
        <v>0</v>
      </c>
      <c r="CG899">
        <v>0</v>
      </c>
      <c r="CM899">
        <v>0</v>
      </c>
      <c r="CN899" t="s">
        <v>3</v>
      </c>
      <c r="CO899">
        <v>0</v>
      </c>
      <c r="CP899">
        <f t="shared" si="909"/>
        <v>37609.68</v>
      </c>
      <c r="CQ899">
        <f t="shared" si="910"/>
        <v>3296.24</v>
      </c>
      <c r="CR899">
        <f>(((((ET899*8))*BB899-((EU899*8))*BS899)+AE899*BS899)*AV899)</f>
        <v>4123.76</v>
      </c>
      <c r="CS899">
        <f t="shared" si="911"/>
        <v>2161.1999999999998</v>
      </c>
      <c r="CT899">
        <f t="shared" si="912"/>
        <v>30189.68</v>
      </c>
      <c r="CU899">
        <f t="shared" si="913"/>
        <v>0</v>
      </c>
      <c r="CV899">
        <f t="shared" si="914"/>
        <v>52.32</v>
      </c>
      <c r="CW899">
        <f t="shared" si="915"/>
        <v>0</v>
      </c>
      <c r="CX899">
        <f t="shared" si="916"/>
        <v>0</v>
      </c>
      <c r="CY899">
        <f t="shared" si="917"/>
        <v>21132.776000000002</v>
      </c>
      <c r="CZ899">
        <f t="shared" si="918"/>
        <v>3018.9679999999998</v>
      </c>
      <c r="DC899" t="s">
        <v>3</v>
      </c>
      <c r="DD899" t="s">
        <v>561</v>
      </c>
      <c r="DE899" t="s">
        <v>561</v>
      </c>
      <c r="DF899" t="s">
        <v>561</v>
      </c>
      <c r="DG899" t="s">
        <v>561</v>
      </c>
      <c r="DH899" t="s">
        <v>3</v>
      </c>
      <c r="DI899" t="s">
        <v>561</v>
      </c>
      <c r="DJ899" t="s">
        <v>561</v>
      </c>
      <c r="DK899" t="s">
        <v>3</v>
      </c>
      <c r="DL899" t="s">
        <v>3</v>
      </c>
      <c r="DM899" t="s">
        <v>3</v>
      </c>
      <c r="DN899">
        <v>0</v>
      </c>
      <c r="DO899">
        <v>0</v>
      </c>
      <c r="DP899">
        <v>1</v>
      </c>
      <c r="DQ899">
        <v>1</v>
      </c>
      <c r="DU899">
        <v>1013</v>
      </c>
      <c r="DV899" t="s">
        <v>616</v>
      </c>
      <c r="DW899" t="s">
        <v>616</v>
      </c>
      <c r="DX899">
        <v>1</v>
      </c>
      <c r="DZ899" t="s">
        <v>3</v>
      </c>
      <c r="EA899" t="s">
        <v>3</v>
      </c>
      <c r="EB899" t="s">
        <v>3</v>
      </c>
      <c r="EC899" t="s">
        <v>3</v>
      </c>
      <c r="EE899">
        <v>62591707</v>
      </c>
      <c r="EF899">
        <v>1</v>
      </c>
      <c r="EG899" t="s">
        <v>18</v>
      </c>
      <c r="EH899">
        <v>0</v>
      </c>
      <c r="EI899" t="s">
        <v>3</v>
      </c>
      <c r="EJ899">
        <v>4</v>
      </c>
      <c r="EK899">
        <v>0</v>
      </c>
      <c r="EL899" t="s">
        <v>19</v>
      </c>
      <c r="EM899" t="s">
        <v>20</v>
      </c>
      <c r="EO899" t="s">
        <v>3</v>
      </c>
      <c r="EQ899">
        <v>0</v>
      </c>
      <c r="ER899">
        <v>4701.21</v>
      </c>
      <c r="ES899">
        <v>412.03</v>
      </c>
      <c r="ET899">
        <v>515.47</v>
      </c>
      <c r="EU899">
        <v>270.14999999999998</v>
      </c>
      <c r="EV899">
        <v>3773.71</v>
      </c>
      <c r="EW899">
        <v>6.54</v>
      </c>
      <c r="EX899">
        <v>0</v>
      </c>
      <c r="EY899">
        <v>0</v>
      </c>
      <c r="FQ899">
        <v>0</v>
      </c>
      <c r="FR899">
        <v>0</v>
      </c>
      <c r="FS899">
        <v>0</v>
      </c>
      <c r="FX899">
        <v>70</v>
      </c>
      <c r="FY899">
        <v>10</v>
      </c>
      <c r="GA899" t="s">
        <v>3</v>
      </c>
      <c r="GD899">
        <v>0</v>
      </c>
      <c r="GF899">
        <v>761429786</v>
      </c>
      <c r="GG899">
        <v>2</v>
      </c>
      <c r="GH899">
        <v>1</v>
      </c>
      <c r="GI899">
        <v>-2</v>
      </c>
      <c r="GJ899">
        <v>0</v>
      </c>
      <c r="GK899">
        <f>ROUND(R899*(R12)/100,2)</f>
        <v>2334.1</v>
      </c>
      <c r="GL899">
        <f t="shared" si="919"/>
        <v>0</v>
      </c>
      <c r="GM899">
        <f t="shared" si="920"/>
        <v>64095.53</v>
      </c>
      <c r="GN899">
        <f t="shared" si="921"/>
        <v>0</v>
      </c>
      <c r="GO899">
        <f t="shared" si="922"/>
        <v>0</v>
      </c>
      <c r="GP899">
        <f t="shared" si="923"/>
        <v>64095.53</v>
      </c>
      <c r="GR899">
        <v>0</v>
      </c>
      <c r="GS899">
        <v>3</v>
      </c>
      <c r="GT899">
        <v>0</v>
      </c>
      <c r="GU899" t="s">
        <v>3</v>
      </c>
      <c r="GV899">
        <f t="shared" si="924"/>
        <v>0</v>
      </c>
      <c r="GW899">
        <v>1</v>
      </c>
      <c r="GX899">
        <f t="shared" si="925"/>
        <v>0</v>
      </c>
      <c r="HA899">
        <v>0</v>
      </c>
      <c r="HB899">
        <v>0</v>
      </c>
      <c r="HC899">
        <f t="shared" si="926"/>
        <v>0</v>
      </c>
      <c r="HE899" t="s">
        <v>3</v>
      </c>
      <c r="HF899" t="s">
        <v>3</v>
      </c>
      <c r="HM899" t="s">
        <v>3</v>
      </c>
      <c r="HN899" t="s">
        <v>3</v>
      </c>
      <c r="HO899" t="s">
        <v>3</v>
      </c>
      <c r="HP899" t="s">
        <v>3</v>
      </c>
      <c r="HQ899" t="s">
        <v>3</v>
      </c>
      <c r="HS899">
        <v>0</v>
      </c>
      <c r="IK899">
        <v>0</v>
      </c>
    </row>
    <row r="900" spans="1:245" x14ac:dyDescent="0.25">
      <c r="A900">
        <v>17</v>
      </c>
      <c r="B900">
        <v>1</v>
      </c>
      <c r="C900">
        <f>ROW(SmtRes!A873)</f>
        <v>873</v>
      </c>
      <c r="D900">
        <f>ROW(EtalonRes!A873)</f>
        <v>873</v>
      </c>
      <c r="E900" t="s">
        <v>199</v>
      </c>
      <c r="F900" t="s">
        <v>618</v>
      </c>
      <c r="G900" t="s">
        <v>619</v>
      </c>
      <c r="H900" t="s">
        <v>15</v>
      </c>
      <c r="I900">
        <v>6</v>
      </c>
      <c r="J900">
        <v>0</v>
      </c>
      <c r="K900">
        <v>6</v>
      </c>
      <c r="O900">
        <f t="shared" si="895"/>
        <v>29134.080000000002</v>
      </c>
      <c r="P900">
        <f t="shared" si="896"/>
        <v>6.12</v>
      </c>
      <c r="Q900">
        <f t="shared" si="897"/>
        <v>19547.88</v>
      </c>
      <c r="R900">
        <f t="shared" si="898"/>
        <v>10635.72</v>
      </c>
      <c r="S900">
        <f t="shared" si="899"/>
        <v>9580.08</v>
      </c>
      <c r="T900">
        <f t="shared" si="900"/>
        <v>0</v>
      </c>
      <c r="U900">
        <f t="shared" si="901"/>
        <v>14.28</v>
      </c>
      <c r="V900">
        <f t="shared" si="902"/>
        <v>0</v>
      </c>
      <c r="W900">
        <f t="shared" si="903"/>
        <v>0</v>
      </c>
      <c r="X900">
        <f t="shared" si="904"/>
        <v>6706.06</v>
      </c>
      <c r="Y900">
        <f t="shared" si="905"/>
        <v>958.01</v>
      </c>
      <c r="AA900">
        <v>62809021</v>
      </c>
      <c r="AB900">
        <f t="shared" si="906"/>
        <v>4855.68</v>
      </c>
      <c r="AC900">
        <f>ROUND(((ES900*2)),6)</f>
        <v>1.02</v>
      </c>
      <c r="AD900">
        <f>ROUND(((((ET900*2))-((EU900*2)))+AE900),6)</f>
        <v>3257.98</v>
      </c>
      <c r="AE900">
        <f>ROUND(((EU900*2)),6)</f>
        <v>1772.62</v>
      </c>
      <c r="AF900">
        <f>ROUND(((EV900*2)),6)</f>
        <v>1596.68</v>
      </c>
      <c r="AG900">
        <f t="shared" si="907"/>
        <v>0</v>
      </c>
      <c r="AH900">
        <f>((EW900*2))</f>
        <v>2.38</v>
      </c>
      <c r="AI900">
        <f>((EX900*2))</f>
        <v>0</v>
      </c>
      <c r="AJ900">
        <f t="shared" si="908"/>
        <v>0</v>
      </c>
      <c r="AK900">
        <v>2427.84</v>
      </c>
      <c r="AL900">
        <v>0.51</v>
      </c>
      <c r="AM900">
        <v>1628.99</v>
      </c>
      <c r="AN900">
        <v>886.31</v>
      </c>
      <c r="AO900">
        <v>798.34</v>
      </c>
      <c r="AP900">
        <v>0</v>
      </c>
      <c r="AQ900">
        <v>1.19</v>
      </c>
      <c r="AR900">
        <v>0</v>
      </c>
      <c r="AS900">
        <v>0</v>
      </c>
      <c r="AT900">
        <v>70</v>
      </c>
      <c r="AU900">
        <v>10</v>
      </c>
      <c r="AV900">
        <v>1</v>
      </c>
      <c r="AW900">
        <v>1</v>
      </c>
      <c r="AZ900">
        <v>1</v>
      </c>
      <c r="BA900">
        <v>1</v>
      </c>
      <c r="BB900">
        <v>1</v>
      </c>
      <c r="BC900">
        <v>1</v>
      </c>
      <c r="BD900" t="s">
        <v>3</v>
      </c>
      <c r="BE900" t="s">
        <v>3</v>
      </c>
      <c r="BF900" t="s">
        <v>3</v>
      </c>
      <c r="BG900" t="s">
        <v>3</v>
      </c>
      <c r="BH900">
        <v>0</v>
      </c>
      <c r="BI900">
        <v>4</v>
      </c>
      <c r="BJ900" t="s">
        <v>620</v>
      </c>
      <c r="BM900">
        <v>0</v>
      </c>
      <c r="BN900">
        <v>0</v>
      </c>
      <c r="BO900" t="s">
        <v>3</v>
      </c>
      <c r="BP900">
        <v>0</v>
      </c>
      <c r="BQ900">
        <v>1</v>
      </c>
      <c r="BR900">
        <v>0</v>
      </c>
      <c r="BS900">
        <v>1</v>
      </c>
      <c r="BT900">
        <v>1</v>
      </c>
      <c r="BU900">
        <v>1</v>
      </c>
      <c r="BV900">
        <v>1</v>
      </c>
      <c r="BW900">
        <v>1</v>
      </c>
      <c r="BX900">
        <v>1</v>
      </c>
      <c r="BY900" t="s">
        <v>3</v>
      </c>
      <c r="BZ900">
        <v>70</v>
      </c>
      <c r="CA900">
        <v>10</v>
      </c>
      <c r="CB900" t="s">
        <v>3</v>
      </c>
      <c r="CE900">
        <v>0</v>
      </c>
      <c r="CF900">
        <v>0</v>
      </c>
      <c r="CG900">
        <v>0</v>
      </c>
      <c r="CM900">
        <v>0</v>
      </c>
      <c r="CN900" t="s">
        <v>3</v>
      </c>
      <c r="CO900">
        <v>0</v>
      </c>
      <c r="CP900">
        <f t="shared" si="909"/>
        <v>29134.080000000002</v>
      </c>
      <c r="CQ900">
        <f t="shared" si="910"/>
        <v>1.02</v>
      </c>
      <c r="CR900">
        <f>(((((ET900*2))*BB900-((EU900*2))*BS900)+AE900*BS900)*AV900)</f>
        <v>3257.98</v>
      </c>
      <c r="CS900">
        <f t="shared" si="911"/>
        <v>1772.62</v>
      </c>
      <c r="CT900">
        <f t="shared" si="912"/>
        <v>1596.68</v>
      </c>
      <c r="CU900">
        <f t="shared" si="913"/>
        <v>0</v>
      </c>
      <c r="CV900">
        <f t="shared" si="914"/>
        <v>2.38</v>
      </c>
      <c r="CW900">
        <f t="shared" si="915"/>
        <v>0</v>
      </c>
      <c r="CX900">
        <f t="shared" si="916"/>
        <v>0</v>
      </c>
      <c r="CY900">
        <f t="shared" si="917"/>
        <v>6706.0559999999996</v>
      </c>
      <c r="CZ900">
        <f t="shared" si="918"/>
        <v>958.00800000000004</v>
      </c>
      <c r="DC900" t="s">
        <v>3</v>
      </c>
      <c r="DD900" t="s">
        <v>219</v>
      </c>
      <c r="DE900" t="s">
        <v>219</v>
      </c>
      <c r="DF900" t="s">
        <v>219</v>
      </c>
      <c r="DG900" t="s">
        <v>219</v>
      </c>
      <c r="DH900" t="s">
        <v>3</v>
      </c>
      <c r="DI900" t="s">
        <v>219</v>
      </c>
      <c r="DJ900" t="s">
        <v>219</v>
      </c>
      <c r="DK900" t="s">
        <v>3</v>
      </c>
      <c r="DL900" t="s">
        <v>3</v>
      </c>
      <c r="DM900" t="s">
        <v>3</v>
      </c>
      <c r="DN900">
        <v>0</v>
      </c>
      <c r="DO900">
        <v>0</v>
      </c>
      <c r="DP900">
        <v>1</v>
      </c>
      <c r="DQ900">
        <v>1</v>
      </c>
      <c r="DU900">
        <v>1010</v>
      </c>
      <c r="DV900" t="s">
        <v>15</v>
      </c>
      <c r="DW900" t="s">
        <v>15</v>
      </c>
      <c r="DX900">
        <v>1</v>
      </c>
      <c r="DZ900" t="s">
        <v>3</v>
      </c>
      <c r="EA900" t="s">
        <v>3</v>
      </c>
      <c r="EB900" t="s">
        <v>3</v>
      </c>
      <c r="EC900" t="s">
        <v>3</v>
      </c>
      <c r="EE900">
        <v>62591707</v>
      </c>
      <c r="EF900">
        <v>1</v>
      </c>
      <c r="EG900" t="s">
        <v>18</v>
      </c>
      <c r="EH900">
        <v>0</v>
      </c>
      <c r="EI900" t="s">
        <v>3</v>
      </c>
      <c r="EJ900">
        <v>4</v>
      </c>
      <c r="EK900">
        <v>0</v>
      </c>
      <c r="EL900" t="s">
        <v>19</v>
      </c>
      <c r="EM900" t="s">
        <v>20</v>
      </c>
      <c r="EO900" t="s">
        <v>3</v>
      </c>
      <c r="EQ900">
        <v>0</v>
      </c>
      <c r="ER900">
        <v>2427.84</v>
      </c>
      <c r="ES900">
        <v>0.51</v>
      </c>
      <c r="ET900">
        <v>1628.99</v>
      </c>
      <c r="EU900">
        <v>886.31</v>
      </c>
      <c r="EV900">
        <v>798.34</v>
      </c>
      <c r="EW900">
        <v>1.19</v>
      </c>
      <c r="EX900">
        <v>0</v>
      </c>
      <c r="EY900">
        <v>0</v>
      </c>
      <c r="FQ900">
        <v>0</v>
      </c>
      <c r="FR900">
        <v>0</v>
      </c>
      <c r="FS900">
        <v>0</v>
      </c>
      <c r="FX900">
        <v>70</v>
      </c>
      <c r="FY900">
        <v>10</v>
      </c>
      <c r="GA900" t="s">
        <v>3</v>
      </c>
      <c r="GD900">
        <v>0</v>
      </c>
      <c r="GF900">
        <v>-1127716428</v>
      </c>
      <c r="GG900">
        <v>2</v>
      </c>
      <c r="GH900">
        <v>1</v>
      </c>
      <c r="GI900">
        <v>-2</v>
      </c>
      <c r="GJ900">
        <v>0</v>
      </c>
      <c r="GK900">
        <f>ROUND(R900*(R12)/100,2)</f>
        <v>11486.58</v>
      </c>
      <c r="GL900">
        <f t="shared" si="919"/>
        <v>0</v>
      </c>
      <c r="GM900">
        <f t="shared" si="920"/>
        <v>48284.73</v>
      </c>
      <c r="GN900">
        <f t="shared" si="921"/>
        <v>0</v>
      </c>
      <c r="GO900">
        <f t="shared" si="922"/>
        <v>0</v>
      </c>
      <c r="GP900">
        <f t="shared" si="923"/>
        <v>48284.73</v>
      </c>
      <c r="GR900">
        <v>0</v>
      </c>
      <c r="GS900">
        <v>3</v>
      </c>
      <c r="GT900">
        <v>0</v>
      </c>
      <c r="GU900" t="s">
        <v>3</v>
      </c>
      <c r="GV900">
        <f t="shared" si="924"/>
        <v>0</v>
      </c>
      <c r="GW900">
        <v>1</v>
      </c>
      <c r="GX900">
        <f t="shared" si="925"/>
        <v>0</v>
      </c>
      <c r="HA900">
        <v>0</v>
      </c>
      <c r="HB900">
        <v>0</v>
      </c>
      <c r="HC900">
        <f t="shared" si="926"/>
        <v>0</v>
      </c>
      <c r="HE900" t="s">
        <v>3</v>
      </c>
      <c r="HF900" t="s">
        <v>3</v>
      </c>
      <c r="HM900" t="s">
        <v>3</v>
      </c>
      <c r="HN900" t="s">
        <v>3</v>
      </c>
      <c r="HO900" t="s">
        <v>3</v>
      </c>
      <c r="HP900" t="s">
        <v>3</v>
      </c>
      <c r="HQ900" t="s">
        <v>3</v>
      </c>
      <c r="HS900">
        <v>0</v>
      </c>
      <c r="IK900">
        <v>0</v>
      </c>
    </row>
    <row r="901" spans="1:245" x14ac:dyDescent="0.25">
      <c r="A901">
        <v>17</v>
      </c>
      <c r="B901">
        <v>1</v>
      </c>
      <c r="C901">
        <f>ROW(SmtRes!A875)</f>
        <v>875</v>
      </c>
      <c r="D901">
        <f>ROW(EtalonRes!A875)</f>
        <v>875</v>
      </c>
      <c r="E901" t="s">
        <v>3</v>
      </c>
      <c r="F901" t="s">
        <v>621</v>
      </c>
      <c r="G901" t="s">
        <v>622</v>
      </c>
      <c r="H901" t="s">
        <v>623</v>
      </c>
      <c r="I901">
        <v>1</v>
      </c>
      <c r="J901">
        <v>0</v>
      </c>
      <c r="K901">
        <v>1</v>
      </c>
      <c r="O901">
        <f t="shared" si="895"/>
        <v>1483.12</v>
      </c>
      <c r="P901">
        <f t="shared" si="896"/>
        <v>2.08</v>
      </c>
      <c r="Q901">
        <f t="shared" si="897"/>
        <v>0</v>
      </c>
      <c r="R901">
        <f t="shared" si="898"/>
        <v>0</v>
      </c>
      <c r="S901">
        <f t="shared" si="899"/>
        <v>1481.04</v>
      </c>
      <c r="T901">
        <f t="shared" si="900"/>
        <v>0</v>
      </c>
      <c r="U901">
        <f t="shared" si="901"/>
        <v>2.4</v>
      </c>
      <c r="V901">
        <f t="shared" si="902"/>
        <v>0</v>
      </c>
      <c r="W901">
        <f t="shared" si="903"/>
        <v>0</v>
      </c>
      <c r="X901">
        <f t="shared" si="904"/>
        <v>1036.73</v>
      </c>
      <c r="Y901">
        <f t="shared" si="905"/>
        <v>148.1</v>
      </c>
      <c r="AA901">
        <v>-1</v>
      </c>
      <c r="AB901">
        <f t="shared" si="906"/>
        <v>1483.12</v>
      </c>
      <c r="AC901">
        <f>ROUND(((ES901*8)),6)</f>
        <v>2.08</v>
      </c>
      <c r="AD901">
        <f>ROUND(((((ET901*8))-((EU901*8)))+AE901),6)</f>
        <v>0</v>
      </c>
      <c r="AE901">
        <f>ROUND(((EU901*8)),6)</f>
        <v>0</v>
      </c>
      <c r="AF901">
        <f>ROUND(((EV901*8)),6)</f>
        <v>1481.04</v>
      </c>
      <c r="AG901">
        <f t="shared" si="907"/>
        <v>0</v>
      </c>
      <c r="AH901">
        <f>((EW901*8))</f>
        <v>2.4</v>
      </c>
      <c r="AI901">
        <f>((EX901*8))</f>
        <v>0</v>
      </c>
      <c r="AJ901">
        <f t="shared" si="908"/>
        <v>0</v>
      </c>
      <c r="AK901">
        <v>185.39</v>
      </c>
      <c r="AL901">
        <v>0.26</v>
      </c>
      <c r="AM901">
        <v>0</v>
      </c>
      <c r="AN901">
        <v>0</v>
      </c>
      <c r="AO901">
        <v>185.13</v>
      </c>
      <c r="AP901">
        <v>0</v>
      </c>
      <c r="AQ901">
        <v>0.3</v>
      </c>
      <c r="AR901">
        <v>0</v>
      </c>
      <c r="AS901">
        <v>0</v>
      </c>
      <c r="AT901">
        <v>70</v>
      </c>
      <c r="AU901">
        <v>10</v>
      </c>
      <c r="AV901">
        <v>1</v>
      </c>
      <c r="AW901">
        <v>1</v>
      </c>
      <c r="AZ901">
        <v>1</v>
      </c>
      <c r="BA901">
        <v>1</v>
      </c>
      <c r="BB901">
        <v>1</v>
      </c>
      <c r="BC901">
        <v>1</v>
      </c>
      <c r="BD901" t="s">
        <v>3</v>
      </c>
      <c r="BE901" t="s">
        <v>3</v>
      </c>
      <c r="BF901" t="s">
        <v>3</v>
      </c>
      <c r="BG901" t="s">
        <v>3</v>
      </c>
      <c r="BH901">
        <v>0</v>
      </c>
      <c r="BI901">
        <v>4</v>
      </c>
      <c r="BJ901" t="s">
        <v>624</v>
      </c>
      <c r="BM901">
        <v>0</v>
      </c>
      <c r="BN901">
        <v>0</v>
      </c>
      <c r="BO901" t="s">
        <v>3</v>
      </c>
      <c r="BP901">
        <v>0</v>
      </c>
      <c r="BQ901">
        <v>1</v>
      </c>
      <c r="BR901">
        <v>0</v>
      </c>
      <c r="BS901">
        <v>1</v>
      </c>
      <c r="BT901">
        <v>1</v>
      </c>
      <c r="BU901">
        <v>1</v>
      </c>
      <c r="BV901">
        <v>1</v>
      </c>
      <c r="BW901">
        <v>1</v>
      </c>
      <c r="BX901">
        <v>1</v>
      </c>
      <c r="BY901" t="s">
        <v>3</v>
      </c>
      <c r="BZ901">
        <v>70</v>
      </c>
      <c r="CA901">
        <v>10</v>
      </c>
      <c r="CB901" t="s">
        <v>3</v>
      </c>
      <c r="CE901">
        <v>0</v>
      </c>
      <c r="CF901">
        <v>0</v>
      </c>
      <c r="CG901">
        <v>0</v>
      </c>
      <c r="CM901">
        <v>0</v>
      </c>
      <c r="CN901" t="s">
        <v>3</v>
      </c>
      <c r="CO901">
        <v>0</v>
      </c>
      <c r="CP901">
        <f t="shared" si="909"/>
        <v>1483.12</v>
      </c>
      <c r="CQ901">
        <f t="shared" si="910"/>
        <v>2.08</v>
      </c>
      <c r="CR901">
        <f>(((((ET901*8))*BB901-((EU901*8))*BS901)+AE901*BS901)*AV901)</f>
        <v>0</v>
      </c>
      <c r="CS901">
        <f t="shared" si="911"/>
        <v>0</v>
      </c>
      <c r="CT901">
        <f t="shared" si="912"/>
        <v>1481.04</v>
      </c>
      <c r="CU901">
        <f t="shared" si="913"/>
        <v>0</v>
      </c>
      <c r="CV901">
        <f t="shared" si="914"/>
        <v>2.4</v>
      </c>
      <c r="CW901">
        <f t="shared" si="915"/>
        <v>0</v>
      </c>
      <c r="CX901">
        <f t="shared" si="916"/>
        <v>0</v>
      </c>
      <c r="CY901">
        <f t="shared" si="917"/>
        <v>1036.7280000000001</v>
      </c>
      <c r="CZ901">
        <f t="shared" si="918"/>
        <v>148.10399999999998</v>
      </c>
      <c r="DC901" t="s">
        <v>3</v>
      </c>
      <c r="DD901" t="s">
        <v>561</v>
      </c>
      <c r="DE901" t="s">
        <v>561</v>
      </c>
      <c r="DF901" t="s">
        <v>561</v>
      </c>
      <c r="DG901" t="s">
        <v>561</v>
      </c>
      <c r="DH901" t="s">
        <v>3</v>
      </c>
      <c r="DI901" t="s">
        <v>561</v>
      </c>
      <c r="DJ901" t="s">
        <v>561</v>
      </c>
      <c r="DK901" t="s">
        <v>3</v>
      </c>
      <c r="DL901" t="s">
        <v>3</v>
      </c>
      <c r="DM901" t="s">
        <v>3</v>
      </c>
      <c r="DN901">
        <v>0</v>
      </c>
      <c r="DO901">
        <v>0</v>
      </c>
      <c r="DP901">
        <v>1</v>
      </c>
      <c r="DQ901">
        <v>1</v>
      </c>
      <c r="DU901">
        <v>1013</v>
      </c>
      <c r="DV901" t="s">
        <v>623</v>
      </c>
      <c r="DW901" t="s">
        <v>623</v>
      </c>
      <c r="DX901">
        <v>1</v>
      </c>
      <c r="DZ901" t="s">
        <v>3</v>
      </c>
      <c r="EA901" t="s">
        <v>3</v>
      </c>
      <c r="EB901" t="s">
        <v>3</v>
      </c>
      <c r="EC901" t="s">
        <v>3</v>
      </c>
      <c r="EE901">
        <v>62591707</v>
      </c>
      <c r="EF901">
        <v>1</v>
      </c>
      <c r="EG901" t="s">
        <v>18</v>
      </c>
      <c r="EH901">
        <v>0</v>
      </c>
      <c r="EI901" t="s">
        <v>3</v>
      </c>
      <c r="EJ901">
        <v>4</v>
      </c>
      <c r="EK901">
        <v>0</v>
      </c>
      <c r="EL901" t="s">
        <v>19</v>
      </c>
      <c r="EM901" t="s">
        <v>20</v>
      </c>
      <c r="EO901" t="s">
        <v>3</v>
      </c>
      <c r="EQ901">
        <v>1024</v>
      </c>
      <c r="ER901">
        <v>185.39</v>
      </c>
      <c r="ES901">
        <v>0.26</v>
      </c>
      <c r="ET901">
        <v>0</v>
      </c>
      <c r="EU901">
        <v>0</v>
      </c>
      <c r="EV901">
        <v>185.13</v>
      </c>
      <c r="EW901">
        <v>0.3</v>
      </c>
      <c r="EX901">
        <v>0</v>
      </c>
      <c r="EY901">
        <v>0</v>
      </c>
      <c r="FQ901">
        <v>0</v>
      </c>
      <c r="FR901">
        <v>0</v>
      </c>
      <c r="FS901">
        <v>0</v>
      </c>
      <c r="FX901">
        <v>70</v>
      </c>
      <c r="FY901">
        <v>10</v>
      </c>
      <c r="GA901" t="s">
        <v>3</v>
      </c>
      <c r="GD901">
        <v>0</v>
      </c>
      <c r="GF901">
        <v>1669395396</v>
      </c>
      <c r="GG901">
        <v>2</v>
      </c>
      <c r="GH901">
        <v>1</v>
      </c>
      <c r="GI901">
        <v>-2</v>
      </c>
      <c r="GJ901">
        <v>0</v>
      </c>
      <c r="GK901">
        <f>ROUND(R901*(R12)/100,2)</f>
        <v>0</v>
      </c>
      <c r="GL901">
        <f t="shared" si="919"/>
        <v>0</v>
      </c>
      <c r="GM901">
        <f t="shared" si="920"/>
        <v>2667.95</v>
      </c>
      <c r="GN901">
        <f t="shared" si="921"/>
        <v>0</v>
      </c>
      <c r="GO901">
        <f t="shared" si="922"/>
        <v>0</v>
      </c>
      <c r="GP901">
        <f t="shared" si="923"/>
        <v>2667.95</v>
      </c>
      <c r="GR901">
        <v>0</v>
      </c>
      <c r="GS901">
        <v>3</v>
      </c>
      <c r="GT901">
        <v>0</v>
      </c>
      <c r="GU901" t="s">
        <v>3</v>
      </c>
      <c r="GV901">
        <f t="shared" si="924"/>
        <v>0</v>
      </c>
      <c r="GW901">
        <v>1</v>
      </c>
      <c r="GX901">
        <f t="shared" si="925"/>
        <v>0</v>
      </c>
      <c r="HA901">
        <v>0</v>
      </c>
      <c r="HB901">
        <v>0</v>
      </c>
      <c r="HC901">
        <f t="shared" si="926"/>
        <v>0</v>
      </c>
      <c r="HE901" t="s">
        <v>3</v>
      </c>
      <c r="HF901" t="s">
        <v>3</v>
      </c>
      <c r="HM901" t="s">
        <v>3</v>
      </c>
      <c r="HN901" t="s">
        <v>3</v>
      </c>
      <c r="HO901" t="s">
        <v>3</v>
      </c>
      <c r="HP901" t="s">
        <v>3</v>
      </c>
      <c r="HQ901" t="s">
        <v>3</v>
      </c>
      <c r="HS901">
        <v>0</v>
      </c>
      <c r="IK901">
        <v>0</v>
      </c>
    </row>
    <row r="902" spans="1:245" x14ac:dyDescent="0.25">
      <c r="A902">
        <v>17</v>
      </c>
      <c r="B902">
        <v>1</v>
      </c>
      <c r="C902">
        <f>ROW(SmtRes!A878)</f>
        <v>878</v>
      </c>
      <c r="D902">
        <f>ROW(EtalonRes!A878)</f>
        <v>878</v>
      </c>
      <c r="E902" t="s">
        <v>3</v>
      </c>
      <c r="F902" t="s">
        <v>625</v>
      </c>
      <c r="G902" t="s">
        <v>626</v>
      </c>
      <c r="H902" t="s">
        <v>15</v>
      </c>
      <c r="I902">
        <v>1</v>
      </c>
      <c r="J902">
        <v>0</v>
      </c>
      <c r="K902">
        <v>1</v>
      </c>
      <c r="O902">
        <f t="shared" si="895"/>
        <v>217.21</v>
      </c>
      <c r="P902">
        <f t="shared" si="896"/>
        <v>44.11</v>
      </c>
      <c r="Q902">
        <f t="shared" si="897"/>
        <v>0</v>
      </c>
      <c r="R902">
        <f t="shared" si="898"/>
        <v>0</v>
      </c>
      <c r="S902">
        <f t="shared" si="899"/>
        <v>173.1</v>
      </c>
      <c r="T902">
        <f t="shared" si="900"/>
        <v>0</v>
      </c>
      <c r="U902">
        <f t="shared" si="901"/>
        <v>0.3</v>
      </c>
      <c r="V902">
        <f t="shared" si="902"/>
        <v>0</v>
      </c>
      <c r="W902">
        <f t="shared" si="903"/>
        <v>0</v>
      </c>
      <c r="X902">
        <f t="shared" si="904"/>
        <v>121.17</v>
      </c>
      <c r="Y902">
        <f t="shared" si="905"/>
        <v>17.309999999999999</v>
      </c>
      <c r="AA902">
        <v>-1</v>
      </c>
      <c r="AB902">
        <f t="shared" si="906"/>
        <v>217.21</v>
      </c>
      <c r="AC902">
        <f>ROUND((ES902),6)</f>
        <v>44.11</v>
      </c>
      <c r="AD902">
        <f>ROUND((((ET902)-(EU902))+AE902),6)</f>
        <v>0</v>
      </c>
      <c r="AE902">
        <f>ROUND((EU902),6)</f>
        <v>0</v>
      </c>
      <c r="AF902">
        <f>ROUND((EV902),6)</f>
        <v>173.1</v>
      </c>
      <c r="AG902">
        <f t="shared" si="907"/>
        <v>0</v>
      </c>
      <c r="AH902">
        <f>(EW902)</f>
        <v>0.3</v>
      </c>
      <c r="AI902">
        <f>(EX902)</f>
        <v>0</v>
      </c>
      <c r="AJ902">
        <f t="shared" si="908"/>
        <v>0</v>
      </c>
      <c r="AK902">
        <v>217.21</v>
      </c>
      <c r="AL902">
        <v>44.11</v>
      </c>
      <c r="AM902">
        <v>0</v>
      </c>
      <c r="AN902">
        <v>0</v>
      </c>
      <c r="AO902">
        <v>173.1</v>
      </c>
      <c r="AP902">
        <v>0</v>
      </c>
      <c r="AQ902">
        <v>0.3</v>
      </c>
      <c r="AR902">
        <v>0</v>
      </c>
      <c r="AS902">
        <v>0</v>
      </c>
      <c r="AT902">
        <v>70</v>
      </c>
      <c r="AU902">
        <v>10</v>
      </c>
      <c r="AV902">
        <v>1</v>
      </c>
      <c r="AW902">
        <v>1</v>
      </c>
      <c r="AZ902">
        <v>1</v>
      </c>
      <c r="BA902">
        <v>1</v>
      </c>
      <c r="BB902">
        <v>1</v>
      </c>
      <c r="BC902">
        <v>1</v>
      </c>
      <c r="BD902" t="s">
        <v>3</v>
      </c>
      <c r="BE902" t="s">
        <v>3</v>
      </c>
      <c r="BF902" t="s">
        <v>3</v>
      </c>
      <c r="BG902" t="s">
        <v>3</v>
      </c>
      <c r="BH902">
        <v>0</v>
      </c>
      <c r="BI902">
        <v>4</v>
      </c>
      <c r="BJ902" t="s">
        <v>627</v>
      </c>
      <c r="BM902">
        <v>0</v>
      </c>
      <c r="BN902">
        <v>0</v>
      </c>
      <c r="BO902" t="s">
        <v>3</v>
      </c>
      <c r="BP902">
        <v>0</v>
      </c>
      <c r="BQ902">
        <v>1</v>
      </c>
      <c r="BR902">
        <v>0</v>
      </c>
      <c r="BS902">
        <v>1</v>
      </c>
      <c r="BT902">
        <v>1</v>
      </c>
      <c r="BU902">
        <v>1</v>
      </c>
      <c r="BV902">
        <v>1</v>
      </c>
      <c r="BW902">
        <v>1</v>
      </c>
      <c r="BX902">
        <v>1</v>
      </c>
      <c r="BY902" t="s">
        <v>3</v>
      </c>
      <c r="BZ902">
        <v>70</v>
      </c>
      <c r="CA902">
        <v>10</v>
      </c>
      <c r="CB902" t="s">
        <v>3</v>
      </c>
      <c r="CE902">
        <v>0</v>
      </c>
      <c r="CF902">
        <v>0</v>
      </c>
      <c r="CG902">
        <v>0</v>
      </c>
      <c r="CM902">
        <v>0</v>
      </c>
      <c r="CN902" t="s">
        <v>3</v>
      </c>
      <c r="CO902">
        <v>0</v>
      </c>
      <c r="CP902">
        <f t="shared" si="909"/>
        <v>217.20999999999998</v>
      </c>
      <c r="CQ902">
        <f t="shared" si="910"/>
        <v>44.11</v>
      </c>
      <c r="CR902">
        <f>((((ET902)*BB902-(EU902)*BS902)+AE902*BS902)*AV902)</f>
        <v>0</v>
      </c>
      <c r="CS902">
        <f t="shared" si="911"/>
        <v>0</v>
      </c>
      <c r="CT902">
        <f t="shared" si="912"/>
        <v>173.1</v>
      </c>
      <c r="CU902">
        <f t="shared" si="913"/>
        <v>0</v>
      </c>
      <c r="CV902">
        <f t="shared" si="914"/>
        <v>0.3</v>
      </c>
      <c r="CW902">
        <f t="shared" si="915"/>
        <v>0</v>
      </c>
      <c r="CX902">
        <f t="shared" si="916"/>
        <v>0</v>
      </c>
      <c r="CY902">
        <f t="shared" si="917"/>
        <v>121.17</v>
      </c>
      <c r="CZ902">
        <f t="shared" si="918"/>
        <v>17.309999999999999</v>
      </c>
      <c r="DC902" t="s">
        <v>3</v>
      </c>
      <c r="DD902" t="s">
        <v>3</v>
      </c>
      <c r="DE902" t="s">
        <v>3</v>
      </c>
      <c r="DF902" t="s">
        <v>3</v>
      </c>
      <c r="DG902" t="s">
        <v>3</v>
      </c>
      <c r="DH902" t="s">
        <v>3</v>
      </c>
      <c r="DI902" t="s">
        <v>3</v>
      </c>
      <c r="DJ902" t="s">
        <v>3</v>
      </c>
      <c r="DK902" t="s">
        <v>3</v>
      </c>
      <c r="DL902" t="s">
        <v>3</v>
      </c>
      <c r="DM902" t="s">
        <v>3</v>
      </c>
      <c r="DN902">
        <v>0</v>
      </c>
      <c r="DO902">
        <v>0</v>
      </c>
      <c r="DP902">
        <v>1</v>
      </c>
      <c r="DQ902">
        <v>1</v>
      </c>
      <c r="DU902">
        <v>1010</v>
      </c>
      <c r="DV902" t="s">
        <v>15</v>
      </c>
      <c r="DW902" t="s">
        <v>15</v>
      </c>
      <c r="DX902">
        <v>1</v>
      </c>
      <c r="DZ902" t="s">
        <v>3</v>
      </c>
      <c r="EA902" t="s">
        <v>3</v>
      </c>
      <c r="EB902" t="s">
        <v>3</v>
      </c>
      <c r="EC902" t="s">
        <v>3</v>
      </c>
      <c r="EE902">
        <v>62591707</v>
      </c>
      <c r="EF902">
        <v>1</v>
      </c>
      <c r="EG902" t="s">
        <v>18</v>
      </c>
      <c r="EH902">
        <v>0</v>
      </c>
      <c r="EI902" t="s">
        <v>3</v>
      </c>
      <c r="EJ902">
        <v>4</v>
      </c>
      <c r="EK902">
        <v>0</v>
      </c>
      <c r="EL902" t="s">
        <v>19</v>
      </c>
      <c r="EM902" t="s">
        <v>20</v>
      </c>
      <c r="EO902" t="s">
        <v>3</v>
      </c>
      <c r="EQ902">
        <v>1024</v>
      </c>
      <c r="ER902">
        <v>217.21</v>
      </c>
      <c r="ES902">
        <v>44.11</v>
      </c>
      <c r="ET902">
        <v>0</v>
      </c>
      <c r="EU902">
        <v>0</v>
      </c>
      <c r="EV902">
        <v>173.1</v>
      </c>
      <c r="EW902">
        <v>0.3</v>
      </c>
      <c r="EX902">
        <v>0</v>
      </c>
      <c r="EY902">
        <v>0</v>
      </c>
      <c r="FQ902">
        <v>0</v>
      </c>
      <c r="FR902">
        <v>0</v>
      </c>
      <c r="FS902">
        <v>0</v>
      </c>
      <c r="FX902">
        <v>70</v>
      </c>
      <c r="FY902">
        <v>10</v>
      </c>
      <c r="GA902" t="s">
        <v>3</v>
      </c>
      <c r="GD902">
        <v>0</v>
      </c>
      <c r="GF902">
        <v>-2023271800</v>
      </c>
      <c r="GG902">
        <v>2</v>
      </c>
      <c r="GH902">
        <v>1</v>
      </c>
      <c r="GI902">
        <v>-2</v>
      </c>
      <c r="GJ902">
        <v>0</v>
      </c>
      <c r="GK902">
        <f>ROUND(R902*(R12)/100,2)</f>
        <v>0</v>
      </c>
      <c r="GL902">
        <f t="shared" si="919"/>
        <v>0</v>
      </c>
      <c r="GM902">
        <f t="shared" si="920"/>
        <v>355.69</v>
      </c>
      <c r="GN902">
        <f t="shared" si="921"/>
        <v>0</v>
      </c>
      <c r="GO902">
        <f t="shared" si="922"/>
        <v>0</v>
      </c>
      <c r="GP902">
        <f t="shared" si="923"/>
        <v>355.69</v>
      </c>
      <c r="GR902">
        <v>0</v>
      </c>
      <c r="GS902">
        <v>3</v>
      </c>
      <c r="GT902">
        <v>0</v>
      </c>
      <c r="GU902" t="s">
        <v>3</v>
      </c>
      <c r="GV902">
        <f t="shared" si="924"/>
        <v>0</v>
      </c>
      <c r="GW902">
        <v>1</v>
      </c>
      <c r="GX902">
        <f t="shared" si="925"/>
        <v>0</v>
      </c>
      <c r="HA902">
        <v>0</v>
      </c>
      <c r="HB902">
        <v>0</v>
      </c>
      <c r="HC902">
        <f t="shared" si="926"/>
        <v>0</v>
      </c>
      <c r="HE902" t="s">
        <v>3</v>
      </c>
      <c r="HF902" t="s">
        <v>3</v>
      </c>
      <c r="HM902" t="s">
        <v>3</v>
      </c>
      <c r="HN902" t="s">
        <v>3</v>
      </c>
      <c r="HO902" t="s">
        <v>3</v>
      </c>
      <c r="HP902" t="s">
        <v>3</v>
      </c>
      <c r="HQ902" t="s">
        <v>3</v>
      </c>
      <c r="HS902">
        <v>0</v>
      </c>
      <c r="IK902">
        <v>0</v>
      </c>
    </row>
    <row r="903" spans="1:245" x14ac:dyDescent="0.25">
      <c r="A903">
        <v>17</v>
      </c>
      <c r="B903">
        <v>1</v>
      </c>
      <c r="C903">
        <f>ROW(SmtRes!A881)</f>
        <v>881</v>
      </c>
      <c r="D903">
        <f>ROW(EtalonRes!A881)</f>
        <v>881</v>
      </c>
      <c r="E903" t="s">
        <v>3</v>
      </c>
      <c r="F903" t="s">
        <v>628</v>
      </c>
      <c r="G903" t="s">
        <v>629</v>
      </c>
      <c r="H903" t="s">
        <v>15</v>
      </c>
      <c r="I903">
        <v>1</v>
      </c>
      <c r="J903">
        <v>0</v>
      </c>
      <c r="K903">
        <v>1</v>
      </c>
      <c r="O903">
        <f t="shared" si="895"/>
        <v>235.21</v>
      </c>
      <c r="P903">
        <f t="shared" si="896"/>
        <v>73.650000000000006</v>
      </c>
      <c r="Q903">
        <f t="shared" si="897"/>
        <v>0</v>
      </c>
      <c r="R903">
        <f t="shared" si="898"/>
        <v>0</v>
      </c>
      <c r="S903">
        <f t="shared" si="899"/>
        <v>161.56</v>
      </c>
      <c r="T903">
        <f t="shared" si="900"/>
        <v>0</v>
      </c>
      <c r="U903">
        <f t="shared" si="901"/>
        <v>0.28000000000000003</v>
      </c>
      <c r="V903">
        <f t="shared" si="902"/>
        <v>0</v>
      </c>
      <c r="W903">
        <f t="shared" si="903"/>
        <v>0</v>
      </c>
      <c r="X903">
        <f t="shared" si="904"/>
        <v>113.09</v>
      </c>
      <c r="Y903">
        <f t="shared" si="905"/>
        <v>16.16</v>
      </c>
      <c r="AA903">
        <v>-1</v>
      </c>
      <c r="AB903">
        <f t="shared" si="906"/>
        <v>235.21</v>
      </c>
      <c r="AC903">
        <f>ROUND((ES903),6)</f>
        <v>73.650000000000006</v>
      </c>
      <c r="AD903">
        <f>ROUND((((ET903)-(EU903))+AE903),6)</f>
        <v>0</v>
      </c>
      <c r="AE903">
        <f>ROUND((EU903),6)</f>
        <v>0</v>
      </c>
      <c r="AF903">
        <f>ROUND((EV903),6)</f>
        <v>161.56</v>
      </c>
      <c r="AG903">
        <f t="shared" si="907"/>
        <v>0</v>
      </c>
      <c r="AH903">
        <f>(EW903)</f>
        <v>0.28000000000000003</v>
      </c>
      <c r="AI903">
        <f>(EX903)</f>
        <v>0</v>
      </c>
      <c r="AJ903">
        <f t="shared" si="908"/>
        <v>0</v>
      </c>
      <c r="AK903">
        <v>235.21</v>
      </c>
      <c r="AL903">
        <v>73.650000000000006</v>
      </c>
      <c r="AM903">
        <v>0</v>
      </c>
      <c r="AN903">
        <v>0</v>
      </c>
      <c r="AO903">
        <v>161.56</v>
      </c>
      <c r="AP903">
        <v>0</v>
      </c>
      <c r="AQ903">
        <v>0.28000000000000003</v>
      </c>
      <c r="AR903">
        <v>0</v>
      </c>
      <c r="AS903">
        <v>0</v>
      </c>
      <c r="AT903">
        <v>70</v>
      </c>
      <c r="AU903">
        <v>10</v>
      </c>
      <c r="AV903">
        <v>1</v>
      </c>
      <c r="AW903">
        <v>1</v>
      </c>
      <c r="AZ903">
        <v>1</v>
      </c>
      <c r="BA903">
        <v>1</v>
      </c>
      <c r="BB903">
        <v>1</v>
      </c>
      <c r="BC903">
        <v>1</v>
      </c>
      <c r="BD903" t="s">
        <v>3</v>
      </c>
      <c r="BE903" t="s">
        <v>3</v>
      </c>
      <c r="BF903" t="s">
        <v>3</v>
      </c>
      <c r="BG903" t="s">
        <v>3</v>
      </c>
      <c r="BH903">
        <v>0</v>
      </c>
      <c r="BI903">
        <v>4</v>
      </c>
      <c r="BJ903" t="s">
        <v>630</v>
      </c>
      <c r="BM903">
        <v>0</v>
      </c>
      <c r="BN903">
        <v>0</v>
      </c>
      <c r="BO903" t="s">
        <v>3</v>
      </c>
      <c r="BP903">
        <v>0</v>
      </c>
      <c r="BQ903">
        <v>1</v>
      </c>
      <c r="BR903">
        <v>0</v>
      </c>
      <c r="BS903">
        <v>1</v>
      </c>
      <c r="BT903">
        <v>1</v>
      </c>
      <c r="BU903">
        <v>1</v>
      </c>
      <c r="BV903">
        <v>1</v>
      </c>
      <c r="BW903">
        <v>1</v>
      </c>
      <c r="BX903">
        <v>1</v>
      </c>
      <c r="BY903" t="s">
        <v>3</v>
      </c>
      <c r="BZ903">
        <v>70</v>
      </c>
      <c r="CA903">
        <v>10</v>
      </c>
      <c r="CB903" t="s">
        <v>3</v>
      </c>
      <c r="CE903">
        <v>0</v>
      </c>
      <c r="CF903">
        <v>0</v>
      </c>
      <c r="CG903">
        <v>0</v>
      </c>
      <c r="CM903">
        <v>0</v>
      </c>
      <c r="CN903" t="s">
        <v>3</v>
      </c>
      <c r="CO903">
        <v>0</v>
      </c>
      <c r="CP903">
        <f t="shared" si="909"/>
        <v>235.21</v>
      </c>
      <c r="CQ903">
        <f t="shared" si="910"/>
        <v>73.650000000000006</v>
      </c>
      <c r="CR903">
        <f>((((ET903)*BB903-(EU903)*BS903)+AE903*BS903)*AV903)</f>
        <v>0</v>
      </c>
      <c r="CS903">
        <f t="shared" si="911"/>
        <v>0</v>
      </c>
      <c r="CT903">
        <f t="shared" si="912"/>
        <v>161.56</v>
      </c>
      <c r="CU903">
        <f t="shared" si="913"/>
        <v>0</v>
      </c>
      <c r="CV903">
        <f t="shared" si="914"/>
        <v>0.28000000000000003</v>
      </c>
      <c r="CW903">
        <f t="shared" si="915"/>
        <v>0</v>
      </c>
      <c r="CX903">
        <f t="shared" si="916"/>
        <v>0</v>
      </c>
      <c r="CY903">
        <f t="shared" si="917"/>
        <v>113.09200000000001</v>
      </c>
      <c r="CZ903">
        <f t="shared" si="918"/>
        <v>16.155999999999999</v>
      </c>
      <c r="DC903" t="s">
        <v>3</v>
      </c>
      <c r="DD903" t="s">
        <v>3</v>
      </c>
      <c r="DE903" t="s">
        <v>3</v>
      </c>
      <c r="DF903" t="s">
        <v>3</v>
      </c>
      <c r="DG903" t="s">
        <v>3</v>
      </c>
      <c r="DH903" t="s">
        <v>3</v>
      </c>
      <c r="DI903" t="s">
        <v>3</v>
      </c>
      <c r="DJ903" t="s">
        <v>3</v>
      </c>
      <c r="DK903" t="s">
        <v>3</v>
      </c>
      <c r="DL903" t="s">
        <v>3</v>
      </c>
      <c r="DM903" t="s">
        <v>3</v>
      </c>
      <c r="DN903">
        <v>0</v>
      </c>
      <c r="DO903">
        <v>0</v>
      </c>
      <c r="DP903">
        <v>1</v>
      </c>
      <c r="DQ903">
        <v>1</v>
      </c>
      <c r="DU903">
        <v>1010</v>
      </c>
      <c r="DV903" t="s">
        <v>15</v>
      </c>
      <c r="DW903" t="s">
        <v>15</v>
      </c>
      <c r="DX903">
        <v>1</v>
      </c>
      <c r="DZ903" t="s">
        <v>3</v>
      </c>
      <c r="EA903" t="s">
        <v>3</v>
      </c>
      <c r="EB903" t="s">
        <v>3</v>
      </c>
      <c r="EC903" t="s">
        <v>3</v>
      </c>
      <c r="EE903">
        <v>62591707</v>
      </c>
      <c r="EF903">
        <v>1</v>
      </c>
      <c r="EG903" t="s">
        <v>18</v>
      </c>
      <c r="EH903">
        <v>0</v>
      </c>
      <c r="EI903" t="s">
        <v>3</v>
      </c>
      <c r="EJ903">
        <v>4</v>
      </c>
      <c r="EK903">
        <v>0</v>
      </c>
      <c r="EL903" t="s">
        <v>19</v>
      </c>
      <c r="EM903" t="s">
        <v>20</v>
      </c>
      <c r="EO903" t="s">
        <v>3</v>
      </c>
      <c r="EQ903">
        <v>1024</v>
      </c>
      <c r="ER903">
        <v>235.21</v>
      </c>
      <c r="ES903">
        <v>73.650000000000006</v>
      </c>
      <c r="ET903">
        <v>0</v>
      </c>
      <c r="EU903">
        <v>0</v>
      </c>
      <c r="EV903">
        <v>161.56</v>
      </c>
      <c r="EW903">
        <v>0.28000000000000003</v>
      </c>
      <c r="EX903">
        <v>0</v>
      </c>
      <c r="EY903">
        <v>0</v>
      </c>
      <c r="FQ903">
        <v>0</v>
      </c>
      <c r="FR903">
        <v>0</v>
      </c>
      <c r="FS903">
        <v>0</v>
      </c>
      <c r="FX903">
        <v>70</v>
      </c>
      <c r="FY903">
        <v>10</v>
      </c>
      <c r="GA903" t="s">
        <v>3</v>
      </c>
      <c r="GD903">
        <v>0</v>
      </c>
      <c r="GF903">
        <v>-2109648327</v>
      </c>
      <c r="GG903">
        <v>2</v>
      </c>
      <c r="GH903">
        <v>1</v>
      </c>
      <c r="GI903">
        <v>-2</v>
      </c>
      <c r="GJ903">
        <v>0</v>
      </c>
      <c r="GK903">
        <f>ROUND(R903*(R12)/100,2)</f>
        <v>0</v>
      </c>
      <c r="GL903">
        <f t="shared" si="919"/>
        <v>0</v>
      </c>
      <c r="GM903">
        <f t="shared" si="920"/>
        <v>364.46</v>
      </c>
      <c r="GN903">
        <f t="shared" si="921"/>
        <v>0</v>
      </c>
      <c r="GO903">
        <f t="shared" si="922"/>
        <v>0</v>
      </c>
      <c r="GP903">
        <f t="shared" si="923"/>
        <v>364.46</v>
      </c>
      <c r="GR903">
        <v>0</v>
      </c>
      <c r="GS903">
        <v>3</v>
      </c>
      <c r="GT903">
        <v>0</v>
      </c>
      <c r="GU903" t="s">
        <v>3</v>
      </c>
      <c r="GV903">
        <f t="shared" si="924"/>
        <v>0</v>
      </c>
      <c r="GW903">
        <v>1</v>
      </c>
      <c r="GX903">
        <f t="shared" si="925"/>
        <v>0</v>
      </c>
      <c r="HA903">
        <v>0</v>
      </c>
      <c r="HB903">
        <v>0</v>
      </c>
      <c r="HC903">
        <f t="shared" si="926"/>
        <v>0</v>
      </c>
      <c r="HE903" t="s">
        <v>3</v>
      </c>
      <c r="HF903" t="s">
        <v>3</v>
      </c>
      <c r="HM903" t="s">
        <v>3</v>
      </c>
      <c r="HN903" t="s">
        <v>3</v>
      </c>
      <c r="HO903" t="s">
        <v>3</v>
      </c>
      <c r="HP903" t="s">
        <v>3</v>
      </c>
      <c r="HQ903" t="s">
        <v>3</v>
      </c>
      <c r="HS903">
        <v>0</v>
      </c>
      <c r="IK903">
        <v>0</v>
      </c>
    </row>
    <row r="904" spans="1:245" x14ac:dyDescent="0.25">
      <c r="A904">
        <v>17</v>
      </c>
      <c r="B904">
        <v>1</v>
      </c>
      <c r="C904">
        <f>ROW(SmtRes!A888)</f>
        <v>888</v>
      </c>
      <c r="D904">
        <f>ROW(EtalonRes!A888)</f>
        <v>888</v>
      </c>
      <c r="E904" t="s">
        <v>3</v>
      </c>
      <c r="F904" t="s">
        <v>631</v>
      </c>
      <c r="G904" t="s">
        <v>632</v>
      </c>
      <c r="H904" t="s">
        <v>15</v>
      </c>
      <c r="I904">
        <v>1</v>
      </c>
      <c r="J904">
        <v>0</v>
      </c>
      <c r="K904">
        <v>1</v>
      </c>
      <c r="O904">
        <f t="shared" si="895"/>
        <v>2659.12</v>
      </c>
      <c r="P904">
        <f t="shared" si="896"/>
        <v>82.72</v>
      </c>
      <c r="Q904">
        <f t="shared" si="897"/>
        <v>601.67999999999995</v>
      </c>
      <c r="R904">
        <f t="shared" si="898"/>
        <v>327.36</v>
      </c>
      <c r="S904">
        <f t="shared" si="899"/>
        <v>1974.72</v>
      </c>
      <c r="T904">
        <f t="shared" si="900"/>
        <v>0</v>
      </c>
      <c r="U904">
        <f t="shared" si="901"/>
        <v>3.2</v>
      </c>
      <c r="V904">
        <f t="shared" si="902"/>
        <v>0</v>
      </c>
      <c r="W904">
        <f t="shared" si="903"/>
        <v>0</v>
      </c>
      <c r="X904">
        <f t="shared" si="904"/>
        <v>1382.3</v>
      </c>
      <c r="Y904">
        <f t="shared" si="905"/>
        <v>197.47</v>
      </c>
      <c r="AA904">
        <v>-1</v>
      </c>
      <c r="AB904">
        <f t="shared" si="906"/>
        <v>2659.12</v>
      </c>
      <c r="AC904">
        <f>ROUND(((ES904*8)),6)</f>
        <v>82.72</v>
      </c>
      <c r="AD904">
        <f>ROUND(((((ET904*8))-((EU904*8)))+AE904),6)</f>
        <v>601.67999999999995</v>
      </c>
      <c r="AE904">
        <f>ROUND(((EU904*8)),6)</f>
        <v>327.36</v>
      </c>
      <c r="AF904">
        <f>ROUND(((EV904*8)),6)</f>
        <v>1974.72</v>
      </c>
      <c r="AG904">
        <f t="shared" si="907"/>
        <v>0</v>
      </c>
      <c r="AH904">
        <f>((EW904*8))</f>
        <v>3.2</v>
      </c>
      <c r="AI904">
        <f>((EX904*8))</f>
        <v>0</v>
      </c>
      <c r="AJ904">
        <f t="shared" si="908"/>
        <v>0</v>
      </c>
      <c r="AK904">
        <v>332.39</v>
      </c>
      <c r="AL904">
        <v>10.34</v>
      </c>
      <c r="AM904">
        <v>75.209999999999994</v>
      </c>
      <c r="AN904">
        <v>40.92</v>
      </c>
      <c r="AO904">
        <v>246.84</v>
      </c>
      <c r="AP904">
        <v>0</v>
      </c>
      <c r="AQ904">
        <v>0.4</v>
      </c>
      <c r="AR904">
        <v>0</v>
      </c>
      <c r="AS904">
        <v>0</v>
      </c>
      <c r="AT904">
        <v>70</v>
      </c>
      <c r="AU904">
        <v>10</v>
      </c>
      <c r="AV904">
        <v>1</v>
      </c>
      <c r="AW904">
        <v>1</v>
      </c>
      <c r="AZ904">
        <v>1</v>
      </c>
      <c r="BA904">
        <v>1</v>
      </c>
      <c r="BB904">
        <v>1</v>
      </c>
      <c r="BC904">
        <v>1</v>
      </c>
      <c r="BD904" t="s">
        <v>3</v>
      </c>
      <c r="BE904" t="s">
        <v>3</v>
      </c>
      <c r="BF904" t="s">
        <v>3</v>
      </c>
      <c r="BG904" t="s">
        <v>3</v>
      </c>
      <c r="BH904">
        <v>0</v>
      </c>
      <c r="BI904">
        <v>4</v>
      </c>
      <c r="BJ904" t="s">
        <v>633</v>
      </c>
      <c r="BM904">
        <v>0</v>
      </c>
      <c r="BN904">
        <v>0</v>
      </c>
      <c r="BO904" t="s">
        <v>3</v>
      </c>
      <c r="BP904">
        <v>0</v>
      </c>
      <c r="BQ904">
        <v>1</v>
      </c>
      <c r="BR904">
        <v>0</v>
      </c>
      <c r="BS904">
        <v>1</v>
      </c>
      <c r="BT904">
        <v>1</v>
      </c>
      <c r="BU904">
        <v>1</v>
      </c>
      <c r="BV904">
        <v>1</v>
      </c>
      <c r="BW904">
        <v>1</v>
      </c>
      <c r="BX904">
        <v>1</v>
      </c>
      <c r="BY904" t="s">
        <v>3</v>
      </c>
      <c r="BZ904">
        <v>70</v>
      </c>
      <c r="CA904">
        <v>10</v>
      </c>
      <c r="CB904" t="s">
        <v>3</v>
      </c>
      <c r="CE904">
        <v>0</v>
      </c>
      <c r="CF904">
        <v>0</v>
      </c>
      <c r="CG904">
        <v>0</v>
      </c>
      <c r="CM904">
        <v>0</v>
      </c>
      <c r="CN904" t="s">
        <v>3</v>
      </c>
      <c r="CO904">
        <v>0</v>
      </c>
      <c r="CP904">
        <f t="shared" si="909"/>
        <v>2659.12</v>
      </c>
      <c r="CQ904">
        <f t="shared" si="910"/>
        <v>82.72</v>
      </c>
      <c r="CR904">
        <f>(((((ET904*8))*BB904-((EU904*8))*BS904)+AE904*BS904)*AV904)</f>
        <v>601.67999999999995</v>
      </c>
      <c r="CS904">
        <f t="shared" si="911"/>
        <v>327.36</v>
      </c>
      <c r="CT904">
        <f t="shared" si="912"/>
        <v>1974.72</v>
      </c>
      <c r="CU904">
        <f t="shared" si="913"/>
        <v>0</v>
      </c>
      <c r="CV904">
        <f t="shared" si="914"/>
        <v>3.2</v>
      </c>
      <c r="CW904">
        <f t="shared" si="915"/>
        <v>0</v>
      </c>
      <c r="CX904">
        <f t="shared" si="916"/>
        <v>0</v>
      </c>
      <c r="CY904">
        <f t="shared" si="917"/>
        <v>1382.3039999999999</v>
      </c>
      <c r="CZ904">
        <f t="shared" si="918"/>
        <v>197.47200000000001</v>
      </c>
      <c r="DC904" t="s">
        <v>3</v>
      </c>
      <c r="DD904" t="s">
        <v>561</v>
      </c>
      <c r="DE904" t="s">
        <v>561</v>
      </c>
      <c r="DF904" t="s">
        <v>561</v>
      </c>
      <c r="DG904" t="s">
        <v>561</v>
      </c>
      <c r="DH904" t="s">
        <v>3</v>
      </c>
      <c r="DI904" t="s">
        <v>561</v>
      </c>
      <c r="DJ904" t="s">
        <v>561</v>
      </c>
      <c r="DK904" t="s">
        <v>3</v>
      </c>
      <c r="DL904" t="s">
        <v>3</v>
      </c>
      <c r="DM904" t="s">
        <v>3</v>
      </c>
      <c r="DN904">
        <v>0</v>
      </c>
      <c r="DO904">
        <v>0</v>
      </c>
      <c r="DP904">
        <v>1</v>
      </c>
      <c r="DQ904">
        <v>1</v>
      </c>
      <c r="DU904">
        <v>1010</v>
      </c>
      <c r="DV904" t="s">
        <v>15</v>
      </c>
      <c r="DW904" t="s">
        <v>15</v>
      </c>
      <c r="DX904">
        <v>1</v>
      </c>
      <c r="DZ904" t="s">
        <v>3</v>
      </c>
      <c r="EA904" t="s">
        <v>3</v>
      </c>
      <c r="EB904" t="s">
        <v>3</v>
      </c>
      <c r="EC904" t="s">
        <v>3</v>
      </c>
      <c r="EE904">
        <v>62591707</v>
      </c>
      <c r="EF904">
        <v>1</v>
      </c>
      <c r="EG904" t="s">
        <v>18</v>
      </c>
      <c r="EH904">
        <v>0</v>
      </c>
      <c r="EI904" t="s">
        <v>3</v>
      </c>
      <c r="EJ904">
        <v>4</v>
      </c>
      <c r="EK904">
        <v>0</v>
      </c>
      <c r="EL904" t="s">
        <v>19</v>
      </c>
      <c r="EM904" t="s">
        <v>20</v>
      </c>
      <c r="EO904" t="s">
        <v>3</v>
      </c>
      <c r="EQ904">
        <v>1024</v>
      </c>
      <c r="ER904">
        <v>332.39</v>
      </c>
      <c r="ES904">
        <v>10.34</v>
      </c>
      <c r="ET904">
        <v>75.209999999999994</v>
      </c>
      <c r="EU904">
        <v>40.92</v>
      </c>
      <c r="EV904">
        <v>246.84</v>
      </c>
      <c r="EW904">
        <v>0.4</v>
      </c>
      <c r="EX904">
        <v>0</v>
      </c>
      <c r="EY904">
        <v>0</v>
      </c>
      <c r="FQ904">
        <v>0</v>
      </c>
      <c r="FR904">
        <v>0</v>
      </c>
      <c r="FS904">
        <v>0</v>
      </c>
      <c r="FX904">
        <v>70</v>
      </c>
      <c r="FY904">
        <v>10</v>
      </c>
      <c r="GA904" t="s">
        <v>3</v>
      </c>
      <c r="GD904">
        <v>0</v>
      </c>
      <c r="GF904">
        <v>-1656142258</v>
      </c>
      <c r="GG904">
        <v>2</v>
      </c>
      <c r="GH904">
        <v>1</v>
      </c>
      <c r="GI904">
        <v>-2</v>
      </c>
      <c r="GJ904">
        <v>0</v>
      </c>
      <c r="GK904">
        <f>ROUND(R904*(R12)/100,2)</f>
        <v>353.55</v>
      </c>
      <c r="GL904">
        <f t="shared" si="919"/>
        <v>0</v>
      </c>
      <c r="GM904">
        <f t="shared" si="920"/>
        <v>4592.4399999999996</v>
      </c>
      <c r="GN904">
        <f t="shared" si="921"/>
        <v>0</v>
      </c>
      <c r="GO904">
        <f t="shared" si="922"/>
        <v>0</v>
      </c>
      <c r="GP904">
        <f t="shared" si="923"/>
        <v>4592.4399999999996</v>
      </c>
      <c r="GR904">
        <v>0</v>
      </c>
      <c r="GS904">
        <v>3</v>
      </c>
      <c r="GT904">
        <v>0</v>
      </c>
      <c r="GU904" t="s">
        <v>3</v>
      </c>
      <c r="GV904">
        <f t="shared" si="924"/>
        <v>0</v>
      </c>
      <c r="GW904">
        <v>1</v>
      </c>
      <c r="GX904">
        <f t="shared" si="925"/>
        <v>0</v>
      </c>
      <c r="HA904">
        <v>0</v>
      </c>
      <c r="HB904">
        <v>0</v>
      </c>
      <c r="HC904">
        <f t="shared" si="926"/>
        <v>0</v>
      </c>
      <c r="HE904" t="s">
        <v>3</v>
      </c>
      <c r="HF904" t="s">
        <v>3</v>
      </c>
      <c r="HM904" t="s">
        <v>3</v>
      </c>
      <c r="HN904" t="s">
        <v>3</v>
      </c>
      <c r="HO904" t="s">
        <v>3</v>
      </c>
      <c r="HP904" t="s">
        <v>3</v>
      </c>
      <c r="HQ904" t="s">
        <v>3</v>
      </c>
      <c r="HS904">
        <v>0</v>
      </c>
      <c r="IK904">
        <v>0</v>
      </c>
    </row>
    <row r="905" spans="1:245" x14ac:dyDescent="0.25">
      <c r="A905">
        <v>17</v>
      </c>
      <c r="B905">
        <v>1</v>
      </c>
      <c r="C905">
        <f>ROW(SmtRes!A891)</f>
        <v>891</v>
      </c>
      <c r="D905">
        <f>ROW(EtalonRes!A891)</f>
        <v>891</v>
      </c>
      <c r="E905" t="s">
        <v>3</v>
      </c>
      <c r="F905" t="s">
        <v>634</v>
      </c>
      <c r="G905" t="s">
        <v>635</v>
      </c>
      <c r="H905" t="s">
        <v>15</v>
      </c>
      <c r="I905">
        <v>1</v>
      </c>
      <c r="J905">
        <v>0</v>
      </c>
      <c r="K905">
        <v>1</v>
      </c>
      <c r="O905">
        <f t="shared" si="895"/>
        <v>182.65</v>
      </c>
      <c r="P905">
        <f t="shared" si="896"/>
        <v>44.17</v>
      </c>
      <c r="Q905">
        <f t="shared" si="897"/>
        <v>0</v>
      </c>
      <c r="R905">
        <f t="shared" si="898"/>
        <v>0</v>
      </c>
      <c r="S905">
        <f t="shared" si="899"/>
        <v>138.47999999999999</v>
      </c>
      <c r="T905">
        <f t="shared" si="900"/>
        <v>0</v>
      </c>
      <c r="U905">
        <f t="shared" si="901"/>
        <v>0.24</v>
      </c>
      <c r="V905">
        <f t="shared" si="902"/>
        <v>0</v>
      </c>
      <c r="W905">
        <f t="shared" si="903"/>
        <v>0</v>
      </c>
      <c r="X905">
        <f t="shared" si="904"/>
        <v>96.94</v>
      </c>
      <c r="Y905">
        <f t="shared" si="905"/>
        <v>13.85</v>
      </c>
      <c r="AA905">
        <v>-1</v>
      </c>
      <c r="AB905">
        <f t="shared" si="906"/>
        <v>182.65</v>
      </c>
      <c r="AC905">
        <f>ROUND((ES905),6)</f>
        <v>44.17</v>
      </c>
      <c r="AD905">
        <f>ROUND((((ET905)-(EU905))+AE905),6)</f>
        <v>0</v>
      </c>
      <c r="AE905">
        <f>ROUND((EU905),6)</f>
        <v>0</v>
      </c>
      <c r="AF905">
        <f>ROUND((EV905),6)</f>
        <v>138.47999999999999</v>
      </c>
      <c r="AG905">
        <f t="shared" si="907"/>
        <v>0</v>
      </c>
      <c r="AH905">
        <f>(EW905)</f>
        <v>0.24</v>
      </c>
      <c r="AI905">
        <f>(EX905)</f>
        <v>0</v>
      </c>
      <c r="AJ905">
        <f t="shared" si="908"/>
        <v>0</v>
      </c>
      <c r="AK905">
        <v>182.65</v>
      </c>
      <c r="AL905">
        <v>44.17</v>
      </c>
      <c r="AM905">
        <v>0</v>
      </c>
      <c r="AN905">
        <v>0</v>
      </c>
      <c r="AO905">
        <v>138.47999999999999</v>
      </c>
      <c r="AP905">
        <v>0</v>
      </c>
      <c r="AQ905">
        <v>0.24</v>
      </c>
      <c r="AR905">
        <v>0</v>
      </c>
      <c r="AS905">
        <v>0</v>
      </c>
      <c r="AT905">
        <v>70</v>
      </c>
      <c r="AU905">
        <v>10</v>
      </c>
      <c r="AV905">
        <v>1</v>
      </c>
      <c r="AW905">
        <v>1</v>
      </c>
      <c r="AZ905">
        <v>1</v>
      </c>
      <c r="BA905">
        <v>1</v>
      </c>
      <c r="BB905">
        <v>1</v>
      </c>
      <c r="BC905">
        <v>1</v>
      </c>
      <c r="BD905" t="s">
        <v>3</v>
      </c>
      <c r="BE905" t="s">
        <v>3</v>
      </c>
      <c r="BF905" t="s">
        <v>3</v>
      </c>
      <c r="BG905" t="s">
        <v>3</v>
      </c>
      <c r="BH905">
        <v>0</v>
      </c>
      <c r="BI905">
        <v>4</v>
      </c>
      <c r="BJ905" t="s">
        <v>636</v>
      </c>
      <c r="BM905">
        <v>0</v>
      </c>
      <c r="BN905">
        <v>0</v>
      </c>
      <c r="BO905" t="s">
        <v>3</v>
      </c>
      <c r="BP905">
        <v>0</v>
      </c>
      <c r="BQ905">
        <v>1</v>
      </c>
      <c r="BR905">
        <v>0</v>
      </c>
      <c r="BS905">
        <v>1</v>
      </c>
      <c r="BT905">
        <v>1</v>
      </c>
      <c r="BU905">
        <v>1</v>
      </c>
      <c r="BV905">
        <v>1</v>
      </c>
      <c r="BW905">
        <v>1</v>
      </c>
      <c r="BX905">
        <v>1</v>
      </c>
      <c r="BY905" t="s">
        <v>3</v>
      </c>
      <c r="BZ905">
        <v>70</v>
      </c>
      <c r="CA905">
        <v>10</v>
      </c>
      <c r="CB905" t="s">
        <v>3</v>
      </c>
      <c r="CE905">
        <v>0</v>
      </c>
      <c r="CF905">
        <v>0</v>
      </c>
      <c r="CG905">
        <v>0</v>
      </c>
      <c r="CM905">
        <v>0</v>
      </c>
      <c r="CN905" t="s">
        <v>3</v>
      </c>
      <c r="CO905">
        <v>0</v>
      </c>
      <c r="CP905">
        <f t="shared" si="909"/>
        <v>182.64999999999998</v>
      </c>
      <c r="CQ905">
        <f t="shared" si="910"/>
        <v>44.17</v>
      </c>
      <c r="CR905">
        <f>((((ET905)*BB905-(EU905)*BS905)+AE905*BS905)*AV905)</f>
        <v>0</v>
      </c>
      <c r="CS905">
        <f t="shared" si="911"/>
        <v>0</v>
      </c>
      <c r="CT905">
        <f t="shared" si="912"/>
        <v>138.47999999999999</v>
      </c>
      <c r="CU905">
        <f t="shared" si="913"/>
        <v>0</v>
      </c>
      <c r="CV905">
        <f t="shared" si="914"/>
        <v>0.24</v>
      </c>
      <c r="CW905">
        <f t="shared" si="915"/>
        <v>0</v>
      </c>
      <c r="CX905">
        <f t="shared" si="916"/>
        <v>0</v>
      </c>
      <c r="CY905">
        <f t="shared" si="917"/>
        <v>96.935999999999979</v>
      </c>
      <c r="CZ905">
        <f t="shared" si="918"/>
        <v>13.847999999999999</v>
      </c>
      <c r="DC905" t="s">
        <v>3</v>
      </c>
      <c r="DD905" t="s">
        <v>3</v>
      </c>
      <c r="DE905" t="s">
        <v>3</v>
      </c>
      <c r="DF905" t="s">
        <v>3</v>
      </c>
      <c r="DG905" t="s">
        <v>3</v>
      </c>
      <c r="DH905" t="s">
        <v>3</v>
      </c>
      <c r="DI905" t="s">
        <v>3</v>
      </c>
      <c r="DJ905" t="s">
        <v>3</v>
      </c>
      <c r="DK905" t="s">
        <v>3</v>
      </c>
      <c r="DL905" t="s">
        <v>3</v>
      </c>
      <c r="DM905" t="s">
        <v>3</v>
      </c>
      <c r="DN905">
        <v>0</v>
      </c>
      <c r="DO905">
        <v>0</v>
      </c>
      <c r="DP905">
        <v>1</v>
      </c>
      <c r="DQ905">
        <v>1</v>
      </c>
      <c r="DU905">
        <v>1010</v>
      </c>
      <c r="DV905" t="s">
        <v>15</v>
      </c>
      <c r="DW905" t="s">
        <v>15</v>
      </c>
      <c r="DX905">
        <v>1</v>
      </c>
      <c r="DZ905" t="s">
        <v>3</v>
      </c>
      <c r="EA905" t="s">
        <v>3</v>
      </c>
      <c r="EB905" t="s">
        <v>3</v>
      </c>
      <c r="EC905" t="s">
        <v>3</v>
      </c>
      <c r="EE905">
        <v>62591707</v>
      </c>
      <c r="EF905">
        <v>1</v>
      </c>
      <c r="EG905" t="s">
        <v>18</v>
      </c>
      <c r="EH905">
        <v>0</v>
      </c>
      <c r="EI905" t="s">
        <v>3</v>
      </c>
      <c r="EJ905">
        <v>4</v>
      </c>
      <c r="EK905">
        <v>0</v>
      </c>
      <c r="EL905" t="s">
        <v>19</v>
      </c>
      <c r="EM905" t="s">
        <v>20</v>
      </c>
      <c r="EO905" t="s">
        <v>3</v>
      </c>
      <c r="EQ905">
        <v>1024</v>
      </c>
      <c r="ER905">
        <v>182.65</v>
      </c>
      <c r="ES905">
        <v>44.17</v>
      </c>
      <c r="ET905">
        <v>0</v>
      </c>
      <c r="EU905">
        <v>0</v>
      </c>
      <c r="EV905">
        <v>138.47999999999999</v>
      </c>
      <c r="EW905">
        <v>0.24</v>
      </c>
      <c r="EX905">
        <v>0</v>
      </c>
      <c r="EY905">
        <v>0</v>
      </c>
      <c r="FQ905">
        <v>0</v>
      </c>
      <c r="FR905">
        <v>0</v>
      </c>
      <c r="FS905">
        <v>0</v>
      </c>
      <c r="FX905">
        <v>70</v>
      </c>
      <c r="FY905">
        <v>10</v>
      </c>
      <c r="GA905" t="s">
        <v>3</v>
      </c>
      <c r="GD905">
        <v>0</v>
      </c>
      <c r="GF905">
        <v>214356963</v>
      </c>
      <c r="GG905">
        <v>2</v>
      </c>
      <c r="GH905">
        <v>1</v>
      </c>
      <c r="GI905">
        <v>-2</v>
      </c>
      <c r="GJ905">
        <v>0</v>
      </c>
      <c r="GK905">
        <f>ROUND(R905*(R12)/100,2)</f>
        <v>0</v>
      </c>
      <c r="GL905">
        <f t="shared" si="919"/>
        <v>0</v>
      </c>
      <c r="GM905">
        <f t="shared" si="920"/>
        <v>293.44</v>
      </c>
      <c r="GN905">
        <f t="shared" si="921"/>
        <v>0</v>
      </c>
      <c r="GO905">
        <f t="shared" si="922"/>
        <v>0</v>
      </c>
      <c r="GP905">
        <f t="shared" si="923"/>
        <v>293.44</v>
      </c>
      <c r="GR905">
        <v>0</v>
      </c>
      <c r="GS905">
        <v>3</v>
      </c>
      <c r="GT905">
        <v>0</v>
      </c>
      <c r="GU905" t="s">
        <v>3</v>
      </c>
      <c r="GV905">
        <f t="shared" si="924"/>
        <v>0</v>
      </c>
      <c r="GW905">
        <v>1</v>
      </c>
      <c r="GX905">
        <f t="shared" si="925"/>
        <v>0</v>
      </c>
      <c r="HA905">
        <v>0</v>
      </c>
      <c r="HB905">
        <v>0</v>
      </c>
      <c r="HC905">
        <f t="shared" si="926"/>
        <v>0</v>
      </c>
      <c r="HE905" t="s">
        <v>3</v>
      </c>
      <c r="HF905" t="s">
        <v>3</v>
      </c>
      <c r="HM905" t="s">
        <v>3</v>
      </c>
      <c r="HN905" t="s">
        <v>3</v>
      </c>
      <c r="HO905" t="s">
        <v>3</v>
      </c>
      <c r="HP905" t="s">
        <v>3</v>
      </c>
      <c r="HQ905" t="s">
        <v>3</v>
      </c>
      <c r="HS905">
        <v>0</v>
      </c>
      <c r="IK905">
        <v>0</v>
      </c>
    </row>
    <row r="906" spans="1:245" x14ac:dyDescent="0.25">
      <c r="A906">
        <v>17</v>
      </c>
      <c r="B906">
        <v>1</v>
      </c>
      <c r="C906">
        <f>ROW(SmtRes!A894)</f>
        <v>894</v>
      </c>
      <c r="D906">
        <f>ROW(EtalonRes!A894)</f>
        <v>894</v>
      </c>
      <c r="E906" t="s">
        <v>3</v>
      </c>
      <c r="F906" t="s">
        <v>637</v>
      </c>
      <c r="G906" t="s">
        <v>638</v>
      </c>
      <c r="H906" t="s">
        <v>15</v>
      </c>
      <c r="I906">
        <v>2</v>
      </c>
      <c r="J906">
        <v>0</v>
      </c>
      <c r="K906">
        <v>2</v>
      </c>
      <c r="O906">
        <f t="shared" si="895"/>
        <v>388.42</v>
      </c>
      <c r="P906">
        <f t="shared" si="896"/>
        <v>88.38</v>
      </c>
      <c r="Q906">
        <f t="shared" si="897"/>
        <v>0</v>
      </c>
      <c r="R906">
        <f t="shared" si="898"/>
        <v>0</v>
      </c>
      <c r="S906">
        <f t="shared" si="899"/>
        <v>300.04000000000002</v>
      </c>
      <c r="T906">
        <f t="shared" si="900"/>
        <v>0</v>
      </c>
      <c r="U906">
        <f t="shared" si="901"/>
        <v>0.52</v>
      </c>
      <c r="V906">
        <f t="shared" si="902"/>
        <v>0</v>
      </c>
      <c r="W906">
        <f t="shared" si="903"/>
        <v>0</v>
      </c>
      <c r="X906">
        <f t="shared" si="904"/>
        <v>210.03</v>
      </c>
      <c r="Y906">
        <f t="shared" si="905"/>
        <v>30</v>
      </c>
      <c r="AA906">
        <v>-1</v>
      </c>
      <c r="AB906">
        <f t="shared" si="906"/>
        <v>194.21</v>
      </c>
      <c r="AC906">
        <f>ROUND((ES906),6)</f>
        <v>44.19</v>
      </c>
      <c r="AD906">
        <f>ROUND((((ET906)-(EU906))+AE906),6)</f>
        <v>0</v>
      </c>
      <c r="AE906">
        <f>ROUND((EU906),6)</f>
        <v>0</v>
      </c>
      <c r="AF906">
        <f>ROUND((EV906),6)</f>
        <v>150.02000000000001</v>
      </c>
      <c r="AG906">
        <f t="shared" si="907"/>
        <v>0</v>
      </c>
      <c r="AH906">
        <f>(EW906)</f>
        <v>0.26</v>
      </c>
      <c r="AI906">
        <f>(EX906)</f>
        <v>0</v>
      </c>
      <c r="AJ906">
        <f t="shared" si="908"/>
        <v>0</v>
      </c>
      <c r="AK906">
        <v>194.21</v>
      </c>
      <c r="AL906">
        <v>44.19</v>
      </c>
      <c r="AM906">
        <v>0</v>
      </c>
      <c r="AN906">
        <v>0</v>
      </c>
      <c r="AO906">
        <v>150.02000000000001</v>
      </c>
      <c r="AP906">
        <v>0</v>
      </c>
      <c r="AQ906">
        <v>0.26</v>
      </c>
      <c r="AR906">
        <v>0</v>
      </c>
      <c r="AS906">
        <v>0</v>
      </c>
      <c r="AT906">
        <v>70</v>
      </c>
      <c r="AU906">
        <v>10</v>
      </c>
      <c r="AV906">
        <v>1</v>
      </c>
      <c r="AW906">
        <v>1</v>
      </c>
      <c r="AZ906">
        <v>1</v>
      </c>
      <c r="BA906">
        <v>1</v>
      </c>
      <c r="BB906">
        <v>1</v>
      </c>
      <c r="BC906">
        <v>1</v>
      </c>
      <c r="BD906" t="s">
        <v>3</v>
      </c>
      <c r="BE906" t="s">
        <v>3</v>
      </c>
      <c r="BF906" t="s">
        <v>3</v>
      </c>
      <c r="BG906" t="s">
        <v>3</v>
      </c>
      <c r="BH906">
        <v>0</v>
      </c>
      <c r="BI906">
        <v>4</v>
      </c>
      <c r="BJ906" t="s">
        <v>639</v>
      </c>
      <c r="BM906">
        <v>0</v>
      </c>
      <c r="BN906">
        <v>0</v>
      </c>
      <c r="BO906" t="s">
        <v>3</v>
      </c>
      <c r="BP906">
        <v>0</v>
      </c>
      <c r="BQ906">
        <v>1</v>
      </c>
      <c r="BR906">
        <v>0</v>
      </c>
      <c r="BS906">
        <v>1</v>
      </c>
      <c r="BT906">
        <v>1</v>
      </c>
      <c r="BU906">
        <v>1</v>
      </c>
      <c r="BV906">
        <v>1</v>
      </c>
      <c r="BW906">
        <v>1</v>
      </c>
      <c r="BX906">
        <v>1</v>
      </c>
      <c r="BY906" t="s">
        <v>3</v>
      </c>
      <c r="BZ906">
        <v>70</v>
      </c>
      <c r="CA906">
        <v>10</v>
      </c>
      <c r="CB906" t="s">
        <v>3</v>
      </c>
      <c r="CE906">
        <v>0</v>
      </c>
      <c r="CF906">
        <v>0</v>
      </c>
      <c r="CG906">
        <v>0</v>
      </c>
      <c r="CM906">
        <v>0</v>
      </c>
      <c r="CN906" t="s">
        <v>3</v>
      </c>
      <c r="CO906">
        <v>0</v>
      </c>
      <c r="CP906">
        <f t="shared" si="909"/>
        <v>388.42</v>
      </c>
      <c r="CQ906">
        <f t="shared" si="910"/>
        <v>44.19</v>
      </c>
      <c r="CR906">
        <f>((((ET906)*BB906-(EU906)*BS906)+AE906*BS906)*AV906)</f>
        <v>0</v>
      </c>
      <c r="CS906">
        <f t="shared" si="911"/>
        <v>0</v>
      </c>
      <c r="CT906">
        <f t="shared" si="912"/>
        <v>150.02000000000001</v>
      </c>
      <c r="CU906">
        <f t="shared" si="913"/>
        <v>0</v>
      </c>
      <c r="CV906">
        <f t="shared" si="914"/>
        <v>0.26</v>
      </c>
      <c r="CW906">
        <f t="shared" si="915"/>
        <v>0</v>
      </c>
      <c r="CX906">
        <f t="shared" si="916"/>
        <v>0</v>
      </c>
      <c r="CY906">
        <f t="shared" si="917"/>
        <v>210.02800000000002</v>
      </c>
      <c r="CZ906">
        <f t="shared" si="918"/>
        <v>30.004000000000001</v>
      </c>
      <c r="DC906" t="s">
        <v>3</v>
      </c>
      <c r="DD906" t="s">
        <v>3</v>
      </c>
      <c r="DE906" t="s">
        <v>3</v>
      </c>
      <c r="DF906" t="s">
        <v>3</v>
      </c>
      <c r="DG906" t="s">
        <v>3</v>
      </c>
      <c r="DH906" t="s">
        <v>3</v>
      </c>
      <c r="DI906" t="s">
        <v>3</v>
      </c>
      <c r="DJ906" t="s">
        <v>3</v>
      </c>
      <c r="DK906" t="s">
        <v>3</v>
      </c>
      <c r="DL906" t="s">
        <v>3</v>
      </c>
      <c r="DM906" t="s">
        <v>3</v>
      </c>
      <c r="DN906">
        <v>0</v>
      </c>
      <c r="DO906">
        <v>0</v>
      </c>
      <c r="DP906">
        <v>1</v>
      </c>
      <c r="DQ906">
        <v>1</v>
      </c>
      <c r="DU906">
        <v>1010</v>
      </c>
      <c r="DV906" t="s">
        <v>15</v>
      </c>
      <c r="DW906" t="s">
        <v>15</v>
      </c>
      <c r="DX906">
        <v>1</v>
      </c>
      <c r="DZ906" t="s">
        <v>3</v>
      </c>
      <c r="EA906" t="s">
        <v>3</v>
      </c>
      <c r="EB906" t="s">
        <v>3</v>
      </c>
      <c r="EC906" t="s">
        <v>3</v>
      </c>
      <c r="EE906">
        <v>62591707</v>
      </c>
      <c r="EF906">
        <v>1</v>
      </c>
      <c r="EG906" t="s">
        <v>18</v>
      </c>
      <c r="EH906">
        <v>0</v>
      </c>
      <c r="EI906" t="s">
        <v>3</v>
      </c>
      <c r="EJ906">
        <v>4</v>
      </c>
      <c r="EK906">
        <v>0</v>
      </c>
      <c r="EL906" t="s">
        <v>19</v>
      </c>
      <c r="EM906" t="s">
        <v>20</v>
      </c>
      <c r="EO906" t="s">
        <v>3</v>
      </c>
      <c r="EQ906">
        <v>1024</v>
      </c>
      <c r="ER906">
        <v>194.21</v>
      </c>
      <c r="ES906">
        <v>44.19</v>
      </c>
      <c r="ET906">
        <v>0</v>
      </c>
      <c r="EU906">
        <v>0</v>
      </c>
      <c r="EV906">
        <v>150.02000000000001</v>
      </c>
      <c r="EW906">
        <v>0.26</v>
      </c>
      <c r="EX906">
        <v>0</v>
      </c>
      <c r="EY906">
        <v>0</v>
      </c>
      <c r="FQ906">
        <v>0</v>
      </c>
      <c r="FR906">
        <v>0</v>
      </c>
      <c r="FS906">
        <v>0</v>
      </c>
      <c r="FX906">
        <v>70</v>
      </c>
      <c r="FY906">
        <v>10</v>
      </c>
      <c r="GA906" t="s">
        <v>3</v>
      </c>
      <c r="GD906">
        <v>0</v>
      </c>
      <c r="GF906">
        <v>-1173486799</v>
      </c>
      <c r="GG906">
        <v>2</v>
      </c>
      <c r="GH906">
        <v>1</v>
      </c>
      <c r="GI906">
        <v>-2</v>
      </c>
      <c r="GJ906">
        <v>0</v>
      </c>
      <c r="GK906">
        <f>ROUND(R906*(R12)/100,2)</f>
        <v>0</v>
      </c>
      <c r="GL906">
        <f t="shared" si="919"/>
        <v>0</v>
      </c>
      <c r="GM906">
        <f t="shared" si="920"/>
        <v>628.45000000000005</v>
      </c>
      <c r="GN906">
        <f t="shared" si="921"/>
        <v>0</v>
      </c>
      <c r="GO906">
        <f t="shared" si="922"/>
        <v>0</v>
      </c>
      <c r="GP906">
        <f t="shared" si="923"/>
        <v>628.45000000000005</v>
      </c>
      <c r="GR906">
        <v>0</v>
      </c>
      <c r="GS906">
        <v>3</v>
      </c>
      <c r="GT906">
        <v>0</v>
      </c>
      <c r="GU906" t="s">
        <v>3</v>
      </c>
      <c r="GV906">
        <f t="shared" si="924"/>
        <v>0</v>
      </c>
      <c r="GW906">
        <v>1</v>
      </c>
      <c r="GX906">
        <f t="shared" si="925"/>
        <v>0</v>
      </c>
      <c r="HA906">
        <v>0</v>
      </c>
      <c r="HB906">
        <v>0</v>
      </c>
      <c r="HC906">
        <f t="shared" si="926"/>
        <v>0</v>
      </c>
      <c r="HE906" t="s">
        <v>3</v>
      </c>
      <c r="HF906" t="s">
        <v>3</v>
      </c>
      <c r="HM906" t="s">
        <v>3</v>
      </c>
      <c r="HN906" t="s">
        <v>3</v>
      </c>
      <c r="HO906" t="s">
        <v>3</v>
      </c>
      <c r="HP906" t="s">
        <v>3</v>
      </c>
      <c r="HQ906" t="s">
        <v>3</v>
      </c>
      <c r="HS906">
        <v>0</v>
      </c>
      <c r="IK906">
        <v>0</v>
      </c>
    </row>
    <row r="907" spans="1:245" x14ac:dyDescent="0.25">
      <c r="A907">
        <v>17</v>
      </c>
      <c r="B907">
        <v>1</v>
      </c>
      <c r="C907">
        <f>ROW(SmtRes!A902)</f>
        <v>902</v>
      </c>
      <c r="D907">
        <f>ROW(EtalonRes!A902)</f>
        <v>902</v>
      </c>
      <c r="E907" t="s">
        <v>3</v>
      </c>
      <c r="F907" t="s">
        <v>339</v>
      </c>
      <c r="G907" t="s">
        <v>340</v>
      </c>
      <c r="H907" t="s">
        <v>15</v>
      </c>
      <c r="I907">
        <v>1</v>
      </c>
      <c r="J907">
        <v>0</v>
      </c>
      <c r="K907">
        <v>1</v>
      </c>
      <c r="O907">
        <f t="shared" si="895"/>
        <v>3184.8</v>
      </c>
      <c r="P907">
        <f t="shared" si="896"/>
        <v>83.6</v>
      </c>
      <c r="Q907">
        <f t="shared" si="897"/>
        <v>1444</v>
      </c>
      <c r="R907">
        <f t="shared" si="898"/>
        <v>785.68</v>
      </c>
      <c r="S907">
        <f t="shared" si="899"/>
        <v>1657.2</v>
      </c>
      <c r="T907">
        <f t="shared" si="900"/>
        <v>0</v>
      </c>
      <c r="U907">
        <f t="shared" si="901"/>
        <v>2.88</v>
      </c>
      <c r="V907">
        <f t="shared" si="902"/>
        <v>0</v>
      </c>
      <c r="W907">
        <f t="shared" si="903"/>
        <v>0</v>
      </c>
      <c r="X907">
        <f t="shared" si="904"/>
        <v>1160.04</v>
      </c>
      <c r="Y907">
        <f t="shared" si="905"/>
        <v>165.72</v>
      </c>
      <c r="AA907">
        <v>-1</v>
      </c>
      <c r="AB907">
        <f t="shared" si="906"/>
        <v>3184.8</v>
      </c>
      <c r="AC907">
        <f>ROUND(((ES907*8)),6)</f>
        <v>83.6</v>
      </c>
      <c r="AD907">
        <f>ROUND(((((ET907*8))-((EU907*8)))+AE907),6)</f>
        <v>1444</v>
      </c>
      <c r="AE907">
        <f t="shared" ref="AE907:AF911" si="937">ROUND(((EU907*8)),6)</f>
        <v>785.68</v>
      </c>
      <c r="AF907">
        <f t="shared" si="937"/>
        <v>1657.2</v>
      </c>
      <c r="AG907">
        <f t="shared" si="907"/>
        <v>0</v>
      </c>
      <c r="AH907">
        <f t="shared" ref="AH907:AI911" si="938">((EW907*8))</f>
        <v>2.88</v>
      </c>
      <c r="AI907">
        <f t="shared" si="938"/>
        <v>0</v>
      </c>
      <c r="AJ907">
        <f t="shared" si="908"/>
        <v>0</v>
      </c>
      <c r="AK907">
        <v>398.1</v>
      </c>
      <c r="AL907">
        <v>10.45</v>
      </c>
      <c r="AM907">
        <v>180.5</v>
      </c>
      <c r="AN907">
        <v>98.21</v>
      </c>
      <c r="AO907">
        <v>207.15</v>
      </c>
      <c r="AP907">
        <v>0</v>
      </c>
      <c r="AQ907">
        <v>0.36</v>
      </c>
      <c r="AR907">
        <v>0</v>
      </c>
      <c r="AS907">
        <v>0</v>
      </c>
      <c r="AT907">
        <v>70</v>
      </c>
      <c r="AU907">
        <v>10</v>
      </c>
      <c r="AV907">
        <v>1</v>
      </c>
      <c r="AW907">
        <v>1</v>
      </c>
      <c r="AZ907">
        <v>1</v>
      </c>
      <c r="BA907">
        <v>1</v>
      </c>
      <c r="BB907">
        <v>1</v>
      </c>
      <c r="BC907">
        <v>1</v>
      </c>
      <c r="BD907" t="s">
        <v>3</v>
      </c>
      <c r="BE907" t="s">
        <v>3</v>
      </c>
      <c r="BF907" t="s">
        <v>3</v>
      </c>
      <c r="BG907" t="s">
        <v>3</v>
      </c>
      <c r="BH907">
        <v>0</v>
      </c>
      <c r="BI907">
        <v>4</v>
      </c>
      <c r="BJ907" t="s">
        <v>341</v>
      </c>
      <c r="BM907">
        <v>0</v>
      </c>
      <c r="BN907">
        <v>0</v>
      </c>
      <c r="BO907" t="s">
        <v>3</v>
      </c>
      <c r="BP907">
        <v>0</v>
      </c>
      <c r="BQ907">
        <v>1</v>
      </c>
      <c r="BR907">
        <v>0</v>
      </c>
      <c r="BS907">
        <v>1</v>
      </c>
      <c r="BT907">
        <v>1</v>
      </c>
      <c r="BU907">
        <v>1</v>
      </c>
      <c r="BV907">
        <v>1</v>
      </c>
      <c r="BW907">
        <v>1</v>
      </c>
      <c r="BX907">
        <v>1</v>
      </c>
      <c r="BY907" t="s">
        <v>3</v>
      </c>
      <c r="BZ907">
        <v>70</v>
      </c>
      <c r="CA907">
        <v>10</v>
      </c>
      <c r="CB907" t="s">
        <v>3</v>
      </c>
      <c r="CE907">
        <v>0</v>
      </c>
      <c r="CF907">
        <v>0</v>
      </c>
      <c r="CG907">
        <v>0</v>
      </c>
      <c r="CM907">
        <v>0</v>
      </c>
      <c r="CN907" t="s">
        <v>3</v>
      </c>
      <c r="CO907">
        <v>0</v>
      </c>
      <c r="CP907">
        <f t="shared" si="909"/>
        <v>3184.8</v>
      </c>
      <c r="CQ907">
        <f t="shared" si="910"/>
        <v>83.6</v>
      </c>
      <c r="CR907">
        <f>(((((ET907*8))*BB907-((EU907*8))*BS907)+AE907*BS907)*AV907)</f>
        <v>1444</v>
      </c>
      <c r="CS907">
        <f t="shared" si="911"/>
        <v>785.68</v>
      </c>
      <c r="CT907">
        <f t="shared" si="912"/>
        <v>1657.2</v>
      </c>
      <c r="CU907">
        <f t="shared" si="913"/>
        <v>0</v>
      </c>
      <c r="CV907">
        <f t="shared" si="914"/>
        <v>2.88</v>
      </c>
      <c r="CW907">
        <f t="shared" si="915"/>
        <v>0</v>
      </c>
      <c r="CX907">
        <f t="shared" si="916"/>
        <v>0</v>
      </c>
      <c r="CY907">
        <f t="shared" si="917"/>
        <v>1160.04</v>
      </c>
      <c r="CZ907">
        <f t="shared" si="918"/>
        <v>165.72</v>
      </c>
      <c r="DC907" t="s">
        <v>3</v>
      </c>
      <c r="DD907" t="s">
        <v>561</v>
      </c>
      <c r="DE907" t="s">
        <v>561</v>
      </c>
      <c r="DF907" t="s">
        <v>561</v>
      </c>
      <c r="DG907" t="s">
        <v>561</v>
      </c>
      <c r="DH907" t="s">
        <v>3</v>
      </c>
      <c r="DI907" t="s">
        <v>561</v>
      </c>
      <c r="DJ907" t="s">
        <v>561</v>
      </c>
      <c r="DK907" t="s">
        <v>3</v>
      </c>
      <c r="DL907" t="s">
        <v>3</v>
      </c>
      <c r="DM907" t="s">
        <v>3</v>
      </c>
      <c r="DN907">
        <v>0</v>
      </c>
      <c r="DO907">
        <v>0</v>
      </c>
      <c r="DP907">
        <v>1</v>
      </c>
      <c r="DQ907">
        <v>1</v>
      </c>
      <c r="DU907">
        <v>1010</v>
      </c>
      <c r="DV907" t="s">
        <v>15</v>
      </c>
      <c r="DW907" t="s">
        <v>15</v>
      </c>
      <c r="DX907">
        <v>1</v>
      </c>
      <c r="DZ907" t="s">
        <v>3</v>
      </c>
      <c r="EA907" t="s">
        <v>3</v>
      </c>
      <c r="EB907" t="s">
        <v>3</v>
      </c>
      <c r="EC907" t="s">
        <v>3</v>
      </c>
      <c r="EE907">
        <v>62591707</v>
      </c>
      <c r="EF907">
        <v>1</v>
      </c>
      <c r="EG907" t="s">
        <v>18</v>
      </c>
      <c r="EH907">
        <v>0</v>
      </c>
      <c r="EI907" t="s">
        <v>3</v>
      </c>
      <c r="EJ907">
        <v>4</v>
      </c>
      <c r="EK907">
        <v>0</v>
      </c>
      <c r="EL907" t="s">
        <v>19</v>
      </c>
      <c r="EM907" t="s">
        <v>20</v>
      </c>
      <c r="EO907" t="s">
        <v>3</v>
      </c>
      <c r="EQ907">
        <v>1024</v>
      </c>
      <c r="ER907">
        <v>398.1</v>
      </c>
      <c r="ES907">
        <v>10.45</v>
      </c>
      <c r="ET907">
        <v>180.5</v>
      </c>
      <c r="EU907">
        <v>98.21</v>
      </c>
      <c r="EV907">
        <v>207.15</v>
      </c>
      <c r="EW907">
        <v>0.36</v>
      </c>
      <c r="EX907">
        <v>0</v>
      </c>
      <c r="EY907">
        <v>0</v>
      </c>
      <c r="FQ907">
        <v>0</v>
      </c>
      <c r="FR907">
        <v>0</v>
      </c>
      <c r="FS907">
        <v>0</v>
      </c>
      <c r="FX907">
        <v>70</v>
      </c>
      <c r="FY907">
        <v>10</v>
      </c>
      <c r="GA907" t="s">
        <v>3</v>
      </c>
      <c r="GD907">
        <v>0</v>
      </c>
      <c r="GF907">
        <v>2127256702</v>
      </c>
      <c r="GG907">
        <v>2</v>
      </c>
      <c r="GH907">
        <v>1</v>
      </c>
      <c r="GI907">
        <v>-2</v>
      </c>
      <c r="GJ907">
        <v>0</v>
      </c>
      <c r="GK907">
        <f>ROUND(R907*(R12)/100,2)</f>
        <v>848.53</v>
      </c>
      <c r="GL907">
        <f t="shared" si="919"/>
        <v>0</v>
      </c>
      <c r="GM907">
        <f t="shared" si="920"/>
        <v>5359.09</v>
      </c>
      <c r="GN907">
        <f t="shared" si="921"/>
        <v>0</v>
      </c>
      <c r="GO907">
        <f t="shared" si="922"/>
        <v>0</v>
      </c>
      <c r="GP907">
        <f t="shared" si="923"/>
        <v>5359.09</v>
      </c>
      <c r="GR907">
        <v>0</v>
      </c>
      <c r="GS907">
        <v>3</v>
      </c>
      <c r="GT907">
        <v>0</v>
      </c>
      <c r="GU907" t="s">
        <v>3</v>
      </c>
      <c r="GV907">
        <f t="shared" si="924"/>
        <v>0</v>
      </c>
      <c r="GW907">
        <v>1</v>
      </c>
      <c r="GX907">
        <f t="shared" si="925"/>
        <v>0</v>
      </c>
      <c r="HA907">
        <v>0</v>
      </c>
      <c r="HB907">
        <v>0</v>
      </c>
      <c r="HC907">
        <f t="shared" si="926"/>
        <v>0</v>
      </c>
      <c r="HE907" t="s">
        <v>3</v>
      </c>
      <c r="HF907" t="s">
        <v>3</v>
      </c>
      <c r="HM907" t="s">
        <v>3</v>
      </c>
      <c r="HN907" t="s">
        <v>3</v>
      </c>
      <c r="HO907" t="s">
        <v>3</v>
      </c>
      <c r="HP907" t="s">
        <v>3</v>
      </c>
      <c r="HQ907" t="s">
        <v>3</v>
      </c>
      <c r="HS907">
        <v>0</v>
      </c>
      <c r="IK907">
        <v>0</v>
      </c>
    </row>
    <row r="908" spans="1:245" x14ac:dyDescent="0.25">
      <c r="A908">
        <v>17</v>
      </c>
      <c r="B908">
        <v>1</v>
      </c>
      <c r="C908">
        <f>ROW(SmtRes!A909)</f>
        <v>909</v>
      </c>
      <c r="D908">
        <f>ROW(EtalonRes!A909)</f>
        <v>909</v>
      </c>
      <c r="E908" t="s">
        <v>3</v>
      </c>
      <c r="F908" t="s">
        <v>333</v>
      </c>
      <c r="G908" t="s">
        <v>334</v>
      </c>
      <c r="H908" t="s">
        <v>15</v>
      </c>
      <c r="I908">
        <v>1</v>
      </c>
      <c r="J908">
        <v>0</v>
      </c>
      <c r="K908">
        <v>1</v>
      </c>
      <c r="O908">
        <f t="shared" si="895"/>
        <v>3832.08</v>
      </c>
      <c r="P908">
        <f t="shared" si="896"/>
        <v>47.68</v>
      </c>
      <c r="Q908">
        <f t="shared" si="897"/>
        <v>1444</v>
      </c>
      <c r="R908">
        <f t="shared" si="898"/>
        <v>785.68</v>
      </c>
      <c r="S908">
        <f t="shared" si="899"/>
        <v>2340.4</v>
      </c>
      <c r="T908">
        <f t="shared" si="900"/>
        <v>0</v>
      </c>
      <c r="U908">
        <f t="shared" si="901"/>
        <v>4.08</v>
      </c>
      <c r="V908">
        <f t="shared" si="902"/>
        <v>0</v>
      </c>
      <c r="W908">
        <f t="shared" si="903"/>
        <v>0</v>
      </c>
      <c r="X908">
        <f t="shared" si="904"/>
        <v>1638.28</v>
      </c>
      <c r="Y908">
        <f t="shared" si="905"/>
        <v>234.04</v>
      </c>
      <c r="AA908">
        <v>-1</v>
      </c>
      <c r="AB908">
        <f t="shared" si="906"/>
        <v>3832.08</v>
      </c>
      <c r="AC908">
        <f>ROUND(((ES908*8)),6)</f>
        <v>47.68</v>
      </c>
      <c r="AD908">
        <f>ROUND(((((ET908*8))-((EU908*8)))+AE908),6)</f>
        <v>1444</v>
      </c>
      <c r="AE908">
        <f t="shared" si="937"/>
        <v>785.68</v>
      </c>
      <c r="AF908">
        <f t="shared" si="937"/>
        <v>2340.4</v>
      </c>
      <c r="AG908">
        <f t="shared" si="907"/>
        <v>0</v>
      </c>
      <c r="AH908">
        <f t="shared" si="938"/>
        <v>4.08</v>
      </c>
      <c r="AI908">
        <f t="shared" si="938"/>
        <v>0</v>
      </c>
      <c r="AJ908">
        <f t="shared" si="908"/>
        <v>0</v>
      </c>
      <c r="AK908">
        <v>479.01</v>
      </c>
      <c r="AL908">
        <v>5.96</v>
      </c>
      <c r="AM908">
        <v>180.5</v>
      </c>
      <c r="AN908">
        <v>98.21</v>
      </c>
      <c r="AO908">
        <v>292.55</v>
      </c>
      <c r="AP908">
        <v>0</v>
      </c>
      <c r="AQ908">
        <v>0.51</v>
      </c>
      <c r="AR908">
        <v>0</v>
      </c>
      <c r="AS908">
        <v>0</v>
      </c>
      <c r="AT908">
        <v>70</v>
      </c>
      <c r="AU908">
        <v>10</v>
      </c>
      <c r="AV908">
        <v>1</v>
      </c>
      <c r="AW908">
        <v>1</v>
      </c>
      <c r="AZ908">
        <v>1</v>
      </c>
      <c r="BA908">
        <v>1</v>
      </c>
      <c r="BB908">
        <v>1</v>
      </c>
      <c r="BC908">
        <v>1</v>
      </c>
      <c r="BD908" t="s">
        <v>3</v>
      </c>
      <c r="BE908" t="s">
        <v>3</v>
      </c>
      <c r="BF908" t="s">
        <v>3</v>
      </c>
      <c r="BG908" t="s">
        <v>3</v>
      </c>
      <c r="BH908">
        <v>0</v>
      </c>
      <c r="BI908">
        <v>4</v>
      </c>
      <c r="BJ908" t="s">
        <v>335</v>
      </c>
      <c r="BM908">
        <v>0</v>
      </c>
      <c r="BN908">
        <v>0</v>
      </c>
      <c r="BO908" t="s">
        <v>3</v>
      </c>
      <c r="BP908">
        <v>0</v>
      </c>
      <c r="BQ908">
        <v>1</v>
      </c>
      <c r="BR908">
        <v>0</v>
      </c>
      <c r="BS908">
        <v>1</v>
      </c>
      <c r="BT908">
        <v>1</v>
      </c>
      <c r="BU908">
        <v>1</v>
      </c>
      <c r="BV908">
        <v>1</v>
      </c>
      <c r="BW908">
        <v>1</v>
      </c>
      <c r="BX908">
        <v>1</v>
      </c>
      <c r="BY908" t="s">
        <v>3</v>
      </c>
      <c r="BZ908">
        <v>70</v>
      </c>
      <c r="CA908">
        <v>10</v>
      </c>
      <c r="CB908" t="s">
        <v>3</v>
      </c>
      <c r="CE908">
        <v>0</v>
      </c>
      <c r="CF908">
        <v>0</v>
      </c>
      <c r="CG908">
        <v>0</v>
      </c>
      <c r="CM908">
        <v>0</v>
      </c>
      <c r="CN908" t="s">
        <v>3</v>
      </c>
      <c r="CO908">
        <v>0</v>
      </c>
      <c r="CP908">
        <f t="shared" si="909"/>
        <v>3832.08</v>
      </c>
      <c r="CQ908">
        <f t="shared" si="910"/>
        <v>47.68</v>
      </c>
      <c r="CR908">
        <f>(((((ET908*8))*BB908-((EU908*8))*BS908)+AE908*BS908)*AV908)</f>
        <v>1444</v>
      </c>
      <c r="CS908">
        <f t="shared" si="911"/>
        <v>785.68</v>
      </c>
      <c r="CT908">
        <f t="shared" si="912"/>
        <v>2340.4</v>
      </c>
      <c r="CU908">
        <f t="shared" si="913"/>
        <v>0</v>
      </c>
      <c r="CV908">
        <f t="shared" si="914"/>
        <v>4.08</v>
      </c>
      <c r="CW908">
        <f t="shared" si="915"/>
        <v>0</v>
      </c>
      <c r="CX908">
        <f t="shared" si="916"/>
        <v>0</v>
      </c>
      <c r="CY908">
        <f t="shared" si="917"/>
        <v>1638.28</v>
      </c>
      <c r="CZ908">
        <f t="shared" si="918"/>
        <v>234.04</v>
      </c>
      <c r="DC908" t="s">
        <v>3</v>
      </c>
      <c r="DD908" t="s">
        <v>561</v>
      </c>
      <c r="DE908" t="s">
        <v>561</v>
      </c>
      <c r="DF908" t="s">
        <v>561</v>
      </c>
      <c r="DG908" t="s">
        <v>561</v>
      </c>
      <c r="DH908" t="s">
        <v>3</v>
      </c>
      <c r="DI908" t="s">
        <v>561</v>
      </c>
      <c r="DJ908" t="s">
        <v>561</v>
      </c>
      <c r="DK908" t="s">
        <v>3</v>
      </c>
      <c r="DL908" t="s">
        <v>3</v>
      </c>
      <c r="DM908" t="s">
        <v>3</v>
      </c>
      <c r="DN908">
        <v>0</v>
      </c>
      <c r="DO908">
        <v>0</v>
      </c>
      <c r="DP908">
        <v>1</v>
      </c>
      <c r="DQ908">
        <v>1</v>
      </c>
      <c r="DU908">
        <v>1010</v>
      </c>
      <c r="DV908" t="s">
        <v>15</v>
      </c>
      <c r="DW908" t="s">
        <v>15</v>
      </c>
      <c r="DX908">
        <v>1</v>
      </c>
      <c r="DZ908" t="s">
        <v>3</v>
      </c>
      <c r="EA908" t="s">
        <v>3</v>
      </c>
      <c r="EB908" t="s">
        <v>3</v>
      </c>
      <c r="EC908" t="s">
        <v>3</v>
      </c>
      <c r="EE908">
        <v>62591707</v>
      </c>
      <c r="EF908">
        <v>1</v>
      </c>
      <c r="EG908" t="s">
        <v>18</v>
      </c>
      <c r="EH908">
        <v>0</v>
      </c>
      <c r="EI908" t="s">
        <v>3</v>
      </c>
      <c r="EJ908">
        <v>4</v>
      </c>
      <c r="EK908">
        <v>0</v>
      </c>
      <c r="EL908" t="s">
        <v>19</v>
      </c>
      <c r="EM908" t="s">
        <v>20</v>
      </c>
      <c r="EO908" t="s">
        <v>3</v>
      </c>
      <c r="EQ908">
        <v>1024</v>
      </c>
      <c r="ER908">
        <v>479.01</v>
      </c>
      <c r="ES908">
        <v>5.96</v>
      </c>
      <c r="ET908">
        <v>180.5</v>
      </c>
      <c r="EU908">
        <v>98.21</v>
      </c>
      <c r="EV908">
        <v>292.55</v>
      </c>
      <c r="EW908">
        <v>0.51</v>
      </c>
      <c r="EX908">
        <v>0</v>
      </c>
      <c r="EY908">
        <v>0</v>
      </c>
      <c r="FQ908">
        <v>0</v>
      </c>
      <c r="FR908">
        <v>0</v>
      </c>
      <c r="FS908">
        <v>0</v>
      </c>
      <c r="FX908">
        <v>70</v>
      </c>
      <c r="FY908">
        <v>10</v>
      </c>
      <c r="GA908" t="s">
        <v>3</v>
      </c>
      <c r="GD908">
        <v>0</v>
      </c>
      <c r="GF908">
        <v>-383876161</v>
      </c>
      <c r="GG908">
        <v>2</v>
      </c>
      <c r="GH908">
        <v>1</v>
      </c>
      <c r="GI908">
        <v>-2</v>
      </c>
      <c r="GJ908">
        <v>0</v>
      </c>
      <c r="GK908">
        <f>ROUND(R908*(R12)/100,2)</f>
        <v>848.53</v>
      </c>
      <c r="GL908">
        <f t="shared" si="919"/>
        <v>0</v>
      </c>
      <c r="GM908">
        <f t="shared" si="920"/>
        <v>6552.93</v>
      </c>
      <c r="GN908">
        <f t="shared" si="921"/>
        <v>0</v>
      </c>
      <c r="GO908">
        <f t="shared" si="922"/>
        <v>0</v>
      </c>
      <c r="GP908">
        <f t="shared" si="923"/>
        <v>6552.93</v>
      </c>
      <c r="GR908">
        <v>0</v>
      </c>
      <c r="GS908">
        <v>3</v>
      </c>
      <c r="GT908">
        <v>0</v>
      </c>
      <c r="GU908" t="s">
        <v>3</v>
      </c>
      <c r="GV908">
        <f t="shared" si="924"/>
        <v>0</v>
      </c>
      <c r="GW908">
        <v>1</v>
      </c>
      <c r="GX908">
        <f t="shared" si="925"/>
        <v>0</v>
      </c>
      <c r="HA908">
        <v>0</v>
      </c>
      <c r="HB908">
        <v>0</v>
      </c>
      <c r="HC908">
        <f t="shared" si="926"/>
        <v>0</v>
      </c>
      <c r="HE908" t="s">
        <v>3</v>
      </c>
      <c r="HF908" t="s">
        <v>3</v>
      </c>
      <c r="HM908" t="s">
        <v>3</v>
      </c>
      <c r="HN908" t="s">
        <v>3</v>
      </c>
      <c r="HO908" t="s">
        <v>3</v>
      </c>
      <c r="HP908" t="s">
        <v>3</v>
      </c>
      <c r="HQ908" t="s">
        <v>3</v>
      </c>
      <c r="HS908">
        <v>0</v>
      </c>
      <c r="IK908">
        <v>0</v>
      </c>
    </row>
    <row r="909" spans="1:245" x14ac:dyDescent="0.25">
      <c r="A909">
        <v>17</v>
      </c>
      <c r="B909">
        <v>1</v>
      </c>
      <c r="C909">
        <f>ROW(SmtRes!A917)</f>
        <v>917</v>
      </c>
      <c r="D909">
        <f>ROW(EtalonRes!A917)</f>
        <v>917</v>
      </c>
      <c r="E909" t="s">
        <v>3</v>
      </c>
      <c r="F909" t="s">
        <v>640</v>
      </c>
      <c r="G909" t="s">
        <v>641</v>
      </c>
      <c r="H909" t="s">
        <v>15</v>
      </c>
      <c r="I909">
        <v>4</v>
      </c>
      <c r="J909">
        <v>0</v>
      </c>
      <c r="K909">
        <v>4</v>
      </c>
      <c r="O909">
        <f t="shared" si="895"/>
        <v>30651.200000000001</v>
      </c>
      <c r="P909">
        <f t="shared" si="896"/>
        <v>334.4</v>
      </c>
      <c r="Q909">
        <f t="shared" si="897"/>
        <v>6257.28</v>
      </c>
      <c r="R909">
        <f t="shared" si="898"/>
        <v>3404.48</v>
      </c>
      <c r="S909">
        <f t="shared" si="899"/>
        <v>24059.52</v>
      </c>
      <c r="T909">
        <f t="shared" si="900"/>
        <v>0</v>
      </c>
      <c r="U909">
        <f t="shared" si="901"/>
        <v>41.6</v>
      </c>
      <c r="V909">
        <f t="shared" si="902"/>
        <v>0</v>
      </c>
      <c r="W909">
        <f t="shared" si="903"/>
        <v>0</v>
      </c>
      <c r="X909">
        <f t="shared" si="904"/>
        <v>16841.66</v>
      </c>
      <c r="Y909">
        <f t="shared" si="905"/>
        <v>2405.9499999999998</v>
      </c>
      <c r="AA909">
        <v>-1</v>
      </c>
      <c r="AB909">
        <f t="shared" si="906"/>
        <v>7662.8</v>
      </c>
      <c r="AC909">
        <f>ROUND(((ES909*8)),6)</f>
        <v>83.6</v>
      </c>
      <c r="AD909">
        <f>ROUND(((((ET909*8))-((EU909*8)))+AE909),6)</f>
        <v>1564.32</v>
      </c>
      <c r="AE909">
        <f t="shared" si="937"/>
        <v>851.12</v>
      </c>
      <c r="AF909">
        <f t="shared" si="937"/>
        <v>6014.88</v>
      </c>
      <c r="AG909">
        <f t="shared" si="907"/>
        <v>0</v>
      </c>
      <c r="AH909">
        <f t="shared" si="938"/>
        <v>10.4</v>
      </c>
      <c r="AI909">
        <f t="shared" si="938"/>
        <v>0</v>
      </c>
      <c r="AJ909">
        <f t="shared" si="908"/>
        <v>0</v>
      </c>
      <c r="AK909">
        <v>957.85</v>
      </c>
      <c r="AL909">
        <v>10.45</v>
      </c>
      <c r="AM909">
        <v>195.54</v>
      </c>
      <c r="AN909">
        <v>106.39</v>
      </c>
      <c r="AO909">
        <v>751.86</v>
      </c>
      <c r="AP909">
        <v>0</v>
      </c>
      <c r="AQ909">
        <v>1.3</v>
      </c>
      <c r="AR909">
        <v>0</v>
      </c>
      <c r="AS909">
        <v>0</v>
      </c>
      <c r="AT909">
        <v>70</v>
      </c>
      <c r="AU909">
        <v>10</v>
      </c>
      <c r="AV909">
        <v>1</v>
      </c>
      <c r="AW909">
        <v>1</v>
      </c>
      <c r="AZ909">
        <v>1</v>
      </c>
      <c r="BA909">
        <v>1</v>
      </c>
      <c r="BB909">
        <v>1</v>
      </c>
      <c r="BC909">
        <v>1</v>
      </c>
      <c r="BD909" t="s">
        <v>3</v>
      </c>
      <c r="BE909" t="s">
        <v>3</v>
      </c>
      <c r="BF909" t="s">
        <v>3</v>
      </c>
      <c r="BG909" t="s">
        <v>3</v>
      </c>
      <c r="BH909">
        <v>0</v>
      </c>
      <c r="BI909">
        <v>4</v>
      </c>
      <c r="BJ909" t="s">
        <v>642</v>
      </c>
      <c r="BM909">
        <v>0</v>
      </c>
      <c r="BN909">
        <v>0</v>
      </c>
      <c r="BO909" t="s">
        <v>3</v>
      </c>
      <c r="BP909">
        <v>0</v>
      </c>
      <c r="BQ909">
        <v>1</v>
      </c>
      <c r="BR909">
        <v>0</v>
      </c>
      <c r="BS909">
        <v>1</v>
      </c>
      <c r="BT909">
        <v>1</v>
      </c>
      <c r="BU909">
        <v>1</v>
      </c>
      <c r="BV909">
        <v>1</v>
      </c>
      <c r="BW909">
        <v>1</v>
      </c>
      <c r="BX909">
        <v>1</v>
      </c>
      <c r="BY909" t="s">
        <v>3</v>
      </c>
      <c r="BZ909">
        <v>70</v>
      </c>
      <c r="CA909">
        <v>10</v>
      </c>
      <c r="CB909" t="s">
        <v>3</v>
      </c>
      <c r="CE909">
        <v>0</v>
      </c>
      <c r="CF909">
        <v>0</v>
      </c>
      <c r="CG909">
        <v>0</v>
      </c>
      <c r="CM909">
        <v>0</v>
      </c>
      <c r="CN909" t="s">
        <v>3</v>
      </c>
      <c r="CO909">
        <v>0</v>
      </c>
      <c r="CP909">
        <f t="shared" si="909"/>
        <v>30651.200000000001</v>
      </c>
      <c r="CQ909">
        <f t="shared" si="910"/>
        <v>83.6</v>
      </c>
      <c r="CR909">
        <f>(((((ET909*8))*BB909-((EU909*8))*BS909)+AE909*BS909)*AV909)</f>
        <v>1564.32</v>
      </c>
      <c r="CS909">
        <f t="shared" si="911"/>
        <v>851.12</v>
      </c>
      <c r="CT909">
        <f t="shared" si="912"/>
        <v>6014.88</v>
      </c>
      <c r="CU909">
        <f t="shared" si="913"/>
        <v>0</v>
      </c>
      <c r="CV909">
        <f t="shared" si="914"/>
        <v>10.4</v>
      </c>
      <c r="CW909">
        <f t="shared" si="915"/>
        <v>0</v>
      </c>
      <c r="CX909">
        <f t="shared" si="916"/>
        <v>0</v>
      </c>
      <c r="CY909">
        <f t="shared" si="917"/>
        <v>16841.664000000001</v>
      </c>
      <c r="CZ909">
        <f t="shared" si="918"/>
        <v>2405.9520000000002</v>
      </c>
      <c r="DC909" t="s">
        <v>3</v>
      </c>
      <c r="DD909" t="s">
        <v>561</v>
      </c>
      <c r="DE909" t="s">
        <v>561</v>
      </c>
      <c r="DF909" t="s">
        <v>561</v>
      </c>
      <c r="DG909" t="s">
        <v>561</v>
      </c>
      <c r="DH909" t="s">
        <v>3</v>
      </c>
      <c r="DI909" t="s">
        <v>561</v>
      </c>
      <c r="DJ909" t="s">
        <v>561</v>
      </c>
      <c r="DK909" t="s">
        <v>3</v>
      </c>
      <c r="DL909" t="s">
        <v>3</v>
      </c>
      <c r="DM909" t="s">
        <v>3</v>
      </c>
      <c r="DN909">
        <v>0</v>
      </c>
      <c r="DO909">
        <v>0</v>
      </c>
      <c r="DP909">
        <v>1</v>
      </c>
      <c r="DQ909">
        <v>1</v>
      </c>
      <c r="DU909">
        <v>1010</v>
      </c>
      <c r="DV909" t="s">
        <v>15</v>
      </c>
      <c r="DW909" t="s">
        <v>15</v>
      </c>
      <c r="DX909">
        <v>1</v>
      </c>
      <c r="DZ909" t="s">
        <v>3</v>
      </c>
      <c r="EA909" t="s">
        <v>3</v>
      </c>
      <c r="EB909" t="s">
        <v>3</v>
      </c>
      <c r="EC909" t="s">
        <v>3</v>
      </c>
      <c r="EE909">
        <v>62591707</v>
      </c>
      <c r="EF909">
        <v>1</v>
      </c>
      <c r="EG909" t="s">
        <v>18</v>
      </c>
      <c r="EH909">
        <v>0</v>
      </c>
      <c r="EI909" t="s">
        <v>3</v>
      </c>
      <c r="EJ909">
        <v>4</v>
      </c>
      <c r="EK909">
        <v>0</v>
      </c>
      <c r="EL909" t="s">
        <v>19</v>
      </c>
      <c r="EM909" t="s">
        <v>20</v>
      </c>
      <c r="EO909" t="s">
        <v>3</v>
      </c>
      <c r="EQ909">
        <v>1024</v>
      </c>
      <c r="ER909">
        <v>957.85</v>
      </c>
      <c r="ES909">
        <v>10.45</v>
      </c>
      <c r="ET909">
        <v>195.54</v>
      </c>
      <c r="EU909">
        <v>106.39</v>
      </c>
      <c r="EV909">
        <v>751.86</v>
      </c>
      <c r="EW909">
        <v>1.3</v>
      </c>
      <c r="EX909">
        <v>0</v>
      </c>
      <c r="EY909">
        <v>0</v>
      </c>
      <c r="FQ909">
        <v>0</v>
      </c>
      <c r="FR909">
        <v>0</v>
      </c>
      <c r="FS909">
        <v>0</v>
      </c>
      <c r="FX909">
        <v>70</v>
      </c>
      <c r="FY909">
        <v>10</v>
      </c>
      <c r="GA909" t="s">
        <v>3</v>
      </c>
      <c r="GD909">
        <v>0</v>
      </c>
      <c r="GF909">
        <v>-1535200781</v>
      </c>
      <c r="GG909">
        <v>2</v>
      </c>
      <c r="GH909">
        <v>1</v>
      </c>
      <c r="GI909">
        <v>-2</v>
      </c>
      <c r="GJ909">
        <v>0</v>
      </c>
      <c r="GK909">
        <f>ROUND(R909*(R12)/100,2)</f>
        <v>3676.84</v>
      </c>
      <c r="GL909">
        <f t="shared" si="919"/>
        <v>0</v>
      </c>
      <c r="GM909">
        <f t="shared" si="920"/>
        <v>53575.65</v>
      </c>
      <c r="GN909">
        <f t="shared" si="921"/>
        <v>0</v>
      </c>
      <c r="GO909">
        <f t="shared" si="922"/>
        <v>0</v>
      </c>
      <c r="GP909">
        <f t="shared" si="923"/>
        <v>53575.65</v>
      </c>
      <c r="GR909">
        <v>0</v>
      </c>
      <c r="GS909">
        <v>3</v>
      </c>
      <c r="GT909">
        <v>0</v>
      </c>
      <c r="GU909" t="s">
        <v>3</v>
      </c>
      <c r="GV909">
        <f t="shared" si="924"/>
        <v>0</v>
      </c>
      <c r="GW909">
        <v>1</v>
      </c>
      <c r="GX909">
        <f t="shared" si="925"/>
        <v>0</v>
      </c>
      <c r="HA909">
        <v>0</v>
      </c>
      <c r="HB909">
        <v>0</v>
      </c>
      <c r="HC909">
        <f t="shared" si="926"/>
        <v>0</v>
      </c>
      <c r="HE909" t="s">
        <v>3</v>
      </c>
      <c r="HF909" t="s">
        <v>3</v>
      </c>
      <c r="HM909" t="s">
        <v>3</v>
      </c>
      <c r="HN909" t="s">
        <v>3</v>
      </c>
      <c r="HO909" t="s">
        <v>3</v>
      </c>
      <c r="HP909" t="s">
        <v>3</v>
      </c>
      <c r="HQ909" t="s">
        <v>3</v>
      </c>
      <c r="HS909">
        <v>0</v>
      </c>
      <c r="IK909">
        <v>0</v>
      </c>
    </row>
    <row r="910" spans="1:245" x14ac:dyDescent="0.25">
      <c r="A910">
        <v>17</v>
      </c>
      <c r="B910">
        <v>1</v>
      </c>
      <c r="C910">
        <f>ROW(SmtRes!A920)</f>
        <v>920</v>
      </c>
      <c r="D910">
        <f>ROW(EtalonRes!A920)</f>
        <v>920</v>
      </c>
      <c r="E910" t="s">
        <v>3</v>
      </c>
      <c r="F910" t="s">
        <v>643</v>
      </c>
      <c r="G910" t="s">
        <v>644</v>
      </c>
      <c r="H910" t="s">
        <v>15</v>
      </c>
      <c r="I910">
        <v>2</v>
      </c>
      <c r="J910">
        <v>0</v>
      </c>
      <c r="K910">
        <v>2</v>
      </c>
      <c r="O910">
        <f t="shared" si="895"/>
        <v>3623.52</v>
      </c>
      <c r="P910">
        <f t="shared" si="896"/>
        <v>15.2</v>
      </c>
      <c r="Q910">
        <f t="shared" si="897"/>
        <v>0</v>
      </c>
      <c r="R910">
        <f t="shared" si="898"/>
        <v>0</v>
      </c>
      <c r="S910">
        <f t="shared" si="899"/>
        <v>3608.32</v>
      </c>
      <c r="T910">
        <f t="shared" si="900"/>
        <v>0</v>
      </c>
      <c r="U910">
        <f t="shared" si="901"/>
        <v>6.72</v>
      </c>
      <c r="V910">
        <f t="shared" si="902"/>
        <v>0</v>
      </c>
      <c r="W910">
        <f t="shared" si="903"/>
        <v>0</v>
      </c>
      <c r="X910">
        <f t="shared" si="904"/>
        <v>2525.8200000000002</v>
      </c>
      <c r="Y910">
        <f t="shared" si="905"/>
        <v>360.83</v>
      </c>
      <c r="AA910">
        <v>-1</v>
      </c>
      <c r="AB910">
        <f t="shared" si="906"/>
        <v>1811.76</v>
      </c>
      <c r="AC910">
        <f>ROUND(((ES910*8)),6)</f>
        <v>7.6</v>
      </c>
      <c r="AD910">
        <f>ROUND(((((ET910*8))-((EU910*8)))+AE910),6)</f>
        <v>0</v>
      </c>
      <c r="AE910">
        <f t="shared" si="937"/>
        <v>0</v>
      </c>
      <c r="AF910">
        <f t="shared" si="937"/>
        <v>1804.16</v>
      </c>
      <c r="AG910">
        <f t="shared" si="907"/>
        <v>0</v>
      </c>
      <c r="AH910">
        <f t="shared" si="938"/>
        <v>3.36</v>
      </c>
      <c r="AI910">
        <f t="shared" si="938"/>
        <v>0</v>
      </c>
      <c r="AJ910">
        <f t="shared" si="908"/>
        <v>0</v>
      </c>
      <c r="AK910">
        <v>226.47</v>
      </c>
      <c r="AL910">
        <v>0.95</v>
      </c>
      <c r="AM910">
        <v>0</v>
      </c>
      <c r="AN910">
        <v>0</v>
      </c>
      <c r="AO910">
        <v>225.52</v>
      </c>
      <c r="AP910">
        <v>0</v>
      </c>
      <c r="AQ910">
        <v>0.42</v>
      </c>
      <c r="AR910">
        <v>0</v>
      </c>
      <c r="AS910">
        <v>0</v>
      </c>
      <c r="AT910">
        <v>70</v>
      </c>
      <c r="AU910">
        <v>10</v>
      </c>
      <c r="AV910">
        <v>1</v>
      </c>
      <c r="AW910">
        <v>1</v>
      </c>
      <c r="AZ910">
        <v>1</v>
      </c>
      <c r="BA910">
        <v>1</v>
      </c>
      <c r="BB910">
        <v>1</v>
      </c>
      <c r="BC910">
        <v>1</v>
      </c>
      <c r="BD910" t="s">
        <v>3</v>
      </c>
      <c r="BE910" t="s">
        <v>3</v>
      </c>
      <c r="BF910" t="s">
        <v>3</v>
      </c>
      <c r="BG910" t="s">
        <v>3</v>
      </c>
      <c r="BH910">
        <v>0</v>
      </c>
      <c r="BI910">
        <v>4</v>
      </c>
      <c r="BJ910" t="s">
        <v>645</v>
      </c>
      <c r="BM910">
        <v>0</v>
      </c>
      <c r="BN910">
        <v>0</v>
      </c>
      <c r="BO910" t="s">
        <v>3</v>
      </c>
      <c r="BP910">
        <v>0</v>
      </c>
      <c r="BQ910">
        <v>1</v>
      </c>
      <c r="BR910">
        <v>0</v>
      </c>
      <c r="BS910">
        <v>1</v>
      </c>
      <c r="BT910">
        <v>1</v>
      </c>
      <c r="BU910">
        <v>1</v>
      </c>
      <c r="BV910">
        <v>1</v>
      </c>
      <c r="BW910">
        <v>1</v>
      </c>
      <c r="BX910">
        <v>1</v>
      </c>
      <c r="BY910" t="s">
        <v>3</v>
      </c>
      <c r="BZ910">
        <v>70</v>
      </c>
      <c r="CA910">
        <v>10</v>
      </c>
      <c r="CB910" t="s">
        <v>3</v>
      </c>
      <c r="CE910">
        <v>0</v>
      </c>
      <c r="CF910">
        <v>0</v>
      </c>
      <c r="CG910">
        <v>0</v>
      </c>
      <c r="CM910">
        <v>0</v>
      </c>
      <c r="CN910" t="s">
        <v>3</v>
      </c>
      <c r="CO910">
        <v>0</v>
      </c>
      <c r="CP910">
        <f t="shared" si="909"/>
        <v>3623.52</v>
      </c>
      <c r="CQ910">
        <f t="shared" si="910"/>
        <v>7.6</v>
      </c>
      <c r="CR910">
        <f>(((((ET910*8))*BB910-((EU910*8))*BS910)+AE910*BS910)*AV910)</f>
        <v>0</v>
      </c>
      <c r="CS910">
        <f t="shared" si="911"/>
        <v>0</v>
      </c>
      <c r="CT910">
        <f t="shared" si="912"/>
        <v>1804.16</v>
      </c>
      <c r="CU910">
        <f t="shared" si="913"/>
        <v>0</v>
      </c>
      <c r="CV910">
        <f t="shared" si="914"/>
        <v>3.36</v>
      </c>
      <c r="CW910">
        <f t="shared" si="915"/>
        <v>0</v>
      </c>
      <c r="CX910">
        <f t="shared" si="916"/>
        <v>0</v>
      </c>
      <c r="CY910">
        <f t="shared" si="917"/>
        <v>2525.8240000000001</v>
      </c>
      <c r="CZ910">
        <f t="shared" si="918"/>
        <v>360.83200000000005</v>
      </c>
      <c r="DC910" t="s">
        <v>3</v>
      </c>
      <c r="DD910" t="s">
        <v>561</v>
      </c>
      <c r="DE910" t="s">
        <v>561</v>
      </c>
      <c r="DF910" t="s">
        <v>561</v>
      </c>
      <c r="DG910" t="s">
        <v>561</v>
      </c>
      <c r="DH910" t="s">
        <v>3</v>
      </c>
      <c r="DI910" t="s">
        <v>561</v>
      </c>
      <c r="DJ910" t="s">
        <v>561</v>
      </c>
      <c r="DK910" t="s">
        <v>3</v>
      </c>
      <c r="DL910" t="s">
        <v>3</v>
      </c>
      <c r="DM910" t="s">
        <v>3</v>
      </c>
      <c r="DN910">
        <v>0</v>
      </c>
      <c r="DO910">
        <v>0</v>
      </c>
      <c r="DP910">
        <v>1</v>
      </c>
      <c r="DQ910">
        <v>1</v>
      </c>
      <c r="DU910">
        <v>1010</v>
      </c>
      <c r="DV910" t="s">
        <v>15</v>
      </c>
      <c r="DW910" t="s">
        <v>15</v>
      </c>
      <c r="DX910">
        <v>1</v>
      </c>
      <c r="DZ910" t="s">
        <v>3</v>
      </c>
      <c r="EA910" t="s">
        <v>3</v>
      </c>
      <c r="EB910" t="s">
        <v>3</v>
      </c>
      <c r="EC910" t="s">
        <v>3</v>
      </c>
      <c r="EE910">
        <v>62591707</v>
      </c>
      <c r="EF910">
        <v>1</v>
      </c>
      <c r="EG910" t="s">
        <v>18</v>
      </c>
      <c r="EH910">
        <v>0</v>
      </c>
      <c r="EI910" t="s">
        <v>3</v>
      </c>
      <c r="EJ910">
        <v>4</v>
      </c>
      <c r="EK910">
        <v>0</v>
      </c>
      <c r="EL910" t="s">
        <v>19</v>
      </c>
      <c r="EM910" t="s">
        <v>20</v>
      </c>
      <c r="EO910" t="s">
        <v>3</v>
      </c>
      <c r="EQ910">
        <v>1024</v>
      </c>
      <c r="ER910">
        <v>226.47</v>
      </c>
      <c r="ES910">
        <v>0.95</v>
      </c>
      <c r="ET910">
        <v>0</v>
      </c>
      <c r="EU910">
        <v>0</v>
      </c>
      <c r="EV910">
        <v>225.52</v>
      </c>
      <c r="EW910">
        <v>0.42</v>
      </c>
      <c r="EX910">
        <v>0</v>
      </c>
      <c r="EY910">
        <v>0</v>
      </c>
      <c r="FQ910">
        <v>0</v>
      </c>
      <c r="FR910">
        <v>0</v>
      </c>
      <c r="FS910">
        <v>0</v>
      </c>
      <c r="FX910">
        <v>70</v>
      </c>
      <c r="FY910">
        <v>10</v>
      </c>
      <c r="GA910" t="s">
        <v>3</v>
      </c>
      <c r="GD910">
        <v>0</v>
      </c>
      <c r="GF910">
        <v>-1552127283</v>
      </c>
      <c r="GG910">
        <v>2</v>
      </c>
      <c r="GH910">
        <v>1</v>
      </c>
      <c r="GI910">
        <v>-2</v>
      </c>
      <c r="GJ910">
        <v>0</v>
      </c>
      <c r="GK910">
        <f>ROUND(R910*(R12)/100,2)</f>
        <v>0</v>
      </c>
      <c r="GL910">
        <f t="shared" si="919"/>
        <v>0</v>
      </c>
      <c r="GM910">
        <f t="shared" si="920"/>
        <v>6510.17</v>
      </c>
      <c r="GN910">
        <f t="shared" si="921"/>
        <v>0</v>
      </c>
      <c r="GO910">
        <f t="shared" si="922"/>
        <v>0</v>
      </c>
      <c r="GP910">
        <f t="shared" si="923"/>
        <v>6510.17</v>
      </c>
      <c r="GR910">
        <v>0</v>
      </c>
      <c r="GS910">
        <v>3</v>
      </c>
      <c r="GT910">
        <v>0</v>
      </c>
      <c r="GU910" t="s">
        <v>3</v>
      </c>
      <c r="GV910">
        <f t="shared" si="924"/>
        <v>0</v>
      </c>
      <c r="GW910">
        <v>1</v>
      </c>
      <c r="GX910">
        <f t="shared" si="925"/>
        <v>0</v>
      </c>
      <c r="HA910">
        <v>0</v>
      </c>
      <c r="HB910">
        <v>0</v>
      </c>
      <c r="HC910">
        <f t="shared" si="926"/>
        <v>0</v>
      </c>
      <c r="HE910" t="s">
        <v>3</v>
      </c>
      <c r="HF910" t="s">
        <v>3</v>
      </c>
      <c r="HM910" t="s">
        <v>3</v>
      </c>
      <c r="HN910" t="s">
        <v>3</v>
      </c>
      <c r="HO910" t="s">
        <v>3</v>
      </c>
      <c r="HP910" t="s">
        <v>3</v>
      </c>
      <c r="HQ910" t="s">
        <v>3</v>
      </c>
      <c r="HS910">
        <v>0</v>
      </c>
      <c r="IK910">
        <v>0</v>
      </c>
    </row>
    <row r="911" spans="1:245" x14ac:dyDescent="0.25">
      <c r="A911">
        <v>17</v>
      </c>
      <c r="B911">
        <v>1</v>
      </c>
      <c r="C911">
        <f>ROW(SmtRes!A922)</f>
        <v>922</v>
      </c>
      <c r="D911">
        <f>ROW(EtalonRes!A922)</f>
        <v>922</v>
      </c>
      <c r="E911" t="s">
        <v>3</v>
      </c>
      <c r="F911" t="s">
        <v>558</v>
      </c>
      <c r="G911" t="s">
        <v>559</v>
      </c>
      <c r="H911" t="s">
        <v>15</v>
      </c>
      <c r="I911">
        <v>1</v>
      </c>
      <c r="J911">
        <v>0</v>
      </c>
      <c r="K911">
        <v>1</v>
      </c>
      <c r="O911">
        <f t="shared" si="895"/>
        <v>1057.8399999999999</v>
      </c>
      <c r="P911">
        <f t="shared" si="896"/>
        <v>0.08</v>
      </c>
      <c r="Q911">
        <f t="shared" si="897"/>
        <v>0</v>
      </c>
      <c r="R911">
        <f t="shared" si="898"/>
        <v>0</v>
      </c>
      <c r="S911">
        <f t="shared" si="899"/>
        <v>1057.76</v>
      </c>
      <c r="T911">
        <f t="shared" si="900"/>
        <v>0</v>
      </c>
      <c r="U911">
        <f t="shared" si="901"/>
        <v>2.4</v>
      </c>
      <c r="V911">
        <f t="shared" si="902"/>
        <v>0</v>
      </c>
      <c r="W911">
        <f t="shared" si="903"/>
        <v>0</v>
      </c>
      <c r="X911">
        <f t="shared" si="904"/>
        <v>740.43</v>
      </c>
      <c r="Y911">
        <f t="shared" si="905"/>
        <v>105.78</v>
      </c>
      <c r="AA911">
        <v>-1</v>
      </c>
      <c r="AB911">
        <f t="shared" si="906"/>
        <v>1057.8399999999999</v>
      </c>
      <c r="AC911">
        <f>ROUND(((ES911*8)),6)</f>
        <v>0.08</v>
      </c>
      <c r="AD911">
        <f>ROUND(((((ET911*8))-((EU911*8)))+AE911),6)</f>
        <v>0</v>
      </c>
      <c r="AE911">
        <f t="shared" si="937"/>
        <v>0</v>
      </c>
      <c r="AF911">
        <f t="shared" si="937"/>
        <v>1057.76</v>
      </c>
      <c r="AG911">
        <f t="shared" si="907"/>
        <v>0</v>
      </c>
      <c r="AH911">
        <f t="shared" si="938"/>
        <v>2.4</v>
      </c>
      <c r="AI911">
        <f t="shared" si="938"/>
        <v>0</v>
      </c>
      <c r="AJ911">
        <f t="shared" si="908"/>
        <v>0</v>
      </c>
      <c r="AK911">
        <v>132.22999999999999</v>
      </c>
      <c r="AL911">
        <v>0.01</v>
      </c>
      <c r="AM911">
        <v>0</v>
      </c>
      <c r="AN911">
        <v>0</v>
      </c>
      <c r="AO911">
        <v>132.22</v>
      </c>
      <c r="AP911">
        <v>0</v>
      </c>
      <c r="AQ911">
        <v>0.3</v>
      </c>
      <c r="AR911">
        <v>0</v>
      </c>
      <c r="AS911">
        <v>0</v>
      </c>
      <c r="AT911">
        <v>70</v>
      </c>
      <c r="AU911">
        <v>10</v>
      </c>
      <c r="AV911">
        <v>1</v>
      </c>
      <c r="AW911">
        <v>1</v>
      </c>
      <c r="AZ911">
        <v>1</v>
      </c>
      <c r="BA911">
        <v>1</v>
      </c>
      <c r="BB911">
        <v>1</v>
      </c>
      <c r="BC911">
        <v>1</v>
      </c>
      <c r="BD911" t="s">
        <v>3</v>
      </c>
      <c r="BE911" t="s">
        <v>3</v>
      </c>
      <c r="BF911" t="s">
        <v>3</v>
      </c>
      <c r="BG911" t="s">
        <v>3</v>
      </c>
      <c r="BH911">
        <v>0</v>
      </c>
      <c r="BI911">
        <v>4</v>
      </c>
      <c r="BJ911" t="s">
        <v>560</v>
      </c>
      <c r="BM911">
        <v>0</v>
      </c>
      <c r="BN911">
        <v>0</v>
      </c>
      <c r="BO911" t="s">
        <v>3</v>
      </c>
      <c r="BP911">
        <v>0</v>
      </c>
      <c r="BQ911">
        <v>1</v>
      </c>
      <c r="BR911">
        <v>0</v>
      </c>
      <c r="BS911">
        <v>1</v>
      </c>
      <c r="BT911">
        <v>1</v>
      </c>
      <c r="BU911">
        <v>1</v>
      </c>
      <c r="BV911">
        <v>1</v>
      </c>
      <c r="BW911">
        <v>1</v>
      </c>
      <c r="BX911">
        <v>1</v>
      </c>
      <c r="BY911" t="s">
        <v>3</v>
      </c>
      <c r="BZ911">
        <v>70</v>
      </c>
      <c r="CA911">
        <v>10</v>
      </c>
      <c r="CB911" t="s">
        <v>3</v>
      </c>
      <c r="CE911">
        <v>0</v>
      </c>
      <c r="CF911">
        <v>0</v>
      </c>
      <c r="CG911">
        <v>0</v>
      </c>
      <c r="CM911">
        <v>0</v>
      </c>
      <c r="CN911" t="s">
        <v>3</v>
      </c>
      <c r="CO911">
        <v>0</v>
      </c>
      <c r="CP911">
        <f t="shared" si="909"/>
        <v>1057.8399999999999</v>
      </c>
      <c r="CQ911">
        <f t="shared" si="910"/>
        <v>0.08</v>
      </c>
      <c r="CR911">
        <f>(((((ET911*8))*BB911-((EU911*8))*BS911)+AE911*BS911)*AV911)</f>
        <v>0</v>
      </c>
      <c r="CS911">
        <f t="shared" si="911"/>
        <v>0</v>
      </c>
      <c r="CT911">
        <f t="shared" si="912"/>
        <v>1057.76</v>
      </c>
      <c r="CU911">
        <f t="shared" si="913"/>
        <v>0</v>
      </c>
      <c r="CV911">
        <f t="shared" si="914"/>
        <v>2.4</v>
      </c>
      <c r="CW911">
        <f t="shared" si="915"/>
        <v>0</v>
      </c>
      <c r="CX911">
        <f t="shared" si="916"/>
        <v>0</v>
      </c>
      <c r="CY911">
        <f t="shared" si="917"/>
        <v>740.43200000000002</v>
      </c>
      <c r="CZ911">
        <f t="shared" si="918"/>
        <v>105.77600000000001</v>
      </c>
      <c r="DC911" t="s">
        <v>3</v>
      </c>
      <c r="DD911" t="s">
        <v>561</v>
      </c>
      <c r="DE911" t="s">
        <v>561</v>
      </c>
      <c r="DF911" t="s">
        <v>561</v>
      </c>
      <c r="DG911" t="s">
        <v>561</v>
      </c>
      <c r="DH911" t="s">
        <v>3</v>
      </c>
      <c r="DI911" t="s">
        <v>561</v>
      </c>
      <c r="DJ911" t="s">
        <v>561</v>
      </c>
      <c r="DK911" t="s">
        <v>3</v>
      </c>
      <c r="DL911" t="s">
        <v>3</v>
      </c>
      <c r="DM911" t="s">
        <v>3</v>
      </c>
      <c r="DN911">
        <v>0</v>
      </c>
      <c r="DO911">
        <v>0</v>
      </c>
      <c r="DP911">
        <v>1</v>
      </c>
      <c r="DQ911">
        <v>1</v>
      </c>
      <c r="DU911">
        <v>1010</v>
      </c>
      <c r="DV911" t="s">
        <v>15</v>
      </c>
      <c r="DW911" t="s">
        <v>15</v>
      </c>
      <c r="DX911">
        <v>1</v>
      </c>
      <c r="DZ911" t="s">
        <v>3</v>
      </c>
      <c r="EA911" t="s">
        <v>3</v>
      </c>
      <c r="EB911" t="s">
        <v>3</v>
      </c>
      <c r="EC911" t="s">
        <v>3</v>
      </c>
      <c r="EE911">
        <v>62591707</v>
      </c>
      <c r="EF911">
        <v>1</v>
      </c>
      <c r="EG911" t="s">
        <v>18</v>
      </c>
      <c r="EH911">
        <v>0</v>
      </c>
      <c r="EI911" t="s">
        <v>3</v>
      </c>
      <c r="EJ911">
        <v>4</v>
      </c>
      <c r="EK911">
        <v>0</v>
      </c>
      <c r="EL911" t="s">
        <v>19</v>
      </c>
      <c r="EM911" t="s">
        <v>20</v>
      </c>
      <c r="EO911" t="s">
        <v>3</v>
      </c>
      <c r="EQ911">
        <v>1024</v>
      </c>
      <c r="ER911">
        <v>132.22999999999999</v>
      </c>
      <c r="ES911">
        <v>0.01</v>
      </c>
      <c r="ET911">
        <v>0</v>
      </c>
      <c r="EU911">
        <v>0</v>
      </c>
      <c r="EV911">
        <v>132.22</v>
      </c>
      <c r="EW911">
        <v>0.3</v>
      </c>
      <c r="EX911">
        <v>0</v>
      </c>
      <c r="EY911">
        <v>0</v>
      </c>
      <c r="FQ911">
        <v>0</v>
      </c>
      <c r="FR911">
        <v>0</v>
      </c>
      <c r="FS911">
        <v>0</v>
      </c>
      <c r="FX911">
        <v>70</v>
      </c>
      <c r="FY911">
        <v>10</v>
      </c>
      <c r="GA911" t="s">
        <v>3</v>
      </c>
      <c r="GD911">
        <v>0</v>
      </c>
      <c r="GF911">
        <v>-383920720</v>
      </c>
      <c r="GG911">
        <v>2</v>
      </c>
      <c r="GH911">
        <v>1</v>
      </c>
      <c r="GI911">
        <v>-2</v>
      </c>
      <c r="GJ911">
        <v>0</v>
      </c>
      <c r="GK911">
        <f>ROUND(R911*(R12)/100,2)</f>
        <v>0</v>
      </c>
      <c r="GL911">
        <f t="shared" si="919"/>
        <v>0</v>
      </c>
      <c r="GM911">
        <f t="shared" si="920"/>
        <v>1904.05</v>
      </c>
      <c r="GN911">
        <f t="shared" si="921"/>
        <v>0</v>
      </c>
      <c r="GO911">
        <f t="shared" si="922"/>
        <v>0</v>
      </c>
      <c r="GP911">
        <f t="shared" si="923"/>
        <v>1904.05</v>
      </c>
      <c r="GR911">
        <v>0</v>
      </c>
      <c r="GS911">
        <v>3</v>
      </c>
      <c r="GT911">
        <v>0</v>
      </c>
      <c r="GU911" t="s">
        <v>3</v>
      </c>
      <c r="GV911">
        <f t="shared" si="924"/>
        <v>0</v>
      </c>
      <c r="GW911">
        <v>1</v>
      </c>
      <c r="GX911">
        <f t="shared" si="925"/>
        <v>0</v>
      </c>
      <c r="HA911">
        <v>0</v>
      </c>
      <c r="HB911">
        <v>0</v>
      </c>
      <c r="HC911">
        <f t="shared" si="926"/>
        <v>0</v>
      </c>
      <c r="HE911" t="s">
        <v>3</v>
      </c>
      <c r="HF911" t="s">
        <v>3</v>
      </c>
      <c r="HM911" t="s">
        <v>3</v>
      </c>
      <c r="HN911" t="s">
        <v>3</v>
      </c>
      <c r="HO911" t="s">
        <v>3</v>
      </c>
      <c r="HP911" t="s">
        <v>3</v>
      </c>
      <c r="HQ911" t="s">
        <v>3</v>
      </c>
      <c r="HS911">
        <v>0</v>
      </c>
      <c r="IK911">
        <v>0</v>
      </c>
    </row>
    <row r="912" spans="1:245" x14ac:dyDescent="0.25">
      <c r="A912">
        <v>17</v>
      </c>
      <c r="B912">
        <v>1</v>
      </c>
      <c r="C912">
        <f>ROW(SmtRes!A925)</f>
        <v>925</v>
      </c>
      <c r="D912">
        <f>ROW(EtalonRes!A925)</f>
        <v>925</v>
      </c>
      <c r="E912" t="s">
        <v>3</v>
      </c>
      <c r="F912" t="s">
        <v>646</v>
      </c>
      <c r="G912" t="s">
        <v>647</v>
      </c>
      <c r="H912" t="s">
        <v>15</v>
      </c>
      <c r="I912">
        <v>5</v>
      </c>
      <c r="J912">
        <v>0</v>
      </c>
      <c r="K912">
        <v>5</v>
      </c>
      <c r="O912">
        <f t="shared" si="895"/>
        <v>690.8</v>
      </c>
      <c r="P912">
        <f t="shared" si="896"/>
        <v>2.5499999999999998</v>
      </c>
      <c r="Q912">
        <f t="shared" si="897"/>
        <v>3.9</v>
      </c>
      <c r="R912">
        <f t="shared" si="898"/>
        <v>0</v>
      </c>
      <c r="S912">
        <f t="shared" si="899"/>
        <v>684.35</v>
      </c>
      <c r="T912">
        <f t="shared" si="900"/>
        <v>0</v>
      </c>
      <c r="U912">
        <f t="shared" si="901"/>
        <v>1.4000000000000001</v>
      </c>
      <c r="V912">
        <f t="shared" si="902"/>
        <v>0</v>
      </c>
      <c r="W912">
        <f t="shared" si="903"/>
        <v>0</v>
      </c>
      <c r="X912">
        <f t="shared" si="904"/>
        <v>479.05</v>
      </c>
      <c r="Y912">
        <f t="shared" si="905"/>
        <v>68.44</v>
      </c>
      <c r="AA912">
        <v>-1</v>
      </c>
      <c r="AB912">
        <f t="shared" si="906"/>
        <v>138.16</v>
      </c>
      <c r="AC912">
        <f>ROUND((ES912),6)</f>
        <v>0.51</v>
      </c>
      <c r="AD912">
        <f>ROUND((((ET912)-(EU912))+AE912),6)</f>
        <v>0.78</v>
      </c>
      <c r="AE912">
        <f>ROUND((EU912),6)</f>
        <v>0</v>
      </c>
      <c r="AF912">
        <f>ROUND((EV912),6)</f>
        <v>136.87</v>
      </c>
      <c r="AG912">
        <f t="shared" si="907"/>
        <v>0</v>
      </c>
      <c r="AH912">
        <f>(EW912)</f>
        <v>0.28000000000000003</v>
      </c>
      <c r="AI912">
        <f>(EX912)</f>
        <v>0</v>
      </c>
      <c r="AJ912">
        <f t="shared" si="908"/>
        <v>0</v>
      </c>
      <c r="AK912">
        <v>138.16</v>
      </c>
      <c r="AL912">
        <v>0.51</v>
      </c>
      <c r="AM912">
        <v>0.78</v>
      </c>
      <c r="AN912">
        <v>0</v>
      </c>
      <c r="AO912">
        <v>136.87</v>
      </c>
      <c r="AP912">
        <v>0</v>
      </c>
      <c r="AQ912">
        <v>0.28000000000000003</v>
      </c>
      <c r="AR912">
        <v>0</v>
      </c>
      <c r="AS912">
        <v>0</v>
      </c>
      <c r="AT912">
        <v>70</v>
      </c>
      <c r="AU912">
        <v>10</v>
      </c>
      <c r="AV912">
        <v>1</v>
      </c>
      <c r="AW912">
        <v>1</v>
      </c>
      <c r="AZ912">
        <v>1</v>
      </c>
      <c r="BA912">
        <v>1</v>
      </c>
      <c r="BB912">
        <v>1</v>
      </c>
      <c r="BC912">
        <v>1</v>
      </c>
      <c r="BD912" t="s">
        <v>3</v>
      </c>
      <c r="BE912" t="s">
        <v>3</v>
      </c>
      <c r="BF912" t="s">
        <v>3</v>
      </c>
      <c r="BG912" t="s">
        <v>3</v>
      </c>
      <c r="BH912">
        <v>0</v>
      </c>
      <c r="BI912">
        <v>4</v>
      </c>
      <c r="BJ912" t="s">
        <v>648</v>
      </c>
      <c r="BM912">
        <v>0</v>
      </c>
      <c r="BN912">
        <v>0</v>
      </c>
      <c r="BO912" t="s">
        <v>3</v>
      </c>
      <c r="BP912">
        <v>0</v>
      </c>
      <c r="BQ912">
        <v>1</v>
      </c>
      <c r="BR912">
        <v>0</v>
      </c>
      <c r="BS912">
        <v>1</v>
      </c>
      <c r="BT912">
        <v>1</v>
      </c>
      <c r="BU912">
        <v>1</v>
      </c>
      <c r="BV912">
        <v>1</v>
      </c>
      <c r="BW912">
        <v>1</v>
      </c>
      <c r="BX912">
        <v>1</v>
      </c>
      <c r="BY912" t="s">
        <v>3</v>
      </c>
      <c r="BZ912">
        <v>70</v>
      </c>
      <c r="CA912">
        <v>10</v>
      </c>
      <c r="CB912" t="s">
        <v>3</v>
      </c>
      <c r="CE912">
        <v>0</v>
      </c>
      <c r="CF912">
        <v>0</v>
      </c>
      <c r="CG912">
        <v>0</v>
      </c>
      <c r="CM912">
        <v>0</v>
      </c>
      <c r="CN912" t="s">
        <v>3</v>
      </c>
      <c r="CO912">
        <v>0</v>
      </c>
      <c r="CP912">
        <f t="shared" si="909"/>
        <v>690.80000000000007</v>
      </c>
      <c r="CQ912">
        <f t="shared" si="910"/>
        <v>0.51</v>
      </c>
      <c r="CR912">
        <f>((((ET912)*BB912-(EU912)*BS912)+AE912*BS912)*AV912)</f>
        <v>0.78</v>
      </c>
      <c r="CS912">
        <f t="shared" si="911"/>
        <v>0</v>
      </c>
      <c r="CT912">
        <f t="shared" si="912"/>
        <v>136.87</v>
      </c>
      <c r="CU912">
        <f t="shared" si="913"/>
        <v>0</v>
      </c>
      <c r="CV912">
        <f t="shared" si="914"/>
        <v>0.28000000000000003</v>
      </c>
      <c r="CW912">
        <f t="shared" si="915"/>
        <v>0</v>
      </c>
      <c r="CX912">
        <f t="shared" si="916"/>
        <v>0</v>
      </c>
      <c r="CY912">
        <f t="shared" si="917"/>
        <v>479.04500000000002</v>
      </c>
      <c r="CZ912">
        <f t="shared" si="918"/>
        <v>68.435000000000002</v>
      </c>
      <c r="DC912" t="s">
        <v>3</v>
      </c>
      <c r="DD912" t="s">
        <v>3</v>
      </c>
      <c r="DE912" t="s">
        <v>3</v>
      </c>
      <c r="DF912" t="s">
        <v>3</v>
      </c>
      <c r="DG912" t="s">
        <v>3</v>
      </c>
      <c r="DH912" t="s">
        <v>3</v>
      </c>
      <c r="DI912" t="s">
        <v>3</v>
      </c>
      <c r="DJ912" t="s">
        <v>3</v>
      </c>
      <c r="DK912" t="s">
        <v>3</v>
      </c>
      <c r="DL912" t="s">
        <v>3</v>
      </c>
      <c r="DM912" t="s">
        <v>3</v>
      </c>
      <c r="DN912">
        <v>0</v>
      </c>
      <c r="DO912">
        <v>0</v>
      </c>
      <c r="DP912">
        <v>1</v>
      </c>
      <c r="DQ912">
        <v>1</v>
      </c>
      <c r="DU912">
        <v>1010</v>
      </c>
      <c r="DV912" t="s">
        <v>15</v>
      </c>
      <c r="DW912" t="s">
        <v>15</v>
      </c>
      <c r="DX912">
        <v>1</v>
      </c>
      <c r="DZ912" t="s">
        <v>3</v>
      </c>
      <c r="EA912" t="s">
        <v>3</v>
      </c>
      <c r="EB912" t="s">
        <v>3</v>
      </c>
      <c r="EC912" t="s">
        <v>3</v>
      </c>
      <c r="EE912">
        <v>62591707</v>
      </c>
      <c r="EF912">
        <v>1</v>
      </c>
      <c r="EG912" t="s">
        <v>18</v>
      </c>
      <c r="EH912">
        <v>0</v>
      </c>
      <c r="EI912" t="s">
        <v>3</v>
      </c>
      <c r="EJ912">
        <v>4</v>
      </c>
      <c r="EK912">
        <v>0</v>
      </c>
      <c r="EL912" t="s">
        <v>19</v>
      </c>
      <c r="EM912" t="s">
        <v>20</v>
      </c>
      <c r="EO912" t="s">
        <v>3</v>
      </c>
      <c r="EQ912">
        <v>1024</v>
      </c>
      <c r="ER912">
        <v>138.16</v>
      </c>
      <c r="ES912">
        <v>0.51</v>
      </c>
      <c r="ET912">
        <v>0.78</v>
      </c>
      <c r="EU912">
        <v>0</v>
      </c>
      <c r="EV912">
        <v>136.87</v>
      </c>
      <c r="EW912">
        <v>0.28000000000000003</v>
      </c>
      <c r="EX912">
        <v>0</v>
      </c>
      <c r="EY912">
        <v>0</v>
      </c>
      <c r="FQ912">
        <v>0</v>
      </c>
      <c r="FR912">
        <v>0</v>
      </c>
      <c r="FS912">
        <v>0</v>
      </c>
      <c r="FX912">
        <v>70</v>
      </c>
      <c r="FY912">
        <v>10</v>
      </c>
      <c r="GA912" t="s">
        <v>3</v>
      </c>
      <c r="GD912">
        <v>0</v>
      </c>
      <c r="GF912">
        <v>213494975</v>
      </c>
      <c r="GG912">
        <v>2</v>
      </c>
      <c r="GH912">
        <v>1</v>
      </c>
      <c r="GI912">
        <v>-2</v>
      </c>
      <c r="GJ912">
        <v>0</v>
      </c>
      <c r="GK912">
        <f>ROUND(R912*(R12)/100,2)</f>
        <v>0</v>
      </c>
      <c r="GL912">
        <f t="shared" si="919"/>
        <v>0</v>
      </c>
      <c r="GM912">
        <f t="shared" si="920"/>
        <v>1238.29</v>
      </c>
      <c r="GN912">
        <f t="shared" si="921"/>
        <v>0</v>
      </c>
      <c r="GO912">
        <f t="shared" si="922"/>
        <v>0</v>
      </c>
      <c r="GP912">
        <f t="shared" si="923"/>
        <v>1238.29</v>
      </c>
      <c r="GR912">
        <v>0</v>
      </c>
      <c r="GS912">
        <v>3</v>
      </c>
      <c r="GT912">
        <v>0</v>
      </c>
      <c r="GU912" t="s">
        <v>3</v>
      </c>
      <c r="GV912">
        <f t="shared" si="924"/>
        <v>0</v>
      </c>
      <c r="GW912">
        <v>1</v>
      </c>
      <c r="GX912">
        <f t="shared" si="925"/>
        <v>0</v>
      </c>
      <c r="HA912">
        <v>0</v>
      </c>
      <c r="HB912">
        <v>0</v>
      </c>
      <c r="HC912">
        <f t="shared" si="926"/>
        <v>0</v>
      </c>
      <c r="HE912" t="s">
        <v>3</v>
      </c>
      <c r="HF912" t="s">
        <v>3</v>
      </c>
      <c r="HM912" t="s">
        <v>3</v>
      </c>
      <c r="HN912" t="s">
        <v>3</v>
      </c>
      <c r="HO912" t="s">
        <v>3</v>
      </c>
      <c r="HP912" t="s">
        <v>3</v>
      </c>
      <c r="HQ912" t="s">
        <v>3</v>
      </c>
      <c r="HS912">
        <v>0</v>
      </c>
      <c r="IK912">
        <v>0</v>
      </c>
    </row>
    <row r="913" spans="1:245" x14ac:dyDescent="0.25">
      <c r="A913">
        <v>17</v>
      </c>
      <c r="B913">
        <v>1</v>
      </c>
      <c r="C913">
        <f>ROW(SmtRes!A927)</f>
        <v>927</v>
      </c>
      <c r="D913">
        <f>ROW(EtalonRes!A927)</f>
        <v>927</v>
      </c>
      <c r="E913" t="s">
        <v>345</v>
      </c>
      <c r="F913" t="s">
        <v>649</v>
      </c>
      <c r="G913" t="s">
        <v>650</v>
      </c>
      <c r="H913" t="s">
        <v>15</v>
      </c>
      <c r="I913">
        <v>16</v>
      </c>
      <c r="J913">
        <v>0</v>
      </c>
      <c r="K913">
        <v>16</v>
      </c>
      <c r="O913">
        <f t="shared" si="895"/>
        <v>1741.12</v>
      </c>
      <c r="P913">
        <f t="shared" si="896"/>
        <v>20.48</v>
      </c>
      <c r="Q913">
        <f t="shared" si="897"/>
        <v>0</v>
      </c>
      <c r="R913">
        <f t="shared" si="898"/>
        <v>0</v>
      </c>
      <c r="S913">
        <f t="shared" si="899"/>
        <v>1720.64</v>
      </c>
      <c r="T913">
        <f t="shared" si="900"/>
        <v>0</v>
      </c>
      <c r="U913">
        <f t="shared" si="901"/>
        <v>3.52</v>
      </c>
      <c r="V913">
        <f t="shared" si="902"/>
        <v>0</v>
      </c>
      <c r="W913">
        <f t="shared" si="903"/>
        <v>0</v>
      </c>
      <c r="X913">
        <f t="shared" si="904"/>
        <v>1204.45</v>
      </c>
      <c r="Y913">
        <f t="shared" si="905"/>
        <v>172.06</v>
      </c>
      <c r="AA913">
        <v>62809021</v>
      </c>
      <c r="AB913">
        <f t="shared" si="906"/>
        <v>108.82</v>
      </c>
      <c r="AC913">
        <f>ROUND((ES913),6)</f>
        <v>1.28</v>
      </c>
      <c r="AD913">
        <f>ROUND((((ET913)-(EU913))+AE913),6)</f>
        <v>0</v>
      </c>
      <c r="AE913">
        <f>ROUND((EU913),6)</f>
        <v>0</v>
      </c>
      <c r="AF913">
        <f>ROUND((EV913),6)</f>
        <v>107.54</v>
      </c>
      <c r="AG913">
        <f t="shared" si="907"/>
        <v>0</v>
      </c>
      <c r="AH913">
        <f>(EW913)</f>
        <v>0.22</v>
      </c>
      <c r="AI913">
        <f>(EX913)</f>
        <v>0</v>
      </c>
      <c r="AJ913">
        <f t="shared" si="908"/>
        <v>0</v>
      </c>
      <c r="AK913">
        <v>108.82</v>
      </c>
      <c r="AL913">
        <v>1.28</v>
      </c>
      <c r="AM913">
        <v>0</v>
      </c>
      <c r="AN913">
        <v>0</v>
      </c>
      <c r="AO913">
        <v>107.54</v>
      </c>
      <c r="AP913">
        <v>0</v>
      </c>
      <c r="AQ913">
        <v>0.22</v>
      </c>
      <c r="AR913">
        <v>0</v>
      </c>
      <c r="AS913">
        <v>0</v>
      </c>
      <c r="AT913">
        <v>70</v>
      </c>
      <c r="AU913">
        <v>10</v>
      </c>
      <c r="AV913">
        <v>1</v>
      </c>
      <c r="AW913">
        <v>1</v>
      </c>
      <c r="AZ913">
        <v>1</v>
      </c>
      <c r="BA913">
        <v>1</v>
      </c>
      <c r="BB913">
        <v>1</v>
      </c>
      <c r="BC913">
        <v>1</v>
      </c>
      <c r="BD913" t="s">
        <v>3</v>
      </c>
      <c r="BE913" t="s">
        <v>3</v>
      </c>
      <c r="BF913" t="s">
        <v>3</v>
      </c>
      <c r="BG913" t="s">
        <v>3</v>
      </c>
      <c r="BH913">
        <v>0</v>
      </c>
      <c r="BI913">
        <v>4</v>
      </c>
      <c r="BJ913" t="s">
        <v>651</v>
      </c>
      <c r="BM913">
        <v>0</v>
      </c>
      <c r="BN913">
        <v>0</v>
      </c>
      <c r="BO913" t="s">
        <v>3</v>
      </c>
      <c r="BP913">
        <v>0</v>
      </c>
      <c r="BQ913">
        <v>1</v>
      </c>
      <c r="BR913">
        <v>0</v>
      </c>
      <c r="BS913">
        <v>1</v>
      </c>
      <c r="BT913">
        <v>1</v>
      </c>
      <c r="BU913">
        <v>1</v>
      </c>
      <c r="BV913">
        <v>1</v>
      </c>
      <c r="BW913">
        <v>1</v>
      </c>
      <c r="BX913">
        <v>1</v>
      </c>
      <c r="BY913" t="s">
        <v>3</v>
      </c>
      <c r="BZ913">
        <v>70</v>
      </c>
      <c r="CA913">
        <v>10</v>
      </c>
      <c r="CB913" t="s">
        <v>3</v>
      </c>
      <c r="CE913">
        <v>0</v>
      </c>
      <c r="CF913">
        <v>0</v>
      </c>
      <c r="CG913">
        <v>0</v>
      </c>
      <c r="CM913">
        <v>0</v>
      </c>
      <c r="CN913" t="s">
        <v>3</v>
      </c>
      <c r="CO913">
        <v>0</v>
      </c>
      <c r="CP913">
        <f t="shared" si="909"/>
        <v>1741.1200000000001</v>
      </c>
      <c r="CQ913">
        <f t="shared" si="910"/>
        <v>1.28</v>
      </c>
      <c r="CR913">
        <f>((((ET913)*BB913-(EU913)*BS913)+AE913*BS913)*AV913)</f>
        <v>0</v>
      </c>
      <c r="CS913">
        <f t="shared" si="911"/>
        <v>0</v>
      </c>
      <c r="CT913">
        <f t="shared" si="912"/>
        <v>107.54</v>
      </c>
      <c r="CU913">
        <f t="shared" si="913"/>
        <v>0</v>
      </c>
      <c r="CV913">
        <f t="shared" si="914"/>
        <v>0.22</v>
      </c>
      <c r="CW913">
        <f t="shared" si="915"/>
        <v>0</v>
      </c>
      <c r="CX913">
        <f t="shared" si="916"/>
        <v>0</v>
      </c>
      <c r="CY913">
        <f t="shared" si="917"/>
        <v>1204.4480000000001</v>
      </c>
      <c r="CZ913">
        <f t="shared" si="918"/>
        <v>172.06400000000002</v>
      </c>
      <c r="DC913" t="s">
        <v>3</v>
      </c>
      <c r="DD913" t="s">
        <v>3</v>
      </c>
      <c r="DE913" t="s">
        <v>3</v>
      </c>
      <c r="DF913" t="s">
        <v>3</v>
      </c>
      <c r="DG913" t="s">
        <v>3</v>
      </c>
      <c r="DH913" t="s">
        <v>3</v>
      </c>
      <c r="DI913" t="s">
        <v>3</v>
      </c>
      <c r="DJ913" t="s">
        <v>3</v>
      </c>
      <c r="DK913" t="s">
        <v>3</v>
      </c>
      <c r="DL913" t="s">
        <v>3</v>
      </c>
      <c r="DM913" t="s">
        <v>3</v>
      </c>
      <c r="DN913">
        <v>0</v>
      </c>
      <c r="DO913">
        <v>0</v>
      </c>
      <c r="DP913">
        <v>1</v>
      </c>
      <c r="DQ913">
        <v>1</v>
      </c>
      <c r="DU913">
        <v>1010</v>
      </c>
      <c r="DV913" t="s">
        <v>15</v>
      </c>
      <c r="DW913" t="s">
        <v>15</v>
      </c>
      <c r="DX913">
        <v>1</v>
      </c>
      <c r="DZ913" t="s">
        <v>3</v>
      </c>
      <c r="EA913" t="s">
        <v>3</v>
      </c>
      <c r="EB913" t="s">
        <v>3</v>
      </c>
      <c r="EC913" t="s">
        <v>3</v>
      </c>
      <c r="EE913">
        <v>62591707</v>
      </c>
      <c r="EF913">
        <v>1</v>
      </c>
      <c r="EG913" t="s">
        <v>18</v>
      </c>
      <c r="EH913">
        <v>0</v>
      </c>
      <c r="EI913" t="s">
        <v>3</v>
      </c>
      <c r="EJ913">
        <v>4</v>
      </c>
      <c r="EK913">
        <v>0</v>
      </c>
      <c r="EL913" t="s">
        <v>19</v>
      </c>
      <c r="EM913" t="s">
        <v>20</v>
      </c>
      <c r="EO913" t="s">
        <v>3</v>
      </c>
      <c r="EQ913">
        <v>0</v>
      </c>
      <c r="ER913">
        <v>108.82</v>
      </c>
      <c r="ES913">
        <v>1.28</v>
      </c>
      <c r="ET913">
        <v>0</v>
      </c>
      <c r="EU913">
        <v>0</v>
      </c>
      <c r="EV913">
        <v>107.54</v>
      </c>
      <c r="EW913">
        <v>0.22</v>
      </c>
      <c r="EX913">
        <v>0</v>
      </c>
      <c r="EY913">
        <v>0</v>
      </c>
      <c r="FQ913">
        <v>0</v>
      </c>
      <c r="FR913">
        <v>0</v>
      </c>
      <c r="FS913">
        <v>0</v>
      </c>
      <c r="FX913">
        <v>70</v>
      </c>
      <c r="FY913">
        <v>10</v>
      </c>
      <c r="GA913" t="s">
        <v>3</v>
      </c>
      <c r="GD913">
        <v>0</v>
      </c>
      <c r="GF913">
        <v>1907807211</v>
      </c>
      <c r="GG913">
        <v>2</v>
      </c>
      <c r="GH913">
        <v>1</v>
      </c>
      <c r="GI913">
        <v>-2</v>
      </c>
      <c r="GJ913">
        <v>0</v>
      </c>
      <c r="GK913">
        <f>ROUND(R913*(R12)/100,2)</f>
        <v>0</v>
      </c>
      <c r="GL913">
        <f t="shared" si="919"/>
        <v>0</v>
      </c>
      <c r="GM913">
        <f t="shared" si="920"/>
        <v>3117.63</v>
      </c>
      <c r="GN913">
        <f t="shared" si="921"/>
        <v>0</v>
      </c>
      <c r="GO913">
        <f t="shared" si="922"/>
        <v>0</v>
      </c>
      <c r="GP913">
        <f t="shared" si="923"/>
        <v>3117.63</v>
      </c>
      <c r="GR913">
        <v>0</v>
      </c>
      <c r="GS913">
        <v>3</v>
      </c>
      <c r="GT913">
        <v>0</v>
      </c>
      <c r="GU913" t="s">
        <v>3</v>
      </c>
      <c r="GV913">
        <f t="shared" si="924"/>
        <v>0</v>
      </c>
      <c r="GW913">
        <v>1</v>
      </c>
      <c r="GX913">
        <f t="shared" si="925"/>
        <v>0</v>
      </c>
      <c r="HA913">
        <v>0</v>
      </c>
      <c r="HB913">
        <v>0</v>
      </c>
      <c r="HC913">
        <f t="shared" si="926"/>
        <v>0</v>
      </c>
      <c r="HE913" t="s">
        <v>3</v>
      </c>
      <c r="HF913" t="s">
        <v>3</v>
      </c>
      <c r="HM913" t="s">
        <v>3</v>
      </c>
      <c r="HN913" t="s">
        <v>3</v>
      </c>
      <c r="HO913" t="s">
        <v>3</v>
      </c>
      <c r="HP913" t="s">
        <v>3</v>
      </c>
      <c r="HQ913" t="s">
        <v>3</v>
      </c>
      <c r="HS913">
        <v>0</v>
      </c>
      <c r="IK913">
        <v>0</v>
      </c>
    </row>
    <row r="915" spans="1:245" ht="13" x14ac:dyDescent="0.3">
      <c r="A915" s="2">
        <v>51</v>
      </c>
      <c r="B915" s="2">
        <f>B869</f>
        <v>1</v>
      </c>
      <c r="C915" s="2">
        <f>A869</f>
        <v>3</v>
      </c>
      <c r="D915" s="2">
        <f>ROW(A869)</f>
        <v>869</v>
      </c>
      <c r="E915" s="2"/>
      <c r="F915" s="2" t="str">
        <f>IF(F869&lt;&gt;"",F869,"")</f>
        <v>Новая локальная смета</v>
      </c>
      <c r="G915" s="2" t="str">
        <f>IF(G869&lt;&gt;"",G869,"")</f>
        <v>Повысительная насосная станция хозяйственно-питьевого водопровода</v>
      </c>
      <c r="H915" s="2">
        <v>0</v>
      </c>
      <c r="I915" s="2"/>
      <c r="J915" s="2"/>
      <c r="K915" s="2"/>
      <c r="L915" s="2"/>
      <c r="M915" s="2"/>
      <c r="N915" s="2"/>
      <c r="O915" s="2">
        <f t="shared" ref="O915:T915" si="939">ROUND(AB915,2)</f>
        <v>805612.41</v>
      </c>
      <c r="P915" s="2">
        <f t="shared" si="939"/>
        <v>23556.13</v>
      </c>
      <c r="Q915" s="2">
        <f t="shared" si="939"/>
        <v>273885.95</v>
      </c>
      <c r="R915" s="2">
        <f t="shared" si="939"/>
        <v>148924.51999999999</v>
      </c>
      <c r="S915" s="2">
        <f t="shared" si="939"/>
        <v>508170.33</v>
      </c>
      <c r="T915" s="2">
        <f t="shared" si="939"/>
        <v>0</v>
      </c>
      <c r="U915" s="2">
        <f>AH915</f>
        <v>914.79199999999992</v>
      </c>
      <c r="V915" s="2">
        <f>AI915</f>
        <v>0</v>
      </c>
      <c r="W915" s="2">
        <f>ROUND(AJ915,2)</f>
        <v>0</v>
      </c>
      <c r="X915" s="2">
        <f>ROUND(AK915,2)</f>
        <v>355719.24</v>
      </c>
      <c r="Y915" s="2">
        <f>ROUND(AL915,2)</f>
        <v>50817.04</v>
      </c>
      <c r="Z915" s="2"/>
      <c r="AA915" s="2"/>
      <c r="AB915" s="2">
        <f>ROUND(SUMIF(AA873:AA913,"=62809021",O873:O913),2)</f>
        <v>805612.41</v>
      </c>
      <c r="AC915" s="2">
        <f>ROUND(SUMIF(AA873:AA913,"=62809021",P873:P913),2)</f>
        <v>23556.13</v>
      </c>
      <c r="AD915" s="2">
        <f>ROUND(SUMIF(AA873:AA913,"=62809021",Q873:Q913),2)</f>
        <v>273885.95</v>
      </c>
      <c r="AE915" s="2">
        <f>ROUND(SUMIF(AA873:AA913,"=62809021",R873:R913),2)</f>
        <v>148924.51999999999</v>
      </c>
      <c r="AF915" s="2">
        <f>ROUND(SUMIF(AA873:AA913,"=62809021",S873:S913),2)</f>
        <v>508170.33</v>
      </c>
      <c r="AG915" s="2">
        <f>ROUND(SUMIF(AA873:AA913,"=62809021",T873:T913),2)</f>
        <v>0</v>
      </c>
      <c r="AH915" s="2">
        <f>SUMIF(AA873:AA913,"=62809021",U873:U913)</f>
        <v>914.79199999999992</v>
      </c>
      <c r="AI915" s="2">
        <f>SUMIF(AA873:AA913,"=62809021",V873:V913)</f>
        <v>0</v>
      </c>
      <c r="AJ915" s="2">
        <f>ROUND(SUMIF(AA873:AA913,"=62809021",W873:W913),2)</f>
        <v>0</v>
      </c>
      <c r="AK915" s="2">
        <f>ROUND(SUMIF(AA873:AA913,"=62809021",X873:X913),2)</f>
        <v>355719.24</v>
      </c>
      <c r="AL915" s="2">
        <f>ROUND(SUMIF(AA873:AA913,"=62809021",Y873:Y913),2)</f>
        <v>50817.04</v>
      </c>
      <c r="AM915" s="2"/>
      <c r="AN915" s="2"/>
      <c r="AO915" s="2">
        <f t="shared" ref="AO915:BD915" si="940">ROUND(BX915,2)</f>
        <v>0</v>
      </c>
      <c r="AP915" s="2">
        <f t="shared" si="940"/>
        <v>0</v>
      </c>
      <c r="AQ915" s="2">
        <f t="shared" si="940"/>
        <v>0</v>
      </c>
      <c r="AR915" s="2">
        <f t="shared" si="940"/>
        <v>1372987.17</v>
      </c>
      <c r="AS915" s="2">
        <f t="shared" si="940"/>
        <v>0</v>
      </c>
      <c r="AT915" s="2">
        <f t="shared" si="940"/>
        <v>0</v>
      </c>
      <c r="AU915" s="2">
        <f t="shared" si="940"/>
        <v>1372987.17</v>
      </c>
      <c r="AV915" s="2">
        <f t="shared" si="940"/>
        <v>23556.13</v>
      </c>
      <c r="AW915" s="2">
        <f t="shared" si="940"/>
        <v>23556.13</v>
      </c>
      <c r="AX915" s="2">
        <f t="shared" si="940"/>
        <v>0</v>
      </c>
      <c r="AY915" s="2">
        <f t="shared" si="940"/>
        <v>23556.13</v>
      </c>
      <c r="AZ915" s="2">
        <f t="shared" si="940"/>
        <v>0</v>
      </c>
      <c r="BA915" s="2">
        <f t="shared" si="940"/>
        <v>0</v>
      </c>
      <c r="BB915" s="2">
        <f t="shared" si="940"/>
        <v>0</v>
      </c>
      <c r="BC915" s="2">
        <f t="shared" si="940"/>
        <v>0</v>
      </c>
      <c r="BD915" s="2">
        <f t="shared" si="940"/>
        <v>0</v>
      </c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>
        <f>ROUND(SUMIF(AA873:AA913,"=62809021",FQ873:FQ913),2)</f>
        <v>0</v>
      </c>
      <c r="BY915" s="2">
        <f>ROUND(SUMIF(AA873:AA913,"=62809021",FR873:FR913),2)</f>
        <v>0</v>
      </c>
      <c r="BZ915" s="2">
        <f>ROUND(SUMIF(AA873:AA913,"=62809021",GL873:GL913),2)</f>
        <v>0</v>
      </c>
      <c r="CA915" s="2">
        <f>ROUND(SUMIF(AA873:AA913,"=62809021",GM873:GM913),2)</f>
        <v>1372987.17</v>
      </c>
      <c r="CB915" s="2">
        <f>ROUND(SUMIF(AA873:AA913,"=62809021",GN873:GN913),2)</f>
        <v>0</v>
      </c>
      <c r="CC915" s="2">
        <f>ROUND(SUMIF(AA873:AA913,"=62809021",GO873:GO913),2)</f>
        <v>0</v>
      </c>
      <c r="CD915" s="2">
        <f>ROUND(SUMIF(AA873:AA913,"=62809021",GP873:GP913),2)</f>
        <v>1372987.17</v>
      </c>
      <c r="CE915" s="2">
        <f>AC915-BX915</f>
        <v>23556.13</v>
      </c>
      <c r="CF915" s="2">
        <f>AC915-BY915</f>
        <v>23556.13</v>
      </c>
      <c r="CG915" s="2">
        <f>BX915-BZ915</f>
        <v>0</v>
      </c>
      <c r="CH915" s="2">
        <f>AC915-BX915-BY915+BZ915</f>
        <v>23556.13</v>
      </c>
      <c r="CI915" s="2">
        <f>BY915-BZ915</f>
        <v>0</v>
      </c>
      <c r="CJ915" s="2">
        <f>ROUND(SUMIF(AA873:AA913,"=62809021",GX873:GX913),2)</f>
        <v>0</v>
      </c>
      <c r="CK915" s="2">
        <f>ROUND(SUMIF(AA873:AA913,"=62809021",GY873:GY913),2)</f>
        <v>0</v>
      </c>
      <c r="CL915" s="2">
        <f>ROUND(SUMIF(AA873:AA913,"=62809021",GZ873:GZ913),2)</f>
        <v>0</v>
      </c>
      <c r="CM915" s="2">
        <f>ROUND(SUMIF(AA873:AA913,"=62809021",HD873:HD913),2)</f>
        <v>0</v>
      </c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/>
      <c r="DZ915" s="3"/>
      <c r="EA915" s="3"/>
      <c r="EB915" s="3"/>
      <c r="EC915" s="3"/>
      <c r="ED915" s="3"/>
      <c r="EE915" s="3"/>
      <c r="EF915" s="3"/>
      <c r="EG915" s="3"/>
      <c r="EH915" s="3"/>
      <c r="EI915" s="3"/>
      <c r="EJ915" s="3"/>
      <c r="EK915" s="3"/>
      <c r="EL915" s="3"/>
      <c r="EM915" s="3"/>
      <c r="EN915" s="3"/>
      <c r="EO915" s="3"/>
      <c r="EP915" s="3"/>
      <c r="EQ915" s="3"/>
      <c r="ER915" s="3"/>
      <c r="ES915" s="3"/>
      <c r="ET915" s="3"/>
      <c r="EU915" s="3"/>
      <c r="EV915" s="3"/>
      <c r="EW915" s="3"/>
      <c r="EX915" s="3"/>
      <c r="EY915" s="3"/>
      <c r="EZ915" s="3"/>
      <c r="FA915" s="3"/>
      <c r="FB915" s="3"/>
      <c r="FC915" s="3"/>
      <c r="FD915" s="3"/>
      <c r="FE915" s="3"/>
      <c r="FF915" s="3"/>
      <c r="FG915" s="3"/>
      <c r="FH915" s="3"/>
      <c r="FI915" s="3"/>
      <c r="FJ915" s="3"/>
      <c r="FK915" s="3"/>
      <c r="FL915" s="3"/>
      <c r="FM915" s="3"/>
      <c r="FN915" s="3"/>
      <c r="FO915" s="3"/>
      <c r="FP915" s="3"/>
      <c r="FQ915" s="3"/>
      <c r="FR915" s="3"/>
      <c r="FS915" s="3"/>
      <c r="FT915" s="3"/>
      <c r="FU915" s="3"/>
      <c r="FV915" s="3"/>
      <c r="FW915" s="3"/>
      <c r="FX915" s="3"/>
      <c r="FY915" s="3"/>
      <c r="FZ915" s="3"/>
      <c r="GA915" s="3"/>
      <c r="GB915" s="3"/>
      <c r="GC915" s="3"/>
      <c r="GD915" s="3"/>
      <c r="GE915" s="3"/>
      <c r="GF915" s="3"/>
      <c r="GG915" s="3"/>
      <c r="GH915" s="3"/>
      <c r="GI915" s="3"/>
      <c r="GJ915" s="3"/>
      <c r="GK915" s="3"/>
      <c r="GL915" s="3"/>
      <c r="GM915" s="3"/>
      <c r="GN915" s="3"/>
      <c r="GO915" s="3"/>
      <c r="GP915" s="3"/>
      <c r="GQ915" s="3"/>
      <c r="GR915" s="3"/>
      <c r="GS915" s="3"/>
      <c r="GT915" s="3"/>
      <c r="GU915" s="3"/>
      <c r="GV915" s="3"/>
      <c r="GW915" s="3"/>
      <c r="GX915" s="3">
        <v>0</v>
      </c>
    </row>
    <row r="917" spans="1:245" ht="13" x14ac:dyDescent="0.3">
      <c r="A917" s="4">
        <v>50</v>
      </c>
      <c r="B917" s="4">
        <v>0</v>
      </c>
      <c r="C917" s="4">
        <v>0</v>
      </c>
      <c r="D917" s="4">
        <v>1</v>
      </c>
      <c r="E917" s="4">
        <v>201</v>
      </c>
      <c r="F917" s="4">
        <f>ROUND(Source!O915,O917)</f>
        <v>805612.41</v>
      </c>
      <c r="G917" s="4" t="s">
        <v>97</v>
      </c>
      <c r="H917" s="4" t="s">
        <v>98</v>
      </c>
      <c r="I917" s="4"/>
      <c r="J917" s="4"/>
      <c r="K917" s="4">
        <v>201</v>
      </c>
      <c r="L917" s="4">
        <v>1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805612.41</v>
      </c>
      <c r="X917" s="4">
        <v>1</v>
      </c>
      <c r="Y917" s="4">
        <v>805612.41</v>
      </c>
      <c r="Z917" s="4"/>
      <c r="AA917" s="4"/>
      <c r="AB917" s="4"/>
    </row>
    <row r="918" spans="1:245" ht="13" x14ac:dyDescent="0.3">
      <c r="A918" s="4">
        <v>50</v>
      </c>
      <c r="B918" s="4">
        <v>0</v>
      </c>
      <c r="C918" s="4">
        <v>0</v>
      </c>
      <c r="D918" s="4">
        <v>1</v>
      </c>
      <c r="E918" s="4">
        <v>202</v>
      </c>
      <c r="F918" s="4">
        <f>ROUND(Source!P915,O918)</f>
        <v>23556.13</v>
      </c>
      <c r="G918" s="4" t="s">
        <v>99</v>
      </c>
      <c r="H918" s="4" t="s">
        <v>100</v>
      </c>
      <c r="I918" s="4"/>
      <c r="J918" s="4"/>
      <c r="K918" s="4">
        <v>202</v>
      </c>
      <c r="L918" s="4">
        <v>2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23556.13</v>
      </c>
      <c r="X918" s="4">
        <v>1</v>
      </c>
      <c r="Y918" s="4">
        <v>23556.13</v>
      </c>
      <c r="Z918" s="4"/>
      <c r="AA918" s="4"/>
      <c r="AB918" s="4"/>
    </row>
    <row r="919" spans="1:245" ht="13" x14ac:dyDescent="0.3">
      <c r="A919" s="4">
        <v>50</v>
      </c>
      <c r="B919" s="4">
        <v>0</v>
      </c>
      <c r="C919" s="4">
        <v>0</v>
      </c>
      <c r="D919" s="4">
        <v>1</v>
      </c>
      <c r="E919" s="4">
        <v>222</v>
      </c>
      <c r="F919" s="4">
        <f>ROUND(Source!AO915,O919)</f>
        <v>0</v>
      </c>
      <c r="G919" s="4" t="s">
        <v>101</v>
      </c>
      <c r="H919" s="4" t="s">
        <v>102</v>
      </c>
      <c r="I919" s="4"/>
      <c r="J919" s="4"/>
      <c r="K919" s="4">
        <v>222</v>
      </c>
      <c r="L919" s="4">
        <v>3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45" ht="13" x14ac:dyDescent="0.3">
      <c r="A920" s="4">
        <v>50</v>
      </c>
      <c r="B920" s="4">
        <v>0</v>
      </c>
      <c r="C920" s="4">
        <v>0</v>
      </c>
      <c r="D920" s="4">
        <v>1</v>
      </c>
      <c r="E920" s="4">
        <v>225</v>
      </c>
      <c r="F920" s="4">
        <f>ROUND(Source!AV915,O920)</f>
        <v>23556.13</v>
      </c>
      <c r="G920" s="4" t="s">
        <v>103</v>
      </c>
      <c r="H920" s="4" t="s">
        <v>104</v>
      </c>
      <c r="I920" s="4"/>
      <c r="J920" s="4"/>
      <c r="K920" s="4">
        <v>225</v>
      </c>
      <c r="L920" s="4">
        <v>4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23556.13</v>
      </c>
      <c r="X920" s="4">
        <v>1</v>
      </c>
      <c r="Y920" s="4">
        <v>23556.13</v>
      </c>
      <c r="Z920" s="4"/>
      <c r="AA920" s="4"/>
      <c r="AB920" s="4"/>
    </row>
    <row r="921" spans="1:245" ht="13" x14ac:dyDescent="0.3">
      <c r="A921" s="4">
        <v>50</v>
      </c>
      <c r="B921" s="4">
        <v>0</v>
      </c>
      <c r="C921" s="4">
        <v>0</v>
      </c>
      <c r="D921" s="4">
        <v>1</v>
      </c>
      <c r="E921" s="4">
        <v>226</v>
      </c>
      <c r="F921" s="4">
        <f>ROUND(Source!AW915,O921)</f>
        <v>23556.13</v>
      </c>
      <c r="G921" s="4" t="s">
        <v>105</v>
      </c>
      <c r="H921" s="4" t="s">
        <v>106</v>
      </c>
      <c r="I921" s="4"/>
      <c r="J921" s="4"/>
      <c r="K921" s="4">
        <v>226</v>
      </c>
      <c r="L921" s="4">
        <v>5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23556.13</v>
      </c>
      <c r="X921" s="4">
        <v>1</v>
      </c>
      <c r="Y921" s="4">
        <v>23556.13</v>
      </c>
      <c r="Z921" s="4"/>
      <c r="AA921" s="4"/>
      <c r="AB921" s="4"/>
    </row>
    <row r="922" spans="1:245" ht="13" x14ac:dyDescent="0.3">
      <c r="A922" s="4">
        <v>50</v>
      </c>
      <c r="B922" s="4">
        <v>0</v>
      </c>
      <c r="C922" s="4">
        <v>0</v>
      </c>
      <c r="D922" s="4">
        <v>1</v>
      </c>
      <c r="E922" s="4">
        <v>227</v>
      </c>
      <c r="F922" s="4">
        <f>ROUND(Source!AX915,O922)</f>
        <v>0</v>
      </c>
      <c r="G922" s="4" t="s">
        <v>107</v>
      </c>
      <c r="H922" s="4" t="s">
        <v>108</v>
      </c>
      <c r="I922" s="4"/>
      <c r="J922" s="4"/>
      <c r="K922" s="4">
        <v>227</v>
      </c>
      <c r="L922" s="4">
        <v>6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245" ht="13" x14ac:dyDescent="0.3">
      <c r="A923" s="4">
        <v>50</v>
      </c>
      <c r="B923" s="4">
        <v>0</v>
      </c>
      <c r="C923" s="4">
        <v>0</v>
      </c>
      <c r="D923" s="4">
        <v>1</v>
      </c>
      <c r="E923" s="4">
        <v>228</v>
      </c>
      <c r="F923" s="4">
        <f>ROUND(Source!AY915,O923)</f>
        <v>23556.13</v>
      </c>
      <c r="G923" s="4" t="s">
        <v>109</v>
      </c>
      <c r="H923" s="4" t="s">
        <v>110</v>
      </c>
      <c r="I923" s="4"/>
      <c r="J923" s="4"/>
      <c r="K923" s="4">
        <v>228</v>
      </c>
      <c r="L923" s="4">
        <v>7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23556.13</v>
      </c>
      <c r="X923" s="4">
        <v>1</v>
      </c>
      <c r="Y923" s="4">
        <v>23556.13</v>
      </c>
      <c r="Z923" s="4"/>
      <c r="AA923" s="4"/>
      <c r="AB923" s="4"/>
    </row>
    <row r="924" spans="1:245" ht="13" x14ac:dyDescent="0.3">
      <c r="A924" s="4">
        <v>50</v>
      </c>
      <c r="B924" s="4">
        <v>0</v>
      </c>
      <c r="C924" s="4">
        <v>0</v>
      </c>
      <c r="D924" s="4">
        <v>1</v>
      </c>
      <c r="E924" s="4">
        <v>216</v>
      </c>
      <c r="F924" s="4">
        <f>ROUND(Source!AP915,O924)</f>
        <v>0</v>
      </c>
      <c r="G924" s="4" t="s">
        <v>111</v>
      </c>
      <c r="H924" s="4" t="s">
        <v>112</v>
      </c>
      <c r="I924" s="4"/>
      <c r="J924" s="4"/>
      <c r="K924" s="4">
        <v>216</v>
      </c>
      <c r="L924" s="4">
        <v>8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245" ht="13" x14ac:dyDescent="0.3">
      <c r="A925" s="4">
        <v>50</v>
      </c>
      <c r="B925" s="4">
        <v>0</v>
      </c>
      <c r="C925" s="4">
        <v>0</v>
      </c>
      <c r="D925" s="4">
        <v>1</v>
      </c>
      <c r="E925" s="4">
        <v>223</v>
      </c>
      <c r="F925" s="4">
        <f>ROUND(Source!AQ915,O925)</f>
        <v>0</v>
      </c>
      <c r="G925" s="4" t="s">
        <v>113</v>
      </c>
      <c r="H925" s="4" t="s">
        <v>114</v>
      </c>
      <c r="I925" s="4"/>
      <c r="J925" s="4"/>
      <c r="K925" s="4">
        <v>223</v>
      </c>
      <c r="L925" s="4">
        <v>9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45" ht="13" x14ac:dyDescent="0.3">
      <c r="A926" s="4">
        <v>50</v>
      </c>
      <c r="B926" s="4">
        <v>0</v>
      </c>
      <c r="C926" s="4">
        <v>0</v>
      </c>
      <c r="D926" s="4">
        <v>1</v>
      </c>
      <c r="E926" s="4">
        <v>229</v>
      </c>
      <c r="F926" s="4">
        <f>ROUND(Source!AZ915,O926)</f>
        <v>0</v>
      </c>
      <c r="G926" s="4" t="s">
        <v>115</v>
      </c>
      <c r="H926" s="4" t="s">
        <v>116</v>
      </c>
      <c r="I926" s="4"/>
      <c r="J926" s="4"/>
      <c r="K926" s="4">
        <v>229</v>
      </c>
      <c r="L926" s="4">
        <v>10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0</v>
      </c>
      <c r="X926" s="4">
        <v>1</v>
      </c>
      <c r="Y926" s="4">
        <v>0</v>
      </c>
      <c r="Z926" s="4"/>
      <c r="AA926" s="4"/>
      <c r="AB926" s="4"/>
    </row>
    <row r="927" spans="1:245" ht="13" x14ac:dyDescent="0.3">
      <c r="A927" s="4">
        <v>50</v>
      </c>
      <c r="B927" s="4">
        <v>0</v>
      </c>
      <c r="C927" s="4">
        <v>0</v>
      </c>
      <c r="D927" s="4">
        <v>1</v>
      </c>
      <c r="E927" s="4">
        <v>203</v>
      </c>
      <c r="F927" s="4">
        <f>ROUND(Source!Q915,O927)</f>
        <v>273885.95</v>
      </c>
      <c r="G927" s="4" t="s">
        <v>117</v>
      </c>
      <c r="H927" s="4" t="s">
        <v>118</v>
      </c>
      <c r="I927" s="4"/>
      <c r="J927" s="4"/>
      <c r="K927" s="4">
        <v>203</v>
      </c>
      <c r="L927" s="4">
        <v>11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273885.95</v>
      </c>
      <c r="X927" s="4">
        <v>1</v>
      </c>
      <c r="Y927" s="4">
        <v>273885.95</v>
      </c>
      <c r="Z927" s="4"/>
      <c r="AA927" s="4"/>
      <c r="AB927" s="4"/>
    </row>
    <row r="928" spans="1:245" ht="13" x14ac:dyDescent="0.3">
      <c r="A928" s="4">
        <v>50</v>
      </c>
      <c r="B928" s="4">
        <v>0</v>
      </c>
      <c r="C928" s="4">
        <v>0</v>
      </c>
      <c r="D928" s="4">
        <v>1</v>
      </c>
      <c r="E928" s="4">
        <v>231</v>
      </c>
      <c r="F928" s="4">
        <f>ROUND(Source!BB915,O928)</f>
        <v>0</v>
      </c>
      <c r="G928" s="4" t="s">
        <v>119</v>
      </c>
      <c r="H928" s="4" t="s">
        <v>120</v>
      </c>
      <c r="I928" s="4"/>
      <c r="J928" s="4"/>
      <c r="K928" s="4">
        <v>231</v>
      </c>
      <c r="L928" s="4">
        <v>12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0</v>
      </c>
      <c r="X928" s="4">
        <v>1</v>
      </c>
      <c r="Y928" s="4">
        <v>0</v>
      </c>
      <c r="Z928" s="4"/>
      <c r="AA928" s="4"/>
      <c r="AB928" s="4"/>
    </row>
    <row r="929" spans="1:28" ht="13" x14ac:dyDescent="0.3">
      <c r="A929" s="4">
        <v>50</v>
      </c>
      <c r="B929" s="4">
        <v>0</v>
      </c>
      <c r="C929" s="4">
        <v>0</v>
      </c>
      <c r="D929" s="4">
        <v>1</v>
      </c>
      <c r="E929" s="4">
        <v>204</v>
      </c>
      <c r="F929" s="4">
        <f>ROUND(Source!R915,O929)</f>
        <v>148924.51999999999</v>
      </c>
      <c r="G929" s="4" t="s">
        <v>121</v>
      </c>
      <c r="H929" s="4" t="s">
        <v>122</v>
      </c>
      <c r="I929" s="4"/>
      <c r="J929" s="4"/>
      <c r="K929" s="4">
        <v>204</v>
      </c>
      <c r="L929" s="4">
        <v>13</v>
      </c>
      <c r="M929" s="4">
        <v>3</v>
      </c>
      <c r="N929" s="4" t="s">
        <v>3</v>
      </c>
      <c r="O929" s="4">
        <v>2</v>
      </c>
      <c r="P929" s="4"/>
      <c r="Q929" s="4"/>
      <c r="R929" s="4"/>
      <c r="S929" s="4"/>
      <c r="T929" s="4"/>
      <c r="U929" s="4"/>
      <c r="V929" s="4"/>
      <c r="W929" s="4">
        <v>148924.51999999999</v>
      </c>
      <c r="X929" s="4">
        <v>1</v>
      </c>
      <c r="Y929" s="4">
        <v>148924.51999999999</v>
      </c>
      <c r="Z929" s="4"/>
      <c r="AA929" s="4"/>
      <c r="AB929" s="4"/>
    </row>
    <row r="930" spans="1:28" ht="13" x14ac:dyDescent="0.3">
      <c r="A930" s="4">
        <v>50</v>
      </c>
      <c r="B930" s="4">
        <v>0</v>
      </c>
      <c r="C930" s="4">
        <v>0</v>
      </c>
      <c r="D930" s="4">
        <v>1</v>
      </c>
      <c r="E930" s="4">
        <v>205</v>
      </c>
      <c r="F930" s="4">
        <f>ROUND(Source!S915,O930)</f>
        <v>508170.33</v>
      </c>
      <c r="G930" s="4" t="s">
        <v>123</v>
      </c>
      <c r="H930" s="4" t="s">
        <v>124</v>
      </c>
      <c r="I930" s="4"/>
      <c r="J930" s="4"/>
      <c r="K930" s="4">
        <v>205</v>
      </c>
      <c r="L930" s="4">
        <v>14</v>
      </c>
      <c r="M930" s="4">
        <v>3</v>
      </c>
      <c r="N930" s="4" t="s">
        <v>3</v>
      </c>
      <c r="O930" s="4">
        <v>2</v>
      </c>
      <c r="P930" s="4"/>
      <c r="Q930" s="4"/>
      <c r="R930" s="4"/>
      <c r="S930" s="4"/>
      <c r="T930" s="4"/>
      <c r="U930" s="4"/>
      <c r="V930" s="4"/>
      <c r="W930" s="4">
        <v>508170.33</v>
      </c>
      <c r="X930" s="4">
        <v>1</v>
      </c>
      <c r="Y930" s="4">
        <v>508170.33</v>
      </c>
      <c r="Z930" s="4"/>
      <c r="AA930" s="4"/>
      <c r="AB930" s="4"/>
    </row>
    <row r="931" spans="1:28" ht="13" x14ac:dyDescent="0.3">
      <c r="A931" s="4">
        <v>50</v>
      </c>
      <c r="B931" s="4">
        <v>0</v>
      </c>
      <c r="C931" s="4">
        <v>0</v>
      </c>
      <c r="D931" s="4">
        <v>1</v>
      </c>
      <c r="E931" s="4">
        <v>232</v>
      </c>
      <c r="F931" s="4">
        <f>ROUND(Source!BC915,O931)</f>
        <v>0</v>
      </c>
      <c r="G931" s="4" t="s">
        <v>125</v>
      </c>
      <c r="H931" s="4" t="s">
        <v>126</v>
      </c>
      <c r="I931" s="4"/>
      <c r="J931" s="4"/>
      <c r="K931" s="4">
        <v>232</v>
      </c>
      <c r="L931" s="4">
        <v>15</v>
      </c>
      <c r="M931" s="4">
        <v>3</v>
      </c>
      <c r="N931" s="4" t="s">
        <v>3</v>
      </c>
      <c r="O931" s="4">
        <v>2</v>
      </c>
      <c r="P931" s="4"/>
      <c r="Q931" s="4"/>
      <c r="R931" s="4"/>
      <c r="S931" s="4"/>
      <c r="T931" s="4"/>
      <c r="U931" s="4"/>
      <c r="V931" s="4"/>
      <c r="W931" s="4">
        <v>0</v>
      </c>
      <c r="X931" s="4">
        <v>1</v>
      </c>
      <c r="Y931" s="4">
        <v>0</v>
      </c>
      <c r="Z931" s="4"/>
      <c r="AA931" s="4"/>
      <c r="AB931" s="4"/>
    </row>
    <row r="932" spans="1:28" ht="13" x14ac:dyDescent="0.3">
      <c r="A932" s="4">
        <v>50</v>
      </c>
      <c r="B932" s="4">
        <v>0</v>
      </c>
      <c r="C932" s="4">
        <v>0</v>
      </c>
      <c r="D932" s="4">
        <v>1</v>
      </c>
      <c r="E932" s="4">
        <v>214</v>
      </c>
      <c r="F932" s="4">
        <f>ROUND(Source!AS915,O932)</f>
        <v>0</v>
      </c>
      <c r="G932" s="4" t="s">
        <v>127</v>
      </c>
      <c r="H932" s="4" t="s">
        <v>128</v>
      </c>
      <c r="I932" s="4"/>
      <c r="J932" s="4"/>
      <c r="K932" s="4">
        <v>214</v>
      </c>
      <c r="L932" s="4">
        <v>16</v>
      </c>
      <c r="M932" s="4">
        <v>3</v>
      </c>
      <c r="N932" s="4" t="s">
        <v>3</v>
      </c>
      <c r="O932" s="4">
        <v>2</v>
      </c>
      <c r="P932" s="4"/>
      <c r="Q932" s="4"/>
      <c r="R932" s="4"/>
      <c r="S932" s="4"/>
      <c r="T932" s="4"/>
      <c r="U932" s="4"/>
      <c r="V932" s="4"/>
      <c r="W932" s="4">
        <v>0</v>
      </c>
      <c r="X932" s="4">
        <v>1</v>
      </c>
      <c r="Y932" s="4">
        <v>0</v>
      </c>
      <c r="Z932" s="4"/>
      <c r="AA932" s="4"/>
      <c r="AB932" s="4"/>
    </row>
    <row r="933" spans="1:28" ht="13" x14ac:dyDescent="0.3">
      <c r="A933" s="4">
        <v>50</v>
      </c>
      <c r="B933" s="4">
        <v>0</v>
      </c>
      <c r="C933" s="4">
        <v>0</v>
      </c>
      <c r="D933" s="4">
        <v>1</v>
      </c>
      <c r="E933" s="4">
        <v>215</v>
      </c>
      <c r="F933" s="4">
        <f>ROUND(Source!AT915,O933)</f>
        <v>0</v>
      </c>
      <c r="G933" s="4" t="s">
        <v>129</v>
      </c>
      <c r="H933" s="4" t="s">
        <v>130</v>
      </c>
      <c r="I933" s="4"/>
      <c r="J933" s="4"/>
      <c r="K933" s="4">
        <v>215</v>
      </c>
      <c r="L933" s="4">
        <v>17</v>
      </c>
      <c r="M933" s="4">
        <v>3</v>
      </c>
      <c r="N933" s="4" t="s">
        <v>3</v>
      </c>
      <c r="O933" s="4">
        <v>2</v>
      </c>
      <c r="P933" s="4"/>
      <c r="Q933" s="4"/>
      <c r="R933" s="4"/>
      <c r="S933" s="4"/>
      <c r="T933" s="4"/>
      <c r="U933" s="4"/>
      <c r="V933" s="4"/>
      <c r="W933" s="4">
        <v>0</v>
      </c>
      <c r="X933" s="4">
        <v>1</v>
      </c>
      <c r="Y933" s="4">
        <v>0</v>
      </c>
      <c r="Z933" s="4"/>
      <c r="AA933" s="4"/>
      <c r="AB933" s="4"/>
    </row>
    <row r="934" spans="1:28" ht="13" x14ac:dyDescent="0.3">
      <c r="A934" s="4">
        <v>50</v>
      </c>
      <c r="B934" s="4">
        <v>0</v>
      </c>
      <c r="C934" s="4">
        <v>0</v>
      </c>
      <c r="D934" s="4">
        <v>1</v>
      </c>
      <c r="E934" s="4">
        <v>217</v>
      </c>
      <c r="F934" s="4">
        <f>ROUND(Source!AU915,O934)</f>
        <v>1372987.17</v>
      </c>
      <c r="G934" s="4" t="s">
        <v>131</v>
      </c>
      <c r="H934" s="4" t="s">
        <v>132</v>
      </c>
      <c r="I934" s="4"/>
      <c r="J934" s="4"/>
      <c r="K934" s="4">
        <v>217</v>
      </c>
      <c r="L934" s="4">
        <v>18</v>
      </c>
      <c r="M934" s="4">
        <v>3</v>
      </c>
      <c r="N934" s="4" t="s">
        <v>3</v>
      </c>
      <c r="O934" s="4">
        <v>2</v>
      </c>
      <c r="P934" s="4"/>
      <c r="Q934" s="4"/>
      <c r="R934" s="4"/>
      <c r="S934" s="4"/>
      <c r="T934" s="4"/>
      <c r="U934" s="4"/>
      <c r="V934" s="4"/>
      <c r="W934" s="4">
        <v>1372987.17</v>
      </c>
      <c r="X934" s="4">
        <v>1</v>
      </c>
      <c r="Y934" s="4">
        <v>1372987.17</v>
      </c>
      <c r="Z934" s="4"/>
      <c r="AA934" s="4"/>
      <c r="AB934" s="4"/>
    </row>
    <row r="935" spans="1:28" ht="13" x14ac:dyDescent="0.3">
      <c r="A935" s="4">
        <v>50</v>
      </c>
      <c r="B935" s="4">
        <v>0</v>
      </c>
      <c r="C935" s="4">
        <v>0</v>
      </c>
      <c r="D935" s="4">
        <v>1</v>
      </c>
      <c r="E935" s="4">
        <v>230</v>
      </c>
      <c r="F935" s="4">
        <f>ROUND(Source!BA915,O935)</f>
        <v>0</v>
      </c>
      <c r="G935" s="4" t="s">
        <v>133</v>
      </c>
      <c r="H935" s="4" t="s">
        <v>134</v>
      </c>
      <c r="I935" s="4"/>
      <c r="J935" s="4"/>
      <c r="K935" s="4">
        <v>230</v>
      </c>
      <c r="L935" s="4">
        <v>19</v>
      </c>
      <c r="M935" s="4">
        <v>3</v>
      </c>
      <c r="N935" s="4" t="s">
        <v>3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0</v>
      </c>
      <c r="X935" s="4">
        <v>1</v>
      </c>
      <c r="Y935" s="4">
        <v>0</v>
      </c>
      <c r="Z935" s="4"/>
      <c r="AA935" s="4"/>
      <c r="AB935" s="4"/>
    </row>
    <row r="936" spans="1:28" ht="13" x14ac:dyDescent="0.3">
      <c r="A936" s="4">
        <v>50</v>
      </c>
      <c r="B936" s="4">
        <v>0</v>
      </c>
      <c r="C936" s="4">
        <v>0</v>
      </c>
      <c r="D936" s="4">
        <v>1</v>
      </c>
      <c r="E936" s="4">
        <v>206</v>
      </c>
      <c r="F936" s="4">
        <f>ROUND(Source!T915,O936)</f>
        <v>0</v>
      </c>
      <c r="G936" s="4" t="s">
        <v>135</v>
      </c>
      <c r="H936" s="4" t="s">
        <v>136</v>
      </c>
      <c r="I936" s="4"/>
      <c r="J936" s="4"/>
      <c r="K936" s="4">
        <v>206</v>
      </c>
      <c r="L936" s="4">
        <v>20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/>
      <c r="AA936" s="4"/>
      <c r="AB936" s="4"/>
    </row>
    <row r="937" spans="1:28" ht="13" x14ac:dyDescent="0.3">
      <c r="A937" s="4">
        <v>50</v>
      </c>
      <c r="B937" s="4">
        <v>0</v>
      </c>
      <c r="C937" s="4">
        <v>0</v>
      </c>
      <c r="D937" s="4">
        <v>1</v>
      </c>
      <c r="E937" s="4">
        <v>207</v>
      </c>
      <c r="F937" s="4">
        <f>Source!U915</f>
        <v>914.79199999999992</v>
      </c>
      <c r="G937" s="4" t="s">
        <v>137</v>
      </c>
      <c r="H937" s="4" t="s">
        <v>138</v>
      </c>
      <c r="I937" s="4"/>
      <c r="J937" s="4"/>
      <c r="K937" s="4">
        <v>207</v>
      </c>
      <c r="L937" s="4">
        <v>21</v>
      </c>
      <c r="M937" s="4">
        <v>3</v>
      </c>
      <c r="N937" s="4" t="s">
        <v>3</v>
      </c>
      <c r="O937" s="4">
        <v>-1</v>
      </c>
      <c r="P937" s="4"/>
      <c r="Q937" s="4"/>
      <c r="R937" s="4"/>
      <c r="S937" s="4"/>
      <c r="T937" s="4"/>
      <c r="U937" s="4"/>
      <c r="V937" s="4"/>
      <c r="W937" s="4">
        <v>914.79199999999992</v>
      </c>
      <c r="X937" s="4">
        <v>1</v>
      </c>
      <c r="Y937" s="4">
        <v>914.79199999999992</v>
      </c>
      <c r="Z937" s="4"/>
      <c r="AA937" s="4"/>
      <c r="AB937" s="4"/>
    </row>
    <row r="938" spans="1:28" ht="13" x14ac:dyDescent="0.3">
      <c r="A938" s="4">
        <v>50</v>
      </c>
      <c r="B938" s="4">
        <v>0</v>
      </c>
      <c r="C938" s="4">
        <v>0</v>
      </c>
      <c r="D938" s="4">
        <v>1</v>
      </c>
      <c r="E938" s="4">
        <v>208</v>
      </c>
      <c r="F938" s="4">
        <f>Source!V915</f>
        <v>0</v>
      </c>
      <c r="G938" s="4" t="s">
        <v>139</v>
      </c>
      <c r="H938" s="4" t="s">
        <v>140</v>
      </c>
      <c r="I938" s="4"/>
      <c r="J938" s="4"/>
      <c r="K938" s="4">
        <v>208</v>
      </c>
      <c r="L938" s="4">
        <v>22</v>
      </c>
      <c r="M938" s="4">
        <v>3</v>
      </c>
      <c r="N938" s="4" t="s">
        <v>3</v>
      </c>
      <c r="O938" s="4">
        <v>-1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8" ht="13" x14ac:dyDescent="0.3">
      <c r="A939" s="4">
        <v>50</v>
      </c>
      <c r="B939" s="4">
        <v>0</v>
      </c>
      <c r="C939" s="4">
        <v>0</v>
      </c>
      <c r="D939" s="4">
        <v>1</v>
      </c>
      <c r="E939" s="4">
        <v>209</v>
      </c>
      <c r="F939" s="4">
        <f>ROUND(Source!W915,O939)</f>
        <v>0</v>
      </c>
      <c r="G939" s="4" t="s">
        <v>141</v>
      </c>
      <c r="H939" s="4" t="s">
        <v>142</v>
      </c>
      <c r="I939" s="4"/>
      <c r="J939" s="4"/>
      <c r="K939" s="4">
        <v>209</v>
      </c>
      <c r="L939" s="4">
        <v>23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8" ht="13" x14ac:dyDescent="0.3">
      <c r="A940" s="4">
        <v>50</v>
      </c>
      <c r="B940" s="4">
        <v>0</v>
      </c>
      <c r="C940" s="4">
        <v>0</v>
      </c>
      <c r="D940" s="4">
        <v>1</v>
      </c>
      <c r="E940" s="4">
        <v>233</v>
      </c>
      <c r="F940" s="4">
        <f>ROUND(Source!BD915,O940)</f>
        <v>0</v>
      </c>
      <c r="G940" s="4" t="s">
        <v>143</v>
      </c>
      <c r="H940" s="4" t="s">
        <v>144</v>
      </c>
      <c r="I940" s="4"/>
      <c r="J940" s="4"/>
      <c r="K940" s="4">
        <v>233</v>
      </c>
      <c r="L940" s="4">
        <v>24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8" ht="13" x14ac:dyDescent="0.3">
      <c r="A941" s="4">
        <v>50</v>
      </c>
      <c r="B941" s="4">
        <v>0</v>
      </c>
      <c r="C941" s="4">
        <v>0</v>
      </c>
      <c r="D941" s="4">
        <v>1</v>
      </c>
      <c r="E941" s="4">
        <v>210</v>
      </c>
      <c r="F941" s="4">
        <f>ROUND(Source!X915,O941)</f>
        <v>355719.24</v>
      </c>
      <c r="G941" s="4" t="s">
        <v>145</v>
      </c>
      <c r="H941" s="4" t="s">
        <v>146</v>
      </c>
      <c r="I941" s="4"/>
      <c r="J941" s="4"/>
      <c r="K941" s="4">
        <v>210</v>
      </c>
      <c r="L941" s="4">
        <v>25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355719.24</v>
      </c>
      <c r="X941" s="4">
        <v>1</v>
      </c>
      <c r="Y941" s="4">
        <v>355719.24</v>
      </c>
      <c r="Z941" s="4"/>
      <c r="AA941" s="4"/>
      <c r="AB941" s="4"/>
    </row>
    <row r="942" spans="1:28" ht="13" x14ac:dyDescent="0.3">
      <c r="A942" s="4">
        <v>50</v>
      </c>
      <c r="B942" s="4">
        <v>0</v>
      </c>
      <c r="C942" s="4">
        <v>0</v>
      </c>
      <c r="D942" s="4">
        <v>1</v>
      </c>
      <c r="E942" s="4">
        <v>211</v>
      </c>
      <c r="F942" s="4">
        <f>ROUND(Source!Y915,O942)</f>
        <v>50817.04</v>
      </c>
      <c r="G942" s="4" t="s">
        <v>147</v>
      </c>
      <c r="H942" s="4" t="s">
        <v>148</v>
      </c>
      <c r="I942" s="4"/>
      <c r="J942" s="4"/>
      <c r="K942" s="4">
        <v>211</v>
      </c>
      <c r="L942" s="4">
        <v>26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50817.04</v>
      </c>
      <c r="X942" s="4">
        <v>1</v>
      </c>
      <c r="Y942" s="4">
        <v>50817.04</v>
      </c>
      <c r="Z942" s="4"/>
      <c r="AA942" s="4"/>
      <c r="AB942" s="4"/>
    </row>
    <row r="943" spans="1:28" ht="13" x14ac:dyDescent="0.3">
      <c r="A943" s="4">
        <v>50</v>
      </c>
      <c r="B943" s="4">
        <v>0</v>
      </c>
      <c r="C943" s="4">
        <v>0</v>
      </c>
      <c r="D943" s="4">
        <v>1</v>
      </c>
      <c r="E943" s="4">
        <v>224</v>
      </c>
      <c r="F943" s="4">
        <f>ROUND(Source!AR915,O943)</f>
        <v>1372987.17</v>
      </c>
      <c r="G943" s="4" t="s">
        <v>149</v>
      </c>
      <c r="H943" s="4" t="s">
        <v>150</v>
      </c>
      <c r="I943" s="4"/>
      <c r="J943" s="4"/>
      <c r="K943" s="4">
        <v>224</v>
      </c>
      <c r="L943" s="4">
        <v>27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1372987.17</v>
      </c>
      <c r="X943" s="4">
        <v>1</v>
      </c>
      <c r="Y943" s="4">
        <v>1372987.17</v>
      </c>
      <c r="Z943" s="4"/>
      <c r="AA943" s="4"/>
      <c r="AB943" s="4"/>
    </row>
    <row r="945" spans="1:245" ht="13" x14ac:dyDescent="0.3">
      <c r="A945" s="1">
        <v>3</v>
      </c>
      <c r="B945" s="1">
        <v>1</v>
      </c>
      <c r="C945" s="1"/>
      <c r="D945" s="1">
        <f>ROW(A979)</f>
        <v>979</v>
      </c>
      <c r="E945" s="1"/>
      <c r="F945" s="1" t="s">
        <v>229</v>
      </c>
      <c r="G945" s="1" t="s">
        <v>652</v>
      </c>
      <c r="H945" s="1" t="s">
        <v>3</v>
      </c>
      <c r="I945" s="1">
        <v>0</v>
      </c>
      <c r="J945" s="1" t="s">
        <v>3</v>
      </c>
      <c r="K945" s="1">
        <v>0</v>
      </c>
      <c r="L945" s="1" t="s">
        <v>229</v>
      </c>
      <c r="M945" s="1" t="s">
        <v>3</v>
      </c>
      <c r="N945" s="1"/>
      <c r="O945" s="1"/>
      <c r="P945" s="1"/>
      <c r="Q945" s="1"/>
      <c r="R945" s="1"/>
      <c r="S945" s="1">
        <v>0</v>
      </c>
      <c r="T945" s="1"/>
      <c r="U945" s="1" t="s">
        <v>3</v>
      </c>
      <c r="V945" s="1">
        <v>0</v>
      </c>
      <c r="W945" s="1"/>
      <c r="X945" s="1"/>
      <c r="Y945" s="1"/>
      <c r="Z945" s="1"/>
      <c r="AA945" s="1"/>
      <c r="AB945" s="1" t="s">
        <v>3</v>
      </c>
      <c r="AC945" s="1" t="s">
        <v>3</v>
      </c>
      <c r="AD945" s="1" t="s">
        <v>3</v>
      </c>
      <c r="AE945" s="1" t="s">
        <v>3</v>
      </c>
      <c r="AF945" s="1" t="s">
        <v>3</v>
      </c>
      <c r="AG945" s="1" t="s">
        <v>3</v>
      </c>
      <c r="AH945" s="1"/>
      <c r="AI945" s="1"/>
      <c r="AJ945" s="1"/>
      <c r="AK945" s="1"/>
      <c r="AL945" s="1"/>
      <c r="AM945" s="1"/>
      <c r="AN945" s="1"/>
      <c r="AO945" s="1"/>
      <c r="AP945" s="1" t="s">
        <v>3</v>
      </c>
      <c r="AQ945" s="1" t="s">
        <v>3</v>
      </c>
      <c r="AR945" s="1" t="s">
        <v>3</v>
      </c>
      <c r="AS945" s="1"/>
      <c r="AT945" s="1"/>
      <c r="AU945" s="1"/>
      <c r="AV945" s="1"/>
      <c r="AW945" s="1"/>
      <c r="AX945" s="1"/>
      <c r="AY945" s="1"/>
      <c r="AZ945" s="1" t="s">
        <v>3</v>
      </c>
      <c r="BA945" s="1"/>
      <c r="BB945" s="1" t="s">
        <v>3</v>
      </c>
      <c r="BC945" s="1" t="s">
        <v>3</v>
      </c>
      <c r="BD945" s="1" t="s">
        <v>3</v>
      </c>
      <c r="BE945" s="1" t="s">
        <v>3</v>
      </c>
      <c r="BF945" s="1" t="s">
        <v>3</v>
      </c>
      <c r="BG945" s="1" t="s">
        <v>3</v>
      </c>
      <c r="BH945" s="1" t="s">
        <v>3</v>
      </c>
      <c r="BI945" s="1" t="s">
        <v>3</v>
      </c>
      <c r="BJ945" s="1" t="s">
        <v>3</v>
      </c>
      <c r="BK945" s="1" t="s">
        <v>3</v>
      </c>
      <c r="BL945" s="1" t="s">
        <v>3</v>
      </c>
      <c r="BM945" s="1" t="s">
        <v>3</v>
      </c>
      <c r="BN945" s="1" t="s">
        <v>3</v>
      </c>
      <c r="BO945" s="1" t="s">
        <v>3</v>
      </c>
      <c r="BP945" s="1" t="s">
        <v>3</v>
      </c>
      <c r="BQ945" s="1"/>
      <c r="BR945" s="1"/>
      <c r="BS945" s="1"/>
      <c r="BT945" s="1"/>
      <c r="BU945" s="1"/>
      <c r="BV945" s="1"/>
      <c r="BW945" s="1"/>
      <c r="BX945" s="1">
        <v>0</v>
      </c>
      <c r="BY945" s="1"/>
      <c r="BZ945" s="1"/>
      <c r="CA945" s="1"/>
      <c r="CB945" s="1"/>
      <c r="CC945" s="1"/>
      <c r="CD945" s="1"/>
      <c r="CE945" s="1"/>
      <c r="CF945" s="1">
        <v>0</v>
      </c>
      <c r="CG945" s="1">
        <v>0</v>
      </c>
      <c r="CH945" s="1"/>
      <c r="CI945" s="1" t="s">
        <v>3</v>
      </c>
      <c r="CJ945" s="1" t="s">
        <v>3</v>
      </c>
      <c r="CK945" t="s">
        <v>3</v>
      </c>
      <c r="CL945" t="s">
        <v>3</v>
      </c>
      <c r="CM945" t="s">
        <v>3</v>
      </c>
      <c r="CN945" t="s">
        <v>3</v>
      </c>
      <c r="CO945" t="s">
        <v>3</v>
      </c>
      <c r="CP945" t="s">
        <v>3</v>
      </c>
      <c r="CQ945" t="s">
        <v>3</v>
      </c>
    </row>
    <row r="947" spans="1:245" ht="13" x14ac:dyDescent="0.3">
      <c r="A947" s="2">
        <v>52</v>
      </c>
      <c r="B947" s="2">
        <f t="shared" ref="B947:G947" si="941">B979</f>
        <v>1</v>
      </c>
      <c r="C947" s="2">
        <f t="shared" si="941"/>
        <v>3</v>
      </c>
      <c r="D947" s="2">
        <f t="shared" si="941"/>
        <v>945</v>
      </c>
      <c r="E947" s="2">
        <f t="shared" si="941"/>
        <v>0</v>
      </c>
      <c r="F947" s="2" t="str">
        <f t="shared" si="941"/>
        <v>Новая локальная смета</v>
      </c>
      <c r="G947" s="2" t="str">
        <f t="shared" si="941"/>
        <v>Работы по заявке</v>
      </c>
      <c r="H947" s="2"/>
      <c r="I947" s="2"/>
      <c r="J947" s="2"/>
      <c r="K947" s="2"/>
      <c r="L947" s="2"/>
      <c r="M947" s="2"/>
      <c r="N947" s="2"/>
      <c r="O947" s="2">
        <f t="shared" ref="O947:AT947" si="942">O979</f>
        <v>1800640.16</v>
      </c>
      <c r="P947" s="2">
        <f t="shared" si="942"/>
        <v>373947.12</v>
      </c>
      <c r="Q947" s="2">
        <f t="shared" si="942"/>
        <v>307267.43</v>
      </c>
      <c r="R947" s="2">
        <f t="shared" si="942"/>
        <v>158362.23999999999</v>
      </c>
      <c r="S947" s="2">
        <f t="shared" si="942"/>
        <v>1119425.6100000001</v>
      </c>
      <c r="T947" s="2">
        <f t="shared" si="942"/>
        <v>0</v>
      </c>
      <c r="U947" s="2">
        <f t="shared" si="942"/>
        <v>2091.2779000000005</v>
      </c>
      <c r="V947" s="2">
        <f t="shared" si="942"/>
        <v>0</v>
      </c>
      <c r="W947" s="2">
        <f t="shared" si="942"/>
        <v>0</v>
      </c>
      <c r="X947" s="2">
        <f t="shared" si="942"/>
        <v>783597.93</v>
      </c>
      <c r="Y947" s="2">
        <f t="shared" si="942"/>
        <v>111942.57</v>
      </c>
      <c r="Z947" s="2">
        <f t="shared" si="942"/>
        <v>0</v>
      </c>
      <c r="AA947" s="2">
        <f t="shared" si="942"/>
        <v>0</v>
      </c>
      <c r="AB947" s="2">
        <f t="shared" si="942"/>
        <v>1800640.16</v>
      </c>
      <c r="AC947" s="2">
        <f t="shared" si="942"/>
        <v>373947.12</v>
      </c>
      <c r="AD947" s="2">
        <f t="shared" si="942"/>
        <v>307267.43</v>
      </c>
      <c r="AE947" s="2">
        <f t="shared" si="942"/>
        <v>158362.23999999999</v>
      </c>
      <c r="AF947" s="2">
        <f t="shared" si="942"/>
        <v>1119425.6100000001</v>
      </c>
      <c r="AG947" s="2">
        <f t="shared" si="942"/>
        <v>0</v>
      </c>
      <c r="AH947" s="2">
        <f t="shared" si="942"/>
        <v>2091.2779000000005</v>
      </c>
      <c r="AI947" s="2">
        <f t="shared" si="942"/>
        <v>0</v>
      </c>
      <c r="AJ947" s="2">
        <f t="shared" si="942"/>
        <v>0</v>
      </c>
      <c r="AK947" s="2">
        <f t="shared" si="942"/>
        <v>783597.93</v>
      </c>
      <c r="AL947" s="2">
        <f t="shared" si="942"/>
        <v>111942.57</v>
      </c>
      <c r="AM947" s="2">
        <f t="shared" si="942"/>
        <v>0</v>
      </c>
      <c r="AN947" s="2">
        <f t="shared" si="942"/>
        <v>0</v>
      </c>
      <c r="AO947" s="2">
        <f t="shared" si="942"/>
        <v>0</v>
      </c>
      <c r="AP947" s="2">
        <f t="shared" si="942"/>
        <v>0</v>
      </c>
      <c r="AQ947" s="2">
        <f t="shared" si="942"/>
        <v>0</v>
      </c>
      <c r="AR947" s="2">
        <f t="shared" si="942"/>
        <v>2867211.89</v>
      </c>
      <c r="AS947" s="2">
        <f t="shared" si="942"/>
        <v>0</v>
      </c>
      <c r="AT947" s="2">
        <f t="shared" si="942"/>
        <v>0</v>
      </c>
      <c r="AU947" s="2">
        <f t="shared" ref="AU947:BZ947" si="943">AU979</f>
        <v>2867211.89</v>
      </c>
      <c r="AV947" s="2">
        <f t="shared" si="943"/>
        <v>373947.12</v>
      </c>
      <c r="AW947" s="2">
        <f t="shared" si="943"/>
        <v>373947.12</v>
      </c>
      <c r="AX947" s="2">
        <f t="shared" si="943"/>
        <v>0</v>
      </c>
      <c r="AY947" s="2">
        <f t="shared" si="943"/>
        <v>373947.12</v>
      </c>
      <c r="AZ947" s="2">
        <f t="shared" si="943"/>
        <v>0</v>
      </c>
      <c r="BA947" s="2">
        <f t="shared" si="943"/>
        <v>0</v>
      </c>
      <c r="BB947" s="2">
        <f t="shared" si="943"/>
        <v>0</v>
      </c>
      <c r="BC947" s="2">
        <f t="shared" si="943"/>
        <v>0</v>
      </c>
      <c r="BD947" s="2">
        <f t="shared" si="943"/>
        <v>0</v>
      </c>
      <c r="BE947" s="2">
        <f t="shared" si="943"/>
        <v>0</v>
      </c>
      <c r="BF947" s="2">
        <f t="shared" si="943"/>
        <v>0</v>
      </c>
      <c r="BG947" s="2">
        <f t="shared" si="943"/>
        <v>0</v>
      </c>
      <c r="BH947" s="2">
        <f t="shared" si="943"/>
        <v>0</v>
      </c>
      <c r="BI947" s="2">
        <f t="shared" si="943"/>
        <v>0</v>
      </c>
      <c r="BJ947" s="2">
        <f t="shared" si="943"/>
        <v>0</v>
      </c>
      <c r="BK947" s="2">
        <f t="shared" si="943"/>
        <v>0</v>
      </c>
      <c r="BL947" s="2">
        <f t="shared" si="943"/>
        <v>0</v>
      </c>
      <c r="BM947" s="2">
        <f t="shared" si="943"/>
        <v>0</v>
      </c>
      <c r="BN947" s="2">
        <f t="shared" si="943"/>
        <v>0</v>
      </c>
      <c r="BO947" s="2">
        <f t="shared" si="943"/>
        <v>0</v>
      </c>
      <c r="BP947" s="2">
        <f t="shared" si="943"/>
        <v>0</v>
      </c>
      <c r="BQ947" s="2">
        <f t="shared" si="943"/>
        <v>0</v>
      </c>
      <c r="BR947" s="2">
        <f t="shared" si="943"/>
        <v>0</v>
      </c>
      <c r="BS947" s="2">
        <f t="shared" si="943"/>
        <v>0</v>
      </c>
      <c r="BT947" s="2">
        <f t="shared" si="943"/>
        <v>0</v>
      </c>
      <c r="BU947" s="2">
        <f t="shared" si="943"/>
        <v>0</v>
      </c>
      <c r="BV947" s="2">
        <f t="shared" si="943"/>
        <v>0</v>
      </c>
      <c r="BW947" s="2">
        <f t="shared" si="943"/>
        <v>0</v>
      </c>
      <c r="BX947" s="2">
        <f t="shared" si="943"/>
        <v>0</v>
      </c>
      <c r="BY947" s="2">
        <f t="shared" si="943"/>
        <v>0</v>
      </c>
      <c r="BZ947" s="2">
        <f t="shared" si="943"/>
        <v>0</v>
      </c>
      <c r="CA947" s="2">
        <f t="shared" ref="CA947:DF947" si="944">CA979</f>
        <v>2867211.89</v>
      </c>
      <c r="CB947" s="2">
        <f t="shared" si="944"/>
        <v>0</v>
      </c>
      <c r="CC947" s="2">
        <f t="shared" si="944"/>
        <v>0</v>
      </c>
      <c r="CD947" s="2">
        <f t="shared" si="944"/>
        <v>2867211.89</v>
      </c>
      <c r="CE947" s="2">
        <f t="shared" si="944"/>
        <v>373947.12</v>
      </c>
      <c r="CF947" s="2">
        <f t="shared" si="944"/>
        <v>373947.12</v>
      </c>
      <c r="CG947" s="2">
        <f t="shared" si="944"/>
        <v>0</v>
      </c>
      <c r="CH947" s="2">
        <f t="shared" si="944"/>
        <v>373947.12</v>
      </c>
      <c r="CI947" s="2">
        <f t="shared" si="944"/>
        <v>0</v>
      </c>
      <c r="CJ947" s="2">
        <f t="shared" si="944"/>
        <v>0</v>
      </c>
      <c r="CK947" s="2">
        <f t="shared" si="944"/>
        <v>0</v>
      </c>
      <c r="CL947" s="2">
        <f t="shared" si="944"/>
        <v>0</v>
      </c>
      <c r="CM947" s="2">
        <f t="shared" si="944"/>
        <v>0</v>
      </c>
      <c r="CN947" s="2">
        <f t="shared" si="944"/>
        <v>0</v>
      </c>
      <c r="CO947" s="2">
        <f t="shared" si="944"/>
        <v>0</v>
      </c>
      <c r="CP947" s="2">
        <f t="shared" si="944"/>
        <v>0</v>
      </c>
      <c r="CQ947" s="2">
        <f t="shared" si="944"/>
        <v>0</v>
      </c>
      <c r="CR947" s="2">
        <f t="shared" si="944"/>
        <v>0</v>
      </c>
      <c r="CS947" s="2">
        <f t="shared" si="944"/>
        <v>0</v>
      </c>
      <c r="CT947" s="2">
        <f t="shared" si="944"/>
        <v>0</v>
      </c>
      <c r="CU947" s="2">
        <f t="shared" si="944"/>
        <v>0</v>
      </c>
      <c r="CV947" s="2">
        <f t="shared" si="944"/>
        <v>0</v>
      </c>
      <c r="CW947" s="2">
        <f t="shared" si="944"/>
        <v>0</v>
      </c>
      <c r="CX947" s="2">
        <f t="shared" si="944"/>
        <v>0</v>
      </c>
      <c r="CY947" s="2">
        <f t="shared" si="944"/>
        <v>0</v>
      </c>
      <c r="CZ947" s="2">
        <f t="shared" si="944"/>
        <v>0</v>
      </c>
      <c r="DA947" s="2">
        <f t="shared" si="944"/>
        <v>0</v>
      </c>
      <c r="DB947" s="2">
        <f t="shared" si="944"/>
        <v>0</v>
      </c>
      <c r="DC947" s="2">
        <f t="shared" si="944"/>
        <v>0</v>
      </c>
      <c r="DD947" s="2">
        <f t="shared" si="944"/>
        <v>0</v>
      </c>
      <c r="DE947" s="2">
        <f t="shared" si="944"/>
        <v>0</v>
      </c>
      <c r="DF947" s="2">
        <f t="shared" si="944"/>
        <v>0</v>
      </c>
      <c r="DG947" s="3">
        <f t="shared" ref="DG947:EL947" si="945">DG979</f>
        <v>0</v>
      </c>
      <c r="DH947" s="3">
        <f t="shared" si="945"/>
        <v>0</v>
      </c>
      <c r="DI947" s="3">
        <f t="shared" si="945"/>
        <v>0</v>
      </c>
      <c r="DJ947" s="3">
        <f t="shared" si="945"/>
        <v>0</v>
      </c>
      <c r="DK947" s="3">
        <f t="shared" si="945"/>
        <v>0</v>
      </c>
      <c r="DL947" s="3">
        <f t="shared" si="945"/>
        <v>0</v>
      </c>
      <c r="DM947" s="3">
        <f t="shared" si="945"/>
        <v>0</v>
      </c>
      <c r="DN947" s="3">
        <f t="shared" si="945"/>
        <v>0</v>
      </c>
      <c r="DO947" s="3">
        <f t="shared" si="945"/>
        <v>0</v>
      </c>
      <c r="DP947" s="3">
        <f t="shared" si="945"/>
        <v>0</v>
      </c>
      <c r="DQ947" s="3">
        <f t="shared" si="945"/>
        <v>0</v>
      </c>
      <c r="DR947" s="3">
        <f t="shared" si="945"/>
        <v>0</v>
      </c>
      <c r="DS947" s="3">
        <f t="shared" si="945"/>
        <v>0</v>
      </c>
      <c r="DT947" s="3">
        <f t="shared" si="945"/>
        <v>0</v>
      </c>
      <c r="DU947" s="3">
        <f t="shared" si="945"/>
        <v>0</v>
      </c>
      <c r="DV947" s="3">
        <f t="shared" si="945"/>
        <v>0</v>
      </c>
      <c r="DW947" s="3">
        <f t="shared" si="945"/>
        <v>0</v>
      </c>
      <c r="DX947" s="3">
        <f t="shared" si="945"/>
        <v>0</v>
      </c>
      <c r="DY947" s="3">
        <f t="shared" si="945"/>
        <v>0</v>
      </c>
      <c r="DZ947" s="3">
        <f t="shared" si="945"/>
        <v>0</v>
      </c>
      <c r="EA947" s="3">
        <f t="shared" si="945"/>
        <v>0</v>
      </c>
      <c r="EB947" s="3">
        <f t="shared" si="945"/>
        <v>0</v>
      </c>
      <c r="EC947" s="3">
        <f t="shared" si="945"/>
        <v>0</v>
      </c>
      <c r="ED947" s="3">
        <f t="shared" si="945"/>
        <v>0</v>
      </c>
      <c r="EE947" s="3">
        <f t="shared" si="945"/>
        <v>0</v>
      </c>
      <c r="EF947" s="3">
        <f t="shared" si="945"/>
        <v>0</v>
      </c>
      <c r="EG947" s="3">
        <f t="shared" si="945"/>
        <v>0</v>
      </c>
      <c r="EH947" s="3">
        <f t="shared" si="945"/>
        <v>0</v>
      </c>
      <c r="EI947" s="3">
        <f t="shared" si="945"/>
        <v>0</v>
      </c>
      <c r="EJ947" s="3">
        <f t="shared" si="945"/>
        <v>0</v>
      </c>
      <c r="EK947" s="3">
        <f t="shared" si="945"/>
        <v>0</v>
      </c>
      <c r="EL947" s="3">
        <f t="shared" si="945"/>
        <v>0</v>
      </c>
      <c r="EM947" s="3">
        <f t="shared" ref="EM947:FR947" si="946">EM979</f>
        <v>0</v>
      </c>
      <c r="EN947" s="3">
        <f t="shared" si="946"/>
        <v>0</v>
      </c>
      <c r="EO947" s="3">
        <f t="shared" si="946"/>
        <v>0</v>
      </c>
      <c r="EP947" s="3">
        <f t="shared" si="946"/>
        <v>0</v>
      </c>
      <c r="EQ947" s="3">
        <f t="shared" si="946"/>
        <v>0</v>
      </c>
      <c r="ER947" s="3">
        <f t="shared" si="946"/>
        <v>0</v>
      </c>
      <c r="ES947" s="3">
        <f t="shared" si="946"/>
        <v>0</v>
      </c>
      <c r="ET947" s="3">
        <f t="shared" si="946"/>
        <v>0</v>
      </c>
      <c r="EU947" s="3">
        <f t="shared" si="946"/>
        <v>0</v>
      </c>
      <c r="EV947" s="3">
        <f t="shared" si="946"/>
        <v>0</v>
      </c>
      <c r="EW947" s="3">
        <f t="shared" si="946"/>
        <v>0</v>
      </c>
      <c r="EX947" s="3">
        <f t="shared" si="946"/>
        <v>0</v>
      </c>
      <c r="EY947" s="3">
        <f t="shared" si="946"/>
        <v>0</v>
      </c>
      <c r="EZ947" s="3">
        <f t="shared" si="946"/>
        <v>0</v>
      </c>
      <c r="FA947" s="3">
        <f t="shared" si="946"/>
        <v>0</v>
      </c>
      <c r="FB947" s="3">
        <f t="shared" si="946"/>
        <v>0</v>
      </c>
      <c r="FC947" s="3">
        <f t="shared" si="946"/>
        <v>0</v>
      </c>
      <c r="FD947" s="3">
        <f t="shared" si="946"/>
        <v>0</v>
      </c>
      <c r="FE947" s="3">
        <f t="shared" si="946"/>
        <v>0</v>
      </c>
      <c r="FF947" s="3">
        <f t="shared" si="946"/>
        <v>0</v>
      </c>
      <c r="FG947" s="3">
        <f t="shared" si="946"/>
        <v>0</v>
      </c>
      <c r="FH947" s="3">
        <f t="shared" si="946"/>
        <v>0</v>
      </c>
      <c r="FI947" s="3">
        <f t="shared" si="946"/>
        <v>0</v>
      </c>
      <c r="FJ947" s="3">
        <f t="shared" si="946"/>
        <v>0</v>
      </c>
      <c r="FK947" s="3">
        <f t="shared" si="946"/>
        <v>0</v>
      </c>
      <c r="FL947" s="3">
        <f t="shared" si="946"/>
        <v>0</v>
      </c>
      <c r="FM947" s="3">
        <f t="shared" si="946"/>
        <v>0</v>
      </c>
      <c r="FN947" s="3">
        <f t="shared" si="946"/>
        <v>0</v>
      </c>
      <c r="FO947" s="3">
        <f t="shared" si="946"/>
        <v>0</v>
      </c>
      <c r="FP947" s="3">
        <f t="shared" si="946"/>
        <v>0</v>
      </c>
      <c r="FQ947" s="3">
        <f t="shared" si="946"/>
        <v>0</v>
      </c>
      <c r="FR947" s="3">
        <f t="shared" si="946"/>
        <v>0</v>
      </c>
      <c r="FS947" s="3">
        <f t="shared" ref="FS947:GX947" si="947">FS979</f>
        <v>0</v>
      </c>
      <c r="FT947" s="3">
        <f t="shared" si="947"/>
        <v>0</v>
      </c>
      <c r="FU947" s="3">
        <f t="shared" si="947"/>
        <v>0</v>
      </c>
      <c r="FV947" s="3">
        <f t="shared" si="947"/>
        <v>0</v>
      </c>
      <c r="FW947" s="3">
        <f t="shared" si="947"/>
        <v>0</v>
      </c>
      <c r="FX947" s="3">
        <f t="shared" si="947"/>
        <v>0</v>
      </c>
      <c r="FY947" s="3">
        <f t="shared" si="947"/>
        <v>0</v>
      </c>
      <c r="FZ947" s="3">
        <f t="shared" si="947"/>
        <v>0</v>
      </c>
      <c r="GA947" s="3">
        <f t="shared" si="947"/>
        <v>0</v>
      </c>
      <c r="GB947" s="3">
        <f t="shared" si="947"/>
        <v>0</v>
      </c>
      <c r="GC947" s="3">
        <f t="shared" si="947"/>
        <v>0</v>
      </c>
      <c r="GD947" s="3">
        <f t="shared" si="947"/>
        <v>0</v>
      </c>
      <c r="GE947" s="3">
        <f t="shared" si="947"/>
        <v>0</v>
      </c>
      <c r="GF947" s="3">
        <f t="shared" si="947"/>
        <v>0</v>
      </c>
      <c r="GG947" s="3">
        <f t="shared" si="947"/>
        <v>0</v>
      </c>
      <c r="GH947" s="3">
        <f t="shared" si="947"/>
        <v>0</v>
      </c>
      <c r="GI947" s="3">
        <f t="shared" si="947"/>
        <v>0</v>
      </c>
      <c r="GJ947" s="3">
        <f t="shared" si="947"/>
        <v>0</v>
      </c>
      <c r="GK947" s="3">
        <f t="shared" si="947"/>
        <v>0</v>
      </c>
      <c r="GL947" s="3">
        <f t="shared" si="947"/>
        <v>0</v>
      </c>
      <c r="GM947" s="3">
        <f t="shared" si="947"/>
        <v>0</v>
      </c>
      <c r="GN947" s="3">
        <f t="shared" si="947"/>
        <v>0</v>
      </c>
      <c r="GO947" s="3">
        <f t="shared" si="947"/>
        <v>0</v>
      </c>
      <c r="GP947" s="3">
        <f t="shared" si="947"/>
        <v>0</v>
      </c>
      <c r="GQ947" s="3">
        <f t="shared" si="947"/>
        <v>0</v>
      </c>
      <c r="GR947" s="3">
        <f t="shared" si="947"/>
        <v>0</v>
      </c>
      <c r="GS947" s="3">
        <f t="shared" si="947"/>
        <v>0</v>
      </c>
      <c r="GT947" s="3">
        <f t="shared" si="947"/>
        <v>0</v>
      </c>
      <c r="GU947" s="3">
        <f t="shared" si="947"/>
        <v>0</v>
      </c>
      <c r="GV947" s="3">
        <f t="shared" si="947"/>
        <v>0</v>
      </c>
      <c r="GW947" s="3">
        <f t="shared" si="947"/>
        <v>0</v>
      </c>
      <c r="GX947" s="3">
        <f t="shared" si="947"/>
        <v>0</v>
      </c>
    </row>
    <row r="949" spans="1:245" x14ac:dyDescent="0.25">
      <c r="A949">
        <v>17</v>
      </c>
      <c r="B949">
        <v>1</v>
      </c>
      <c r="C949">
        <f>ROW(SmtRes!A931)</f>
        <v>931</v>
      </c>
      <c r="D949">
        <f>ROW(EtalonRes!A931)</f>
        <v>931</v>
      </c>
      <c r="E949" t="s">
        <v>3</v>
      </c>
      <c r="F949" t="s">
        <v>653</v>
      </c>
      <c r="G949" t="s">
        <v>654</v>
      </c>
      <c r="H949" t="s">
        <v>655</v>
      </c>
      <c r="I949">
        <f>ROUND(100/100,9)</f>
        <v>1</v>
      </c>
      <c r="J949">
        <v>0</v>
      </c>
      <c r="K949">
        <f>ROUND(100/100,9)</f>
        <v>1</v>
      </c>
      <c r="O949">
        <f t="shared" ref="O949:O977" si="948">ROUND(CP949,2)</f>
        <v>127074.47</v>
      </c>
      <c r="P949">
        <f t="shared" ref="P949:P977" si="949">ROUND(CQ949*I949,2)</f>
        <v>0</v>
      </c>
      <c r="Q949">
        <f t="shared" ref="Q949:Q977" si="950">ROUND(CR949*I949,2)</f>
        <v>60932.87</v>
      </c>
      <c r="R949">
        <f t="shared" ref="R949:R977" si="951">ROUND(CS949*I949,2)</f>
        <v>33363.5</v>
      </c>
      <c r="S949">
        <f t="shared" ref="S949:S977" si="952">ROUND(CT949*I949,2)</f>
        <v>66141.600000000006</v>
      </c>
      <c r="T949">
        <f t="shared" ref="T949:T977" si="953">ROUND(CU949*I949,2)</f>
        <v>0</v>
      </c>
      <c r="U949">
        <f t="shared" ref="U949:U977" si="954">CV949*I949</f>
        <v>155</v>
      </c>
      <c r="V949">
        <f t="shared" ref="V949:V977" si="955">CW949*I949</f>
        <v>0</v>
      </c>
      <c r="W949">
        <f t="shared" ref="W949:W977" si="956">ROUND(CX949*I949,2)</f>
        <v>0</v>
      </c>
      <c r="X949">
        <f t="shared" ref="X949:X977" si="957">ROUND(CY949,2)</f>
        <v>46299.12</v>
      </c>
      <c r="Y949">
        <f t="shared" ref="Y949:Y977" si="958">ROUND(CZ949,2)</f>
        <v>6614.16</v>
      </c>
      <c r="AA949">
        <v>-1</v>
      </c>
      <c r="AB949">
        <f t="shared" ref="AB949:AB977" si="959">ROUND((AC949+AD949+AF949),6)</f>
        <v>127074.47</v>
      </c>
      <c r="AC949">
        <f t="shared" ref="AC949:AC977" si="960">ROUND((ES949),6)</f>
        <v>0</v>
      </c>
      <c r="AD949">
        <f t="shared" ref="AD949:AD977" si="961">ROUND((((ET949)-(EU949))+AE949),6)</f>
        <v>60932.87</v>
      </c>
      <c r="AE949">
        <f t="shared" ref="AE949:AE977" si="962">ROUND((EU949),6)</f>
        <v>33363.5</v>
      </c>
      <c r="AF949">
        <f t="shared" ref="AF949:AF977" si="963">ROUND((EV949),6)</f>
        <v>66141.600000000006</v>
      </c>
      <c r="AG949">
        <f t="shared" ref="AG949:AG977" si="964">ROUND((AP949),6)</f>
        <v>0</v>
      </c>
      <c r="AH949">
        <f t="shared" ref="AH949:AH977" si="965">(EW949)</f>
        <v>155</v>
      </c>
      <c r="AI949">
        <f t="shared" ref="AI949:AI977" si="966">(EX949)</f>
        <v>0</v>
      </c>
      <c r="AJ949">
        <f t="shared" ref="AJ949:AJ977" si="967">(AS949)</f>
        <v>0</v>
      </c>
      <c r="AK949">
        <v>127074.47</v>
      </c>
      <c r="AL949">
        <v>0</v>
      </c>
      <c r="AM949">
        <v>60932.87</v>
      </c>
      <c r="AN949">
        <v>33363.5</v>
      </c>
      <c r="AO949">
        <v>66141.600000000006</v>
      </c>
      <c r="AP949">
        <v>0</v>
      </c>
      <c r="AQ949">
        <v>155</v>
      </c>
      <c r="AR949">
        <v>0</v>
      </c>
      <c r="AS949">
        <v>0</v>
      </c>
      <c r="AT949">
        <v>70</v>
      </c>
      <c r="AU949">
        <v>10</v>
      </c>
      <c r="AV949">
        <v>1</v>
      </c>
      <c r="AW949">
        <v>1</v>
      </c>
      <c r="AZ949">
        <v>1</v>
      </c>
      <c r="BA949">
        <v>1</v>
      </c>
      <c r="BB949">
        <v>1</v>
      </c>
      <c r="BC949">
        <v>1</v>
      </c>
      <c r="BD949" t="s">
        <v>3</v>
      </c>
      <c r="BE949" t="s">
        <v>3</v>
      </c>
      <c r="BF949" t="s">
        <v>3</v>
      </c>
      <c r="BG949" t="s">
        <v>3</v>
      </c>
      <c r="BH949">
        <v>0</v>
      </c>
      <c r="BI949">
        <v>4</v>
      </c>
      <c r="BJ949" t="s">
        <v>656</v>
      </c>
      <c r="BM949">
        <v>0</v>
      </c>
      <c r="BN949">
        <v>0</v>
      </c>
      <c r="BO949" t="s">
        <v>3</v>
      </c>
      <c r="BP949">
        <v>0</v>
      </c>
      <c r="BQ949">
        <v>1</v>
      </c>
      <c r="BR949">
        <v>0</v>
      </c>
      <c r="BS949">
        <v>1</v>
      </c>
      <c r="BT949">
        <v>1</v>
      </c>
      <c r="BU949">
        <v>1</v>
      </c>
      <c r="BV949">
        <v>1</v>
      </c>
      <c r="BW949">
        <v>1</v>
      </c>
      <c r="BX949">
        <v>1</v>
      </c>
      <c r="BY949" t="s">
        <v>3</v>
      </c>
      <c r="BZ949">
        <v>70</v>
      </c>
      <c r="CA949">
        <v>10</v>
      </c>
      <c r="CB949" t="s">
        <v>3</v>
      </c>
      <c r="CE949">
        <v>0</v>
      </c>
      <c r="CF949">
        <v>0</v>
      </c>
      <c r="CG949">
        <v>0</v>
      </c>
      <c r="CM949">
        <v>0</v>
      </c>
      <c r="CN949" t="s">
        <v>3</v>
      </c>
      <c r="CO949">
        <v>0</v>
      </c>
      <c r="CP949">
        <f t="shared" ref="CP949:CP977" si="968">(P949+Q949+S949)</f>
        <v>127074.47</v>
      </c>
      <c r="CQ949">
        <f t="shared" ref="CQ949:CQ977" si="969">(AC949*BC949*AW949)</f>
        <v>0</v>
      </c>
      <c r="CR949">
        <f t="shared" ref="CR949:CR977" si="970">((((ET949)*BB949-(EU949)*BS949)+AE949*BS949)*AV949)</f>
        <v>60932.87</v>
      </c>
      <c r="CS949">
        <f t="shared" ref="CS949:CS977" si="971">(AE949*BS949*AV949)</f>
        <v>33363.5</v>
      </c>
      <c r="CT949">
        <f t="shared" ref="CT949:CT977" si="972">(AF949*BA949*AV949)</f>
        <v>66141.600000000006</v>
      </c>
      <c r="CU949">
        <f t="shared" ref="CU949:CU977" si="973">AG949</f>
        <v>0</v>
      </c>
      <c r="CV949">
        <f t="shared" ref="CV949:CV977" si="974">(AH949*AV949)</f>
        <v>155</v>
      </c>
      <c r="CW949">
        <f t="shared" ref="CW949:CW977" si="975">AI949</f>
        <v>0</v>
      </c>
      <c r="CX949">
        <f t="shared" ref="CX949:CX977" si="976">AJ949</f>
        <v>0</v>
      </c>
      <c r="CY949">
        <f t="shared" ref="CY949:CY977" si="977">((S949*BZ949)/100)</f>
        <v>46299.12</v>
      </c>
      <c r="CZ949">
        <f t="shared" ref="CZ949:CZ977" si="978">((S949*CA949)/100)</f>
        <v>6614.16</v>
      </c>
      <c r="DC949" t="s">
        <v>3</v>
      </c>
      <c r="DD949" t="s">
        <v>3</v>
      </c>
      <c r="DE949" t="s">
        <v>3</v>
      </c>
      <c r="DF949" t="s">
        <v>3</v>
      </c>
      <c r="DG949" t="s">
        <v>3</v>
      </c>
      <c r="DH949" t="s">
        <v>3</v>
      </c>
      <c r="DI949" t="s">
        <v>3</v>
      </c>
      <c r="DJ949" t="s">
        <v>3</v>
      </c>
      <c r="DK949" t="s">
        <v>3</v>
      </c>
      <c r="DL949" t="s">
        <v>3</v>
      </c>
      <c r="DM949" t="s">
        <v>3</v>
      </c>
      <c r="DN949">
        <v>0</v>
      </c>
      <c r="DO949">
        <v>0</v>
      </c>
      <c r="DP949">
        <v>1</v>
      </c>
      <c r="DQ949">
        <v>1</v>
      </c>
      <c r="DU949">
        <v>1007</v>
      </c>
      <c r="DV949" t="s">
        <v>655</v>
      </c>
      <c r="DW949" t="s">
        <v>655</v>
      </c>
      <c r="DX949">
        <v>100</v>
      </c>
      <c r="DZ949" t="s">
        <v>3</v>
      </c>
      <c r="EA949" t="s">
        <v>3</v>
      </c>
      <c r="EB949" t="s">
        <v>3</v>
      </c>
      <c r="EC949" t="s">
        <v>3</v>
      </c>
      <c r="EE949">
        <v>62591707</v>
      </c>
      <c r="EF949">
        <v>1</v>
      </c>
      <c r="EG949" t="s">
        <v>18</v>
      </c>
      <c r="EH949">
        <v>0</v>
      </c>
      <c r="EI949" t="s">
        <v>3</v>
      </c>
      <c r="EJ949">
        <v>4</v>
      </c>
      <c r="EK949">
        <v>0</v>
      </c>
      <c r="EL949" t="s">
        <v>19</v>
      </c>
      <c r="EM949" t="s">
        <v>20</v>
      </c>
      <c r="EO949" t="s">
        <v>3</v>
      </c>
      <c r="EQ949">
        <v>1024</v>
      </c>
      <c r="ER949">
        <v>127074.47</v>
      </c>
      <c r="ES949">
        <v>0</v>
      </c>
      <c r="ET949">
        <v>60932.87</v>
      </c>
      <c r="EU949">
        <v>33363.5</v>
      </c>
      <c r="EV949">
        <v>66141.600000000006</v>
      </c>
      <c r="EW949">
        <v>155</v>
      </c>
      <c r="EX949">
        <v>0</v>
      </c>
      <c r="EY949">
        <v>0</v>
      </c>
      <c r="FQ949">
        <v>0</v>
      </c>
      <c r="FR949">
        <v>0</v>
      </c>
      <c r="FS949">
        <v>0</v>
      </c>
      <c r="FX949">
        <v>70</v>
      </c>
      <c r="FY949">
        <v>10</v>
      </c>
      <c r="GA949" t="s">
        <v>3</v>
      </c>
      <c r="GD949">
        <v>0</v>
      </c>
      <c r="GF949">
        <v>-1566430076</v>
      </c>
      <c r="GG949">
        <v>2</v>
      </c>
      <c r="GH949">
        <v>1</v>
      </c>
      <c r="GI949">
        <v>-2</v>
      </c>
      <c r="GJ949">
        <v>0</v>
      </c>
      <c r="GK949">
        <f>ROUND(R949*(R12)/100,2)</f>
        <v>36032.58</v>
      </c>
      <c r="GL949">
        <f t="shared" ref="GL949:GL977" si="979">ROUND(IF(AND(BH949=3,BI949=3,FS949&lt;&gt;0),P949,0),2)</f>
        <v>0</v>
      </c>
      <c r="GM949">
        <f t="shared" ref="GM949:GM977" si="980">ROUND(O949+X949+Y949+GK949,2)+GX949</f>
        <v>216020.33</v>
      </c>
      <c r="GN949">
        <f t="shared" ref="GN949:GN977" si="981">IF(OR(BI949=0,BI949=1),GM949-GX949,0)</f>
        <v>0</v>
      </c>
      <c r="GO949">
        <f t="shared" ref="GO949:GO977" si="982">IF(BI949=2,GM949-GX949,0)</f>
        <v>0</v>
      </c>
      <c r="GP949">
        <f t="shared" ref="GP949:GP977" si="983">IF(BI949=4,GM949-GX949,0)</f>
        <v>216020.33</v>
      </c>
      <c r="GR949">
        <v>0</v>
      </c>
      <c r="GS949">
        <v>3</v>
      </c>
      <c r="GT949">
        <v>0</v>
      </c>
      <c r="GU949" t="s">
        <v>3</v>
      </c>
      <c r="GV949">
        <f t="shared" ref="GV949:GV977" si="984">ROUND((GT949),6)</f>
        <v>0</v>
      </c>
      <c r="GW949">
        <v>1</v>
      </c>
      <c r="GX949">
        <f t="shared" ref="GX949:GX977" si="985">ROUND(HC949*I949,2)</f>
        <v>0</v>
      </c>
      <c r="HA949">
        <v>0</v>
      </c>
      <c r="HB949">
        <v>0</v>
      </c>
      <c r="HC949">
        <f t="shared" ref="HC949:HC977" si="986">GV949*GW949</f>
        <v>0</v>
      </c>
      <c r="HE949" t="s">
        <v>3</v>
      </c>
      <c r="HF949" t="s">
        <v>3</v>
      </c>
      <c r="HM949" t="s">
        <v>3</v>
      </c>
      <c r="HN949" t="s">
        <v>3</v>
      </c>
      <c r="HO949" t="s">
        <v>3</v>
      </c>
      <c r="HP949" t="s">
        <v>3</v>
      </c>
      <c r="HQ949" t="s">
        <v>3</v>
      </c>
      <c r="HS949">
        <v>0</v>
      </c>
      <c r="IK949">
        <v>0</v>
      </c>
    </row>
    <row r="950" spans="1:245" x14ac:dyDescent="0.25">
      <c r="A950">
        <v>17</v>
      </c>
      <c r="B950">
        <v>1</v>
      </c>
      <c r="C950">
        <f>ROW(SmtRes!A934)</f>
        <v>934</v>
      </c>
      <c r="D950">
        <f>ROW(EtalonRes!A934)</f>
        <v>934</v>
      </c>
      <c r="E950" t="s">
        <v>3</v>
      </c>
      <c r="F950" t="s">
        <v>657</v>
      </c>
      <c r="G950" t="s">
        <v>658</v>
      </c>
      <c r="H950" t="s">
        <v>655</v>
      </c>
      <c r="I950">
        <f>ROUND(100/100,9)</f>
        <v>1</v>
      </c>
      <c r="J950">
        <v>0</v>
      </c>
      <c r="K950">
        <f>ROUND(100/100,9)</f>
        <v>1</v>
      </c>
      <c r="O950">
        <f t="shared" si="948"/>
        <v>47839.83</v>
      </c>
      <c r="P950">
        <f t="shared" si="949"/>
        <v>0</v>
      </c>
      <c r="Q950">
        <f t="shared" si="950"/>
        <v>21260.799999999999</v>
      </c>
      <c r="R950">
        <f t="shared" si="951"/>
        <v>9523.68</v>
      </c>
      <c r="S950">
        <f t="shared" si="952"/>
        <v>26579.03</v>
      </c>
      <c r="T950">
        <f t="shared" si="953"/>
        <v>0</v>
      </c>
      <c r="U950">
        <f t="shared" si="954"/>
        <v>49.5</v>
      </c>
      <c r="V950">
        <f t="shared" si="955"/>
        <v>0</v>
      </c>
      <c r="W950">
        <f t="shared" si="956"/>
        <v>0</v>
      </c>
      <c r="X950">
        <f t="shared" si="957"/>
        <v>18605.32</v>
      </c>
      <c r="Y950">
        <f t="shared" si="958"/>
        <v>2657.9</v>
      </c>
      <c r="AA950">
        <v>-1</v>
      </c>
      <c r="AB950">
        <f t="shared" si="959"/>
        <v>47839.83</v>
      </c>
      <c r="AC950">
        <f t="shared" si="960"/>
        <v>0</v>
      </c>
      <c r="AD950">
        <f t="shared" si="961"/>
        <v>21260.799999999999</v>
      </c>
      <c r="AE950">
        <f t="shared" si="962"/>
        <v>9523.68</v>
      </c>
      <c r="AF950">
        <f t="shared" si="963"/>
        <v>26579.03</v>
      </c>
      <c r="AG950">
        <f t="shared" si="964"/>
        <v>0</v>
      </c>
      <c r="AH950">
        <f t="shared" si="965"/>
        <v>49.5</v>
      </c>
      <c r="AI950">
        <f t="shared" si="966"/>
        <v>0</v>
      </c>
      <c r="AJ950">
        <f t="shared" si="967"/>
        <v>0</v>
      </c>
      <c r="AK950">
        <v>47839.83</v>
      </c>
      <c r="AL950">
        <v>0</v>
      </c>
      <c r="AM950">
        <v>21260.799999999999</v>
      </c>
      <c r="AN950">
        <v>9523.68</v>
      </c>
      <c r="AO950">
        <v>26579.03</v>
      </c>
      <c r="AP950">
        <v>0</v>
      </c>
      <c r="AQ950">
        <v>49.5</v>
      </c>
      <c r="AR950">
        <v>0</v>
      </c>
      <c r="AS950">
        <v>0</v>
      </c>
      <c r="AT950">
        <v>70</v>
      </c>
      <c r="AU950">
        <v>10</v>
      </c>
      <c r="AV950">
        <v>1</v>
      </c>
      <c r="AW950">
        <v>1</v>
      </c>
      <c r="AZ950">
        <v>1</v>
      </c>
      <c r="BA950">
        <v>1</v>
      </c>
      <c r="BB950">
        <v>1</v>
      </c>
      <c r="BC950">
        <v>1</v>
      </c>
      <c r="BD950" t="s">
        <v>3</v>
      </c>
      <c r="BE950" t="s">
        <v>3</v>
      </c>
      <c r="BF950" t="s">
        <v>3</v>
      </c>
      <c r="BG950" t="s">
        <v>3</v>
      </c>
      <c r="BH950">
        <v>0</v>
      </c>
      <c r="BI950">
        <v>4</v>
      </c>
      <c r="BJ950" t="s">
        <v>659</v>
      </c>
      <c r="BM950">
        <v>0</v>
      </c>
      <c r="BN950">
        <v>0</v>
      </c>
      <c r="BO950" t="s">
        <v>3</v>
      </c>
      <c r="BP950">
        <v>0</v>
      </c>
      <c r="BQ950">
        <v>1</v>
      </c>
      <c r="BR950">
        <v>0</v>
      </c>
      <c r="BS950">
        <v>1</v>
      </c>
      <c r="BT950">
        <v>1</v>
      </c>
      <c r="BU950">
        <v>1</v>
      </c>
      <c r="BV950">
        <v>1</v>
      </c>
      <c r="BW950">
        <v>1</v>
      </c>
      <c r="BX950">
        <v>1</v>
      </c>
      <c r="BY950" t="s">
        <v>3</v>
      </c>
      <c r="BZ950">
        <v>70</v>
      </c>
      <c r="CA950">
        <v>10</v>
      </c>
      <c r="CB950" t="s">
        <v>3</v>
      </c>
      <c r="CE950">
        <v>0</v>
      </c>
      <c r="CF950">
        <v>0</v>
      </c>
      <c r="CG950">
        <v>0</v>
      </c>
      <c r="CM950">
        <v>0</v>
      </c>
      <c r="CN950" t="s">
        <v>3</v>
      </c>
      <c r="CO950">
        <v>0</v>
      </c>
      <c r="CP950">
        <f t="shared" si="968"/>
        <v>47839.83</v>
      </c>
      <c r="CQ950">
        <f t="shared" si="969"/>
        <v>0</v>
      </c>
      <c r="CR950">
        <f t="shared" si="970"/>
        <v>21260.799999999999</v>
      </c>
      <c r="CS950">
        <f t="shared" si="971"/>
        <v>9523.68</v>
      </c>
      <c r="CT950">
        <f t="shared" si="972"/>
        <v>26579.03</v>
      </c>
      <c r="CU950">
        <f t="shared" si="973"/>
        <v>0</v>
      </c>
      <c r="CV950">
        <f t="shared" si="974"/>
        <v>49.5</v>
      </c>
      <c r="CW950">
        <f t="shared" si="975"/>
        <v>0</v>
      </c>
      <c r="CX950">
        <f t="shared" si="976"/>
        <v>0</v>
      </c>
      <c r="CY950">
        <f t="shared" si="977"/>
        <v>18605.321</v>
      </c>
      <c r="CZ950">
        <f t="shared" si="978"/>
        <v>2657.9029999999998</v>
      </c>
      <c r="DC950" t="s">
        <v>3</v>
      </c>
      <c r="DD950" t="s">
        <v>3</v>
      </c>
      <c r="DE950" t="s">
        <v>3</v>
      </c>
      <c r="DF950" t="s">
        <v>3</v>
      </c>
      <c r="DG950" t="s">
        <v>3</v>
      </c>
      <c r="DH950" t="s">
        <v>3</v>
      </c>
      <c r="DI950" t="s">
        <v>3</v>
      </c>
      <c r="DJ950" t="s">
        <v>3</v>
      </c>
      <c r="DK950" t="s">
        <v>3</v>
      </c>
      <c r="DL950" t="s">
        <v>3</v>
      </c>
      <c r="DM950" t="s">
        <v>3</v>
      </c>
      <c r="DN950">
        <v>0</v>
      </c>
      <c r="DO950">
        <v>0</v>
      </c>
      <c r="DP950">
        <v>1</v>
      </c>
      <c r="DQ950">
        <v>1</v>
      </c>
      <c r="DU950">
        <v>1007</v>
      </c>
      <c r="DV950" t="s">
        <v>655</v>
      </c>
      <c r="DW950" t="s">
        <v>655</v>
      </c>
      <c r="DX950">
        <v>100</v>
      </c>
      <c r="DZ950" t="s">
        <v>3</v>
      </c>
      <c r="EA950" t="s">
        <v>3</v>
      </c>
      <c r="EB950" t="s">
        <v>3</v>
      </c>
      <c r="EC950" t="s">
        <v>3</v>
      </c>
      <c r="EE950">
        <v>62591707</v>
      </c>
      <c r="EF950">
        <v>1</v>
      </c>
      <c r="EG950" t="s">
        <v>18</v>
      </c>
      <c r="EH950">
        <v>0</v>
      </c>
      <c r="EI950" t="s">
        <v>3</v>
      </c>
      <c r="EJ950">
        <v>4</v>
      </c>
      <c r="EK950">
        <v>0</v>
      </c>
      <c r="EL950" t="s">
        <v>19</v>
      </c>
      <c r="EM950" t="s">
        <v>20</v>
      </c>
      <c r="EO950" t="s">
        <v>3</v>
      </c>
      <c r="EQ950">
        <v>1024</v>
      </c>
      <c r="ER950">
        <v>47839.83</v>
      </c>
      <c r="ES950">
        <v>0</v>
      </c>
      <c r="ET950">
        <v>21260.799999999999</v>
      </c>
      <c r="EU950">
        <v>9523.68</v>
      </c>
      <c r="EV950">
        <v>26579.03</v>
      </c>
      <c r="EW950">
        <v>49.5</v>
      </c>
      <c r="EX950">
        <v>0</v>
      </c>
      <c r="EY950">
        <v>0</v>
      </c>
      <c r="FQ950">
        <v>0</v>
      </c>
      <c r="FR950">
        <v>0</v>
      </c>
      <c r="FS950">
        <v>0</v>
      </c>
      <c r="FX950">
        <v>70</v>
      </c>
      <c r="FY950">
        <v>10</v>
      </c>
      <c r="GA950" t="s">
        <v>3</v>
      </c>
      <c r="GD950">
        <v>0</v>
      </c>
      <c r="GF950">
        <v>-498426878</v>
      </c>
      <c r="GG950">
        <v>2</v>
      </c>
      <c r="GH950">
        <v>1</v>
      </c>
      <c r="GI950">
        <v>-2</v>
      </c>
      <c r="GJ950">
        <v>0</v>
      </c>
      <c r="GK950">
        <f>ROUND(R950*(R12)/100,2)</f>
        <v>10285.57</v>
      </c>
      <c r="GL950">
        <f t="shared" si="979"/>
        <v>0</v>
      </c>
      <c r="GM950">
        <f t="shared" si="980"/>
        <v>79388.62</v>
      </c>
      <c r="GN950">
        <f t="shared" si="981"/>
        <v>0</v>
      </c>
      <c r="GO950">
        <f t="shared" si="982"/>
        <v>0</v>
      </c>
      <c r="GP950">
        <f t="shared" si="983"/>
        <v>79388.62</v>
      </c>
      <c r="GR950">
        <v>0</v>
      </c>
      <c r="GS950">
        <v>3</v>
      </c>
      <c r="GT950">
        <v>0</v>
      </c>
      <c r="GU950" t="s">
        <v>3</v>
      </c>
      <c r="GV950">
        <f t="shared" si="984"/>
        <v>0</v>
      </c>
      <c r="GW950">
        <v>1</v>
      </c>
      <c r="GX950">
        <f t="shared" si="985"/>
        <v>0</v>
      </c>
      <c r="HA950">
        <v>0</v>
      </c>
      <c r="HB950">
        <v>0</v>
      </c>
      <c r="HC950">
        <f t="shared" si="986"/>
        <v>0</v>
      </c>
      <c r="HE950" t="s">
        <v>3</v>
      </c>
      <c r="HF950" t="s">
        <v>3</v>
      </c>
      <c r="HM950" t="s">
        <v>3</v>
      </c>
      <c r="HN950" t="s">
        <v>3</v>
      </c>
      <c r="HO950" t="s">
        <v>3</v>
      </c>
      <c r="HP950" t="s">
        <v>3</v>
      </c>
      <c r="HQ950" t="s">
        <v>3</v>
      </c>
      <c r="HS950">
        <v>0</v>
      </c>
      <c r="IK950">
        <v>0</v>
      </c>
    </row>
    <row r="951" spans="1:245" x14ac:dyDescent="0.25">
      <c r="A951">
        <v>17</v>
      </c>
      <c r="B951">
        <v>1</v>
      </c>
      <c r="C951">
        <f>ROW(SmtRes!A937)</f>
        <v>937</v>
      </c>
      <c r="D951">
        <f>ROW(EtalonRes!A937)</f>
        <v>937</v>
      </c>
      <c r="E951" t="s">
        <v>3</v>
      </c>
      <c r="F951" t="s">
        <v>660</v>
      </c>
      <c r="G951" t="s">
        <v>661</v>
      </c>
      <c r="H951" t="s">
        <v>655</v>
      </c>
      <c r="I951">
        <f>ROUND(100/100,9)</f>
        <v>1</v>
      </c>
      <c r="J951">
        <v>0</v>
      </c>
      <c r="K951">
        <f>ROUND(100/100,9)</f>
        <v>1</v>
      </c>
      <c r="O951">
        <f t="shared" si="948"/>
        <v>8798.7099999999991</v>
      </c>
      <c r="P951">
        <f t="shared" si="949"/>
        <v>0</v>
      </c>
      <c r="Q951">
        <f t="shared" si="950"/>
        <v>5485.15</v>
      </c>
      <c r="R951">
        <f t="shared" si="951"/>
        <v>3186.97</v>
      </c>
      <c r="S951">
        <f t="shared" si="952"/>
        <v>3313.56</v>
      </c>
      <c r="T951">
        <f t="shared" si="953"/>
        <v>0</v>
      </c>
      <c r="U951">
        <f t="shared" si="954"/>
        <v>11.7</v>
      </c>
      <c r="V951">
        <f t="shared" si="955"/>
        <v>0</v>
      </c>
      <c r="W951">
        <f t="shared" si="956"/>
        <v>0</v>
      </c>
      <c r="X951">
        <f t="shared" si="957"/>
        <v>2319.4899999999998</v>
      </c>
      <c r="Y951">
        <f t="shared" si="958"/>
        <v>331.36</v>
      </c>
      <c r="AA951">
        <v>-1</v>
      </c>
      <c r="AB951">
        <f t="shared" si="959"/>
        <v>8798.7099999999991</v>
      </c>
      <c r="AC951">
        <f t="shared" si="960"/>
        <v>0</v>
      </c>
      <c r="AD951">
        <f t="shared" si="961"/>
        <v>5485.15</v>
      </c>
      <c r="AE951">
        <f t="shared" si="962"/>
        <v>3186.97</v>
      </c>
      <c r="AF951">
        <f t="shared" si="963"/>
        <v>3313.56</v>
      </c>
      <c r="AG951">
        <f t="shared" si="964"/>
        <v>0</v>
      </c>
      <c r="AH951">
        <f t="shared" si="965"/>
        <v>11.7</v>
      </c>
      <c r="AI951">
        <f t="shared" si="966"/>
        <v>0</v>
      </c>
      <c r="AJ951">
        <f t="shared" si="967"/>
        <v>0</v>
      </c>
      <c r="AK951">
        <v>8798.7099999999991</v>
      </c>
      <c r="AL951">
        <v>0</v>
      </c>
      <c r="AM951">
        <v>5485.15</v>
      </c>
      <c r="AN951">
        <v>3186.97</v>
      </c>
      <c r="AO951">
        <v>3313.56</v>
      </c>
      <c r="AP951">
        <v>0</v>
      </c>
      <c r="AQ951">
        <v>11.7</v>
      </c>
      <c r="AR951">
        <v>0</v>
      </c>
      <c r="AS951">
        <v>0</v>
      </c>
      <c r="AT951">
        <v>70</v>
      </c>
      <c r="AU951">
        <v>10</v>
      </c>
      <c r="AV951">
        <v>1</v>
      </c>
      <c r="AW951">
        <v>1</v>
      </c>
      <c r="AZ951">
        <v>1</v>
      </c>
      <c r="BA951">
        <v>1</v>
      </c>
      <c r="BB951">
        <v>1</v>
      </c>
      <c r="BC951">
        <v>1</v>
      </c>
      <c r="BD951" t="s">
        <v>3</v>
      </c>
      <c r="BE951" t="s">
        <v>3</v>
      </c>
      <c r="BF951" t="s">
        <v>3</v>
      </c>
      <c r="BG951" t="s">
        <v>3</v>
      </c>
      <c r="BH951">
        <v>0</v>
      </c>
      <c r="BI951">
        <v>4</v>
      </c>
      <c r="BJ951" t="s">
        <v>662</v>
      </c>
      <c r="BM951">
        <v>0</v>
      </c>
      <c r="BN951">
        <v>0</v>
      </c>
      <c r="BO951" t="s">
        <v>3</v>
      </c>
      <c r="BP951">
        <v>0</v>
      </c>
      <c r="BQ951">
        <v>1</v>
      </c>
      <c r="BR951">
        <v>0</v>
      </c>
      <c r="BS951">
        <v>1</v>
      </c>
      <c r="BT951">
        <v>1</v>
      </c>
      <c r="BU951">
        <v>1</v>
      </c>
      <c r="BV951">
        <v>1</v>
      </c>
      <c r="BW951">
        <v>1</v>
      </c>
      <c r="BX951">
        <v>1</v>
      </c>
      <c r="BY951" t="s">
        <v>3</v>
      </c>
      <c r="BZ951">
        <v>70</v>
      </c>
      <c r="CA951">
        <v>10</v>
      </c>
      <c r="CB951" t="s">
        <v>3</v>
      </c>
      <c r="CE951">
        <v>0</v>
      </c>
      <c r="CF951">
        <v>0</v>
      </c>
      <c r="CG951">
        <v>0</v>
      </c>
      <c r="CM951">
        <v>0</v>
      </c>
      <c r="CN951" t="s">
        <v>3</v>
      </c>
      <c r="CO951">
        <v>0</v>
      </c>
      <c r="CP951">
        <f t="shared" si="968"/>
        <v>8798.7099999999991</v>
      </c>
      <c r="CQ951">
        <f t="shared" si="969"/>
        <v>0</v>
      </c>
      <c r="CR951">
        <f t="shared" si="970"/>
        <v>5485.15</v>
      </c>
      <c r="CS951">
        <f t="shared" si="971"/>
        <v>3186.97</v>
      </c>
      <c r="CT951">
        <f t="shared" si="972"/>
        <v>3313.56</v>
      </c>
      <c r="CU951">
        <f t="shared" si="973"/>
        <v>0</v>
      </c>
      <c r="CV951">
        <f t="shared" si="974"/>
        <v>11.7</v>
      </c>
      <c r="CW951">
        <f t="shared" si="975"/>
        <v>0</v>
      </c>
      <c r="CX951">
        <f t="shared" si="976"/>
        <v>0</v>
      </c>
      <c r="CY951">
        <f t="shared" si="977"/>
        <v>2319.4919999999997</v>
      </c>
      <c r="CZ951">
        <f t="shared" si="978"/>
        <v>331.35599999999999</v>
      </c>
      <c r="DC951" t="s">
        <v>3</v>
      </c>
      <c r="DD951" t="s">
        <v>3</v>
      </c>
      <c r="DE951" t="s">
        <v>3</v>
      </c>
      <c r="DF951" t="s">
        <v>3</v>
      </c>
      <c r="DG951" t="s">
        <v>3</v>
      </c>
      <c r="DH951" t="s">
        <v>3</v>
      </c>
      <c r="DI951" t="s">
        <v>3</v>
      </c>
      <c r="DJ951" t="s">
        <v>3</v>
      </c>
      <c r="DK951" t="s">
        <v>3</v>
      </c>
      <c r="DL951" t="s">
        <v>3</v>
      </c>
      <c r="DM951" t="s">
        <v>3</v>
      </c>
      <c r="DN951">
        <v>0</v>
      </c>
      <c r="DO951">
        <v>0</v>
      </c>
      <c r="DP951">
        <v>1</v>
      </c>
      <c r="DQ951">
        <v>1</v>
      </c>
      <c r="DU951">
        <v>1007</v>
      </c>
      <c r="DV951" t="s">
        <v>655</v>
      </c>
      <c r="DW951" t="s">
        <v>655</v>
      </c>
      <c r="DX951">
        <v>100</v>
      </c>
      <c r="DZ951" t="s">
        <v>3</v>
      </c>
      <c r="EA951" t="s">
        <v>3</v>
      </c>
      <c r="EB951" t="s">
        <v>3</v>
      </c>
      <c r="EC951" t="s">
        <v>3</v>
      </c>
      <c r="EE951">
        <v>62591707</v>
      </c>
      <c r="EF951">
        <v>1</v>
      </c>
      <c r="EG951" t="s">
        <v>18</v>
      </c>
      <c r="EH951">
        <v>0</v>
      </c>
      <c r="EI951" t="s">
        <v>3</v>
      </c>
      <c r="EJ951">
        <v>4</v>
      </c>
      <c r="EK951">
        <v>0</v>
      </c>
      <c r="EL951" t="s">
        <v>19</v>
      </c>
      <c r="EM951" t="s">
        <v>20</v>
      </c>
      <c r="EO951" t="s">
        <v>3</v>
      </c>
      <c r="EQ951">
        <v>1024</v>
      </c>
      <c r="ER951">
        <v>8798.7099999999991</v>
      </c>
      <c r="ES951">
        <v>0</v>
      </c>
      <c r="ET951">
        <v>5485.15</v>
      </c>
      <c r="EU951">
        <v>3186.97</v>
      </c>
      <c r="EV951">
        <v>3313.56</v>
      </c>
      <c r="EW951">
        <v>11.7</v>
      </c>
      <c r="EX951">
        <v>0</v>
      </c>
      <c r="EY951">
        <v>0</v>
      </c>
      <c r="FQ951">
        <v>0</v>
      </c>
      <c r="FR951">
        <v>0</v>
      </c>
      <c r="FS951">
        <v>0</v>
      </c>
      <c r="FX951">
        <v>70</v>
      </c>
      <c r="FY951">
        <v>10</v>
      </c>
      <c r="GA951" t="s">
        <v>3</v>
      </c>
      <c r="GD951">
        <v>0</v>
      </c>
      <c r="GF951">
        <v>2130271720</v>
      </c>
      <c r="GG951">
        <v>2</v>
      </c>
      <c r="GH951">
        <v>1</v>
      </c>
      <c r="GI951">
        <v>-2</v>
      </c>
      <c r="GJ951">
        <v>0</v>
      </c>
      <c r="GK951">
        <f>ROUND(R951*(R12)/100,2)</f>
        <v>3441.93</v>
      </c>
      <c r="GL951">
        <f t="shared" si="979"/>
        <v>0</v>
      </c>
      <c r="GM951">
        <f t="shared" si="980"/>
        <v>14891.49</v>
      </c>
      <c r="GN951">
        <f t="shared" si="981"/>
        <v>0</v>
      </c>
      <c r="GO951">
        <f t="shared" si="982"/>
        <v>0</v>
      </c>
      <c r="GP951">
        <f t="shared" si="983"/>
        <v>14891.49</v>
      </c>
      <c r="GR951">
        <v>0</v>
      </c>
      <c r="GS951">
        <v>3</v>
      </c>
      <c r="GT951">
        <v>0</v>
      </c>
      <c r="GU951" t="s">
        <v>3</v>
      </c>
      <c r="GV951">
        <f t="shared" si="984"/>
        <v>0</v>
      </c>
      <c r="GW951">
        <v>1</v>
      </c>
      <c r="GX951">
        <f t="shared" si="985"/>
        <v>0</v>
      </c>
      <c r="HA951">
        <v>0</v>
      </c>
      <c r="HB951">
        <v>0</v>
      </c>
      <c r="HC951">
        <f t="shared" si="986"/>
        <v>0</v>
      </c>
      <c r="HE951" t="s">
        <v>3</v>
      </c>
      <c r="HF951" t="s">
        <v>3</v>
      </c>
      <c r="HM951" t="s">
        <v>3</v>
      </c>
      <c r="HN951" t="s">
        <v>3</v>
      </c>
      <c r="HO951" t="s">
        <v>3</v>
      </c>
      <c r="HP951" t="s">
        <v>3</v>
      </c>
      <c r="HQ951" t="s">
        <v>3</v>
      </c>
      <c r="HS951">
        <v>0</v>
      </c>
      <c r="IK951">
        <v>0</v>
      </c>
    </row>
    <row r="952" spans="1:245" x14ac:dyDescent="0.25">
      <c r="A952">
        <v>17</v>
      </c>
      <c r="B952">
        <v>1</v>
      </c>
      <c r="C952">
        <f>ROW(SmtRes!A940)</f>
        <v>940</v>
      </c>
      <c r="D952">
        <f>ROW(EtalonRes!A940)</f>
        <v>940</v>
      </c>
      <c r="E952" t="s">
        <v>3</v>
      </c>
      <c r="F952" t="s">
        <v>663</v>
      </c>
      <c r="G952" t="s">
        <v>664</v>
      </c>
      <c r="H952" t="s">
        <v>655</v>
      </c>
      <c r="I952">
        <f>ROUND(100/100,9)</f>
        <v>1</v>
      </c>
      <c r="J952">
        <v>0</v>
      </c>
      <c r="K952">
        <f>ROUND(100/100,9)</f>
        <v>1</v>
      </c>
      <c r="O952">
        <f t="shared" si="948"/>
        <v>14055.83</v>
      </c>
      <c r="P952">
        <f t="shared" si="949"/>
        <v>0</v>
      </c>
      <c r="Q952">
        <f t="shared" si="950"/>
        <v>13181.08</v>
      </c>
      <c r="R952">
        <f t="shared" si="951"/>
        <v>7976.97</v>
      </c>
      <c r="S952">
        <f t="shared" si="952"/>
        <v>874.75</v>
      </c>
      <c r="T952">
        <f t="shared" si="953"/>
        <v>0</v>
      </c>
      <c r="U952">
        <f t="shared" si="954"/>
        <v>2.2200000000000002</v>
      </c>
      <c r="V952">
        <f t="shared" si="955"/>
        <v>0</v>
      </c>
      <c r="W952">
        <f t="shared" si="956"/>
        <v>0</v>
      </c>
      <c r="X952">
        <f t="shared" si="957"/>
        <v>612.33000000000004</v>
      </c>
      <c r="Y952">
        <f t="shared" si="958"/>
        <v>87.48</v>
      </c>
      <c r="AA952">
        <v>-1</v>
      </c>
      <c r="AB952">
        <f t="shared" si="959"/>
        <v>14055.83</v>
      </c>
      <c r="AC952">
        <f t="shared" si="960"/>
        <v>0</v>
      </c>
      <c r="AD952">
        <f t="shared" si="961"/>
        <v>13181.08</v>
      </c>
      <c r="AE952">
        <f t="shared" si="962"/>
        <v>7976.97</v>
      </c>
      <c r="AF952">
        <f t="shared" si="963"/>
        <v>874.75</v>
      </c>
      <c r="AG952">
        <f t="shared" si="964"/>
        <v>0</v>
      </c>
      <c r="AH952">
        <f t="shared" si="965"/>
        <v>2.2200000000000002</v>
      </c>
      <c r="AI952">
        <f t="shared" si="966"/>
        <v>0</v>
      </c>
      <c r="AJ952">
        <f t="shared" si="967"/>
        <v>0</v>
      </c>
      <c r="AK952">
        <v>14055.83</v>
      </c>
      <c r="AL952">
        <v>0</v>
      </c>
      <c r="AM952">
        <v>13181.08</v>
      </c>
      <c r="AN952">
        <v>7976.97</v>
      </c>
      <c r="AO952">
        <v>874.75</v>
      </c>
      <c r="AP952">
        <v>0</v>
      </c>
      <c r="AQ952">
        <v>2.2200000000000002</v>
      </c>
      <c r="AR952">
        <v>0</v>
      </c>
      <c r="AS952">
        <v>0</v>
      </c>
      <c r="AT952">
        <v>70</v>
      </c>
      <c r="AU952">
        <v>10</v>
      </c>
      <c r="AV952">
        <v>1</v>
      </c>
      <c r="AW952">
        <v>1</v>
      </c>
      <c r="AZ952">
        <v>1</v>
      </c>
      <c r="BA952">
        <v>1</v>
      </c>
      <c r="BB952">
        <v>1</v>
      </c>
      <c r="BC952">
        <v>1</v>
      </c>
      <c r="BD952" t="s">
        <v>3</v>
      </c>
      <c r="BE952" t="s">
        <v>3</v>
      </c>
      <c r="BF952" t="s">
        <v>3</v>
      </c>
      <c r="BG952" t="s">
        <v>3</v>
      </c>
      <c r="BH952">
        <v>0</v>
      </c>
      <c r="BI952">
        <v>4</v>
      </c>
      <c r="BJ952" t="s">
        <v>665</v>
      </c>
      <c r="BM952">
        <v>0</v>
      </c>
      <c r="BN952">
        <v>0</v>
      </c>
      <c r="BO952" t="s">
        <v>3</v>
      </c>
      <c r="BP952">
        <v>0</v>
      </c>
      <c r="BQ952">
        <v>1</v>
      </c>
      <c r="BR952">
        <v>0</v>
      </c>
      <c r="BS952">
        <v>1</v>
      </c>
      <c r="BT952">
        <v>1</v>
      </c>
      <c r="BU952">
        <v>1</v>
      </c>
      <c r="BV952">
        <v>1</v>
      </c>
      <c r="BW952">
        <v>1</v>
      </c>
      <c r="BX952">
        <v>1</v>
      </c>
      <c r="BY952" t="s">
        <v>3</v>
      </c>
      <c r="BZ952">
        <v>70</v>
      </c>
      <c r="CA952">
        <v>10</v>
      </c>
      <c r="CB952" t="s">
        <v>3</v>
      </c>
      <c r="CE952">
        <v>0</v>
      </c>
      <c r="CF952">
        <v>0</v>
      </c>
      <c r="CG952">
        <v>0</v>
      </c>
      <c r="CM952">
        <v>0</v>
      </c>
      <c r="CN952" t="s">
        <v>3</v>
      </c>
      <c r="CO952">
        <v>0</v>
      </c>
      <c r="CP952">
        <f t="shared" si="968"/>
        <v>14055.83</v>
      </c>
      <c r="CQ952">
        <f t="shared" si="969"/>
        <v>0</v>
      </c>
      <c r="CR952">
        <f t="shared" si="970"/>
        <v>13181.08</v>
      </c>
      <c r="CS952">
        <f t="shared" si="971"/>
        <v>7976.97</v>
      </c>
      <c r="CT952">
        <f t="shared" si="972"/>
        <v>874.75</v>
      </c>
      <c r="CU952">
        <f t="shared" si="973"/>
        <v>0</v>
      </c>
      <c r="CV952">
        <f t="shared" si="974"/>
        <v>2.2200000000000002</v>
      </c>
      <c r="CW952">
        <f t="shared" si="975"/>
        <v>0</v>
      </c>
      <c r="CX952">
        <f t="shared" si="976"/>
        <v>0</v>
      </c>
      <c r="CY952">
        <f t="shared" si="977"/>
        <v>612.32500000000005</v>
      </c>
      <c r="CZ952">
        <f t="shared" si="978"/>
        <v>87.474999999999994</v>
      </c>
      <c r="DC952" t="s">
        <v>3</v>
      </c>
      <c r="DD952" t="s">
        <v>3</v>
      </c>
      <c r="DE952" t="s">
        <v>3</v>
      </c>
      <c r="DF952" t="s">
        <v>3</v>
      </c>
      <c r="DG952" t="s">
        <v>3</v>
      </c>
      <c r="DH952" t="s">
        <v>3</v>
      </c>
      <c r="DI952" t="s">
        <v>3</v>
      </c>
      <c r="DJ952" t="s">
        <v>3</v>
      </c>
      <c r="DK952" t="s">
        <v>3</v>
      </c>
      <c r="DL952" t="s">
        <v>3</v>
      </c>
      <c r="DM952" t="s">
        <v>3</v>
      </c>
      <c r="DN952">
        <v>0</v>
      </c>
      <c r="DO952">
        <v>0</v>
      </c>
      <c r="DP952">
        <v>1</v>
      </c>
      <c r="DQ952">
        <v>1</v>
      </c>
      <c r="DU952">
        <v>1007</v>
      </c>
      <c r="DV952" t="s">
        <v>655</v>
      </c>
      <c r="DW952" t="s">
        <v>655</v>
      </c>
      <c r="DX952">
        <v>100</v>
      </c>
      <c r="DZ952" t="s">
        <v>3</v>
      </c>
      <c r="EA952" t="s">
        <v>3</v>
      </c>
      <c r="EB952" t="s">
        <v>3</v>
      </c>
      <c r="EC952" t="s">
        <v>3</v>
      </c>
      <c r="EE952">
        <v>62591707</v>
      </c>
      <c r="EF952">
        <v>1</v>
      </c>
      <c r="EG952" t="s">
        <v>18</v>
      </c>
      <c r="EH952">
        <v>0</v>
      </c>
      <c r="EI952" t="s">
        <v>3</v>
      </c>
      <c r="EJ952">
        <v>4</v>
      </c>
      <c r="EK952">
        <v>0</v>
      </c>
      <c r="EL952" t="s">
        <v>19</v>
      </c>
      <c r="EM952" t="s">
        <v>20</v>
      </c>
      <c r="EO952" t="s">
        <v>3</v>
      </c>
      <c r="EQ952">
        <v>1024</v>
      </c>
      <c r="ER952">
        <v>14055.83</v>
      </c>
      <c r="ES952">
        <v>0</v>
      </c>
      <c r="ET952">
        <v>13181.08</v>
      </c>
      <c r="EU952">
        <v>7976.97</v>
      </c>
      <c r="EV952">
        <v>874.75</v>
      </c>
      <c r="EW952">
        <v>2.2200000000000002</v>
      </c>
      <c r="EX952">
        <v>0</v>
      </c>
      <c r="EY952">
        <v>0</v>
      </c>
      <c r="FQ952">
        <v>0</v>
      </c>
      <c r="FR952">
        <v>0</v>
      </c>
      <c r="FS952">
        <v>0</v>
      </c>
      <c r="FX952">
        <v>70</v>
      </c>
      <c r="FY952">
        <v>10</v>
      </c>
      <c r="GA952" t="s">
        <v>3</v>
      </c>
      <c r="GD952">
        <v>0</v>
      </c>
      <c r="GF952">
        <v>-1946376553</v>
      </c>
      <c r="GG952">
        <v>2</v>
      </c>
      <c r="GH952">
        <v>1</v>
      </c>
      <c r="GI952">
        <v>-2</v>
      </c>
      <c r="GJ952">
        <v>0</v>
      </c>
      <c r="GK952">
        <f>ROUND(R952*(R12)/100,2)</f>
        <v>8615.1299999999992</v>
      </c>
      <c r="GL952">
        <f t="shared" si="979"/>
        <v>0</v>
      </c>
      <c r="GM952">
        <f t="shared" si="980"/>
        <v>23370.77</v>
      </c>
      <c r="GN952">
        <f t="shared" si="981"/>
        <v>0</v>
      </c>
      <c r="GO952">
        <f t="shared" si="982"/>
        <v>0</v>
      </c>
      <c r="GP952">
        <f t="shared" si="983"/>
        <v>23370.77</v>
      </c>
      <c r="GR952">
        <v>0</v>
      </c>
      <c r="GS952">
        <v>3</v>
      </c>
      <c r="GT952">
        <v>0</v>
      </c>
      <c r="GU952" t="s">
        <v>3</v>
      </c>
      <c r="GV952">
        <f t="shared" si="984"/>
        <v>0</v>
      </c>
      <c r="GW952">
        <v>1</v>
      </c>
      <c r="GX952">
        <f t="shared" si="985"/>
        <v>0</v>
      </c>
      <c r="HA952">
        <v>0</v>
      </c>
      <c r="HB952">
        <v>0</v>
      </c>
      <c r="HC952">
        <f t="shared" si="986"/>
        <v>0</v>
      </c>
      <c r="HE952" t="s">
        <v>3</v>
      </c>
      <c r="HF952" t="s">
        <v>3</v>
      </c>
      <c r="HM952" t="s">
        <v>3</v>
      </c>
      <c r="HN952" t="s">
        <v>3</v>
      </c>
      <c r="HO952" t="s">
        <v>3</v>
      </c>
      <c r="HP952" t="s">
        <v>3</v>
      </c>
      <c r="HQ952" t="s">
        <v>3</v>
      </c>
      <c r="HS952">
        <v>0</v>
      </c>
      <c r="IK952">
        <v>0</v>
      </c>
    </row>
    <row r="953" spans="1:245" x14ac:dyDescent="0.25">
      <c r="A953">
        <v>17</v>
      </c>
      <c r="B953">
        <v>1</v>
      </c>
      <c r="C953">
        <f>ROW(SmtRes!A941)</f>
        <v>941</v>
      </c>
      <c r="D953">
        <f>ROW(EtalonRes!A941)</f>
        <v>941</v>
      </c>
      <c r="E953" t="s">
        <v>3</v>
      </c>
      <c r="F953" t="s">
        <v>666</v>
      </c>
      <c r="G953" t="s">
        <v>667</v>
      </c>
      <c r="H953" t="s">
        <v>655</v>
      </c>
      <c r="I953">
        <f>ROUND(30/100,9)</f>
        <v>0.3</v>
      </c>
      <c r="J953">
        <v>0</v>
      </c>
      <c r="K953">
        <f>ROUND(30/100,9)</f>
        <v>0.3</v>
      </c>
      <c r="O953">
        <f t="shared" si="948"/>
        <v>12505.24</v>
      </c>
      <c r="P953">
        <f t="shared" si="949"/>
        <v>0</v>
      </c>
      <c r="Q953">
        <f t="shared" si="950"/>
        <v>0</v>
      </c>
      <c r="R953">
        <f t="shared" si="951"/>
        <v>0</v>
      </c>
      <c r="S953">
        <f t="shared" si="952"/>
        <v>12505.24</v>
      </c>
      <c r="T953">
        <f t="shared" si="953"/>
        <v>0</v>
      </c>
      <c r="U953">
        <f t="shared" si="954"/>
        <v>36.93</v>
      </c>
      <c r="V953">
        <f t="shared" si="955"/>
        <v>0</v>
      </c>
      <c r="W953">
        <f t="shared" si="956"/>
        <v>0</v>
      </c>
      <c r="X953">
        <f t="shared" si="957"/>
        <v>8753.67</v>
      </c>
      <c r="Y953">
        <f t="shared" si="958"/>
        <v>1250.52</v>
      </c>
      <c r="AA953">
        <v>-1</v>
      </c>
      <c r="AB953">
        <f t="shared" si="959"/>
        <v>41684.120000000003</v>
      </c>
      <c r="AC953">
        <f t="shared" si="960"/>
        <v>0</v>
      </c>
      <c r="AD953">
        <f t="shared" si="961"/>
        <v>0</v>
      </c>
      <c r="AE953">
        <f t="shared" si="962"/>
        <v>0</v>
      </c>
      <c r="AF953">
        <f t="shared" si="963"/>
        <v>41684.120000000003</v>
      </c>
      <c r="AG953">
        <f t="shared" si="964"/>
        <v>0</v>
      </c>
      <c r="AH953">
        <f t="shared" si="965"/>
        <v>123.1</v>
      </c>
      <c r="AI953">
        <f t="shared" si="966"/>
        <v>0</v>
      </c>
      <c r="AJ953">
        <f t="shared" si="967"/>
        <v>0</v>
      </c>
      <c r="AK953">
        <v>41684.120000000003</v>
      </c>
      <c r="AL953">
        <v>0</v>
      </c>
      <c r="AM953">
        <v>0</v>
      </c>
      <c r="AN953">
        <v>0</v>
      </c>
      <c r="AO953">
        <v>41684.120000000003</v>
      </c>
      <c r="AP953">
        <v>0</v>
      </c>
      <c r="AQ953">
        <v>123.1</v>
      </c>
      <c r="AR953">
        <v>0</v>
      </c>
      <c r="AS953">
        <v>0</v>
      </c>
      <c r="AT953">
        <v>70</v>
      </c>
      <c r="AU953">
        <v>10</v>
      </c>
      <c r="AV953">
        <v>1</v>
      </c>
      <c r="AW953">
        <v>1</v>
      </c>
      <c r="AZ953">
        <v>1</v>
      </c>
      <c r="BA953">
        <v>1</v>
      </c>
      <c r="BB953">
        <v>1</v>
      </c>
      <c r="BC953">
        <v>1</v>
      </c>
      <c r="BD953" t="s">
        <v>3</v>
      </c>
      <c r="BE953" t="s">
        <v>3</v>
      </c>
      <c r="BF953" t="s">
        <v>3</v>
      </c>
      <c r="BG953" t="s">
        <v>3</v>
      </c>
      <c r="BH953">
        <v>0</v>
      </c>
      <c r="BI953">
        <v>4</v>
      </c>
      <c r="BJ953" t="s">
        <v>668</v>
      </c>
      <c r="BM953">
        <v>0</v>
      </c>
      <c r="BN953">
        <v>0</v>
      </c>
      <c r="BO953" t="s">
        <v>3</v>
      </c>
      <c r="BP953">
        <v>0</v>
      </c>
      <c r="BQ953">
        <v>1</v>
      </c>
      <c r="BR953">
        <v>0</v>
      </c>
      <c r="BS953">
        <v>1</v>
      </c>
      <c r="BT953">
        <v>1</v>
      </c>
      <c r="BU953">
        <v>1</v>
      </c>
      <c r="BV953">
        <v>1</v>
      </c>
      <c r="BW953">
        <v>1</v>
      </c>
      <c r="BX953">
        <v>1</v>
      </c>
      <c r="BY953" t="s">
        <v>3</v>
      </c>
      <c r="BZ953">
        <v>70</v>
      </c>
      <c r="CA953">
        <v>10</v>
      </c>
      <c r="CB953" t="s">
        <v>3</v>
      </c>
      <c r="CE953">
        <v>0</v>
      </c>
      <c r="CF953">
        <v>0</v>
      </c>
      <c r="CG953">
        <v>0</v>
      </c>
      <c r="CM953">
        <v>0</v>
      </c>
      <c r="CN953" t="s">
        <v>3</v>
      </c>
      <c r="CO953">
        <v>0</v>
      </c>
      <c r="CP953">
        <f t="shared" si="968"/>
        <v>12505.24</v>
      </c>
      <c r="CQ953">
        <f t="shared" si="969"/>
        <v>0</v>
      </c>
      <c r="CR953">
        <f t="shared" si="970"/>
        <v>0</v>
      </c>
      <c r="CS953">
        <f t="shared" si="971"/>
        <v>0</v>
      </c>
      <c r="CT953">
        <f t="shared" si="972"/>
        <v>41684.120000000003</v>
      </c>
      <c r="CU953">
        <f t="shared" si="973"/>
        <v>0</v>
      </c>
      <c r="CV953">
        <f t="shared" si="974"/>
        <v>123.1</v>
      </c>
      <c r="CW953">
        <f t="shared" si="975"/>
        <v>0</v>
      </c>
      <c r="CX953">
        <f t="shared" si="976"/>
        <v>0</v>
      </c>
      <c r="CY953">
        <f t="shared" si="977"/>
        <v>8753.6679999999997</v>
      </c>
      <c r="CZ953">
        <f t="shared" si="978"/>
        <v>1250.5239999999999</v>
      </c>
      <c r="DC953" t="s">
        <v>3</v>
      </c>
      <c r="DD953" t="s">
        <v>3</v>
      </c>
      <c r="DE953" t="s">
        <v>3</v>
      </c>
      <c r="DF953" t="s">
        <v>3</v>
      </c>
      <c r="DG953" t="s">
        <v>3</v>
      </c>
      <c r="DH953" t="s">
        <v>3</v>
      </c>
      <c r="DI953" t="s">
        <v>3</v>
      </c>
      <c r="DJ953" t="s">
        <v>3</v>
      </c>
      <c r="DK953" t="s">
        <v>3</v>
      </c>
      <c r="DL953" t="s">
        <v>3</v>
      </c>
      <c r="DM953" t="s">
        <v>3</v>
      </c>
      <c r="DN953">
        <v>0</v>
      </c>
      <c r="DO953">
        <v>0</v>
      </c>
      <c r="DP953">
        <v>1</v>
      </c>
      <c r="DQ953">
        <v>1</v>
      </c>
      <c r="DU953">
        <v>1007</v>
      </c>
      <c r="DV953" t="s">
        <v>655</v>
      </c>
      <c r="DW953" t="s">
        <v>655</v>
      </c>
      <c r="DX953">
        <v>100</v>
      </c>
      <c r="DZ953" t="s">
        <v>3</v>
      </c>
      <c r="EA953" t="s">
        <v>3</v>
      </c>
      <c r="EB953" t="s">
        <v>3</v>
      </c>
      <c r="EC953" t="s">
        <v>3</v>
      </c>
      <c r="EE953">
        <v>62591707</v>
      </c>
      <c r="EF953">
        <v>1</v>
      </c>
      <c r="EG953" t="s">
        <v>18</v>
      </c>
      <c r="EH953">
        <v>0</v>
      </c>
      <c r="EI953" t="s">
        <v>3</v>
      </c>
      <c r="EJ953">
        <v>4</v>
      </c>
      <c r="EK953">
        <v>0</v>
      </c>
      <c r="EL953" t="s">
        <v>19</v>
      </c>
      <c r="EM953" t="s">
        <v>20</v>
      </c>
      <c r="EO953" t="s">
        <v>3</v>
      </c>
      <c r="EQ953">
        <v>1024</v>
      </c>
      <c r="ER953">
        <v>41684.120000000003</v>
      </c>
      <c r="ES953">
        <v>0</v>
      </c>
      <c r="ET953">
        <v>0</v>
      </c>
      <c r="EU953">
        <v>0</v>
      </c>
      <c r="EV953">
        <v>41684.120000000003</v>
      </c>
      <c r="EW953">
        <v>123.1</v>
      </c>
      <c r="EX953">
        <v>0</v>
      </c>
      <c r="EY953">
        <v>0</v>
      </c>
      <c r="FQ953">
        <v>0</v>
      </c>
      <c r="FR953">
        <v>0</v>
      </c>
      <c r="FS953">
        <v>0</v>
      </c>
      <c r="FX953">
        <v>70</v>
      </c>
      <c r="FY953">
        <v>10</v>
      </c>
      <c r="GA953" t="s">
        <v>3</v>
      </c>
      <c r="GD953">
        <v>0</v>
      </c>
      <c r="GF953">
        <v>-1420800899</v>
      </c>
      <c r="GG953">
        <v>2</v>
      </c>
      <c r="GH953">
        <v>1</v>
      </c>
      <c r="GI953">
        <v>-2</v>
      </c>
      <c r="GJ953">
        <v>0</v>
      </c>
      <c r="GK953">
        <f>ROUND(R953*(R12)/100,2)</f>
        <v>0</v>
      </c>
      <c r="GL953">
        <f t="shared" si="979"/>
        <v>0</v>
      </c>
      <c r="GM953">
        <f t="shared" si="980"/>
        <v>22509.43</v>
      </c>
      <c r="GN953">
        <f t="shared" si="981"/>
        <v>0</v>
      </c>
      <c r="GO953">
        <f t="shared" si="982"/>
        <v>0</v>
      </c>
      <c r="GP953">
        <f t="shared" si="983"/>
        <v>22509.43</v>
      </c>
      <c r="GR953">
        <v>0</v>
      </c>
      <c r="GS953">
        <v>3</v>
      </c>
      <c r="GT953">
        <v>0</v>
      </c>
      <c r="GU953" t="s">
        <v>3</v>
      </c>
      <c r="GV953">
        <f t="shared" si="984"/>
        <v>0</v>
      </c>
      <c r="GW953">
        <v>1</v>
      </c>
      <c r="GX953">
        <f t="shared" si="985"/>
        <v>0</v>
      </c>
      <c r="HA953">
        <v>0</v>
      </c>
      <c r="HB953">
        <v>0</v>
      </c>
      <c r="HC953">
        <f t="shared" si="986"/>
        <v>0</v>
      </c>
      <c r="HE953" t="s">
        <v>3</v>
      </c>
      <c r="HF953" t="s">
        <v>3</v>
      </c>
      <c r="HM953" t="s">
        <v>3</v>
      </c>
      <c r="HN953" t="s">
        <v>3</v>
      </c>
      <c r="HO953" t="s">
        <v>3</v>
      </c>
      <c r="HP953" t="s">
        <v>3</v>
      </c>
      <c r="HQ953" t="s">
        <v>3</v>
      </c>
      <c r="HS953">
        <v>0</v>
      </c>
      <c r="IK953">
        <v>0</v>
      </c>
    </row>
    <row r="954" spans="1:245" x14ac:dyDescent="0.25">
      <c r="A954">
        <v>17</v>
      </c>
      <c r="B954">
        <v>1</v>
      </c>
      <c r="C954">
        <f>ROW(SmtRes!A942)</f>
        <v>942</v>
      </c>
      <c r="D954">
        <f>ROW(EtalonRes!A942)</f>
        <v>942</v>
      </c>
      <c r="E954" t="s">
        <v>3</v>
      </c>
      <c r="F954" t="s">
        <v>669</v>
      </c>
      <c r="G954" t="s">
        <v>670</v>
      </c>
      <c r="H954" t="s">
        <v>655</v>
      </c>
      <c r="I954">
        <f>ROUND(70/100,9)</f>
        <v>0.7</v>
      </c>
      <c r="J954">
        <v>0</v>
      </c>
      <c r="K954">
        <f>ROUND(70/100,9)</f>
        <v>0.7</v>
      </c>
      <c r="O954">
        <f t="shared" si="948"/>
        <v>693.13</v>
      </c>
      <c r="P954">
        <f t="shared" si="949"/>
        <v>0</v>
      </c>
      <c r="Q954">
        <f t="shared" si="950"/>
        <v>693.13</v>
      </c>
      <c r="R954">
        <f t="shared" si="951"/>
        <v>372.25</v>
      </c>
      <c r="S954">
        <f t="shared" si="952"/>
        <v>0</v>
      </c>
      <c r="T954">
        <f t="shared" si="953"/>
        <v>0</v>
      </c>
      <c r="U954">
        <f t="shared" si="954"/>
        <v>0</v>
      </c>
      <c r="V954">
        <f t="shared" si="955"/>
        <v>0</v>
      </c>
      <c r="W954">
        <f t="shared" si="956"/>
        <v>0</v>
      </c>
      <c r="X954">
        <f t="shared" si="957"/>
        <v>0</v>
      </c>
      <c r="Y954">
        <f t="shared" si="958"/>
        <v>0</v>
      </c>
      <c r="AA954">
        <v>-1</v>
      </c>
      <c r="AB954">
        <f t="shared" si="959"/>
        <v>990.18</v>
      </c>
      <c r="AC954">
        <f t="shared" si="960"/>
        <v>0</v>
      </c>
      <c r="AD954">
        <f t="shared" si="961"/>
        <v>990.18</v>
      </c>
      <c r="AE954">
        <f t="shared" si="962"/>
        <v>531.79</v>
      </c>
      <c r="AF954">
        <f t="shared" si="963"/>
        <v>0</v>
      </c>
      <c r="AG954">
        <f t="shared" si="964"/>
        <v>0</v>
      </c>
      <c r="AH954">
        <f t="shared" si="965"/>
        <v>0</v>
      </c>
      <c r="AI954">
        <f t="shared" si="966"/>
        <v>0</v>
      </c>
      <c r="AJ954">
        <f t="shared" si="967"/>
        <v>0</v>
      </c>
      <c r="AK954">
        <v>990.18</v>
      </c>
      <c r="AL954">
        <v>0</v>
      </c>
      <c r="AM954">
        <v>990.18</v>
      </c>
      <c r="AN954">
        <v>531.79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70</v>
      </c>
      <c r="AU954">
        <v>10</v>
      </c>
      <c r="AV954">
        <v>1</v>
      </c>
      <c r="AW954">
        <v>1</v>
      </c>
      <c r="AZ954">
        <v>1</v>
      </c>
      <c r="BA954">
        <v>1</v>
      </c>
      <c r="BB954">
        <v>1</v>
      </c>
      <c r="BC954">
        <v>1</v>
      </c>
      <c r="BD954" t="s">
        <v>3</v>
      </c>
      <c r="BE954" t="s">
        <v>3</v>
      </c>
      <c r="BF954" t="s">
        <v>3</v>
      </c>
      <c r="BG954" t="s">
        <v>3</v>
      </c>
      <c r="BH954">
        <v>0</v>
      </c>
      <c r="BI954">
        <v>4</v>
      </c>
      <c r="BJ954" t="s">
        <v>671</v>
      </c>
      <c r="BM954">
        <v>0</v>
      </c>
      <c r="BN954">
        <v>0</v>
      </c>
      <c r="BO954" t="s">
        <v>3</v>
      </c>
      <c r="BP954">
        <v>0</v>
      </c>
      <c r="BQ954">
        <v>1</v>
      </c>
      <c r="BR954">
        <v>0</v>
      </c>
      <c r="BS954">
        <v>1</v>
      </c>
      <c r="BT954">
        <v>1</v>
      </c>
      <c r="BU954">
        <v>1</v>
      </c>
      <c r="BV954">
        <v>1</v>
      </c>
      <c r="BW954">
        <v>1</v>
      </c>
      <c r="BX954">
        <v>1</v>
      </c>
      <c r="BY954" t="s">
        <v>3</v>
      </c>
      <c r="BZ954">
        <v>70</v>
      </c>
      <c r="CA954">
        <v>10</v>
      </c>
      <c r="CB954" t="s">
        <v>3</v>
      </c>
      <c r="CE954">
        <v>0</v>
      </c>
      <c r="CF954">
        <v>0</v>
      </c>
      <c r="CG954">
        <v>0</v>
      </c>
      <c r="CM954">
        <v>0</v>
      </c>
      <c r="CN954" t="s">
        <v>3</v>
      </c>
      <c r="CO954">
        <v>0</v>
      </c>
      <c r="CP954">
        <f t="shared" si="968"/>
        <v>693.13</v>
      </c>
      <c r="CQ954">
        <f t="shared" si="969"/>
        <v>0</v>
      </c>
      <c r="CR954">
        <f t="shared" si="970"/>
        <v>990.18</v>
      </c>
      <c r="CS954">
        <f t="shared" si="971"/>
        <v>531.79</v>
      </c>
      <c r="CT954">
        <f t="shared" si="972"/>
        <v>0</v>
      </c>
      <c r="CU954">
        <f t="shared" si="973"/>
        <v>0</v>
      </c>
      <c r="CV954">
        <f t="shared" si="974"/>
        <v>0</v>
      </c>
      <c r="CW954">
        <f t="shared" si="975"/>
        <v>0</v>
      </c>
      <c r="CX954">
        <f t="shared" si="976"/>
        <v>0</v>
      </c>
      <c r="CY954">
        <f t="shared" si="977"/>
        <v>0</v>
      </c>
      <c r="CZ954">
        <f t="shared" si="978"/>
        <v>0</v>
      </c>
      <c r="DC954" t="s">
        <v>3</v>
      </c>
      <c r="DD954" t="s">
        <v>3</v>
      </c>
      <c r="DE954" t="s">
        <v>3</v>
      </c>
      <c r="DF954" t="s">
        <v>3</v>
      </c>
      <c r="DG954" t="s">
        <v>3</v>
      </c>
      <c r="DH954" t="s">
        <v>3</v>
      </c>
      <c r="DI954" t="s">
        <v>3</v>
      </c>
      <c r="DJ954" t="s">
        <v>3</v>
      </c>
      <c r="DK954" t="s">
        <v>3</v>
      </c>
      <c r="DL954" t="s">
        <v>3</v>
      </c>
      <c r="DM954" t="s">
        <v>3</v>
      </c>
      <c r="DN954">
        <v>0</v>
      </c>
      <c r="DO954">
        <v>0</v>
      </c>
      <c r="DP954">
        <v>1</v>
      </c>
      <c r="DQ954">
        <v>1</v>
      </c>
      <c r="DU954">
        <v>1007</v>
      </c>
      <c r="DV954" t="s">
        <v>655</v>
      </c>
      <c r="DW954" t="s">
        <v>655</v>
      </c>
      <c r="DX954">
        <v>100</v>
      </c>
      <c r="DZ954" t="s">
        <v>3</v>
      </c>
      <c r="EA954" t="s">
        <v>3</v>
      </c>
      <c r="EB954" t="s">
        <v>3</v>
      </c>
      <c r="EC954" t="s">
        <v>3</v>
      </c>
      <c r="EE954">
        <v>62591707</v>
      </c>
      <c r="EF954">
        <v>1</v>
      </c>
      <c r="EG954" t="s">
        <v>18</v>
      </c>
      <c r="EH954">
        <v>0</v>
      </c>
      <c r="EI954" t="s">
        <v>3</v>
      </c>
      <c r="EJ954">
        <v>4</v>
      </c>
      <c r="EK954">
        <v>0</v>
      </c>
      <c r="EL954" t="s">
        <v>19</v>
      </c>
      <c r="EM954" t="s">
        <v>20</v>
      </c>
      <c r="EO954" t="s">
        <v>3</v>
      </c>
      <c r="EQ954">
        <v>1024</v>
      </c>
      <c r="ER954">
        <v>990.18</v>
      </c>
      <c r="ES954">
        <v>0</v>
      </c>
      <c r="ET954">
        <v>990.18</v>
      </c>
      <c r="EU954">
        <v>531.79</v>
      </c>
      <c r="EV954">
        <v>0</v>
      </c>
      <c r="EW954">
        <v>0</v>
      </c>
      <c r="EX954">
        <v>0</v>
      </c>
      <c r="EY954">
        <v>0</v>
      </c>
      <c r="FQ954">
        <v>0</v>
      </c>
      <c r="FR954">
        <v>0</v>
      </c>
      <c r="FS954">
        <v>0</v>
      </c>
      <c r="FX954">
        <v>70</v>
      </c>
      <c r="FY954">
        <v>10</v>
      </c>
      <c r="GA954" t="s">
        <v>3</v>
      </c>
      <c r="GD954">
        <v>0</v>
      </c>
      <c r="GF954">
        <v>12543616</v>
      </c>
      <c r="GG954">
        <v>2</v>
      </c>
      <c r="GH954">
        <v>1</v>
      </c>
      <c r="GI954">
        <v>-2</v>
      </c>
      <c r="GJ954">
        <v>0</v>
      </c>
      <c r="GK954">
        <f>ROUND(R954*(R12)/100,2)</f>
        <v>402.03</v>
      </c>
      <c r="GL954">
        <f t="shared" si="979"/>
        <v>0</v>
      </c>
      <c r="GM954">
        <f t="shared" si="980"/>
        <v>1095.1600000000001</v>
      </c>
      <c r="GN954">
        <f t="shared" si="981"/>
        <v>0</v>
      </c>
      <c r="GO954">
        <f t="shared" si="982"/>
        <v>0</v>
      </c>
      <c r="GP954">
        <f t="shared" si="983"/>
        <v>1095.1600000000001</v>
      </c>
      <c r="GR954">
        <v>0</v>
      </c>
      <c r="GS954">
        <v>3</v>
      </c>
      <c r="GT954">
        <v>0</v>
      </c>
      <c r="GU954" t="s">
        <v>3</v>
      </c>
      <c r="GV954">
        <f t="shared" si="984"/>
        <v>0</v>
      </c>
      <c r="GW954">
        <v>1</v>
      </c>
      <c r="GX954">
        <f t="shared" si="985"/>
        <v>0</v>
      </c>
      <c r="HA954">
        <v>0</v>
      </c>
      <c r="HB954">
        <v>0</v>
      </c>
      <c r="HC954">
        <f t="shared" si="986"/>
        <v>0</v>
      </c>
      <c r="HE954" t="s">
        <v>3</v>
      </c>
      <c r="HF954" t="s">
        <v>3</v>
      </c>
      <c r="HM954" t="s">
        <v>3</v>
      </c>
      <c r="HN954" t="s">
        <v>3</v>
      </c>
      <c r="HO954" t="s">
        <v>3</v>
      </c>
      <c r="HP954" t="s">
        <v>3</v>
      </c>
      <c r="HQ954" t="s">
        <v>3</v>
      </c>
      <c r="HS954">
        <v>0</v>
      </c>
      <c r="IK954">
        <v>0</v>
      </c>
    </row>
    <row r="955" spans="1:245" x14ac:dyDescent="0.25">
      <c r="A955">
        <v>17</v>
      </c>
      <c r="B955">
        <v>1</v>
      </c>
      <c r="C955">
        <f>ROW(SmtRes!A948)</f>
        <v>948</v>
      </c>
      <c r="D955">
        <f>ROW(EtalonRes!A948)</f>
        <v>948</v>
      </c>
      <c r="E955" t="s">
        <v>3</v>
      </c>
      <c r="F955" t="s">
        <v>672</v>
      </c>
      <c r="G955" t="s">
        <v>673</v>
      </c>
      <c r="H955" t="s">
        <v>603</v>
      </c>
      <c r="I955">
        <f>ROUND(800/100,9)</f>
        <v>8</v>
      </c>
      <c r="J955">
        <v>0</v>
      </c>
      <c r="K955">
        <f>ROUND(800/100,9)</f>
        <v>8</v>
      </c>
      <c r="O955">
        <f t="shared" si="948"/>
        <v>414824.08</v>
      </c>
      <c r="P955">
        <f t="shared" si="949"/>
        <v>316579.28000000003</v>
      </c>
      <c r="Q955">
        <f t="shared" si="950"/>
        <v>31446.720000000001</v>
      </c>
      <c r="R955">
        <f t="shared" si="951"/>
        <v>16636</v>
      </c>
      <c r="S955">
        <f t="shared" si="952"/>
        <v>66798.080000000002</v>
      </c>
      <c r="T955">
        <f t="shared" si="953"/>
        <v>0</v>
      </c>
      <c r="U955">
        <f t="shared" si="954"/>
        <v>165.6</v>
      </c>
      <c r="V955">
        <f t="shared" si="955"/>
        <v>0</v>
      </c>
      <c r="W955">
        <f t="shared" si="956"/>
        <v>0</v>
      </c>
      <c r="X955">
        <f t="shared" si="957"/>
        <v>46758.66</v>
      </c>
      <c r="Y955">
        <f t="shared" si="958"/>
        <v>6679.81</v>
      </c>
      <c r="AA955">
        <v>-1</v>
      </c>
      <c r="AB955">
        <f t="shared" si="959"/>
        <v>51853.01</v>
      </c>
      <c r="AC955">
        <f t="shared" si="960"/>
        <v>39572.410000000003</v>
      </c>
      <c r="AD955">
        <f t="shared" si="961"/>
        <v>3930.84</v>
      </c>
      <c r="AE955">
        <f t="shared" si="962"/>
        <v>2079.5</v>
      </c>
      <c r="AF955">
        <f t="shared" si="963"/>
        <v>8349.76</v>
      </c>
      <c r="AG955">
        <f t="shared" si="964"/>
        <v>0</v>
      </c>
      <c r="AH955">
        <f t="shared" si="965"/>
        <v>20.7</v>
      </c>
      <c r="AI955">
        <f t="shared" si="966"/>
        <v>0</v>
      </c>
      <c r="AJ955">
        <f t="shared" si="967"/>
        <v>0</v>
      </c>
      <c r="AK955">
        <v>51853.01</v>
      </c>
      <c r="AL955">
        <v>39572.410000000003</v>
      </c>
      <c r="AM955">
        <v>3930.84</v>
      </c>
      <c r="AN955">
        <v>2079.5</v>
      </c>
      <c r="AO955">
        <v>8349.76</v>
      </c>
      <c r="AP955">
        <v>0</v>
      </c>
      <c r="AQ955">
        <v>20.7</v>
      </c>
      <c r="AR955">
        <v>0</v>
      </c>
      <c r="AS955">
        <v>0</v>
      </c>
      <c r="AT955">
        <v>70</v>
      </c>
      <c r="AU955">
        <v>10</v>
      </c>
      <c r="AV955">
        <v>1</v>
      </c>
      <c r="AW955">
        <v>1</v>
      </c>
      <c r="AZ955">
        <v>1</v>
      </c>
      <c r="BA955">
        <v>1</v>
      </c>
      <c r="BB955">
        <v>1</v>
      </c>
      <c r="BC955">
        <v>1</v>
      </c>
      <c r="BD955" t="s">
        <v>3</v>
      </c>
      <c r="BE955" t="s">
        <v>3</v>
      </c>
      <c r="BF955" t="s">
        <v>3</v>
      </c>
      <c r="BG955" t="s">
        <v>3</v>
      </c>
      <c r="BH955">
        <v>0</v>
      </c>
      <c r="BI955">
        <v>4</v>
      </c>
      <c r="BJ955" t="s">
        <v>674</v>
      </c>
      <c r="BM955">
        <v>0</v>
      </c>
      <c r="BN955">
        <v>0</v>
      </c>
      <c r="BO955" t="s">
        <v>3</v>
      </c>
      <c r="BP955">
        <v>0</v>
      </c>
      <c r="BQ955">
        <v>1</v>
      </c>
      <c r="BR955">
        <v>0</v>
      </c>
      <c r="BS955">
        <v>1</v>
      </c>
      <c r="BT955">
        <v>1</v>
      </c>
      <c r="BU955">
        <v>1</v>
      </c>
      <c r="BV955">
        <v>1</v>
      </c>
      <c r="BW955">
        <v>1</v>
      </c>
      <c r="BX955">
        <v>1</v>
      </c>
      <c r="BY955" t="s">
        <v>3</v>
      </c>
      <c r="BZ955">
        <v>70</v>
      </c>
      <c r="CA955">
        <v>10</v>
      </c>
      <c r="CB955" t="s">
        <v>3</v>
      </c>
      <c r="CE955">
        <v>0</v>
      </c>
      <c r="CF955">
        <v>0</v>
      </c>
      <c r="CG955">
        <v>0</v>
      </c>
      <c r="CM955">
        <v>0</v>
      </c>
      <c r="CN955" t="s">
        <v>3</v>
      </c>
      <c r="CO955">
        <v>0</v>
      </c>
      <c r="CP955">
        <f t="shared" si="968"/>
        <v>414824.08</v>
      </c>
      <c r="CQ955">
        <f t="shared" si="969"/>
        <v>39572.410000000003</v>
      </c>
      <c r="CR955">
        <f t="shared" si="970"/>
        <v>3930.84</v>
      </c>
      <c r="CS955">
        <f t="shared" si="971"/>
        <v>2079.5</v>
      </c>
      <c r="CT955">
        <f t="shared" si="972"/>
        <v>8349.76</v>
      </c>
      <c r="CU955">
        <f t="shared" si="973"/>
        <v>0</v>
      </c>
      <c r="CV955">
        <f t="shared" si="974"/>
        <v>20.7</v>
      </c>
      <c r="CW955">
        <f t="shared" si="975"/>
        <v>0</v>
      </c>
      <c r="CX955">
        <f t="shared" si="976"/>
        <v>0</v>
      </c>
      <c r="CY955">
        <f t="shared" si="977"/>
        <v>46758.656000000003</v>
      </c>
      <c r="CZ955">
        <f t="shared" si="978"/>
        <v>6679.8080000000009</v>
      </c>
      <c r="DC955" t="s">
        <v>3</v>
      </c>
      <c r="DD955" t="s">
        <v>3</v>
      </c>
      <c r="DE955" t="s">
        <v>3</v>
      </c>
      <c r="DF955" t="s">
        <v>3</v>
      </c>
      <c r="DG955" t="s">
        <v>3</v>
      </c>
      <c r="DH955" t="s">
        <v>3</v>
      </c>
      <c r="DI955" t="s">
        <v>3</v>
      </c>
      <c r="DJ955" t="s">
        <v>3</v>
      </c>
      <c r="DK955" t="s">
        <v>3</v>
      </c>
      <c r="DL955" t="s">
        <v>3</v>
      </c>
      <c r="DM955" t="s">
        <v>3</v>
      </c>
      <c r="DN955">
        <v>0</v>
      </c>
      <c r="DO955">
        <v>0</v>
      </c>
      <c r="DP955">
        <v>1</v>
      </c>
      <c r="DQ955">
        <v>1</v>
      </c>
      <c r="DU955">
        <v>1005</v>
      </c>
      <c r="DV955" t="s">
        <v>603</v>
      </c>
      <c r="DW955" t="s">
        <v>603</v>
      </c>
      <c r="DX955">
        <v>100</v>
      </c>
      <c r="DZ955" t="s">
        <v>3</v>
      </c>
      <c r="EA955" t="s">
        <v>3</v>
      </c>
      <c r="EB955" t="s">
        <v>3</v>
      </c>
      <c r="EC955" t="s">
        <v>3</v>
      </c>
      <c r="EE955">
        <v>62591707</v>
      </c>
      <c r="EF955">
        <v>1</v>
      </c>
      <c r="EG955" t="s">
        <v>18</v>
      </c>
      <c r="EH955">
        <v>0</v>
      </c>
      <c r="EI955" t="s">
        <v>3</v>
      </c>
      <c r="EJ955">
        <v>4</v>
      </c>
      <c r="EK955">
        <v>0</v>
      </c>
      <c r="EL955" t="s">
        <v>19</v>
      </c>
      <c r="EM955" t="s">
        <v>20</v>
      </c>
      <c r="EO955" t="s">
        <v>3</v>
      </c>
      <c r="EQ955">
        <v>1024</v>
      </c>
      <c r="ER955">
        <v>51853.01</v>
      </c>
      <c r="ES955">
        <v>39572.410000000003</v>
      </c>
      <c r="ET955">
        <v>3930.84</v>
      </c>
      <c r="EU955">
        <v>2079.5</v>
      </c>
      <c r="EV955">
        <v>8349.76</v>
      </c>
      <c r="EW955">
        <v>20.7</v>
      </c>
      <c r="EX955">
        <v>0</v>
      </c>
      <c r="EY955">
        <v>0</v>
      </c>
      <c r="FQ955">
        <v>0</v>
      </c>
      <c r="FR955">
        <v>0</v>
      </c>
      <c r="FS955">
        <v>0</v>
      </c>
      <c r="FX955">
        <v>70</v>
      </c>
      <c r="FY955">
        <v>10</v>
      </c>
      <c r="GA955" t="s">
        <v>3</v>
      </c>
      <c r="GD955">
        <v>0</v>
      </c>
      <c r="GF955">
        <v>-1279624751</v>
      </c>
      <c r="GG955">
        <v>2</v>
      </c>
      <c r="GH955">
        <v>1</v>
      </c>
      <c r="GI955">
        <v>-2</v>
      </c>
      <c r="GJ955">
        <v>0</v>
      </c>
      <c r="GK955">
        <f>ROUND(R955*(R12)/100,2)</f>
        <v>17966.88</v>
      </c>
      <c r="GL955">
        <f t="shared" si="979"/>
        <v>0</v>
      </c>
      <c r="GM955">
        <f t="shared" si="980"/>
        <v>486229.43</v>
      </c>
      <c r="GN955">
        <f t="shared" si="981"/>
        <v>0</v>
      </c>
      <c r="GO955">
        <f t="shared" si="982"/>
        <v>0</v>
      </c>
      <c r="GP955">
        <f t="shared" si="983"/>
        <v>486229.43</v>
      </c>
      <c r="GR955">
        <v>0</v>
      </c>
      <c r="GS955">
        <v>3</v>
      </c>
      <c r="GT955">
        <v>0</v>
      </c>
      <c r="GU955" t="s">
        <v>3</v>
      </c>
      <c r="GV955">
        <f t="shared" si="984"/>
        <v>0</v>
      </c>
      <c r="GW955">
        <v>1</v>
      </c>
      <c r="GX955">
        <f t="shared" si="985"/>
        <v>0</v>
      </c>
      <c r="HA955">
        <v>0</v>
      </c>
      <c r="HB955">
        <v>0</v>
      </c>
      <c r="HC955">
        <f t="shared" si="986"/>
        <v>0</v>
      </c>
      <c r="HE955" t="s">
        <v>3</v>
      </c>
      <c r="HF955" t="s">
        <v>3</v>
      </c>
      <c r="HM955" t="s">
        <v>3</v>
      </c>
      <c r="HN955" t="s">
        <v>3</v>
      </c>
      <c r="HO955" t="s">
        <v>3</v>
      </c>
      <c r="HP955" t="s">
        <v>3</v>
      </c>
      <c r="HQ955" t="s">
        <v>3</v>
      </c>
      <c r="HS955">
        <v>0</v>
      </c>
      <c r="IK955">
        <v>0</v>
      </c>
    </row>
    <row r="956" spans="1:245" x14ac:dyDescent="0.25">
      <c r="A956">
        <v>17</v>
      </c>
      <c r="B956">
        <v>1</v>
      </c>
      <c r="C956">
        <f>ROW(SmtRes!A952)</f>
        <v>952</v>
      </c>
      <c r="D956">
        <f>ROW(EtalonRes!A952)</f>
        <v>952</v>
      </c>
      <c r="E956" t="s">
        <v>3</v>
      </c>
      <c r="F956" t="s">
        <v>675</v>
      </c>
      <c r="G956" t="s">
        <v>676</v>
      </c>
      <c r="H956" t="s">
        <v>188</v>
      </c>
      <c r="I956">
        <f>ROUND(100/100,9)</f>
        <v>1</v>
      </c>
      <c r="J956">
        <v>0</v>
      </c>
      <c r="K956">
        <f>ROUND(100/100,9)</f>
        <v>1</v>
      </c>
      <c r="O956">
        <f t="shared" si="948"/>
        <v>118686.56</v>
      </c>
      <c r="P956">
        <f t="shared" si="949"/>
        <v>25199.84</v>
      </c>
      <c r="Q956">
        <f t="shared" si="950"/>
        <v>0</v>
      </c>
      <c r="R956">
        <f t="shared" si="951"/>
        <v>0</v>
      </c>
      <c r="S956">
        <f t="shared" si="952"/>
        <v>93486.720000000001</v>
      </c>
      <c r="T956">
        <f t="shared" si="953"/>
        <v>0</v>
      </c>
      <c r="U956">
        <f t="shared" si="954"/>
        <v>184</v>
      </c>
      <c r="V956">
        <f t="shared" si="955"/>
        <v>0</v>
      </c>
      <c r="W956">
        <f t="shared" si="956"/>
        <v>0</v>
      </c>
      <c r="X956">
        <f t="shared" si="957"/>
        <v>65440.7</v>
      </c>
      <c r="Y956">
        <f t="shared" si="958"/>
        <v>9348.67</v>
      </c>
      <c r="AA956">
        <v>-1</v>
      </c>
      <c r="AB956">
        <f t="shared" si="959"/>
        <v>118686.56</v>
      </c>
      <c r="AC956">
        <f t="shared" si="960"/>
        <v>25199.84</v>
      </c>
      <c r="AD956">
        <f t="shared" si="961"/>
        <v>0</v>
      </c>
      <c r="AE956">
        <f t="shared" si="962"/>
        <v>0</v>
      </c>
      <c r="AF956">
        <f t="shared" si="963"/>
        <v>93486.720000000001</v>
      </c>
      <c r="AG956">
        <f t="shared" si="964"/>
        <v>0</v>
      </c>
      <c r="AH956">
        <f t="shared" si="965"/>
        <v>184</v>
      </c>
      <c r="AI956">
        <f t="shared" si="966"/>
        <v>0</v>
      </c>
      <c r="AJ956">
        <f t="shared" si="967"/>
        <v>0</v>
      </c>
      <c r="AK956">
        <v>118686.56</v>
      </c>
      <c r="AL956">
        <v>25199.84</v>
      </c>
      <c r="AM956">
        <v>0</v>
      </c>
      <c r="AN956">
        <v>0</v>
      </c>
      <c r="AO956">
        <v>93486.720000000001</v>
      </c>
      <c r="AP956">
        <v>0</v>
      </c>
      <c r="AQ956">
        <v>184</v>
      </c>
      <c r="AR956">
        <v>0</v>
      </c>
      <c r="AS956">
        <v>0</v>
      </c>
      <c r="AT956">
        <v>70</v>
      </c>
      <c r="AU956">
        <v>10</v>
      </c>
      <c r="AV956">
        <v>1</v>
      </c>
      <c r="AW956">
        <v>1</v>
      </c>
      <c r="AZ956">
        <v>1</v>
      </c>
      <c r="BA956">
        <v>1</v>
      </c>
      <c r="BB956">
        <v>1</v>
      </c>
      <c r="BC956">
        <v>1</v>
      </c>
      <c r="BD956" t="s">
        <v>3</v>
      </c>
      <c r="BE956" t="s">
        <v>3</v>
      </c>
      <c r="BF956" t="s">
        <v>3</v>
      </c>
      <c r="BG956" t="s">
        <v>3</v>
      </c>
      <c r="BH956">
        <v>0</v>
      </c>
      <c r="BI956">
        <v>4</v>
      </c>
      <c r="BJ956" t="s">
        <v>677</v>
      </c>
      <c r="BM956">
        <v>0</v>
      </c>
      <c r="BN956">
        <v>0</v>
      </c>
      <c r="BO956" t="s">
        <v>3</v>
      </c>
      <c r="BP956">
        <v>0</v>
      </c>
      <c r="BQ956">
        <v>1</v>
      </c>
      <c r="BR956">
        <v>0</v>
      </c>
      <c r="BS956">
        <v>1</v>
      </c>
      <c r="BT956">
        <v>1</v>
      </c>
      <c r="BU956">
        <v>1</v>
      </c>
      <c r="BV956">
        <v>1</v>
      </c>
      <c r="BW956">
        <v>1</v>
      </c>
      <c r="BX956">
        <v>1</v>
      </c>
      <c r="BY956" t="s">
        <v>3</v>
      </c>
      <c r="BZ956">
        <v>70</v>
      </c>
      <c r="CA956">
        <v>10</v>
      </c>
      <c r="CB956" t="s">
        <v>3</v>
      </c>
      <c r="CE956">
        <v>0</v>
      </c>
      <c r="CF956">
        <v>0</v>
      </c>
      <c r="CG956">
        <v>0</v>
      </c>
      <c r="CM956">
        <v>0</v>
      </c>
      <c r="CN956" t="s">
        <v>3</v>
      </c>
      <c r="CO956">
        <v>0</v>
      </c>
      <c r="CP956">
        <f t="shared" si="968"/>
        <v>118686.56</v>
      </c>
      <c r="CQ956">
        <f t="shared" si="969"/>
        <v>25199.84</v>
      </c>
      <c r="CR956">
        <f t="shared" si="970"/>
        <v>0</v>
      </c>
      <c r="CS956">
        <f t="shared" si="971"/>
        <v>0</v>
      </c>
      <c r="CT956">
        <f t="shared" si="972"/>
        <v>93486.720000000001</v>
      </c>
      <c r="CU956">
        <f t="shared" si="973"/>
        <v>0</v>
      </c>
      <c r="CV956">
        <f t="shared" si="974"/>
        <v>184</v>
      </c>
      <c r="CW956">
        <f t="shared" si="975"/>
        <v>0</v>
      </c>
      <c r="CX956">
        <f t="shared" si="976"/>
        <v>0</v>
      </c>
      <c r="CY956">
        <f t="shared" si="977"/>
        <v>65440.704000000005</v>
      </c>
      <c r="CZ956">
        <f t="shared" si="978"/>
        <v>9348.6719999999987</v>
      </c>
      <c r="DC956" t="s">
        <v>3</v>
      </c>
      <c r="DD956" t="s">
        <v>3</v>
      </c>
      <c r="DE956" t="s">
        <v>3</v>
      </c>
      <c r="DF956" t="s">
        <v>3</v>
      </c>
      <c r="DG956" t="s">
        <v>3</v>
      </c>
      <c r="DH956" t="s">
        <v>3</v>
      </c>
      <c r="DI956" t="s">
        <v>3</v>
      </c>
      <c r="DJ956" t="s">
        <v>3</v>
      </c>
      <c r="DK956" t="s">
        <v>3</v>
      </c>
      <c r="DL956" t="s">
        <v>3</v>
      </c>
      <c r="DM956" t="s">
        <v>3</v>
      </c>
      <c r="DN956">
        <v>0</v>
      </c>
      <c r="DO956">
        <v>0</v>
      </c>
      <c r="DP956">
        <v>1</v>
      </c>
      <c r="DQ956">
        <v>1</v>
      </c>
      <c r="DU956">
        <v>1010</v>
      </c>
      <c r="DV956" t="s">
        <v>188</v>
      </c>
      <c r="DW956" t="s">
        <v>188</v>
      </c>
      <c r="DX956">
        <v>100</v>
      </c>
      <c r="DZ956" t="s">
        <v>3</v>
      </c>
      <c r="EA956" t="s">
        <v>3</v>
      </c>
      <c r="EB956" t="s">
        <v>3</v>
      </c>
      <c r="EC956" t="s">
        <v>3</v>
      </c>
      <c r="EE956">
        <v>62591707</v>
      </c>
      <c r="EF956">
        <v>1</v>
      </c>
      <c r="EG956" t="s">
        <v>18</v>
      </c>
      <c r="EH956">
        <v>0</v>
      </c>
      <c r="EI956" t="s">
        <v>3</v>
      </c>
      <c r="EJ956">
        <v>4</v>
      </c>
      <c r="EK956">
        <v>0</v>
      </c>
      <c r="EL956" t="s">
        <v>19</v>
      </c>
      <c r="EM956" t="s">
        <v>20</v>
      </c>
      <c r="EO956" t="s">
        <v>3</v>
      </c>
      <c r="EQ956">
        <v>1024</v>
      </c>
      <c r="ER956">
        <v>118686.56</v>
      </c>
      <c r="ES956">
        <v>25199.84</v>
      </c>
      <c r="ET956">
        <v>0</v>
      </c>
      <c r="EU956">
        <v>0</v>
      </c>
      <c r="EV956">
        <v>93486.720000000001</v>
      </c>
      <c r="EW956">
        <v>184</v>
      </c>
      <c r="EX956">
        <v>0</v>
      </c>
      <c r="EY956">
        <v>0</v>
      </c>
      <c r="FQ956">
        <v>0</v>
      </c>
      <c r="FR956">
        <v>0</v>
      </c>
      <c r="FS956">
        <v>0</v>
      </c>
      <c r="FX956">
        <v>70</v>
      </c>
      <c r="FY956">
        <v>10</v>
      </c>
      <c r="GA956" t="s">
        <v>3</v>
      </c>
      <c r="GD956">
        <v>0</v>
      </c>
      <c r="GF956">
        <v>264689028</v>
      </c>
      <c r="GG956">
        <v>2</v>
      </c>
      <c r="GH956">
        <v>1</v>
      </c>
      <c r="GI956">
        <v>-2</v>
      </c>
      <c r="GJ956">
        <v>0</v>
      </c>
      <c r="GK956">
        <f>ROUND(R956*(R12)/100,2)</f>
        <v>0</v>
      </c>
      <c r="GL956">
        <f t="shared" si="979"/>
        <v>0</v>
      </c>
      <c r="GM956">
        <f t="shared" si="980"/>
        <v>193475.93</v>
      </c>
      <c r="GN956">
        <f t="shared" si="981"/>
        <v>0</v>
      </c>
      <c r="GO956">
        <f t="shared" si="982"/>
        <v>0</v>
      </c>
      <c r="GP956">
        <f t="shared" si="983"/>
        <v>193475.93</v>
      </c>
      <c r="GR956">
        <v>0</v>
      </c>
      <c r="GS956">
        <v>3</v>
      </c>
      <c r="GT956">
        <v>0</v>
      </c>
      <c r="GU956" t="s">
        <v>3</v>
      </c>
      <c r="GV956">
        <f t="shared" si="984"/>
        <v>0</v>
      </c>
      <c r="GW956">
        <v>1</v>
      </c>
      <c r="GX956">
        <f t="shared" si="985"/>
        <v>0</v>
      </c>
      <c r="HA956">
        <v>0</v>
      </c>
      <c r="HB956">
        <v>0</v>
      </c>
      <c r="HC956">
        <f t="shared" si="986"/>
        <v>0</v>
      </c>
      <c r="HE956" t="s">
        <v>3</v>
      </c>
      <c r="HF956" t="s">
        <v>3</v>
      </c>
      <c r="HM956" t="s">
        <v>3</v>
      </c>
      <c r="HN956" t="s">
        <v>3</v>
      </c>
      <c r="HO956" t="s">
        <v>3</v>
      </c>
      <c r="HP956" t="s">
        <v>3</v>
      </c>
      <c r="HQ956" t="s">
        <v>3</v>
      </c>
      <c r="HS956">
        <v>0</v>
      </c>
      <c r="IK956">
        <v>0</v>
      </c>
    </row>
    <row r="957" spans="1:245" x14ac:dyDescent="0.25">
      <c r="A957">
        <v>18</v>
      </c>
      <c r="B957">
        <v>1</v>
      </c>
      <c r="C957">
        <v>952</v>
      </c>
      <c r="E957" t="s">
        <v>3</v>
      </c>
      <c r="F957" t="s">
        <v>678</v>
      </c>
      <c r="G957" t="s">
        <v>679</v>
      </c>
      <c r="H957" t="s">
        <v>680</v>
      </c>
      <c r="I957">
        <f>I956*J957</f>
        <v>0</v>
      </c>
      <c r="J957">
        <v>0</v>
      </c>
      <c r="K957">
        <v>0</v>
      </c>
      <c r="O957">
        <f t="shared" si="948"/>
        <v>0</v>
      </c>
      <c r="P957">
        <f t="shared" si="949"/>
        <v>0</v>
      </c>
      <c r="Q957">
        <f t="shared" si="950"/>
        <v>0</v>
      </c>
      <c r="R957">
        <f t="shared" si="951"/>
        <v>0</v>
      </c>
      <c r="S957">
        <f t="shared" si="952"/>
        <v>0</v>
      </c>
      <c r="T957">
        <f t="shared" si="953"/>
        <v>0</v>
      </c>
      <c r="U957">
        <f t="shared" si="954"/>
        <v>0</v>
      </c>
      <c r="V957">
        <f t="shared" si="955"/>
        <v>0</v>
      </c>
      <c r="W957">
        <f t="shared" si="956"/>
        <v>0</v>
      </c>
      <c r="X957">
        <f t="shared" si="957"/>
        <v>0</v>
      </c>
      <c r="Y957">
        <f t="shared" si="958"/>
        <v>0</v>
      </c>
      <c r="AA957">
        <v>-1</v>
      </c>
      <c r="AB957">
        <f t="shared" si="959"/>
        <v>0</v>
      </c>
      <c r="AC957">
        <f t="shared" si="960"/>
        <v>0</v>
      </c>
      <c r="AD957">
        <f t="shared" si="961"/>
        <v>0</v>
      </c>
      <c r="AE957">
        <f t="shared" si="962"/>
        <v>0</v>
      </c>
      <c r="AF957">
        <f t="shared" si="963"/>
        <v>0</v>
      </c>
      <c r="AG957">
        <f t="shared" si="964"/>
        <v>0</v>
      </c>
      <c r="AH957">
        <f t="shared" si="965"/>
        <v>0</v>
      </c>
      <c r="AI957">
        <f t="shared" si="966"/>
        <v>0</v>
      </c>
      <c r="AJ957">
        <f t="shared" si="967"/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70</v>
      </c>
      <c r="AU957">
        <v>10</v>
      </c>
      <c r="AV957">
        <v>1</v>
      </c>
      <c r="AW957">
        <v>1</v>
      </c>
      <c r="AZ957">
        <v>1</v>
      </c>
      <c r="BA957">
        <v>1</v>
      </c>
      <c r="BB957">
        <v>1</v>
      </c>
      <c r="BC957">
        <v>1</v>
      </c>
      <c r="BD957" t="s">
        <v>3</v>
      </c>
      <c r="BE957" t="s">
        <v>3</v>
      </c>
      <c r="BF957" t="s">
        <v>3</v>
      </c>
      <c r="BG957" t="s">
        <v>3</v>
      </c>
      <c r="BH957">
        <v>3</v>
      </c>
      <c r="BI957">
        <v>4</v>
      </c>
      <c r="BJ957" t="s">
        <v>3</v>
      </c>
      <c r="BM957">
        <v>0</v>
      </c>
      <c r="BN957">
        <v>0</v>
      </c>
      <c r="BO957" t="s">
        <v>3</v>
      </c>
      <c r="BP957">
        <v>0</v>
      </c>
      <c r="BQ957">
        <v>1</v>
      </c>
      <c r="BR957">
        <v>0</v>
      </c>
      <c r="BS957">
        <v>1</v>
      </c>
      <c r="BT957">
        <v>1</v>
      </c>
      <c r="BU957">
        <v>1</v>
      </c>
      <c r="BV957">
        <v>1</v>
      </c>
      <c r="BW957">
        <v>1</v>
      </c>
      <c r="BX957">
        <v>1</v>
      </c>
      <c r="BY957" t="s">
        <v>3</v>
      </c>
      <c r="BZ957">
        <v>70</v>
      </c>
      <c r="CA957">
        <v>10</v>
      </c>
      <c r="CB957" t="s">
        <v>3</v>
      </c>
      <c r="CE957">
        <v>0</v>
      </c>
      <c r="CF957">
        <v>0</v>
      </c>
      <c r="CG957">
        <v>0</v>
      </c>
      <c r="CM957">
        <v>0</v>
      </c>
      <c r="CN957" t="s">
        <v>3</v>
      </c>
      <c r="CO957">
        <v>0</v>
      </c>
      <c r="CP957">
        <f t="shared" si="968"/>
        <v>0</v>
      </c>
      <c r="CQ957">
        <f t="shared" si="969"/>
        <v>0</v>
      </c>
      <c r="CR957">
        <f t="shared" si="970"/>
        <v>0</v>
      </c>
      <c r="CS957">
        <f t="shared" si="971"/>
        <v>0</v>
      </c>
      <c r="CT957">
        <f t="shared" si="972"/>
        <v>0</v>
      </c>
      <c r="CU957">
        <f t="shared" si="973"/>
        <v>0</v>
      </c>
      <c r="CV957">
        <f t="shared" si="974"/>
        <v>0</v>
      </c>
      <c r="CW957">
        <f t="shared" si="975"/>
        <v>0</v>
      </c>
      <c r="CX957">
        <f t="shared" si="976"/>
        <v>0</v>
      </c>
      <c r="CY957">
        <f t="shared" si="977"/>
        <v>0</v>
      </c>
      <c r="CZ957">
        <f t="shared" si="978"/>
        <v>0</v>
      </c>
      <c r="DC957" t="s">
        <v>3</v>
      </c>
      <c r="DD957" t="s">
        <v>3</v>
      </c>
      <c r="DE957" t="s">
        <v>3</v>
      </c>
      <c r="DF957" t="s">
        <v>3</v>
      </c>
      <c r="DG957" t="s">
        <v>3</v>
      </c>
      <c r="DH957" t="s">
        <v>3</v>
      </c>
      <c r="DI957" t="s">
        <v>3</v>
      </c>
      <c r="DJ957" t="s">
        <v>3</v>
      </c>
      <c r="DK957" t="s">
        <v>3</v>
      </c>
      <c r="DL957" t="s">
        <v>3</v>
      </c>
      <c r="DM957" t="s">
        <v>3</v>
      </c>
      <c r="DN957">
        <v>0</v>
      </c>
      <c r="DO957">
        <v>0</v>
      </c>
      <c r="DP957">
        <v>1</v>
      </c>
      <c r="DQ957">
        <v>1</v>
      </c>
      <c r="DU957">
        <v>1007</v>
      </c>
      <c r="DV957" t="s">
        <v>680</v>
      </c>
      <c r="DW957" t="s">
        <v>680</v>
      </c>
      <c r="DX957">
        <v>1</v>
      </c>
      <c r="DZ957" t="s">
        <v>3</v>
      </c>
      <c r="EA957" t="s">
        <v>3</v>
      </c>
      <c r="EB957" t="s">
        <v>3</v>
      </c>
      <c r="EC957" t="s">
        <v>3</v>
      </c>
      <c r="EE957">
        <v>62591707</v>
      </c>
      <c r="EF957">
        <v>1</v>
      </c>
      <c r="EG957" t="s">
        <v>18</v>
      </c>
      <c r="EH957">
        <v>0</v>
      </c>
      <c r="EI957" t="s">
        <v>3</v>
      </c>
      <c r="EJ957">
        <v>4</v>
      </c>
      <c r="EK957">
        <v>0</v>
      </c>
      <c r="EL957" t="s">
        <v>19</v>
      </c>
      <c r="EM957" t="s">
        <v>20</v>
      </c>
      <c r="EO957" t="s">
        <v>3</v>
      </c>
      <c r="EQ957">
        <v>1024</v>
      </c>
      <c r="ER957">
        <v>0</v>
      </c>
      <c r="ES957">
        <v>0</v>
      </c>
      <c r="ET957">
        <v>0</v>
      </c>
      <c r="EU957">
        <v>0</v>
      </c>
      <c r="EV957">
        <v>0</v>
      </c>
      <c r="EW957">
        <v>0</v>
      </c>
      <c r="EX957">
        <v>0</v>
      </c>
      <c r="FQ957">
        <v>0</v>
      </c>
      <c r="FR957">
        <v>0</v>
      </c>
      <c r="FS957">
        <v>0</v>
      </c>
      <c r="FX957">
        <v>70</v>
      </c>
      <c r="FY957">
        <v>10</v>
      </c>
      <c r="GA957" t="s">
        <v>3</v>
      </c>
      <c r="GD957">
        <v>0</v>
      </c>
      <c r="GF957">
        <v>-539507005</v>
      </c>
      <c r="GG957">
        <v>2</v>
      </c>
      <c r="GH957">
        <v>1</v>
      </c>
      <c r="GI957">
        <v>-2</v>
      </c>
      <c r="GJ957">
        <v>0</v>
      </c>
      <c r="GK957">
        <f>ROUND(R957*(R12)/100,2)</f>
        <v>0</v>
      </c>
      <c r="GL957">
        <f t="shared" si="979"/>
        <v>0</v>
      </c>
      <c r="GM957">
        <f t="shared" si="980"/>
        <v>0</v>
      </c>
      <c r="GN957">
        <f t="shared" si="981"/>
        <v>0</v>
      </c>
      <c r="GO957">
        <f t="shared" si="982"/>
        <v>0</v>
      </c>
      <c r="GP957">
        <f t="shared" si="983"/>
        <v>0</v>
      </c>
      <c r="GR957">
        <v>0</v>
      </c>
      <c r="GS957">
        <v>3</v>
      </c>
      <c r="GT957">
        <v>0</v>
      </c>
      <c r="GU957" t="s">
        <v>3</v>
      </c>
      <c r="GV957">
        <f t="shared" si="984"/>
        <v>0</v>
      </c>
      <c r="GW957">
        <v>1</v>
      </c>
      <c r="GX957">
        <f t="shared" si="985"/>
        <v>0</v>
      </c>
      <c r="HA957">
        <v>0</v>
      </c>
      <c r="HB957">
        <v>0</v>
      </c>
      <c r="HC957">
        <f t="shared" si="986"/>
        <v>0</v>
      </c>
      <c r="HE957" t="s">
        <v>3</v>
      </c>
      <c r="HF957" t="s">
        <v>3</v>
      </c>
      <c r="HM957" t="s">
        <v>3</v>
      </c>
      <c r="HN957" t="s">
        <v>3</v>
      </c>
      <c r="HO957" t="s">
        <v>3</v>
      </c>
      <c r="HP957" t="s">
        <v>3</v>
      </c>
      <c r="HQ957" t="s">
        <v>3</v>
      </c>
      <c r="HS957">
        <v>0</v>
      </c>
      <c r="IK957">
        <v>0</v>
      </c>
    </row>
    <row r="958" spans="1:245" x14ac:dyDescent="0.25">
      <c r="A958">
        <v>17</v>
      </c>
      <c r="B958">
        <v>1</v>
      </c>
      <c r="C958">
        <f>ROW(SmtRes!A957)</f>
        <v>957</v>
      </c>
      <c r="D958">
        <f>ROW(EtalonRes!A957)</f>
        <v>957</v>
      </c>
      <c r="E958" t="s">
        <v>3</v>
      </c>
      <c r="F958" t="s">
        <v>681</v>
      </c>
      <c r="G958" t="s">
        <v>682</v>
      </c>
      <c r="H958" t="s">
        <v>15</v>
      </c>
      <c r="I958">
        <v>25</v>
      </c>
      <c r="J958">
        <v>0</v>
      </c>
      <c r="K958">
        <v>25</v>
      </c>
      <c r="O958">
        <f t="shared" si="948"/>
        <v>178019.5</v>
      </c>
      <c r="P958">
        <f t="shared" si="949"/>
        <v>5904</v>
      </c>
      <c r="Q958">
        <f t="shared" si="950"/>
        <v>109426.75</v>
      </c>
      <c r="R958">
        <f t="shared" si="951"/>
        <v>45013.25</v>
      </c>
      <c r="S958">
        <f t="shared" si="952"/>
        <v>62688.75</v>
      </c>
      <c r="T958">
        <f t="shared" si="953"/>
        <v>0</v>
      </c>
      <c r="U958">
        <f t="shared" si="954"/>
        <v>116.75</v>
      </c>
      <c r="V958">
        <f t="shared" si="955"/>
        <v>0</v>
      </c>
      <c r="W958">
        <f t="shared" si="956"/>
        <v>0</v>
      </c>
      <c r="X958">
        <f t="shared" si="957"/>
        <v>43882.13</v>
      </c>
      <c r="Y958">
        <f t="shared" si="958"/>
        <v>6268.88</v>
      </c>
      <c r="AA958">
        <v>-1</v>
      </c>
      <c r="AB958">
        <f t="shared" si="959"/>
        <v>7120.78</v>
      </c>
      <c r="AC958">
        <f t="shared" si="960"/>
        <v>236.16</v>
      </c>
      <c r="AD958">
        <f t="shared" si="961"/>
        <v>4377.07</v>
      </c>
      <c r="AE958">
        <f t="shared" si="962"/>
        <v>1800.53</v>
      </c>
      <c r="AF958">
        <f t="shared" si="963"/>
        <v>2507.5500000000002</v>
      </c>
      <c r="AG958">
        <f t="shared" si="964"/>
        <v>0</v>
      </c>
      <c r="AH958">
        <f t="shared" si="965"/>
        <v>4.67</v>
      </c>
      <c r="AI958">
        <f t="shared" si="966"/>
        <v>0</v>
      </c>
      <c r="AJ958">
        <f t="shared" si="967"/>
        <v>0</v>
      </c>
      <c r="AK958">
        <v>7120.78</v>
      </c>
      <c r="AL958">
        <v>236.16</v>
      </c>
      <c r="AM958">
        <v>4377.07</v>
      </c>
      <c r="AN958">
        <v>1800.53</v>
      </c>
      <c r="AO958">
        <v>2507.5500000000002</v>
      </c>
      <c r="AP958">
        <v>0</v>
      </c>
      <c r="AQ958">
        <v>4.67</v>
      </c>
      <c r="AR958">
        <v>0</v>
      </c>
      <c r="AS958">
        <v>0</v>
      </c>
      <c r="AT958">
        <v>70</v>
      </c>
      <c r="AU958">
        <v>10</v>
      </c>
      <c r="AV958">
        <v>1</v>
      </c>
      <c r="AW958">
        <v>1</v>
      </c>
      <c r="AZ958">
        <v>1</v>
      </c>
      <c r="BA958">
        <v>1</v>
      </c>
      <c r="BB958">
        <v>1</v>
      </c>
      <c r="BC958">
        <v>1</v>
      </c>
      <c r="BD958" t="s">
        <v>3</v>
      </c>
      <c r="BE958" t="s">
        <v>3</v>
      </c>
      <c r="BF958" t="s">
        <v>3</v>
      </c>
      <c r="BG958" t="s">
        <v>3</v>
      </c>
      <c r="BH958">
        <v>0</v>
      </c>
      <c r="BI958">
        <v>4</v>
      </c>
      <c r="BJ958" t="s">
        <v>683</v>
      </c>
      <c r="BM958">
        <v>0</v>
      </c>
      <c r="BN958">
        <v>0</v>
      </c>
      <c r="BO958" t="s">
        <v>3</v>
      </c>
      <c r="BP958">
        <v>0</v>
      </c>
      <c r="BQ958">
        <v>1</v>
      </c>
      <c r="BR958">
        <v>0</v>
      </c>
      <c r="BS958">
        <v>1</v>
      </c>
      <c r="BT958">
        <v>1</v>
      </c>
      <c r="BU958">
        <v>1</v>
      </c>
      <c r="BV958">
        <v>1</v>
      </c>
      <c r="BW958">
        <v>1</v>
      </c>
      <c r="BX958">
        <v>1</v>
      </c>
      <c r="BY958" t="s">
        <v>3</v>
      </c>
      <c r="BZ958">
        <v>70</v>
      </c>
      <c r="CA958">
        <v>10</v>
      </c>
      <c r="CB958" t="s">
        <v>3</v>
      </c>
      <c r="CE958">
        <v>0</v>
      </c>
      <c r="CF958">
        <v>0</v>
      </c>
      <c r="CG958">
        <v>0</v>
      </c>
      <c r="CM958">
        <v>0</v>
      </c>
      <c r="CN958" t="s">
        <v>3</v>
      </c>
      <c r="CO958">
        <v>0</v>
      </c>
      <c r="CP958">
        <f t="shared" si="968"/>
        <v>178019.5</v>
      </c>
      <c r="CQ958">
        <f t="shared" si="969"/>
        <v>236.16</v>
      </c>
      <c r="CR958">
        <f t="shared" si="970"/>
        <v>4377.07</v>
      </c>
      <c r="CS958">
        <f t="shared" si="971"/>
        <v>1800.53</v>
      </c>
      <c r="CT958">
        <f t="shared" si="972"/>
        <v>2507.5500000000002</v>
      </c>
      <c r="CU958">
        <f t="shared" si="973"/>
        <v>0</v>
      </c>
      <c r="CV958">
        <f t="shared" si="974"/>
        <v>4.67</v>
      </c>
      <c r="CW958">
        <f t="shared" si="975"/>
        <v>0</v>
      </c>
      <c r="CX958">
        <f t="shared" si="976"/>
        <v>0</v>
      </c>
      <c r="CY958">
        <f t="shared" si="977"/>
        <v>43882.125</v>
      </c>
      <c r="CZ958">
        <f t="shared" si="978"/>
        <v>6268.875</v>
      </c>
      <c r="DC958" t="s">
        <v>3</v>
      </c>
      <c r="DD958" t="s">
        <v>3</v>
      </c>
      <c r="DE958" t="s">
        <v>3</v>
      </c>
      <c r="DF958" t="s">
        <v>3</v>
      </c>
      <c r="DG958" t="s">
        <v>3</v>
      </c>
      <c r="DH958" t="s">
        <v>3</v>
      </c>
      <c r="DI958" t="s">
        <v>3</v>
      </c>
      <c r="DJ958" t="s">
        <v>3</v>
      </c>
      <c r="DK958" t="s">
        <v>3</v>
      </c>
      <c r="DL958" t="s">
        <v>3</v>
      </c>
      <c r="DM958" t="s">
        <v>3</v>
      </c>
      <c r="DN958">
        <v>0</v>
      </c>
      <c r="DO958">
        <v>0</v>
      </c>
      <c r="DP958">
        <v>1</v>
      </c>
      <c r="DQ958">
        <v>1</v>
      </c>
      <c r="DU958">
        <v>1010</v>
      </c>
      <c r="DV958" t="s">
        <v>15</v>
      </c>
      <c r="DW958" t="s">
        <v>15</v>
      </c>
      <c r="DX958">
        <v>1</v>
      </c>
      <c r="DZ958" t="s">
        <v>3</v>
      </c>
      <c r="EA958" t="s">
        <v>3</v>
      </c>
      <c r="EB958" t="s">
        <v>3</v>
      </c>
      <c r="EC958" t="s">
        <v>3</v>
      </c>
      <c r="EE958">
        <v>62591707</v>
      </c>
      <c r="EF958">
        <v>1</v>
      </c>
      <c r="EG958" t="s">
        <v>18</v>
      </c>
      <c r="EH958">
        <v>0</v>
      </c>
      <c r="EI958" t="s">
        <v>3</v>
      </c>
      <c r="EJ958">
        <v>4</v>
      </c>
      <c r="EK958">
        <v>0</v>
      </c>
      <c r="EL958" t="s">
        <v>19</v>
      </c>
      <c r="EM958" t="s">
        <v>20</v>
      </c>
      <c r="EO958" t="s">
        <v>3</v>
      </c>
      <c r="EQ958">
        <v>1024</v>
      </c>
      <c r="ER958">
        <v>7120.78</v>
      </c>
      <c r="ES958">
        <v>236.16</v>
      </c>
      <c r="ET958">
        <v>4377.07</v>
      </c>
      <c r="EU958">
        <v>1800.53</v>
      </c>
      <c r="EV958">
        <v>2507.5500000000002</v>
      </c>
      <c r="EW958">
        <v>4.67</v>
      </c>
      <c r="EX958">
        <v>0</v>
      </c>
      <c r="EY958">
        <v>0</v>
      </c>
      <c r="FQ958">
        <v>0</v>
      </c>
      <c r="FR958">
        <v>0</v>
      </c>
      <c r="FS958">
        <v>0</v>
      </c>
      <c r="FX958">
        <v>70</v>
      </c>
      <c r="FY958">
        <v>10</v>
      </c>
      <c r="GA958" t="s">
        <v>3</v>
      </c>
      <c r="GD958">
        <v>0</v>
      </c>
      <c r="GF958">
        <v>-514506215</v>
      </c>
      <c r="GG958">
        <v>2</v>
      </c>
      <c r="GH958">
        <v>1</v>
      </c>
      <c r="GI958">
        <v>-2</v>
      </c>
      <c r="GJ958">
        <v>0</v>
      </c>
      <c r="GK958">
        <f>ROUND(R958*(R12)/100,2)</f>
        <v>48614.31</v>
      </c>
      <c r="GL958">
        <f t="shared" si="979"/>
        <v>0</v>
      </c>
      <c r="GM958">
        <f t="shared" si="980"/>
        <v>276784.82</v>
      </c>
      <c r="GN958">
        <f t="shared" si="981"/>
        <v>0</v>
      </c>
      <c r="GO958">
        <f t="shared" si="982"/>
        <v>0</v>
      </c>
      <c r="GP958">
        <f t="shared" si="983"/>
        <v>276784.82</v>
      </c>
      <c r="GR958">
        <v>0</v>
      </c>
      <c r="GS958">
        <v>3</v>
      </c>
      <c r="GT958">
        <v>0</v>
      </c>
      <c r="GU958" t="s">
        <v>3</v>
      </c>
      <c r="GV958">
        <f t="shared" si="984"/>
        <v>0</v>
      </c>
      <c r="GW958">
        <v>1</v>
      </c>
      <c r="GX958">
        <f t="shared" si="985"/>
        <v>0</v>
      </c>
      <c r="HA958">
        <v>0</v>
      </c>
      <c r="HB958">
        <v>0</v>
      </c>
      <c r="HC958">
        <f t="shared" si="986"/>
        <v>0</v>
      </c>
      <c r="HE958" t="s">
        <v>3</v>
      </c>
      <c r="HF958" t="s">
        <v>3</v>
      </c>
      <c r="HM958" t="s">
        <v>3</v>
      </c>
      <c r="HN958" t="s">
        <v>3</v>
      </c>
      <c r="HO958" t="s">
        <v>3</v>
      </c>
      <c r="HP958" t="s">
        <v>3</v>
      </c>
      <c r="HQ958" t="s">
        <v>3</v>
      </c>
      <c r="HS958">
        <v>0</v>
      </c>
      <c r="IK958">
        <v>0</v>
      </c>
    </row>
    <row r="959" spans="1:245" x14ac:dyDescent="0.25">
      <c r="A959">
        <v>17</v>
      </c>
      <c r="B959">
        <v>1</v>
      </c>
      <c r="C959">
        <f>ROW(SmtRes!A960)</f>
        <v>960</v>
      </c>
      <c r="D959">
        <f>ROW(EtalonRes!A960)</f>
        <v>960</v>
      </c>
      <c r="E959" t="s">
        <v>12</v>
      </c>
      <c r="F959" t="s">
        <v>684</v>
      </c>
      <c r="G959" t="s">
        <v>685</v>
      </c>
      <c r="H959" t="s">
        <v>15</v>
      </c>
      <c r="I959">
        <v>100</v>
      </c>
      <c r="J959">
        <v>0</v>
      </c>
      <c r="K959">
        <v>100</v>
      </c>
      <c r="O959">
        <f t="shared" si="948"/>
        <v>139953</v>
      </c>
      <c r="P959">
        <f t="shared" si="949"/>
        <v>0</v>
      </c>
      <c r="Q959">
        <f t="shared" si="950"/>
        <v>70450</v>
      </c>
      <c r="R959">
        <f t="shared" si="951"/>
        <v>40594</v>
      </c>
      <c r="S959">
        <f t="shared" si="952"/>
        <v>69503</v>
      </c>
      <c r="T959">
        <f t="shared" si="953"/>
        <v>0</v>
      </c>
      <c r="U959">
        <f t="shared" si="954"/>
        <v>147</v>
      </c>
      <c r="V959">
        <f t="shared" si="955"/>
        <v>0</v>
      </c>
      <c r="W959">
        <f t="shared" si="956"/>
        <v>0</v>
      </c>
      <c r="X959">
        <f t="shared" si="957"/>
        <v>48652.1</v>
      </c>
      <c r="Y959">
        <f t="shared" si="958"/>
        <v>6950.3</v>
      </c>
      <c r="AA959">
        <v>62809021</v>
      </c>
      <c r="AB959">
        <f t="shared" si="959"/>
        <v>1399.53</v>
      </c>
      <c r="AC959">
        <f t="shared" si="960"/>
        <v>0</v>
      </c>
      <c r="AD959">
        <f t="shared" si="961"/>
        <v>704.5</v>
      </c>
      <c r="AE959">
        <f t="shared" si="962"/>
        <v>405.94</v>
      </c>
      <c r="AF959">
        <f t="shared" si="963"/>
        <v>695.03</v>
      </c>
      <c r="AG959">
        <f t="shared" si="964"/>
        <v>0</v>
      </c>
      <c r="AH959">
        <f t="shared" si="965"/>
        <v>1.47</v>
      </c>
      <c r="AI959">
        <f t="shared" si="966"/>
        <v>0</v>
      </c>
      <c r="AJ959">
        <f t="shared" si="967"/>
        <v>0</v>
      </c>
      <c r="AK959">
        <v>1399.53</v>
      </c>
      <c r="AL959">
        <v>0</v>
      </c>
      <c r="AM959">
        <v>704.5</v>
      </c>
      <c r="AN959">
        <v>405.94</v>
      </c>
      <c r="AO959">
        <v>695.03</v>
      </c>
      <c r="AP959">
        <v>0</v>
      </c>
      <c r="AQ959">
        <v>1.47</v>
      </c>
      <c r="AR959">
        <v>0</v>
      </c>
      <c r="AS959">
        <v>0</v>
      </c>
      <c r="AT959">
        <v>70</v>
      </c>
      <c r="AU959">
        <v>10</v>
      </c>
      <c r="AV959">
        <v>1</v>
      </c>
      <c r="AW959">
        <v>1</v>
      </c>
      <c r="AZ959">
        <v>1</v>
      </c>
      <c r="BA959">
        <v>1</v>
      </c>
      <c r="BB959">
        <v>1</v>
      </c>
      <c r="BC959">
        <v>1</v>
      </c>
      <c r="BD959" t="s">
        <v>3</v>
      </c>
      <c r="BE959" t="s">
        <v>3</v>
      </c>
      <c r="BF959" t="s">
        <v>3</v>
      </c>
      <c r="BG959" t="s">
        <v>3</v>
      </c>
      <c r="BH959">
        <v>0</v>
      </c>
      <c r="BI959">
        <v>4</v>
      </c>
      <c r="BJ959" t="s">
        <v>686</v>
      </c>
      <c r="BM959">
        <v>0</v>
      </c>
      <c r="BN959">
        <v>0</v>
      </c>
      <c r="BO959" t="s">
        <v>3</v>
      </c>
      <c r="BP959">
        <v>0</v>
      </c>
      <c r="BQ959">
        <v>1</v>
      </c>
      <c r="BR959">
        <v>0</v>
      </c>
      <c r="BS959">
        <v>1</v>
      </c>
      <c r="BT959">
        <v>1</v>
      </c>
      <c r="BU959">
        <v>1</v>
      </c>
      <c r="BV959">
        <v>1</v>
      </c>
      <c r="BW959">
        <v>1</v>
      </c>
      <c r="BX959">
        <v>1</v>
      </c>
      <c r="BY959" t="s">
        <v>3</v>
      </c>
      <c r="BZ959">
        <v>70</v>
      </c>
      <c r="CA959">
        <v>10</v>
      </c>
      <c r="CB959" t="s">
        <v>3</v>
      </c>
      <c r="CE959">
        <v>0</v>
      </c>
      <c r="CF959">
        <v>0</v>
      </c>
      <c r="CG959">
        <v>0</v>
      </c>
      <c r="CM959">
        <v>0</v>
      </c>
      <c r="CN959" t="s">
        <v>3</v>
      </c>
      <c r="CO959">
        <v>0</v>
      </c>
      <c r="CP959">
        <f t="shared" si="968"/>
        <v>139953</v>
      </c>
      <c r="CQ959">
        <f t="shared" si="969"/>
        <v>0</v>
      </c>
      <c r="CR959">
        <f t="shared" si="970"/>
        <v>704.5</v>
      </c>
      <c r="CS959">
        <f t="shared" si="971"/>
        <v>405.94</v>
      </c>
      <c r="CT959">
        <f t="shared" si="972"/>
        <v>695.03</v>
      </c>
      <c r="CU959">
        <f t="shared" si="973"/>
        <v>0</v>
      </c>
      <c r="CV959">
        <f t="shared" si="974"/>
        <v>1.47</v>
      </c>
      <c r="CW959">
        <f t="shared" si="975"/>
        <v>0</v>
      </c>
      <c r="CX959">
        <f t="shared" si="976"/>
        <v>0</v>
      </c>
      <c r="CY959">
        <f t="shared" si="977"/>
        <v>48652.1</v>
      </c>
      <c r="CZ959">
        <f t="shared" si="978"/>
        <v>6950.3</v>
      </c>
      <c r="DC959" t="s">
        <v>3</v>
      </c>
      <c r="DD959" t="s">
        <v>3</v>
      </c>
      <c r="DE959" t="s">
        <v>3</v>
      </c>
      <c r="DF959" t="s">
        <v>3</v>
      </c>
      <c r="DG959" t="s">
        <v>3</v>
      </c>
      <c r="DH959" t="s">
        <v>3</v>
      </c>
      <c r="DI959" t="s">
        <v>3</v>
      </c>
      <c r="DJ959" t="s">
        <v>3</v>
      </c>
      <c r="DK959" t="s">
        <v>3</v>
      </c>
      <c r="DL959" t="s">
        <v>3</v>
      </c>
      <c r="DM959" t="s">
        <v>3</v>
      </c>
      <c r="DN959">
        <v>0</v>
      </c>
      <c r="DO959">
        <v>0</v>
      </c>
      <c r="DP959">
        <v>1</v>
      </c>
      <c r="DQ959">
        <v>1</v>
      </c>
      <c r="DU959">
        <v>1010</v>
      </c>
      <c r="DV959" t="s">
        <v>15</v>
      </c>
      <c r="DW959" t="s">
        <v>15</v>
      </c>
      <c r="DX959">
        <v>1</v>
      </c>
      <c r="DZ959" t="s">
        <v>3</v>
      </c>
      <c r="EA959" t="s">
        <v>3</v>
      </c>
      <c r="EB959" t="s">
        <v>3</v>
      </c>
      <c r="EC959" t="s">
        <v>3</v>
      </c>
      <c r="EE959">
        <v>62591707</v>
      </c>
      <c r="EF959">
        <v>1</v>
      </c>
      <c r="EG959" t="s">
        <v>18</v>
      </c>
      <c r="EH959">
        <v>0</v>
      </c>
      <c r="EI959" t="s">
        <v>3</v>
      </c>
      <c r="EJ959">
        <v>4</v>
      </c>
      <c r="EK959">
        <v>0</v>
      </c>
      <c r="EL959" t="s">
        <v>19</v>
      </c>
      <c r="EM959" t="s">
        <v>20</v>
      </c>
      <c r="EO959" t="s">
        <v>3</v>
      </c>
      <c r="EQ959">
        <v>0</v>
      </c>
      <c r="ER959">
        <v>1399.53</v>
      </c>
      <c r="ES959">
        <v>0</v>
      </c>
      <c r="ET959">
        <v>704.5</v>
      </c>
      <c r="EU959">
        <v>405.94</v>
      </c>
      <c r="EV959">
        <v>695.03</v>
      </c>
      <c r="EW959">
        <v>1.47</v>
      </c>
      <c r="EX959">
        <v>0</v>
      </c>
      <c r="EY959">
        <v>0</v>
      </c>
      <c r="FQ959">
        <v>0</v>
      </c>
      <c r="FR959">
        <v>0</v>
      </c>
      <c r="FS959">
        <v>0</v>
      </c>
      <c r="FX959">
        <v>70</v>
      </c>
      <c r="FY959">
        <v>10</v>
      </c>
      <c r="GA959" t="s">
        <v>3</v>
      </c>
      <c r="GD959">
        <v>0</v>
      </c>
      <c r="GF959">
        <v>961925668</v>
      </c>
      <c r="GG959">
        <v>2</v>
      </c>
      <c r="GH959">
        <v>1</v>
      </c>
      <c r="GI959">
        <v>-2</v>
      </c>
      <c r="GJ959">
        <v>0</v>
      </c>
      <c r="GK959">
        <f>ROUND(R959*(R12)/100,2)</f>
        <v>43841.52</v>
      </c>
      <c r="GL959">
        <f t="shared" si="979"/>
        <v>0</v>
      </c>
      <c r="GM959">
        <f t="shared" si="980"/>
        <v>239396.92</v>
      </c>
      <c r="GN959">
        <f t="shared" si="981"/>
        <v>0</v>
      </c>
      <c r="GO959">
        <f t="shared" si="982"/>
        <v>0</v>
      </c>
      <c r="GP959">
        <f t="shared" si="983"/>
        <v>239396.92</v>
      </c>
      <c r="GR959">
        <v>0</v>
      </c>
      <c r="GS959">
        <v>3</v>
      </c>
      <c r="GT959">
        <v>0</v>
      </c>
      <c r="GU959" t="s">
        <v>3</v>
      </c>
      <c r="GV959">
        <f t="shared" si="984"/>
        <v>0</v>
      </c>
      <c r="GW959">
        <v>1</v>
      </c>
      <c r="GX959">
        <f t="shared" si="985"/>
        <v>0</v>
      </c>
      <c r="HA959">
        <v>0</v>
      </c>
      <c r="HB959">
        <v>0</v>
      </c>
      <c r="HC959">
        <f t="shared" si="986"/>
        <v>0</v>
      </c>
      <c r="HE959" t="s">
        <v>3</v>
      </c>
      <c r="HF959" t="s">
        <v>3</v>
      </c>
      <c r="HM959" t="s">
        <v>3</v>
      </c>
      <c r="HN959" t="s">
        <v>3</v>
      </c>
      <c r="HO959" t="s">
        <v>3</v>
      </c>
      <c r="HP959" t="s">
        <v>3</v>
      </c>
      <c r="HQ959" t="s">
        <v>3</v>
      </c>
      <c r="HS959">
        <v>0</v>
      </c>
      <c r="IK959">
        <v>0</v>
      </c>
    </row>
    <row r="960" spans="1:245" x14ac:dyDescent="0.25">
      <c r="A960">
        <v>17</v>
      </c>
      <c r="B960">
        <v>1</v>
      </c>
      <c r="C960">
        <f>ROW(SmtRes!A962)</f>
        <v>962</v>
      </c>
      <c r="D960">
        <f>ROW(EtalonRes!A962)</f>
        <v>962</v>
      </c>
      <c r="E960" t="s">
        <v>38</v>
      </c>
      <c r="F960" t="s">
        <v>687</v>
      </c>
      <c r="G960" t="s">
        <v>688</v>
      </c>
      <c r="H960" t="s">
        <v>15</v>
      </c>
      <c r="I960">
        <v>1</v>
      </c>
      <c r="J960">
        <v>0</v>
      </c>
      <c r="K960">
        <v>1</v>
      </c>
      <c r="O960">
        <f t="shared" si="948"/>
        <v>2059.11</v>
      </c>
      <c r="P960">
        <f t="shared" si="949"/>
        <v>0</v>
      </c>
      <c r="Q960">
        <f t="shared" si="950"/>
        <v>711.27</v>
      </c>
      <c r="R960">
        <f t="shared" si="951"/>
        <v>364.69</v>
      </c>
      <c r="S960">
        <f t="shared" si="952"/>
        <v>1347.84</v>
      </c>
      <c r="T960">
        <f t="shared" si="953"/>
        <v>0</v>
      </c>
      <c r="U960">
        <f t="shared" si="954"/>
        <v>2.65</v>
      </c>
      <c r="V960">
        <f t="shared" si="955"/>
        <v>0</v>
      </c>
      <c r="W960">
        <f t="shared" si="956"/>
        <v>0</v>
      </c>
      <c r="X960">
        <f t="shared" si="957"/>
        <v>943.49</v>
      </c>
      <c r="Y960">
        <f t="shared" si="958"/>
        <v>134.78</v>
      </c>
      <c r="AA960">
        <v>62809021</v>
      </c>
      <c r="AB960">
        <f t="shared" si="959"/>
        <v>2059.11</v>
      </c>
      <c r="AC960">
        <f t="shared" si="960"/>
        <v>0</v>
      </c>
      <c r="AD960">
        <f t="shared" si="961"/>
        <v>711.27</v>
      </c>
      <c r="AE960">
        <f t="shared" si="962"/>
        <v>364.69</v>
      </c>
      <c r="AF960">
        <f t="shared" si="963"/>
        <v>1347.84</v>
      </c>
      <c r="AG960">
        <f t="shared" si="964"/>
        <v>0</v>
      </c>
      <c r="AH960">
        <f t="shared" si="965"/>
        <v>2.65</v>
      </c>
      <c r="AI960">
        <f t="shared" si="966"/>
        <v>0</v>
      </c>
      <c r="AJ960">
        <f t="shared" si="967"/>
        <v>0</v>
      </c>
      <c r="AK960">
        <v>2059.11</v>
      </c>
      <c r="AL960">
        <v>0</v>
      </c>
      <c r="AM960">
        <v>711.27</v>
      </c>
      <c r="AN960">
        <v>364.69</v>
      </c>
      <c r="AO960">
        <v>1347.84</v>
      </c>
      <c r="AP960">
        <v>0</v>
      </c>
      <c r="AQ960">
        <v>2.65</v>
      </c>
      <c r="AR960">
        <v>0</v>
      </c>
      <c r="AS960">
        <v>0</v>
      </c>
      <c r="AT960">
        <v>70</v>
      </c>
      <c r="AU960">
        <v>10</v>
      </c>
      <c r="AV960">
        <v>1</v>
      </c>
      <c r="AW960">
        <v>1</v>
      </c>
      <c r="AZ960">
        <v>1</v>
      </c>
      <c r="BA960">
        <v>1</v>
      </c>
      <c r="BB960">
        <v>1</v>
      </c>
      <c r="BC960">
        <v>1</v>
      </c>
      <c r="BD960" t="s">
        <v>3</v>
      </c>
      <c r="BE960" t="s">
        <v>3</v>
      </c>
      <c r="BF960" t="s">
        <v>3</v>
      </c>
      <c r="BG960" t="s">
        <v>3</v>
      </c>
      <c r="BH960">
        <v>0</v>
      </c>
      <c r="BI960">
        <v>4</v>
      </c>
      <c r="BJ960" t="s">
        <v>689</v>
      </c>
      <c r="BM960">
        <v>0</v>
      </c>
      <c r="BN960">
        <v>0</v>
      </c>
      <c r="BO960" t="s">
        <v>3</v>
      </c>
      <c r="BP960">
        <v>0</v>
      </c>
      <c r="BQ960">
        <v>1</v>
      </c>
      <c r="BR960">
        <v>0</v>
      </c>
      <c r="BS960">
        <v>1</v>
      </c>
      <c r="BT960">
        <v>1</v>
      </c>
      <c r="BU960">
        <v>1</v>
      </c>
      <c r="BV960">
        <v>1</v>
      </c>
      <c r="BW960">
        <v>1</v>
      </c>
      <c r="BX960">
        <v>1</v>
      </c>
      <c r="BY960" t="s">
        <v>3</v>
      </c>
      <c r="BZ960">
        <v>70</v>
      </c>
      <c r="CA960">
        <v>10</v>
      </c>
      <c r="CB960" t="s">
        <v>3</v>
      </c>
      <c r="CE960">
        <v>0</v>
      </c>
      <c r="CF960">
        <v>0</v>
      </c>
      <c r="CG960">
        <v>0</v>
      </c>
      <c r="CM960">
        <v>0</v>
      </c>
      <c r="CN960" t="s">
        <v>3</v>
      </c>
      <c r="CO960">
        <v>0</v>
      </c>
      <c r="CP960">
        <f t="shared" si="968"/>
        <v>2059.1099999999997</v>
      </c>
      <c r="CQ960">
        <f t="shared" si="969"/>
        <v>0</v>
      </c>
      <c r="CR960">
        <f t="shared" si="970"/>
        <v>711.27</v>
      </c>
      <c r="CS960">
        <f t="shared" si="971"/>
        <v>364.69</v>
      </c>
      <c r="CT960">
        <f t="shared" si="972"/>
        <v>1347.84</v>
      </c>
      <c r="CU960">
        <f t="shared" si="973"/>
        <v>0</v>
      </c>
      <c r="CV960">
        <f t="shared" si="974"/>
        <v>2.65</v>
      </c>
      <c r="CW960">
        <f t="shared" si="975"/>
        <v>0</v>
      </c>
      <c r="CX960">
        <f t="shared" si="976"/>
        <v>0</v>
      </c>
      <c r="CY960">
        <f t="shared" si="977"/>
        <v>943.48799999999983</v>
      </c>
      <c r="CZ960">
        <f t="shared" si="978"/>
        <v>134.78399999999999</v>
      </c>
      <c r="DC960" t="s">
        <v>3</v>
      </c>
      <c r="DD960" t="s">
        <v>3</v>
      </c>
      <c r="DE960" t="s">
        <v>3</v>
      </c>
      <c r="DF960" t="s">
        <v>3</v>
      </c>
      <c r="DG960" t="s">
        <v>3</v>
      </c>
      <c r="DH960" t="s">
        <v>3</v>
      </c>
      <c r="DI960" t="s">
        <v>3</v>
      </c>
      <c r="DJ960" t="s">
        <v>3</v>
      </c>
      <c r="DK960" t="s">
        <v>3</v>
      </c>
      <c r="DL960" t="s">
        <v>3</v>
      </c>
      <c r="DM960" t="s">
        <v>3</v>
      </c>
      <c r="DN960">
        <v>0</v>
      </c>
      <c r="DO960">
        <v>0</v>
      </c>
      <c r="DP960">
        <v>1</v>
      </c>
      <c r="DQ960">
        <v>1</v>
      </c>
      <c r="DU960">
        <v>1010</v>
      </c>
      <c r="DV960" t="s">
        <v>15</v>
      </c>
      <c r="DW960" t="s">
        <v>15</v>
      </c>
      <c r="DX960">
        <v>1</v>
      </c>
      <c r="DZ960" t="s">
        <v>3</v>
      </c>
      <c r="EA960" t="s">
        <v>3</v>
      </c>
      <c r="EB960" t="s">
        <v>3</v>
      </c>
      <c r="EC960" t="s">
        <v>3</v>
      </c>
      <c r="EE960">
        <v>62591707</v>
      </c>
      <c r="EF960">
        <v>1</v>
      </c>
      <c r="EG960" t="s">
        <v>18</v>
      </c>
      <c r="EH960">
        <v>0</v>
      </c>
      <c r="EI960" t="s">
        <v>3</v>
      </c>
      <c r="EJ960">
        <v>4</v>
      </c>
      <c r="EK960">
        <v>0</v>
      </c>
      <c r="EL960" t="s">
        <v>19</v>
      </c>
      <c r="EM960" t="s">
        <v>20</v>
      </c>
      <c r="EO960" t="s">
        <v>3</v>
      </c>
      <c r="EQ960">
        <v>0</v>
      </c>
      <c r="ER960">
        <v>2059.11</v>
      </c>
      <c r="ES960">
        <v>0</v>
      </c>
      <c r="ET960">
        <v>711.27</v>
      </c>
      <c r="EU960">
        <v>364.69</v>
      </c>
      <c r="EV960">
        <v>1347.84</v>
      </c>
      <c r="EW960">
        <v>2.65</v>
      </c>
      <c r="EX960">
        <v>0</v>
      </c>
      <c r="EY960">
        <v>0</v>
      </c>
      <c r="FQ960">
        <v>0</v>
      </c>
      <c r="FR960">
        <v>0</v>
      </c>
      <c r="FS960">
        <v>0</v>
      </c>
      <c r="FX960">
        <v>70</v>
      </c>
      <c r="FY960">
        <v>10</v>
      </c>
      <c r="GA960" t="s">
        <v>3</v>
      </c>
      <c r="GD960">
        <v>0</v>
      </c>
      <c r="GF960">
        <v>-1549775714</v>
      </c>
      <c r="GG960">
        <v>2</v>
      </c>
      <c r="GH960">
        <v>1</v>
      </c>
      <c r="GI960">
        <v>-2</v>
      </c>
      <c r="GJ960">
        <v>0</v>
      </c>
      <c r="GK960">
        <f>ROUND(R960*(R12)/100,2)</f>
        <v>393.87</v>
      </c>
      <c r="GL960">
        <f t="shared" si="979"/>
        <v>0</v>
      </c>
      <c r="GM960">
        <f t="shared" si="980"/>
        <v>3531.25</v>
      </c>
      <c r="GN960">
        <f t="shared" si="981"/>
        <v>0</v>
      </c>
      <c r="GO960">
        <f t="shared" si="982"/>
        <v>0</v>
      </c>
      <c r="GP960">
        <f t="shared" si="983"/>
        <v>3531.25</v>
      </c>
      <c r="GR960">
        <v>0</v>
      </c>
      <c r="GS960">
        <v>3</v>
      </c>
      <c r="GT960">
        <v>0</v>
      </c>
      <c r="GU960" t="s">
        <v>3</v>
      </c>
      <c r="GV960">
        <f t="shared" si="984"/>
        <v>0</v>
      </c>
      <c r="GW960">
        <v>1</v>
      </c>
      <c r="GX960">
        <f t="shared" si="985"/>
        <v>0</v>
      </c>
      <c r="HA960">
        <v>0</v>
      </c>
      <c r="HB960">
        <v>0</v>
      </c>
      <c r="HC960">
        <f t="shared" si="986"/>
        <v>0</v>
      </c>
      <c r="HE960" t="s">
        <v>3</v>
      </c>
      <c r="HF960" t="s">
        <v>3</v>
      </c>
      <c r="HM960" t="s">
        <v>3</v>
      </c>
      <c r="HN960" t="s">
        <v>3</v>
      </c>
      <c r="HO960" t="s">
        <v>3</v>
      </c>
      <c r="HP960" t="s">
        <v>3</v>
      </c>
      <c r="HQ960" t="s">
        <v>3</v>
      </c>
      <c r="HS960">
        <v>0</v>
      </c>
      <c r="IK960">
        <v>0</v>
      </c>
    </row>
    <row r="961" spans="1:245" x14ac:dyDescent="0.25">
      <c r="A961">
        <v>17</v>
      </c>
      <c r="B961">
        <v>1</v>
      </c>
      <c r="C961">
        <f>ROW(SmtRes!A969)</f>
        <v>969</v>
      </c>
      <c r="D961">
        <f>ROW(EtalonRes!A969)</f>
        <v>969</v>
      </c>
      <c r="E961" t="s">
        <v>42</v>
      </c>
      <c r="F961" t="s">
        <v>690</v>
      </c>
      <c r="G961" t="s">
        <v>691</v>
      </c>
      <c r="H961" t="s">
        <v>36</v>
      </c>
      <c r="I961">
        <f>ROUND(1199/100,9)</f>
        <v>11.99</v>
      </c>
      <c r="J961">
        <v>0</v>
      </c>
      <c r="K961">
        <f>ROUND(1199/100,9)</f>
        <v>11.99</v>
      </c>
      <c r="O961">
        <f t="shared" si="948"/>
        <v>259117.09</v>
      </c>
      <c r="P961">
        <f t="shared" si="949"/>
        <v>3176.51</v>
      </c>
      <c r="Q961">
        <f t="shared" si="950"/>
        <v>74624.08</v>
      </c>
      <c r="R961">
        <f t="shared" si="951"/>
        <v>45653</v>
      </c>
      <c r="S961">
        <f t="shared" si="952"/>
        <v>181316.5</v>
      </c>
      <c r="T961">
        <f t="shared" si="953"/>
        <v>0</v>
      </c>
      <c r="U961">
        <f t="shared" si="954"/>
        <v>350.22790000000003</v>
      </c>
      <c r="V961">
        <f t="shared" si="955"/>
        <v>0</v>
      </c>
      <c r="W961">
        <f t="shared" si="956"/>
        <v>0</v>
      </c>
      <c r="X961">
        <f t="shared" si="957"/>
        <v>126921.55</v>
      </c>
      <c r="Y961">
        <f t="shared" si="958"/>
        <v>18131.650000000001</v>
      </c>
      <c r="AA961">
        <v>62809021</v>
      </c>
      <c r="AB961">
        <f t="shared" si="959"/>
        <v>21611.1</v>
      </c>
      <c r="AC961">
        <f t="shared" si="960"/>
        <v>264.93</v>
      </c>
      <c r="AD961">
        <f t="shared" si="961"/>
        <v>6223.86</v>
      </c>
      <c r="AE961">
        <f t="shared" si="962"/>
        <v>3807.59</v>
      </c>
      <c r="AF961">
        <f t="shared" si="963"/>
        <v>15122.31</v>
      </c>
      <c r="AG961">
        <f t="shared" si="964"/>
        <v>0</v>
      </c>
      <c r="AH961">
        <f t="shared" si="965"/>
        <v>29.21</v>
      </c>
      <c r="AI961">
        <f t="shared" si="966"/>
        <v>0</v>
      </c>
      <c r="AJ961">
        <f t="shared" si="967"/>
        <v>0</v>
      </c>
      <c r="AK961">
        <v>21611.1</v>
      </c>
      <c r="AL961">
        <v>264.93</v>
      </c>
      <c r="AM961">
        <v>6223.86</v>
      </c>
      <c r="AN961">
        <v>3807.59</v>
      </c>
      <c r="AO961">
        <v>15122.31</v>
      </c>
      <c r="AP961">
        <v>0</v>
      </c>
      <c r="AQ961">
        <v>29.21</v>
      </c>
      <c r="AR961">
        <v>0</v>
      </c>
      <c r="AS961">
        <v>0</v>
      </c>
      <c r="AT961">
        <v>70</v>
      </c>
      <c r="AU961">
        <v>10</v>
      </c>
      <c r="AV961">
        <v>1</v>
      </c>
      <c r="AW961">
        <v>1</v>
      </c>
      <c r="AZ961">
        <v>1</v>
      </c>
      <c r="BA961">
        <v>1</v>
      </c>
      <c r="BB961">
        <v>1</v>
      </c>
      <c r="BC961">
        <v>1</v>
      </c>
      <c r="BD961" t="s">
        <v>3</v>
      </c>
      <c r="BE961" t="s">
        <v>3</v>
      </c>
      <c r="BF961" t="s">
        <v>3</v>
      </c>
      <c r="BG961" t="s">
        <v>3</v>
      </c>
      <c r="BH961">
        <v>0</v>
      </c>
      <c r="BI961">
        <v>4</v>
      </c>
      <c r="BJ961" t="s">
        <v>692</v>
      </c>
      <c r="BM961">
        <v>0</v>
      </c>
      <c r="BN961">
        <v>0</v>
      </c>
      <c r="BO961" t="s">
        <v>3</v>
      </c>
      <c r="BP961">
        <v>0</v>
      </c>
      <c r="BQ961">
        <v>1</v>
      </c>
      <c r="BR961">
        <v>0</v>
      </c>
      <c r="BS961">
        <v>1</v>
      </c>
      <c r="BT961">
        <v>1</v>
      </c>
      <c r="BU961">
        <v>1</v>
      </c>
      <c r="BV961">
        <v>1</v>
      </c>
      <c r="BW961">
        <v>1</v>
      </c>
      <c r="BX961">
        <v>1</v>
      </c>
      <c r="BY961" t="s">
        <v>3</v>
      </c>
      <c r="BZ961">
        <v>70</v>
      </c>
      <c r="CA961">
        <v>10</v>
      </c>
      <c r="CB961" t="s">
        <v>3</v>
      </c>
      <c r="CE961">
        <v>0</v>
      </c>
      <c r="CF961">
        <v>0</v>
      </c>
      <c r="CG961">
        <v>0</v>
      </c>
      <c r="CM961">
        <v>0</v>
      </c>
      <c r="CN961" t="s">
        <v>3</v>
      </c>
      <c r="CO961">
        <v>0</v>
      </c>
      <c r="CP961">
        <f t="shared" si="968"/>
        <v>259117.09</v>
      </c>
      <c r="CQ961">
        <f t="shared" si="969"/>
        <v>264.93</v>
      </c>
      <c r="CR961">
        <f t="shared" si="970"/>
        <v>6223.86</v>
      </c>
      <c r="CS961">
        <f t="shared" si="971"/>
        <v>3807.59</v>
      </c>
      <c r="CT961">
        <f t="shared" si="972"/>
        <v>15122.31</v>
      </c>
      <c r="CU961">
        <f t="shared" si="973"/>
        <v>0</v>
      </c>
      <c r="CV961">
        <f t="shared" si="974"/>
        <v>29.21</v>
      </c>
      <c r="CW961">
        <f t="shared" si="975"/>
        <v>0</v>
      </c>
      <c r="CX961">
        <f t="shared" si="976"/>
        <v>0</v>
      </c>
      <c r="CY961">
        <f t="shared" si="977"/>
        <v>126921.55</v>
      </c>
      <c r="CZ961">
        <f t="shared" si="978"/>
        <v>18131.650000000001</v>
      </c>
      <c r="DC961" t="s">
        <v>3</v>
      </c>
      <c r="DD961" t="s">
        <v>3</v>
      </c>
      <c r="DE961" t="s">
        <v>3</v>
      </c>
      <c r="DF961" t="s">
        <v>3</v>
      </c>
      <c r="DG961" t="s">
        <v>3</v>
      </c>
      <c r="DH961" t="s">
        <v>3</v>
      </c>
      <c r="DI961" t="s">
        <v>3</v>
      </c>
      <c r="DJ961" t="s">
        <v>3</v>
      </c>
      <c r="DK961" t="s">
        <v>3</v>
      </c>
      <c r="DL961" t="s">
        <v>3</v>
      </c>
      <c r="DM961" t="s">
        <v>3</v>
      </c>
      <c r="DN961">
        <v>0</v>
      </c>
      <c r="DO961">
        <v>0</v>
      </c>
      <c r="DP961">
        <v>1</v>
      </c>
      <c r="DQ961">
        <v>1</v>
      </c>
      <c r="DU961">
        <v>1003</v>
      </c>
      <c r="DV961" t="s">
        <v>36</v>
      </c>
      <c r="DW961" t="s">
        <v>36</v>
      </c>
      <c r="DX961">
        <v>100</v>
      </c>
      <c r="DZ961" t="s">
        <v>3</v>
      </c>
      <c r="EA961" t="s">
        <v>3</v>
      </c>
      <c r="EB961" t="s">
        <v>3</v>
      </c>
      <c r="EC961" t="s">
        <v>3</v>
      </c>
      <c r="EE961">
        <v>62591707</v>
      </c>
      <c r="EF961">
        <v>1</v>
      </c>
      <c r="EG961" t="s">
        <v>18</v>
      </c>
      <c r="EH961">
        <v>0</v>
      </c>
      <c r="EI961" t="s">
        <v>3</v>
      </c>
      <c r="EJ961">
        <v>4</v>
      </c>
      <c r="EK961">
        <v>0</v>
      </c>
      <c r="EL961" t="s">
        <v>19</v>
      </c>
      <c r="EM961" t="s">
        <v>20</v>
      </c>
      <c r="EO961" t="s">
        <v>3</v>
      </c>
      <c r="EQ961">
        <v>0</v>
      </c>
      <c r="ER961">
        <v>21611.1</v>
      </c>
      <c r="ES961">
        <v>264.93</v>
      </c>
      <c r="ET961">
        <v>6223.86</v>
      </c>
      <c r="EU961">
        <v>3807.59</v>
      </c>
      <c r="EV961">
        <v>15122.31</v>
      </c>
      <c r="EW961">
        <v>29.21</v>
      </c>
      <c r="EX961">
        <v>0</v>
      </c>
      <c r="EY961">
        <v>0</v>
      </c>
      <c r="FQ961">
        <v>0</v>
      </c>
      <c r="FR961">
        <v>0</v>
      </c>
      <c r="FS961">
        <v>0</v>
      </c>
      <c r="FX961">
        <v>70</v>
      </c>
      <c r="FY961">
        <v>10</v>
      </c>
      <c r="GA961" t="s">
        <v>3</v>
      </c>
      <c r="GD961">
        <v>0</v>
      </c>
      <c r="GF961">
        <v>-361833922</v>
      </c>
      <c r="GG961">
        <v>2</v>
      </c>
      <c r="GH961">
        <v>1</v>
      </c>
      <c r="GI961">
        <v>-2</v>
      </c>
      <c r="GJ961">
        <v>0</v>
      </c>
      <c r="GK961">
        <f>ROUND(R961*(R12)/100,2)</f>
        <v>49305.24</v>
      </c>
      <c r="GL961">
        <f t="shared" si="979"/>
        <v>0</v>
      </c>
      <c r="GM961">
        <f t="shared" si="980"/>
        <v>453475.53</v>
      </c>
      <c r="GN961">
        <f t="shared" si="981"/>
        <v>0</v>
      </c>
      <c r="GO961">
        <f t="shared" si="982"/>
        <v>0</v>
      </c>
      <c r="GP961">
        <f t="shared" si="983"/>
        <v>453475.53</v>
      </c>
      <c r="GR961">
        <v>0</v>
      </c>
      <c r="GS961">
        <v>3</v>
      </c>
      <c r="GT961">
        <v>0</v>
      </c>
      <c r="GU961" t="s">
        <v>3</v>
      </c>
      <c r="GV961">
        <f t="shared" si="984"/>
        <v>0</v>
      </c>
      <c r="GW961">
        <v>1</v>
      </c>
      <c r="GX961">
        <f t="shared" si="985"/>
        <v>0</v>
      </c>
      <c r="HA961">
        <v>0</v>
      </c>
      <c r="HB961">
        <v>0</v>
      </c>
      <c r="HC961">
        <f t="shared" si="986"/>
        <v>0</v>
      </c>
      <c r="HE961" t="s">
        <v>3</v>
      </c>
      <c r="HF961" t="s">
        <v>3</v>
      </c>
      <c r="HM961" t="s">
        <v>3</v>
      </c>
      <c r="HN961" t="s">
        <v>3</v>
      </c>
      <c r="HO961" t="s">
        <v>3</v>
      </c>
      <c r="HP961" t="s">
        <v>3</v>
      </c>
      <c r="HQ961" t="s">
        <v>3</v>
      </c>
      <c r="HS961">
        <v>0</v>
      </c>
      <c r="IK961">
        <v>0</v>
      </c>
    </row>
    <row r="962" spans="1:245" x14ac:dyDescent="0.25">
      <c r="A962">
        <v>17</v>
      </c>
      <c r="B962">
        <v>1</v>
      </c>
      <c r="C962">
        <f>ROW(SmtRes!A978)</f>
        <v>978</v>
      </c>
      <c r="D962">
        <f>ROW(EtalonRes!A978)</f>
        <v>978</v>
      </c>
      <c r="E962" t="s">
        <v>46</v>
      </c>
      <c r="F962" t="s">
        <v>693</v>
      </c>
      <c r="G962" t="s">
        <v>694</v>
      </c>
      <c r="H962" t="s">
        <v>695</v>
      </c>
      <c r="I962">
        <v>4</v>
      </c>
      <c r="J962">
        <v>0</v>
      </c>
      <c r="K962">
        <v>4</v>
      </c>
      <c r="O962">
        <f t="shared" si="948"/>
        <v>38586.879999999997</v>
      </c>
      <c r="P962">
        <f t="shared" si="949"/>
        <v>2208.44</v>
      </c>
      <c r="Q962">
        <f t="shared" si="950"/>
        <v>2008.68</v>
      </c>
      <c r="R962">
        <f t="shared" si="951"/>
        <v>40.04</v>
      </c>
      <c r="S962">
        <f t="shared" si="952"/>
        <v>34369.760000000002</v>
      </c>
      <c r="T962">
        <f t="shared" si="953"/>
        <v>0</v>
      </c>
      <c r="U962">
        <f t="shared" si="954"/>
        <v>62</v>
      </c>
      <c r="V962">
        <f t="shared" si="955"/>
        <v>0</v>
      </c>
      <c r="W962">
        <f t="shared" si="956"/>
        <v>0</v>
      </c>
      <c r="X962">
        <f t="shared" si="957"/>
        <v>24058.83</v>
      </c>
      <c r="Y962">
        <f t="shared" si="958"/>
        <v>3436.98</v>
      </c>
      <c r="AA962">
        <v>62809021</v>
      </c>
      <c r="AB962">
        <f t="shared" si="959"/>
        <v>9646.7199999999993</v>
      </c>
      <c r="AC962">
        <f t="shared" si="960"/>
        <v>552.11</v>
      </c>
      <c r="AD962">
        <f t="shared" si="961"/>
        <v>502.17</v>
      </c>
      <c r="AE962">
        <f t="shared" si="962"/>
        <v>10.01</v>
      </c>
      <c r="AF962">
        <f t="shared" si="963"/>
        <v>8592.44</v>
      </c>
      <c r="AG962">
        <f t="shared" si="964"/>
        <v>0</v>
      </c>
      <c r="AH962">
        <f t="shared" si="965"/>
        <v>15.5</v>
      </c>
      <c r="AI962">
        <f t="shared" si="966"/>
        <v>0</v>
      </c>
      <c r="AJ962">
        <f t="shared" si="967"/>
        <v>0</v>
      </c>
      <c r="AK962">
        <v>9646.7199999999993</v>
      </c>
      <c r="AL962">
        <v>552.11</v>
      </c>
      <c r="AM962">
        <v>502.17</v>
      </c>
      <c r="AN962">
        <v>10.01</v>
      </c>
      <c r="AO962">
        <v>8592.44</v>
      </c>
      <c r="AP962">
        <v>0</v>
      </c>
      <c r="AQ962">
        <v>15.5</v>
      </c>
      <c r="AR962">
        <v>0</v>
      </c>
      <c r="AS962">
        <v>0</v>
      </c>
      <c r="AT962">
        <v>70</v>
      </c>
      <c r="AU962">
        <v>10</v>
      </c>
      <c r="AV962">
        <v>1</v>
      </c>
      <c r="AW962">
        <v>1</v>
      </c>
      <c r="AZ962">
        <v>1</v>
      </c>
      <c r="BA962">
        <v>1</v>
      </c>
      <c r="BB962">
        <v>1</v>
      </c>
      <c r="BC962">
        <v>1</v>
      </c>
      <c r="BD962" t="s">
        <v>3</v>
      </c>
      <c r="BE962" t="s">
        <v>3</v>
      </c>
      <c r="BF962" t="s">
        <v>3</v>
      </c>
      <c r="BG962" t="s">
        <v>3</v>
      </c>
      <c r="BH962">
        <v>0</v>
      </c>
      <c r="BI962">
        <v>4</v>
      </c>
      <c r="BJ962" t="s">
        <v>696</v>
      </c>
      <c r="BM962">
        <v>0</v>
      </c>
      <c r="BN962">
        <v>0</v>
      </c>
      <c r="BO962" t="s">
        <v>3</v>
      </c>
      <c r="BP962">
        <v>0</v>
      </c>
      <c r="BQ962">
        <v>1</v>
      </c>
      <c r="BR962">
        <v>0</v>
      </c>
      <c r="BS962">
        <v>1</v>
      </c>
      <c r="BT962">
        <v>1</v>
      </c>
      <c r="BU962">
        <v>1</v>
      </c>
      <c r="BV962">
        <v>1</v>
      </c>
      <c r="BW962">
        <v>1</v>
      </c>
      <c r="BX962">
        <v>1</v>
      </c>
      <c r="BY962" t="s">
        <v>3</v>
      </c>
      <c r="BZ962">
        <v>70</v>
      </c>
      <c r="CA962">
        <v>10</v>
      </c>
      <c r="CB962" t="s">
        <v>3</v>
      </c>
      <c r="CE962">
        <v>0</v>
      </c>
      <c r="CF962">
        <v>0</v>
      </c>
      <c r="CG962">
        <v>0</v>
      </c>
      <c r="CM962">
        <v>0</v>
      </c>
      <c r="CN962" t="s">
        <v>3</v>
      </c>
      <c r="CO962">
        <v>0</v>
      </c>
      <c r="CP962">
        <f t="shared" si="968"/>
        <v>38586.880000000005</v>
      </c>
      <c r="CQ962">
        <f t="shared" si="969"/>
        <v>552.11</v>
      </c>
      <c r="CR962">
        <f t="shared" si="970"/>
        <v>502.17</v>
      </c>
      <c r="CS962">
        <f t="shared" si="971"/>
        <v>10.01</v>
      </c>
      <c r="CT962">
        <f t="shared" si="972"/>
        <v>8592.44</v>
      </c>
      <c r="CU962">
        <f t="shared" si="973"/>
        <v>0</v>
      </c>
      <c r="CV962">
        <f t="shared" si="974"/>
        <v>15.5</v>
      </c>
      <c r="CW962">
        <f t="shared" si="975"/>
        <v>0</v>
      </c>
      <c r="CX962">
        <f t="shared" si="976"/>
        <v>0</v>
      </c>
      <c r="CY962">
        <f t="shared" si="977"/>
        <v>24058.832000000002</v>
      </c>
      <c r="CZ962">
        <f t="shared" si="978"/>
        <v>3436.9760000000006</v>
      </c>
      <c r="DC962" t="s">
        <v>3</v>
      </c>
      <c r="DD962" t="s">
        <v>3</v>
      </c>
      <c r="DE962" t="s">
        <v>3</v>
      </c>
      <c r="DF962" t="s">
        <v>3</v>
      </c>
      <c r="DG962" t="s">
        <v>3</v>
      </c>
      <c r="DH962" t="s">
        <v>3</v>
      </c>
      <c r="DI962" t="s">
        <v>3</v>
      </c>
      <c r="DJ962" t="s">
        <v>3</v>
      </c>
      <c r="DK962" t="s">
        <v>3</v>
      </c>
      <c r="DL962" t="s">
        <v>3</v>
      </c>
      <c r="DM962" t="s">
        <v>3</v>
      </c>
      <c r="DN962">
        <v>0</v>
      </c>
      <c r="DO962">
        <v>0</v>
      </c>
      <c r="DP962">
        <v>1</v>
      </c>
      <c r="DQ962">
        <v>1</v>
      </c>
      <c r="DU962">
        <v>1013</v>
      </c>
      <c r="DV962" t="s">
        <v>695</v>
      </c>
      <c r="DW962" t="s">
        <v>695</v>
      </c>
      <c r="DX962">
        <v>1</v>
      </c>
      <c r="DZ962" t="s">
        <v>3</v>
      </c>
      <c r="EA962" t="s">
        <v>3</v>
      </c>
      <c r="EB962" t="s">
        <v>3</v>
      </c>
      <c r="EC962" t="s">
        <v>3</v>
      </c>
      <c r="EE962">
        <v>62591707</v>
      </c>
      <c r="EF962">
        <v>1</v>
      </c>
      <c r="EG962" t="s">
        <v>18</v>
      </c>
      <c r="EH962">
        <v>0</v>
      </c>
      <c r="EI962" t="s">
        <v>3</v>
      </c>
      <c r="EJ962">
        <v>4</v>
      </c>
      <c r="EK962">
        <v>0</v>
      </c>
      <c r="EL962" t="s">
        <v>19</v>
      </c>
      <c r="EM962" t="s">
        <v>20</v>
      </c>
      <c r="EO962" t="s">
        <v>3</v>
      </c>
      <c r="EQ962">
        <v>0</v>
      </c>
      <c r="ER962">
        <v>9646.7199999999993</v>
      </c>
      <c r="ES962">
        <v>552.11</v>
      </c>
      <c r="ET962">
        <v>502.17</v>
      </c>
      <c r="EU962">
        <v>10.01</v>
      </c>
      <c r="EV962">
        <v>8592.44</v>
      </c>
      <c r="EW962">
        <v>15.5</v>
      </c>
      <c r="EX962">
        <v>0</v>
      </c>
      <c r="EY962">
        <v>0</v>
      </c>
      <c r="FQ962">
        <v>0</v>
      </c>
      <c r="FR962">
        <v>0</v>
      </c>
      <c r="FS962">
        <v>0</v>
      </c>
      <c r="FX962">
        <v>70</v>
      </c>
      <c r="FY962">
        <v>10</v>
      </c>
      <c r="GA962" t="s">
        <v>3</v>
      </c>
      <c r="GD962">
        <v>0</v>
      </c>
      <c r="GF962">
        <v>127722461</v>
      </c>
      <c r="GG962">
        <v>2</v>
      </c>
      <c r="GH962">
        <v>1</v>
      </c>
      <c r="GI962">
        <v>-2</v>
      </c>
      <c r="GJ962">
        <v>0</v>
      </c>
      <c r="GK962">
        <f>ROUND(R962*(R12)/100,2)</f>
        <v>43.24</v>
      </c>
      <c r="GL962">
        <f t="shared" si="979"/>
        <v>0</v>
      </c>
      <c r="GM962">
        <f t="shared" si="980"/>
        <v>66125.929999999993</v>
      </c>
      <c r="GN962">
        <f t="shared" si="981"/>
        <v>0</v>
      </c>
      <c r="GO962">
        <f t="shared" si="982"/>
        <v>0</v>
      </c>
      <c r="GP962">
        <f t="shared" si="983"/>
        <v>66125.929999999993</v>
      </c>
      <c r="GR962">
        <v>0</v>
      </c>
      <c r="GS962">
        <v>3</v>
      </c>
      <c r="GT962">
        <v>0</v>
      </c>
      <c r="GU962" t="s">
        <v>3</v>
      </c>
      <c r="GV962">
        <f t="shared" si="984"/>
        <v>0</v>
      </c>
      <c r="GW962">
        <v>1</v>
      </c>
      <c r="GX962">
        <f t="shared" si="985"/>
        <v>0</v>
      </c>
      <c r="HA962">
        <v>0</v>
      </c>
      <c r="HB962">
        <v>0</v>
      </c>
      <c r="HC962">
        <f t="shared" si="986"/>
        <v>0</v>
      </c>
      <c r="HE962" t="s">
        <v>3</v>
      </c>
      <c r="HF962" t="s">
        <v>3</v>
      </c>
      <c r="HM962" t="s">
        <v>3</v>
      </c>
      <c r="HN962" t="s">
        <v>3</v>
      </c>
      <c r="HO962" t="s">
        <v>3</v>
      </c>
      <c r="HP962" t="s">
        <v>3</v>
      </c>
      <c r="HQ962" t="s">
        <v>3</v>
      </c>
      <c r="HS962">
        <v>0</v>
      </c>
      <c r="IK962">
        <v>0</v>
      </c>
    </row>
    <row r="963" spans="1:245" x14ac:dyDescent="0.25">
      <c r="A963">
        <v>17</v>
      </c>
      <c r="B963">
        <v>1</v>
      </c>
      <c r="C963">
        <f>ROW(SmtRes!A987)</f>
        <v>987</v>
      </c>
      <c r="D963">
        <f>ROW(EtalonRes!A987)</f>
        <v>987</v>
      </c>
      <c r="E963" t="s">
        <v>50</v>
      </c>
      <c r="F963" t="s">
        <v>697</v>
      </c>
      <c r="G963" t="s">
        <v>698</v>
      </c>
      <c r="H963" t="s">
        <v>695</v>
      </c>
      <c r="I963">
        <v>20</v>
      </c>
      <c r="J963">
        <v>0</v>
      </c>
      <c r="K963">
        <v>20</v>
      </c>
      <c r="O963">
        <f t="shared" si="948"/>
        <v>150769</v>
      </c>
      <c r="P963">
        <f t="shared" si="949"/>
        <v>8955.7999999999993</v>
      </c>
      <c r="Q963">
        <f t="shared" si="950"/>
        <v>8113.8</v>
      </c>
      <c r="R963">
        <f t="shared" si="951"/>
        <v>163.19999999999999</v>
      </c>
      <c r="S963">
        <f t="shared" si="952"/>
        <v>133699.4</v>
      </c>
      <c r="T963">
        <f t="shared" si="953"/>
        <v>0</v>
      </c>
      <c r="U963">
        <f t="shared" si="954"/>
        <v>244.8</v>
      </c>
      <c r="V963">
        <f t="shared" si="955"/>
        <v>0</v>
      </c>
      <c r="W963">
        <f t="shared" si="956"/>
        <v>0</v>
      </c>
      <c r="X963">
        <f t="shared" si="957"/>
        <v>93589.58</v>
      </c>
      <c r="Y963">
        <f t="shared" si="958"/>
        <v>13369.94</v>
      </c>
      <c r="AA963">
        <v>62809021</v>
      </c>
      <c r="AB963">
        <f t="shared" si="959"/>
        <v>7538.45</v>
      </c>
      <c r="AC963">
        <f t="shared" si="960"/>
        <v>447.79</v>
      </c>
      <c r="AD963">
        <f t="shared" si="961"/>
        <v>405.69</v>
      </c>
      <c r="AE963">
        <f t="shared" si="962"/>
        <v>8.16</v>
      </c>
      <c r="AF963">
        <f t="shared" si="963"/>
        <v>6684.97</v>
      </c>
      <c r="AG963">
        <f t="shared" si="964"/>
        <v>0</v>
      </c>
      <c r="AH963">
        <f t="shared" si="965"/>
        <v>12.24</v>
      </c>
      <c r="AI963">
        <f t="shared" si="966"/>
        <v>0</v>
      </c>
      <c r="AJ963">
        <f t="shared" si="967"/>
        <v>0</v>
      </c>
      <c r="AK963">
        <v>7538.45</v>
      </c>
      <c r="AL963">
        <v>447.79</v>
      </c>
      <c r="AM963">
        <v>405.69</v>
      </c>
      <c r="AN963">
        <v>8.16</v>
      </c>
      <c r="AO963">
        <v>6684.97</v>
      </c>
      <c r="AP963">
        <v>0</v>
      </c>
      <c r="AQ963">
        <v>12.24</v>
      </c>
      <c r="AR963">
        <v>0</v>
      </c>
      <c r="AS963">
        <v>0</v>
      </c>
      <c r="AT963">
        <v>70</v>
      </c>
      <c r="AU963">
        <v>10</v>
      </c>
      <c r="AV963">
        <v>1</v>
      </c>
      <c r="AW963">
        <v>1</v>
      </c>
      <c r="AZ963">
        <v>1</v>
      </c>
      <c r="BA963">
        <v>1</v>
      </c>
      <c r="BB963">
        <v>1</v>
      </c>
      <c r="BC963">
        <v>1</v>
      </c>
      <c r="BD963" t="s">
        <v>3</v>
      </c>
      <c r="BE963" t="s">
        <v>3</v>
      </c>
      <c r="BF963" t="s">
        <v>3</v>
      </c>
      <c r="BG963" t="s">
        <v>3</v>
      </c>
      <c r="BH963">
        <v>0</v>
      </c>
      <c r="BI963">
        <v>4</v>
      </c>
      <c r="BJ963" t="s">
        <v>699</v>
      </c>
      <c r="BM963">
        <v>0</v>
      </c>
      <c r="BN963">
        <v>0</v>
      </c>
      <c r="BO963" t="s">
        <v>3</v>
      </c>
      <c r="BP963">
        <v>0</v>
      </c>
      <c r="BQ963">
        <v>1</v>
      </c>
      <c r="BR963">
        <v>0</v>
      </c>
      <c r="BS963">
        <v>1</v>
      </c>
      <c r="BT963">
        <v>1</v>
      </c>
      <c r="BU963">
        <v>1</v>
      </c>
      <c r="BV963">
        <v>1</v>
      </c>
      <c r="BW963">
        <v>1</v>
      </c>
      <c r="BX963">
        <v>1</v>
      </c>
      <c r="BY963" t="s">
        <v>3</v>
      </c>
      <c r="BZ963">
        <v>70</v>
      </c>
      <c r="CA963">
        <v>10</v>
      </c>
      <c r="CB963" t="s">
        <v>3</v>
      </c>
      <c r="CE963">
        <v>0</v>
      </c>
      <c r="CF963">
        <v>0</v>
      </c>
      <c r="CG963">
        <v>0</v>
      </c>
      <c r="CM963">
        <v>0</v>
      </c>
      <c r="CN963" t="s">
        <v>3</v>
      </c>
      <c r="CO963">
        <v>0</v>
      </c>
      <c r="CP963">
        <f t="shared" si="968"/>
        <v>150769</v>
      </c>
      <c r="CQ963">
        <f t="shared" si="969"/>
        <v>447.79</v>
      </c>
      <c r="CR963">
        <f t="shared" si="970"/>
        <v>405.69</v>
      </c>
      <c r="CS963">
        <f t="shared" si="971"/>
        <v>8.16</v>
      </c>
      <c r="CT963">
        <f t="shared" si="972"/>
        <v>6684.97</v>
      </c>
      <c r="CU963">
        <f t="shared" si="973"/>
        <v>0</v>
      </c>
      <c r="CV963">
        <f t="shared" si="974"/>
        <v>12.24</v>
      </c>
      <c r="CW963">
        <f t="shared" si="975"/>
        <v>0</v>
      </c>
      <c r="CX963">
        <f t="shared" si="976"/>
        <v>0</v>
      </c>
      <c r="CY963">
        <f t="shared" si="977"/>
        <v>93589.58</v>
      </c>
      <c r="CZ963">
        <f t="shared" si="978"/>
        <v>13369.94</v>
      </c>
      <c r="DC963" t="s">
        <v>3</v>
      </c>
      <c r="DD963" t="s">
        <v>3</v>
      </c>
      <c r="DE963" t="s">
        <v>3</v>
      </c>
      <c r="DF963" t="s">
        <v>3</v>
      </c>
      <c r="DG963" t="s">
        <v>3</v>
      </c>
      <c r="DH963" t="s">
        <v>3</v>
      </c>
      <c r="DI963" t="s">
        <v>3</v>
      </c>
      <c r="DJ963" t="s">
        <v>3</v>
      </c>
      <c r="DK963" t="s">
        <v>3</v>
      </c>
      <c r="DL963" t="s">
        <v>3</v>
      </c>
      <c r="DM963" t="s">
        <v>3</v>
      </c>
      <c r="DN963">
        <v>0</v>
      </c>
      <c r="DO963">
        <v>0</v>
      </c>
      <c r="DP963">
        <v>1</v>
      </c>
      <c r="DQ963">
        <v>1</v>
      </c>
      <c r="DU963">
        <v>1013</v>
      </c>
      <c r="DV963" t="s">
        <v>695</v>
      </c>
      <c r="DW963" t="s">
        <v>695</v>
      </c>
      <c r="DX963">
        <v>1</v>
      </c>
      <c r="DZ963" t="s">
        <v>3</v>
      </c>
      <c r="EA963" t="s">
        <v>3</v>
      </c>
      <c r="EB963" t="s">
        <v>3</v>
      </c>
      <c r="EC963" t="s">
        <v>3</v>
      </c>
      <c r="EE963">
        <v>62591707</v>
      </c>
      <c r="EF963">
        <v>1</v>
      </c>
      <c r="EG963" t="s">
        <v>18</v>
      </c>
      <c r="EH963">
        <v>0</v>
      </c>
      <c r="EI963" t="s">
        <v>3</v>
      </c>
      <c r="EJ963">
        <v>4</v>
      </c>
      <c r="EK963">
        <v>0</v>
      </c>
      <c r="EL963" t="s">
        <v>19</v>
      </c>
      <c r="EM963" t="s">
        <v>20</v>
      </c>
      <c r="EO963" t="s">
        <v>3</v>
      </c>
      <c r="EQ963">
        <v>0</v>
      </c>
      <c r="ER963">
        <v>7538.45</v>
      </c>
      <c r="ES963">
        <v>447.79</v>
      </c>
      <c r="ET963">
        <v>405.69</v>
      </c>
      <c r="EU963">
        <v>8.16</v>
      </c>
      <c r="EV963">
        <v>6684.97</v>
      </c>
      <c r="EW963">
        <v>12.24</v>
      </c>
      <c r="EX963">
        <v>0</v>
      </c>
      <c r="EY963">
        <v>0</v>
      </c>
      <c r="FQ963">
        <v>0</v>
      </c>
      <c r="FR963">
        <v>0</v>
      </c>
      <c r="FS963">
        <v>0</v>
      </c>
      <c r="FX963">
        <v>70</v>
      </c>
      <c r="FY963">
        <v>10</v>
      </c>
      <c r="GA963" t="s">
        <v>3</v>
      </c>
      <c r="GD963">
        <v>0</v>
      </c>
      <c r="GF963">
        <v>1772078850</v>
      </c>
      <c r="GG963">
        <v>2</v>
      </c>
      <c r="GH963">
        <v>1</v>
      </c>
      <c r="GI963">
        <v>-2</v>
      </c>
      <c r="GJ963">
        <v>0</v>
      </c>
      <c r="GK963">
        <f>ROUND(R963*(R12)/100,2)</f>
        <v>176.26</v>
      </c>
      <c r="GL963">
        <f t="shared" si="979"/>
        <v>0</v>
      </c>
      <c r="GM963">
        <f t="shared" si="980"/>
        <v>257904.78</v>
      </c>
      <c r="GN963">
        <f t="shared" si="981"/>
        <v>0</v>
      </c>
      <c r="GO963">
        <f t="shared" si="982"/>
        <v>0</v>
      </c>
      <c r="GP963">
        <f t="shared" si="983"/>
        <v>257904.78</v>
      </c>
      <c r="GR963">
        <v>0</v>
      </c>
      <c r="GS963">
        <v>3</v>
      </c>
      <c r="GT963">
        <v>0</v>
      </c>
      <c r="GU963" t="s">
        <v>3</v>
      </c>
      <c r="GV963">
        <f t="shared" si="984"/>
        <v>0</v>
      </c>
      <c r="GW963">
        <v>1</v>
      </c>
      <c r="GX963">
        <f t="shared" si="985"/>
        <v>0</v>
      </c>
      <c r="HA963">
        <v>0</v>
      </c>
      <c r="HB963">
        <v>0</v>
      </c>
      <c r="HC963">
        <f t="shared" si="986"/>
        <v>0</v>
      </c>
      <c r="HE963" t="s">
        <v>3</v>
      </c>
      <c r="HF963" t="s">
        <v>3</v>
      </c>
      <c r="HM963" t="s">
        <v>3</v>
      </c>
      <c r="HN963" t="s">
        <v>3</v>
      </c>
      <c r="HO963" t="s">
        <v>3</v>
      </c>
      <c r="HP963" t="s">
        <v>3</v>
      </c>
      <c r="HQ963" t="s">
        <v>3</v>
      </c>
      <c r="HS963">
        <v>0</v>
      </c>
      <c r="IK963">
        <v>0</v>
      </c>
    </row>
    <row r="964" spans="1:245" x14ac:dyDescent="0.25">
      <c r="A964">
        <v>17</v>
      </c>
      <c r="B964">
        <v>1</v>
      </c>
      <c r="C964">
        <f>ROW(SmtRes!A996)</f>
        <v>996</v>
      </c>
      <c r="D964">
        <f>ROW(EtalonRes!A996)</f>
        <v>996</v>
      </c>
      <c r="E964" t="s">
        <v>55</v>
      </c>
      <c r="F964" t="s">
        <v>700</v>
      </c>
      <c r="G964" t="s">
        <v>701</v>
      </c>
      <c r="H964" t="s">
        <v>695</v>
      </c>
      <c r="I964">
        <v>40</v>
      </c>
      <c r="J964">
        <v>0</v>
      </c>
      <c r="K964">
        <v>40</v>
      </c>
      <c r="O964">
        <f t="shared" si="948"/>
        <v>364873.6</v>
      </c>
      <c r="P964">
        <f t="shared" si="949"/>
        <v>19797.2</v>
      </c>
      <c r="Q964">
        <f t="shared" si="950"/>
        <v>19215.2</v>
      </c>
      <c r="R964">
        <f t="shared" si="951"/>
        <v>383.6</v>
      </c>
      <c r="S964">
        <f t="shared" si="952"/>
        <v>325861.2</v>
      </c>
      <c r="T964">
        <f t="shared" si="953"/>
        <v>0</v>
      </c>
      <c r="U964">
        <f t="shared" si="954"/>
        <v>589.20000000000005</v>
      </c>
      <c r="V964">
        <f t="shared" si="955"/>
        <v>0</v>
      </c>
      <c r="W964">
        <f t="shared" si="956"/>
        <v>0</v>
      </c>
      <c r="X964">
        <f t="shared" si="957"/>
        <v>228102.84</v>
      </c>
      <c r="Y964">
        <f t="shared" si="958"/>
        <v>32586.12</v>
      </c>
      <c r="AA964">
        <v>62809021</v>
      </c>
      <c r="AB964">
        <f t="shared" si="959"/>
        <v>9121.84</v>
      </c>
      <c r="AC964">
        <f t="shared" si="960"/>
        <v>494.93</v>
      </c>
      <c r="AD964">
        <f t="shared" si="961"/>
        <v>480.38</v>
      </c>
      <c r="AE964">
        <f t="shared" si="962"/>
        <v>9.59</v>
      </c>
      <c r="AF964">
        <f t="shared" si="963"/>
        <v>8146.53</v>
      </c>
      <c r="AG964">
        <f t="shared" si="964"/>
        <v>0</v>
      </c>
      <c r="AH964">
        <f t="shared" si="965"/>
        <v>14.73</v>
      </c>
      <c r="AI964">
        <f t="shared" si="966"/>
        <v>0</v>
      </c>
      <c r="AJ964">
        <f t="shared" si="967"/>
        <v>0</v>
      </c>
      <c r="AK964">
        <v>9121.84</v>
      </c>
      <c r="AL964">
        <v>494.93</v>
      </c>
      <c r="AM964">
        <v>480.38</v>
      </c>
      <c r="AN964">
        <v>9.59</v>
      </c>
      <c r="AO964">
        <v>8146.53</v>
      </c>
      <c r="AP964">
        <v>0</v>
      </c>
      <c r="AQ964">
        <v>14.73</v>
      </c>
      <c r="AR964">
        <v>0</v>
      </c>
      <c r="AS964">
        <v>0</v>
      </c>
      <c r="AT964">
        <v>70</v>
      </c>
      <c r="AU964">
        <v>10</v>
      </c>
      <c r="AV964">
        <v>1</v>
      </c>
      <c r="AW964">
        <v>1</v>
      </c>
      <c r="AZ964">
        <v>1</v>
      </c>
      <c r="BA964">
        <v>1</v>
      </c>
      <c r="BB964">
        <v>1</v>
      </c>
      <c r="BC964">
        <v>1</v>
      </c>
      <c r="BD964" t="s">
        <v>3</v>
      </c>
      <c r="BE964" t="s">
        <v>3</v>
      </c>
      <c r="BF964" t="s">
        <v>3</v>
      </c>
      <c r="BG964" t="s">
        <v>3</v>
      </c>
      <c r="BH964">
        <v>0</v>
      </c>
      <c r="BI964">
        <v>4</v>
      </c>
      <c r="BJ964" t="s">
        <v>702</v>
      </c>
      <c r="BM964">
        <v>0</v>
      </c>
      <c r="BN964">
        <v>0</v>
      </c>
      <c r="BO964" t="s">
        <v>3</v>
      </c>
      <c r="BP964">
        <v>0</v>
      </c>
      <c r="BQ964">
        <v>1</v>
      </c>
      <c r="BR964">
        <v>0</v>
      </c>
      <c r="BS964">
        <v>1</v>
      </c>
      <c r="BT964">
        <v>1</v>
      </c>
      <c r="BU964">
        <v>1</v>
      </c>
      <c r="BV964">
        <v>1</v>
      </c>
      <c r="BW964">
        <v>1</v>
      </c>
      <c r="BX964">
        <v>1</v>
      </c>
      <c r="BY964" t="s">
        <v>3</v>
      </c>
      <c r="BZ964">
        <v>70</v>
      </c>
      <c r="CA964">
        <v>10</v>
      </c>
      <c r="CB964" t="s">
        <v>3</v>
      </c>
      <c r="CE964">
        <v>0</v>
      </c>
      <c r="CF964">
        <v>0</v>
      </c>
      <c r="CG964">
        <v>0</v>
      </c>
      <c r="CM964">
        <v>0</v>
      </c>
      <c r="CN964" t="s">
        <v>3</v>
      </c>
      <c r="CO964">
        <v>0</v>
      </c>
      <c r="CP964">
        <f t="shared" si="968"/>
        <v>364873.60000000003</v>
      </c>
      <c r="CQ964">
        <f t="shared" si="969"/>
        <v>494.93</v>
      </c>
      <c r="CR964">
        <f t="shared" si="970"/>
        <v>480.38</v>
      </c>
      <c r="CS964">
        <f t="shared" si="971"/>
        <v>9.59</v>
      </c>
      <c r="CT964">
        <f t="shared" si="972"/>
        <v>8146.53</v>
      </c>
      <c r="CU964">
        <f t="shared" si="973"/>
        <v>0</v>
      </c>
      <c r="CV964">
        <f t="shared" si="974"/>
        <v>14.73</v>
      </c>
      <c r="CW964">
        <f t="shared" si="975"/>
        <v>0</v>
      </c>
      <c r="CX964">
        <f t="shared" si="976"/>
        <v>0</v>
      </c>
      <c r="CY964">
        <f t="shared" si="977"/>
        <v>228102.84</v>
      </c>
      <c r="CZ964">
        <f t="shared" si="978"/>
        <v>32586.12</v>
      </c>
      <c r="DC964" t="s">
        <v>3</v>
      </c>
      <c r="DD964" t="s">
        <v>3</v>
      </c>
      <c r="DE964" t="s">
        <v>3</v>
      </c>
      <c r="DF964" t="s">
        <v>3</v>
      </c>
      <c r="DG964" t="s">
        <v>3</v>
      </c>
      <c r="DH964" t="s">
        <v>3</v>
      </c>
      <c r="DI964" t="s">
        <v>3</v>
      </c>
      <c r="DJ964" t="s">
        <v>3</v>
      </c>
      <c r="DK964" t="s">
        <v>3</v>
      </c>
      <c r="DL964" t="s">
        <v>3</v>
      </c>
      <c r="DM964" t="s">
        <v>3</v>
      </c>
      <c r="DN964">
        <v>0</v>
      </c>
      <c r="DO964">
        <v>0</v>
      </c>
      <c r="DP964">
        <v>1</v>
      </c>
      <c r="DQ964">
        <v>1</v>
      </c>
      <c r="DU964">
        <v>1013</v>
      </c>
      <c r="DV964" t="s">
        <v>695</v>
      </c>
      <c r="DW964" t="s">
        <v>695</v>
      </c>
      <c r="DX964">
        <v>1</v>
      </c>
      <c r="DZ964" t="s">
        <v>3</v>
      </c>
      <c r="EA964" t="s">
        <v>3</v>
      </c>
      <c r="EB964" t="s">
        <v>3</v>
      </c>
      <c r="EC964" t="s">
        <v>3</v>
      </c>
      <c r="EE964">
        <v>62591707</v>
      </c>
      <c r="EF964">
        <v>1</v>
      </c>
      <c r="EG964" t="s">
        <v>18</v>
      </c>
      <c r="EH964">
        <v>0</v>
      </c>
      <c r="EI964" t="s">
        <v>3</v>
      </c>
      <c r="EJ964">
        <v>4</v>
      </c>
      <c r="EK964">
        <v>0</v>
      </c>
      <c r="EL964" t="s">
        <v>19</v>
      </c>
      <c r="EM964" t="s">
        <v>20</v>
      </c>
      <c r="EO964" t="s">
        <v>3</v>
      </c>
      <c r="EQ964">
        <v>0</v>
      </c>
      <c r="ER964">
        <v>9121.84</v>
      </c>
      <c r="ES964">
        <v>494.93</v>
      </c>
      <c r="ET964">
        <v>480.38</v>
      </c>
      <c r="EU964">
        <v>9.59</v>
      </c>
      <c r="EV964">
        <v>8146.53</v>
      </c>
      <c r="EW964">
        <v>14.73</v>
      </c>
      <c r="EX964">
        <v>0</v>
      </c>
      <c r="EY964">
        <v>0</v>
      </c>
      <c r="FQ964">
        <v>0</v>
      </c>
      <c r="FR964">
        <v>0</v>
      </c>
      <c r="FS964">
        <v>0</v>
      </c>
      <c r="FX964">
        <v>70</v>
      </c>
      <c r="FY964">
        <v>10</v>
      </c>
      <c r="GA964" t="s">
        <v>3</v>
      </c>
      <c r="GD964">
        <v>0</v>
      </c>
      <c r="GF964">
        <v>-36154084</v>
      </c>
      <c r="GG964">
        <v>2</v>
      </c>
      <c r="GH964">
        <v>1</v>
      </c>
      <c r="GI964">
        <v>-2</v>
      </c>
      <c r="GJ964">
        <v>0</v>
      </c>
      <c r="GK964">
        <f>ROUND(R964*(R12)/100,2)</f>
        <v>414.29</v>
      </c>
      <c r="GL964">
        <f t="shared" si="979"/>
        <v>0</v>
      </c>
      <c r="GM964">
        <f t="shared" si="980"/>
        <v>625976.85</v>
      </c>
      <c r="GN964">
        <f t="shared" si="981"/>
        <v>0</v>
      </c>
      <c r="GO964">
        <f t="shared" si="982"/>
        <v>0</v>
      </c>
      <c r="GP964">
        <f t="shared" si="983"/>
        <v>625976.85</v>
      </c>
      <c r="GR964">
        <v>0</v>
      </c>
      <c r="GS964">
        <v>3</v>
      </c>
      <c r="GT964">
        <v>0</v>
      </c>
      <c r="GU964" t="s">
        <v>3</v>
      </c>
      <c r="GV964">
        <f t="shared" si="984"/>
        <v>0</v>
      </c>
      <c r="GW964">
        <v>1</v>
      </c>
      <c r="GX964">
        <f t="shared" si="985"/>
        <v>0</v>
      </c>
      <c r="HA964">
        <v>0</v>
      </c>
      <c r="HB964">
        <v>0</v>
      </c>
      <c r="HC964">
        <f t="shared" si="986"/>
        <v>0</v>
      </c>
      <c r="HE964" t="s">
        <v>3</v>
      </c>
      <c r="HF964" t="s">
        <v>3</v>
      </c>
      <c r="HM964" t="s">
        <v>3</v>
      </c>
      <c r="HN964" t="s">
        <v>3</v>
      </c>
      <c r="HO964" t="s">
        <v>3</v>
      </c>
      <c r="HP964" t="s">
        <v>3</v>
      </c>
      <c r="HQ964" t="s">
        <v>3</v>
      </c>
      <c r="HS964">
        <v>0</v>
      </c>
      <c r="IK964">
        <v>0</v>
      </c>
    </row>
    <row r="965" spans="1:245" x14ac:dyDescent="0.25">
      <c r="A965">
        <v>17</v>
      </c>
      <c r="B965">
        <v>1</v>
      </c>
      <c r="C965">
        <f>ROW(SmtRes!A1005)</f>
        <v>1005</v>
      </c>
      <c r="D965">
        <f>ROW(EtalonRes!A1005)</f>
        <v>1005</v>
      </c>
      <c r="E965" t="s">
        <v>59</v>
      </c>
      <c r="F965" t="s">
        <v>703</v>
      </c>
      <c r="G965" t="s">
        <v>704</v>
      </c>
      <c r="H965" t="s">
        <v>695</v>
      </c>
      <c r="I965">
        <v>25</v>
      </c>
      <c r="J965">
        <v>0</v>
      </c>
      <c r="K965">
        <v>25</v>
      </c>
      <c r="O965">
        <f t="shared" si="948"/>
        <v>274530.5</v>
      </c>
      <c r="P965">
        <f t="shared" si="949"/>
        <v>15011.75</v>
      </c>
      <c r="Q965">
        <f t="shared" si="950"/>
        <v>14460.5</v>
      </c>
      <c r="R965">
        <f t="shared" si="951"/>
        <v>286.75</v>
      </c>
      <c r="S965">
        <f t="shared" si="952"/>
        <v>245058.25</v>
      </c>
      <c r="T965">
        <f t="shared" si="953"/>
        <v>0</v>
      </c>
      <c r="U965">
        <f t="shared" si="954"/>
        <v>438.99999999999994</v>
      </c>
      <c r="V965">
        <f t="shared" si="955"/>
        <v>0</v>
      </c>
      <c r="W965">
        <f t="shared" si="956"/>
        <v>0</v>
      </c>
      <c r="X965">
        <f t="shared" si="957"/>
        <v>171540.78</v>
      </c>
      <c r="Y965">
        <f t="shared" si="958"/>
        <v>24505.83</v>
      </c>
      <c r="AA965">
        <v>62809021</v>
      </c>
      <c r="AB965">
        <f t="shared" si="959"/>
        <v>10981.22</v>
      </c>
      <c r="AC965">
        <f t="shared" si="960"/>
        <v>600.47</v>
      </c>
      <c r="AD965">
        <f t="shared" si="961"/>
        <v>578.41999999999996</v>
      </c>
      <c r="AE965">
        <f t="shared" si="962"/>
        <v>11.47</v>
      </c>
      <c r="AF965">
        <f t="shared" si="963"/>
        <v>9802.33</v>
      </c>
      <c r="AG965">
        <f t="shared" si="964"/>
        <v>0</v>
      </c>
      <c r="AH965">
        <f t="shared" si="965"/>
        <v>17.559999999999999</v>
      </c>
      <c r="AI965">
        <f t="shared" si="966"/>
        <v>0</v>
      </c>
      <c r="AJ965">
        <f t="shared" si="967"/>
        <v>0</v>
      </c>
      <c r="AK965">
        <v>10981.22</v>
      </c>
      <c r="AL965">
        <v>600.47</v>
      </c>
      <c r="AM965">
        <v>578.41999999999996</v>
      </c>
      <c r="AN965">
        <v>11.47</v>
      </c>
      <c r="AO965">
        <v>9802.33</v>
      </c>
      <c r="AP965">
        <v>0</v>
      </c>
      <c r="AQ965">
        <v>17.559999999999999</v>
      </c>
      <c r="AR965">
        <v>0</v>
      </c>
      <c r="AS965">
        <v>0</v>
      </c>
      <c r="AT965">
        <v>70</v>
      </c>
      <c r="AU965">
        <v>10</v>
      </c>
      <c r="AV965">
        <v>1</v>
      </c>
      <c r="AW965">
        <v>1</v>
      </c>
      <c r="AZ965">
        <v>1</v>
      </c>
      <c r="BA965">
        <v>1</v>
      </c>
      <c r="BB965">
        <v>1</v>
      </c>
      <c r="BC965">
        <v>1</v>
      </c>
      <c r="BD965" t="s">
        <v>3</v>
      </c>
      <c r="BE965" t="s">
        <v>3</v>
      </c>
      <c r="BF965" t="s">
        <v>3</v>
      </c>
      <c r="BG965" t="s">
        <v>3</v>
      </c>
      <c r="BH965">
        <v>0</v>
      </c>
      <c r="BI965">
        <v>4</v>
      </c>
      <c r="BJ965" t="s">
        <v>705</v>
      </c>
      <c r="BM965">
        <v>0</v>
      </c>
      <c r="BN965">
        <v>0</v>
      </c>
      <c r="BO965" t="s">
        <v>3</v>
      </c>
      <c r="BP965">
        <v>0</v>
      </c>
      <c r="BQ965">
        <v>1</v>
      </c>
      <c r="BR965">
        <v>0</v>
      </c>
      <c r="BS965">
        <v>1</v>
      </c>
      <c r="BT965">
        <v>1</v>
      </c>
      <c r="BU965">
        <v>1</v>
      </c>
      <c r="BV965">
        <v>1</v>
      </c>
      <c r="BW965">
        <v>1</v>
      </c>
      <c r="BX965">
        <v>1</v>
      </c>
      <c r="BY965" t="s">
        <v>3</v>
      </c>
      <c r="BZ965">
        <v>70</v>
      </c>
      <c r="CA965">
        <v>10</v>
      </c>
      <c r="CB965" t="s">
        <v>3</v>
      </c>
      <c r="CE965">
        <v>0</v>
      </c>
      <c r="CF965">
        <v>0</v>
      </c>
      <c r="CG965">
        <v>0</v>
      </c>
      <c r="CM965">
        <v>0</v>
      </c>
      <c r="CN965" t="s">
        <v>3</v>
      </c>
      <c r="CO965">
        <v>0</v>
      </c>
      <c r="CP965">
        <f t="shared" si="968"/>
        <v>274530.5</v>
      </c>
      <c r="CQ965">
        <f t="shared" si="969"/>
        <v>600.47</v>
      </c>
      <c r="CR965">
        <f t="shared" si="970"/>
        <v>578.41999999999996</v>
      </c>
      <c r="CS965">
        <f t="shared" si="971"/>
        <v>11.47</v>
      </c>
      <c r="CT965">
        <f t="shared" si="972"/>
        <v>9802.33</v>
      </c>
      <c r="CU965">
        <f t="shared" si="973"/>
        <v>0</v>
      </c>
      <c r="CV965">
        <f t="shared" si="974"/>
        <v>17.559999999999999</v>
      </c>
      <c r="CW965">
        <f t="shared" si="975"/>
        <v>0</v>
      </c>
      <c r="CX965">
        <f t="shared" si="976"/>
        <v>0</v>
      </c>
      <c r="CY965">
        <f t="shared" si="977"/>
        <v>171540.77499999999</v>
      </c>
      <c r="CZ965">
        <f t="shared" si="978"/>
        <v>24505.825000000001</v>
      </c>
      <c r="DC965" t="s">
        <v>3</v>
      </c>
      <c r="DD965" t="s">
        <v>3</v>
      </c>
      <c r="DE965" t="s">
        <v>3</v>
      </c>
      <c r="DF965" t="s">
        <v>3</v>
      </c>
      <c r="DG965" t="s">
        <v>3</v>
      </c>
      <c r="DH965" t="s">
        <v>3</v>
      </c>
      <c r="DI965" t="s">
        <v>3</v>
      </c>
      <c r="DJ965" t="s">
        <v>3</v>
      </c>
      <c r="DK965" t="s">
        <v>3</v>
      </c>
      <c r="DL965" t="s">
        <v>3</v>
      </c>
      <c r="DM965" t="s">
        <v>3</v>
      </c>
      <c r="DN965">
        <v>0</v>
      </c>
      <c r="DO965">
        <v>0</v>
      </c>
      <c r="DP965">
        <v>1</v>
      </c>
      <c r="DQ965">
        <v>1</v>
      </c>
      <c r="DU965">
        <v>1013</v>
      </c>
      <c r="DV965" t="s">
        <v>695</v>
      </c>
      <c r="DW965" t="s">
        <v>695</v>
      </c>
      <c r="DX965">
        <v>1</v>
      </c>
      <c r="DZ965" t="s">
        <v>3</v>
      </c>
      <c r="EA965" t="s">
        <v>3</v>
      </c>
      <c r="EB965" t="s">
        <v>3</v>
      </c>
      <c r="EC965" t="s">
        <v>3</v>
      </c>
      <c r="EE965">
        <v>62591707</v>
      </c>
      <c r="EF965">
        <v>1</v>
      </c>
      <c r="EG965" t="s">
        <v>18</v>
      </c>
      <c r="EH965">
        <v>0</v>
      </c>
      <c r="EI965" t="s">
        <v>3</v>
      </c>
      <c r="EJ965">
        <v>4</v>
      </c>
      <c r="EK965">
        <v>0</v>
      </c>
      <c r="EL965" t="s">
        <v>19</v>
      </c>
      <c r="EM965" t="s">
        <v>20</v>
      </c>
      <c r="EO965" t="s">
        <v>3</v>
      </c>
      <c r="EQ965">
        <v>0</v>
      </c>
      <c r="ER965">
        <v>10981.22</v>
      </c>
      <c r="ES965">
        <v>600.47</v>
      </c>
      <c r="ET965">
        <v>578.41999999999996</v>
      </c>
      <c r="EU965">
        <v>11.47</v>
      </c>
      <c r="EV965">
        <v>9802.33</v>
      </c>
      <c r="EW965">
        <v>17.559999999999999</v>
      </c>
      <c r="EX965">
        <v>0</v>
      </c>
      <c r="EY965">
        <v>0</v>
      </c>
      <c r="FQ965">
        <v>0</v>
      </c>
      <c r="FR965">
        <v>0</v>
      </c>
      <c r="FS965">
        <v>0</v>
      </c>
      <c r="FX965">
        <v>70</v>
      </c>
      <c r="FY965">
        <v>10</v>
      </c>
      <c r="GA965" t="s">
        <v>3</v>
      </c>
      <c r="GD965">
        <v>0</v>
      </c>
      <c r="GF965">
        <v>399039953</v>
      </c>
      <c r="GG965">
        <v>2</v>
      </c>
      <c r="GH965">
        <v>1</v>
      </c>
      <c r="GI965">
        <v>-2</v>
      </c>
      <c r="GJ965">
        <v>0</v>
      </c>
      <c r="GK965">
        <f>ROUND(R965*(R12)/100,2)</f>
        <v>309.69</v>
      </c>
      <c r="GL965">
        <f t="shared" si="979"/>
        <v>0</v>
      </c>
      <c r="GM965">
        <f t="shared" si="980"/>
        <v>470886.8</v>
      </c>
      <c r="GN965">
        <f t="shared" si="981"/>
        <v>0</v>
      </c>
      <c r="GO965">
        <f t="shared" si="982"/>
        <v>0</v>
      </c>
      <c r="GP965">
        <f t="shared" si="983"/>
        <v>470886.8</v>
      </c>
      <c r="GR965">
        <v>0</v>
      </c>
      <c r="GS965">
        <v>3</v>
      </c>
      <c r="GT965">
        <v>0</v>
      </c>
      <c r="GU965" t="s">
        <v>3</v>
      </c>
      <c r="GV965">
        <f t="shared" si="984"/>
        <v>0</v>
      </c>
      <c r="GW965">
        <v>1</v>
      </c>
      <c r="GX965">
        <f t="shared" si="985"/>
        <v>0</v>
      </c>
      <c r="HA965">
        <v>0</v>
      </c>
      <c r="HB965">
        <v>0</v>
      </c>
      <c r="HC965">
        <f t="shared" si="986"/>
        <v>0</v>
      </c>
      <c r="HE965" t="s">
        <v>3</v>
      </c>
      <c r="HF965" t="s">
        <v>3</v>
      </c>
      <c r="HM965" t="s">
        <v>3</v>
      </c>
      <c r="HN965" t="s">
        <v>3</v>
      </c>
      <c r="HO965" t="s">
        <v>3</v>
      </c>
      <c r="HP965" t="s">
        <v>3</v>
      </c>
      <c r="HQ965" t="s">
        <v>3</v>
      </c>
      <c r="HS965">
        <v>0</v>
      </c>
      <c r="IK965">
        <v>0</v>
      </c>
    </row>
    <row r="966" spans="1:245" x14ac:dyDescent="0.25">
      <c r="A966">
        <v>17</v>
      </c>
      <c r="B966">
        <v>1</v>
      </c>
      <c r="C966">
        <f>ROW(SmtRes!A1009)</f>
        <v>1009</v>
      </c>
      <c r="D966">
        <f>ROW(EtalonRes!A1009)</f>
        <v>1009</v>
      </c>
      <c r="E966" t="s">
        <v>63</v>
      </c>
      <c r="F966" t="s">
        <v>706</v>
      </c>
      <c r="G966" t="s">
        <v>707</v>
      </c>
      <c r="H966" t="s">
        <v>90</v>
      </c>
      <c r="I966">
        <f>ROUND(29/10,9)</f>
        <v>2.9</v>
      </c>
      <c r="J966">
        <v>0</v>
      </c>
      <c r="K966">
        <f>ROUND(29/10,9)</f>
        <v>2.9</v>
      </c>
      <c r="O966">
        <f t="shared" si="948"/>
        <v>156439.75</v>
      </c>
      <c r="P966">
        <f t="shared" si="949"/>
        <v>61.1</v>
      </c>
      <c r="Q966">
        <f t="shared" si="950"/>
        <v>94508.22</v>
      </c>
      <c r="R966">
        <f t="shared" si="951"/>
        <v>58794.11</v>
      </c>
      <c r="S966">
        <f t="shared" si="952"/>
        <v>61870.43</v>
      </c>
      <c r="T966">
        <f t="shared" si="953"/>
        <v>0</v>
      </c>
      <c r="U966">
        <f t="shared" si="954"/>
        <v>122.38000000000001</v>
      </c>
      <c r="V966">
        <f t="shared" si="955"/>
        <v>0</v>
      </c>
      <c r="W966">
        <f t="shared" si="956"/>
        <v>0</v>
      </c>
      <c r="X966">
        <f t="shared" si="957"/>
        <v>43309.3</v>
      </c>
      <c r="Y966">
        <f t="shared" si="958"/>
        <v>6187.04</v>
      </c>
      <c r="AA966">
        <v>62809021</v>
      </c>
      <c r="AB966">
        <f t="shared" si="959"/>
        <v>53944.74</v>
      </c>
      <c r="AC966">
        <f t="shared" si="960"/>
        <v>21.07</v>
      </c>
      <c r="AD966">
        <f t="shared" si="961"/>
        <v>32589.040000000001</v>
      </c>
      <c r="AE966">
        <f t="shared" si="962"/>
        <v>20273.830000000002</v>
      </c>
      <c r="AF966">
        <f t="shared" si="963"/>
        <v>21334.63</v>
      </c>
      <c r="AG966">
        <f t="shared" si="964"/>
        <v>0</v>
      </c>
      <c r="AH966">
        <f t="shared" si="965"/>
        <v>42.2</v>
      </c>
      <c r="AI966">
        <f t="shared" si="966"/>
        <v>0</v>
      </c>
      <c r="AJ966">
        <f t="shared" si="967"/>
        <v>0</v>
      </c>
      <c r="AK966">
        <v>53944.74</v>
      </c>
      <c r="AL966">
        <v>21.07</v>
      </c>
      <c r="AM966">
        <v>32589.040000000001</v>
      </c>
      <c r="AN966">
        <v>20273.830000000002</v>
      </c>
      <c r="AO966">
        <v>21334.63</v>
      </c>
      <c r="AP966">
        <v>0</v>
      </c>
      <c r="AQ966">
        <v>42.2</v>
      </c>
      <c r="AR966">
        <v>0</v>
      </c>
      <c r="AS966">
        <v>0</v>
      </c>
      <c r="AT966">
        <v>70</v>
      </c>
      <c r="AU966">
        <v>10</v>
      </c>
      <c r="AV966">
        <v>1</v>
      </c>
      <c r="AW966">
        <v>1</v>
      </c>
      <c r="AZ966">
        <v>1</v>
      </c>
      <c r="BA966">
        <v>1</v>
      </c>
      <c r="BB966">
        <v>1</v>
      </c>
      <c r="BC966">
        <v>1</v>
      </c>
      <c r="BD966" t="s">
        <v>3</v>
      </c>
      <c r="BE966" t="s">
        <v>3</v>
      </c>
      <c r="BF966" t="s">
        <v>3</v>
      </c>
      <c r="BG966" t="s">
        <v>3</v>
      </c>
      <c r="BH966">
        <v>0</v>
      </c>
      <c r="BI966">
        <v>4</v>
      </c>
      <c r="BJ966" t="s">
        <v>708</v>
      </c>
      <c r="BM966">
        <v>0</v>
      </c>
      <c r="BN966">
        <v>0</v>
      </c>
      <c r="BO966" t="s">
        <v>3</v>
      </c>
      <c r="BP966">
        <v>0</v>
      </c>
      <c r="BQ966">
        <v>1</v>
      </c>
      <c r="BR966">
        <v>0</v>
      </c>
      <c r="BS966">
        <v>1</v>
      </c>
      <c r="BT966">
        <v>1</v>
      </c>
      <c r="BU966">
        <v>1</v>
      </c>
      <c r="BV966">
        <v>1</v>
      </c>
      <c r="BW966">
        <v>1</v>
      </c>
      <c r="BX966">
        <v>1</v>
      </c>
      <c r="BY966" t="s">
        <v>3</v>
      </c>
      <c r="BZ966">
        <v>70</v>
      </c>
      <c r="CA966">
        <v>10</v>
      </c>
      <c r="CB966" t="s">
        <v>3</v>
      </c>
      <c r="CE966">
        <v>0</v>
      </c>
      <c r="CF966">
        <v>0</v>
      </c>
      <c r="CG966">
        <v>0</v>
      </c>
      <c r="CM966">
        <v>0</v>
      </c>
      <c r="CN966" t="s">
        <v>3</v>
      </c>
      <c r="CO966">
        <v>0</v>
      </c>
      <c r="CP966">
        <f t="shared" si="968"/>
        <v>156439.75</v>
      </c>
      <c r="CQ966">
        <f t="shared" si="969"/>
        <v>21.07</v>
      </c>
      <c r="CR966">
        <f t="shared" si="970"/>
        <v>32589.040000000001</v>
      </c>
      <c r="CS966">
        <f t="shared" si="971"/>
        <v>20273.830000000002</v>
      </c>
      <c r="CT966">
        <f t="shared" si="972"/>
        <v>21334.63</v>
      </c>
      <c r="CU966">
        <f t="shared" si="973"/>
        <v>0</v>
      </c>
      <c r="CV966">
        <f t="shared" si="974"/>
        <v>42.2</v>
      </c>
      <c r="CW966">
        <f t="shared" si="975"/>
        <v>0</v>
      </c>
      <c r="CX966">
        <f t="shared" si="976"/>
        <v>0</v>
      </c>
      <c r="CY966">
        <f t="shared" si="977"/>
        <v>43309.300999999999</v>
      </c>
      <c r="CZ966">
        <f t="shared" si="978"/>
        <v>6187.0430000000006</v>
      </c>
      <c r="DC966" t="s">
        <v>3</v>
      </c>
      <c r="DD966" t="s">
        <v>3</v>
      </c>
      <c r="DE966" t="s">
        <v>3</v>
      </c>
      <c r="DF966" t="s">
        <v>3</v>
      </c>
      <c r="DG966" t="s">
        <v>3</v>
      </c>
      <c r="DH966" t="s">
        <v>3</v>
      </c>
      <c r="DI966" t="s">
        <v>3</v>
      </c>
      <c r="DJ966" t="s">
        <v>3</v>
      </c>
      <c r="DK966" t="s">
        <v>3</v>
      </c>
      <c r="DL966" t="s">
        <v>3</v>
      </c>
      <c r="DM966" t="s">
        <v>3</v>
      </c>
      <c r="DN966">
        <v>0</v>
      </c>
      <c r="DO966">
        <v>0</v>
      </c>
      <c r="DP966">
        <v>1</v>
      </c>
      <c r="DQ966">
        <v>1</v>
      </c>
      <c r="DU966">
        <v>1010</v>
      </c>
      <c r="DV966" t="s">
        <v>90</v>
      </c>
      <c r="DW966" t="s">
        <v>90</v>
      </c>
      <c r="DX966">
        <v>10</v>
      </c>
      <c r="DZ966" t="s">
        <v>3</v>
      </c>
      <c r="EA966" t="s">
        <v>3</v>
      </c>
      <c r="EB966" t="s">
        <v>3</v>
      </c>
      <c r="EC966" t="s">
        <v>3</v>
      </c>
      <c r="EE966">
        <v>62591707</v>
      </c>
      <c r="EF966">
        <v>1</v>
      </c>
      <c r="EG966" t="s">
        <v>18</v>
      </c>
      <c r="EH966">
        <v>0</v>
      </c>
      <c r="EI966" t="s">
        <v>3</v>
      </c>
      <c r="EJ966">
        <v>4</v>
      </c>
      <c r="EK966">
        <v>0</v>
      </c>
      <c r="EL966" t="s">
        <v>19</v>
      </c>
      <c r="EM966" t="s">
        <v>20</v>
      </c>
      <c r="EO966" t="s">
        <v>3</v>
      </c>
      <c r="EQ966">
        <v>0</v>
      </c>
      <c r="ER966">
        <v>53944.74</v>
      </c>
      <c r="ES966">
        <v>21.07</v>
      </c>
      <c r="ET966">
        <v>32589.040000000001</v>
      </c>
      <c r="EU966">
        <v>20273.830000000002</v>
      </c>
      <c r="EV966">
        <v>21334.63</v>
      </c>
      <c r="EW966">
        <v>42.2</v>
      </c>
      <c r="EX966">
        <v>0</v>
      </c>
      <c r="EY966">
        <v>0</v>
      </c>
      <c r="FQ966">
        <v>0</v>
      </c>
      <c r="FR966">
        <v>0</v>
      </c>
      <c r="FS966">
        <v>0</v>
      </c>
      <c r="FX966">
        <v>70</v>
      </c>
      <c r="FY966">
        <v>10</v>
      </c>
      <c r="GA966" t="s">
        <v>3</v>
      </c>
      <c r="GD966">
        <v>0</v>
      </c>
      <c r="GF966">
        <v>1235758524</v>
      </c>
      <c r="GG966">
        <v>2</v>
      </c>
      <c r="GH966">
        <v>1</v>
      </c>
      <c r="GI966">
        <v>-2</v>
      </c>
      <c r="GJ966">
        <v>0</v>
      </c>
      <c r="GK966">
        <f>ROUND(R966*(R12)/100,2)</f>
        <v>63497.64</v>
      </c>
      <c r="GL966">
        <f t="shared" si="979"/>
        <v>0</v>
      </c>
      <c r="GM966">
        <f t="shared" si="980"/>
        <v>269433.73</v>
      </c>
      <c r="GN966">
        <f t="shared" si="981"/>
        <v>0</v>
      </c>
      <c r="GO966">
        <f t="shared" si="982"/>
        <v>0</v>
      </c>
      <c r="GP966">
        <f t="shared" si="983"/>
        <v>269433.73</v>
      </c>
      <c r="GR966">
        <v>0</v>
      </c>
      <c r="GS966">
        <v>3</v>
      </c>
      <c r="GT966">
        <v>0</v>
      </c>
      <c r="GU966" t="s">
        <v>3</v>
      </c>
      <c r="GV966">
        <f t="shared" si="984"/>
        <v>0</v>
      </c>
      <c r="GW966">
        <v>1</v>
      </c>
      <c r="GX966">
        <f t="shared" si="985"/>
        <v>0</v>
      </c>
      <c r="HA966">
        <v>0</v>
      </c>
      <c r="HB966">
        <v>0</v>
      </c>
      <c r="HC966">
        <f t="shared" si="986"/>
        <v>0</v>
      </c>
      <c r="HE966" t="s">
        <v>3</v>
      </c>
      <c r="HF966" t="s">
        <v>3</v>
      </c>
      <c r="HM966" t="s">
        <v>3</v>
      </c>
      <c r="HN966" t="s">
        <v>3</v>
      </c>
      <c r="HO966" t="s">
        <v>3</v>
      </c>
      <c r="HP966" t="s">
        <v>3</v>
      </c>
      <c r="HQ966" t="s">
        <v>3</v>
      </c>
      <c r="HS966">
        <v>0</v>
      </c>
      <c r="IK966">
        <v>0</v>
      </c>
    </row>
    <row r="967" spans="1:245" x14ac:dyDescent="0.25">
      <c r="A967">
        <v>17</v>
      </c>
      <c r="B967">
        <v>1</v>
      </c>
      <c r="C967">
        <f>ROW(SmtRes!A1011)</f>
        <v>1011</v>
      </c>
      <c r="D967">
        <f>ROW(EtalonRes!A1011)</f>
        <v>1011</v>
      </c>
      <c r="E967" t="s">
        <v>67</v>
      </c>
      <c r="F967" t="s">
        <v>709</v>
      </c>
      <c r="G967" t="s">
        <v>710</v>
      </c>
      <c r="H967" t="s">
        <v>15</v>
      </c>
      <c r="I967">
        <v>15</v>
      </c>
      <c r="J967">
        <v>0</v>
      </c>
      <c r="K967">
        <v>15</v>
      </c>
      <c r="O967">
        <f t="shared" si="948"/>
        <v>10597.8</v>
      </c>
      <c r="P967">
        <f t="shared" si="949"/>
        <v>3.9</v>
      </c>
      <c r="Q967">
        <f t="shared" si="950"/>
        <v>0</v>
      </c>
      <c r="R967">
        <f t="shared" si="951"/>
        <v>0</v>
      </c>
      <c r="S967">
        <f t="shared" si="952"/>
        <v>10593.9</v>
      </c>
      <c r="T967">
        <f t="shared" si="953"/>
        <v>0</v>
      </c>
      <c r="U967">
        <f t="shared" si="954"/>
        <v>21</v>
      </c>
      <c r="V967">
        <f t="shared" si="955"/>
        <v>0</v>
      </c>
      <c r="W967">
        <f t="shared" si="956"/>
        <v>0</v>
      </c>
      <c r="X967">
        <f t="shared" si="957"/>
        <v>7415.73</v>
      </c>
      <c r="Y967">
        <f t="shared" si="958"/>
        <v>1059.3900000000001</v>
      </c>
      <c r="AA967">
        <v>62809021</v>
      </c>
      <c r="AB967">
        <f t="shared" si="959"/>
        <v>706.52</v>
      </c>
      <c r="AC967">
        <f t="shared" si="960"/>
        <v>0.26</v>
      </c>
      <c r="AD967">
        <f t="shared" si="961"/>
        <v>0</v>
      </c>
      <c r="AE967">
        <f t="shared" si="962"/>
        <v>0</v>
      </c>
      <c r="AF967">
        <f t="shared" si="963"/>
        <v>706.26</v>
      </c>
      <c r="AG967">
        <f t="shared" si="964"/>
        <v>0</v>
      </c>
      <c r="AH967">
        <f t="shared" si="965"/>
        <v>1.4</v>
      </c>
      <c r="AI967">
        <f t="shared" si="966"/>
        <v>0</v>
      </c>
      <c r="AJ967">
        <f t="shared" si="967"/>
        <v>0</v>
      </c>
      <c r="AK967">
        <v>706.52</v>
      </c>
      <c r="AL967">
        <v>0.26</v>
      </c>
      <c r="AM967">
        <v>0</v>
      </c>
      <c r="AN967">
        <v>0</v>
      </c>
      <c r="AO967">
        <v>706.26</v>
      </c>
      <c r="AP967">
        <v>0</v>
      </c>
      <c r="AQ967">
        <v>1.4</v>
      </c>
      <c r="AR967">
        <v>0</v>
      </c>
      <c r="AS967">
        <v>0</v>
      </c>
      <c r="AT967">
        <v>70</v>
      </c>
      <c r="AU967">
        <v>10</v>
      </c>
      <c r="AV967">
        <v>1</v>
      </c>
      <c r="AW967">
        <v>1</v>
      </c>
      <c r="AZ967">
        <v>1</v>
      </c>
      <c r="BA967">
        <v>1</v>
      </c>
      <c r="BB967">
        <v>1</v>
      </c>
      <c r="BC967">
        <v>1</v>
      </c>
      <c r="BD967" t="s">
        <v>3</v>
      </c>
      <c r="BE967" t="s">
        <v>3</v>
      </c>
      <c r="BF967" t="s">
        <v>3</v>
      </c>
      <c r="BG967" t="s">
        <v>3</v>
      </c>
      <c r="BH967">
        <v>0</v>
      </c>
      <c r="BI967">
        <v>4</v>
      </c>
      <c r="BJ967" t="s">
        <v>711</v>
      </c>
      <c r="BM967">
        <v>0</v>
      </c>
      <c r="BN967">
        <v>0</v>
      </c>
      <c r="BO967" t="s">
        <v>3</v>
      </c>
      <c r="BP967">
        <v>0</v>
      </c>
      <c r="BQ967">
        <v>1</v>
      </c>
      <c r="BR967">
        <v>0</v>
      </c>
      <c r="BS967">
        <v>1</v>
      </c>
      <c r="BT967">
        <v>1</v>
      </c>
      <c r="BU967">
        <v>1</v>
      </c>
      <c r="BV967">
        <v>1</v>
      </c>
      <c r="BW967">
        <v>1</v>
      </c>
      <c r="BX967">
        <v>1</v>
      </c>
      <c r="BY967" t="s">
        <v>3</v>
      </c>
      <c r="BZ967">
        <v>70</v>
      </c>
      <c r="CA967">
        <v>10</v>
      </c>
      <c r="CB967" t="s">
        <v>3</v>
      </c>
      <c r="CE967">
        <v>0</v>
      </c>
      <c r="CF967">
        <v>0</v>
      </c>
      <c r="CG967">
        <v>0</v>
      </c>
      <c r="CM967">
        <v>0</v>
      </c>
      <c r="CN967" t="s">
        <v>3</v>
      </c>
      <c r="CO967">
        <v>0</v>
      </c>
      <c r="CP967">
        <f t="shared" si="968"/>
        <v>10597.8</v>
      </c>
      <c r="CQ967">
        <f t="shared" si="969"/>
        <v>0.26</v>
      </c>
      <c r="CR967">
        <f t="shared" si="970"/>
        <v>0</v>
      </c>
      <c r="CS967">
        <f t="shared" si="971"/>
        <v>0</v>
      </c>
      <c r="CT967">
        <f t="shared" si="972"/>
        <v>706.26</v>
      </c>
      <c r="CU967">
        <f t="shared" si="973"/>
        <v>0</v>
      </c>
      <c r="CV967">
        <f t="shared" si="974"/>
        <v>1.4</v>
      </c>
      <c r="CW967">
        <f t="shared" si="975"/>
        <v>0</v>
      </c>
      <c r="CX967">
        <f t="shared" si="976"/>
        <v>0</v>
      </c>
      <c r="CY967">
        <f t="shared" si="977"/>
        <v>7415.73</v>
      </c>
      <c r="CZ967">
        <f t="shared" si="978"/>
        <v>1059.3900000000001</v>
      </c>
      <c r="DC967" t="s">
        <v>3</v>
      </c>
      <c r="DD967" t="s">
        <v>3</v>
      </c>
      <c r="DE967" t="s">
        <v>3</v>
      </c>
      <c r="DF967" t="s">
        <v>3</v>
      </c>
      <c r="DG967" t="s">
        <v>3</v>
      </c>
      <c r="DH967" t="s">
        <v>3</v>
      </c>
      <c r="DI967" t="s">
        <v>3</v>
      </c>
      <c r="DJ967" t="s">
        <v>3</v>
      </c>
      <c r="DK967" t="s">
        <v>3</v>
      </c>
      <c r="DL967" t="s">
        <v>3</v>
      </c>
      <c r="DM967" t="s">
        <v>3</v>
      </c>
      <c r="DN967">
        <v>0</v>
      </c>
      <c r="DO967">
        <v>0</v>
      </c>
      <c r="DP967">
        <v>1</v>
      </c>
      <c r="DQ967">
        <v>1</v>
      </c>
      <c r="DU967">
        <v>1010</v>
      </c>
      <c r="DV967" t="s">
        <v>15</v>
      </c>
      <c r="DW967" t="s">
        <v>15</v>
      </c>
      <c r="DX967">
        <v>1</v>
      </c>
      <c r="DZ967" t="s">
        <v>3</v>
      </c>
      <c r="EA967" t="s">
        <v>3</v>
      </c>
      <c r="EB967" t="s">
        <v>3</v>
      </c>
      <c r="EC967" t="s">
        <v>3</v>
      </c>
      <c r="EE967">
        <v>62591707</v>
      </c>
      <c r="EF967">
        <v>1</v>
      </c>
      <c r="EG967" t="s">
        <v>18</v>
      </c>
      <c r="EH967">
        <v>0</v>
      </c>
      <c r="EI967" t="s">
        <v>3</v>
      </c>
      <c r="EJ967">
        <v>4</v>
      </c>
      <c r="EK967">
        <v>0</v>
      </c>
      <c r="EL967" t="s">
        <v>19</v>
      </c>
      <c r="EM967" t="s">
        <v>20</v>
      </c>
      <c r="EO967" t="s">
        <v>3</v>
      </c>
      <c r="EQ967">
        <v>0</v>
      </c>
      <c r="ER967">
        <v>706.52</v>
      </c>
      <c r="ES967">
        <v>0.26</v>
      </c>
      <c r="ET967">
        <v>0</v>
      </c>
      <c r="EU967">
        <v>0</v>
      </c>
      <c r="EV967">
        <v>706.26</v>
      </c>
      <c r="EW967">
        <v>1.4</v>
      </c>
      <c r="EX967">
        <v>0</v>
      </c>
      <c r="EY967">
        <v>0</v>
      </c>
      <c r="FQ967">
        <v>0</v>
      </c>
      <c r="FR967">
        <v>0</v>
      </c>
      <c r="FS967">
        <v>0</v>
      </c>
      <c r="FX967">
        <v>70</v>
      </c>
      <c r="FY967">
        <v>10</v>
      </c>
      <c r="GA967" t="s">
        <v>3</v>
      </c>
      <c r="GD967">
        <v>0</v>
      </c>
      <c r="GF967">
        <v>-188348574</v>
      </c>
      <c r="GG967">
        <v>2</v>
      </c>
      <c r="GH967">
        <v>1</v>
      </c>
      <c r="GI967">
        <v>-2</v>
      </c>
      <c r="GJ967">
        <v>0</v>
      </c>
      <c r="GK967">
        <f>ROUND(R967*(R12)/100,2)</f>
        <v>0</v>
      </c>
      <c r="GL967">
        <f t="shared" si="979"/>
        <v>0</v>
      </c>
      <c r="GM967">
        <f t="shared" si="980"/>
        <v>19072.919999999998</v>
      </c>
      <c r="GN967">
        <f t="shared" si="981"/>
        <v>0</v>
      </c>
      <c r="GO967">
        <f t="shared" si="982"/>
        <v>0</v>
      </c>
      <c r="GP967">
        <f t="shared" si="983"/>
        <v>19072.919999999998</v>
      </c>
      <c r="GR967">
        <v>0</v>
      </c>
      <c r="GS967">
        <v>3</v>
      </c>
      <c r="GT967">
        <v>0</v>
      </c>
      <c r="GU967" t="s">
        <v>3</v>
      </c>
      <c r="GV967">
        <f t="shared" si="984"/>
        <v>0</v>
      </c>
      <c r="GW967">
        <v>1</v>
      </c>
      <c r="GX967">
        <f t="shared" si="985"/>
        <v>0</v>
      </c>
      <c r="HA967">
        <v>0</v>
      </c>
      <c r="HB967">
        <v>0</v>
      </c>
      <c r="HC967">
        <f t="shared" si="986"/>
        <v>0</v>
      </c>
      <c r="HE967" t="s">
        <v>3</v>
      </c>
      <c r="HF967" t="s">
        <v>3</v>
      </c>
      <c r="HM967" t="s">
        <v>3</v>
      </c>
      <c r="HN967" t="s">
        <v>3</v>
      </c>
      <c r="HO967" t="s">
        <v>3</v>
      </c>
      <c r="HP967" t="s">
        <v>3</v>
      </c>
      <c r="HQ967" t="s">
        <v>3</v>
      </c>
      <c r="HS967">
        <v>0</v>
      </c>
      <c r="IK967">
        <v>0</v>
      </c>
    </row>
    <row r="968" spans="1:245" x14ac:dyDescent="0.25">
      <c r="A968">
        <v>17</v>
      </c>
      <c r="B968">
        <v>1</v>
      </c>
      <c r="E968" t="s">
        <v>71</v>
      </c>
      <c r="F968" t="s">
        <v>355</v>
      </c>
      <c r="G968" t="s">
        <v>356</v>
      </c>
      <c r="H968" t="s">
        <v>357</v>
      </c>
      <c r="I968">
        <v>4.4108736000000004</v>
      </c>
      <c r="J968">
        <v>0</v>
      </c>
      <c r="K968">
        <v>4.4108736000000004</v>
      </c>
      <c r="O968">
        <f t="shared" si="948"/>
        <v>324667.59999999998</v>
      </c>
      <c r="P968">
        <f t="shared" si="949"/>
        <v>324667.59999999998</v>
      </c>
      <c r="Q968">
        <f t="shared" si="950"/>
        <v>0</v>
      </c>
      <c r="R968">
        <f t="shared" si="951"/>
        <v>0</v>
      </c>
      <c r="S968">
        <f t="shared" si="952"/>
        <v>0</v>
      </c>
      <c r="T968">
        <f t="shared" si="953"/>
        <v>0</v>
      </c>
      <c r="U968">
        <f t="shared" si="954"/>
        <v>0</v>
      </c>
      <c r="V968">
        <f t="shared" si="955"/>
        <v>0</v>
      </c>
      <c r="W968">
        <f t="shared" si="956"/>
        <v>0</v>
      </c>
      <c r="X968">
        <f t="shared" si="957"/>
        <v>0</v>
      </c>
      <c r="Y968">
        <f t="shared" si="958"/>
        <v>0</v>
      </c>
      <c r="AA968">
        <v>62809021</v>
      </c>
      <c r="AB968">
        <f t="shared" si="959"/>
        <v>73606.19</v>
      </c>
      <c r="AC968">
        <f t="shared" si="960"/>
        <v>73606.19</v>
      </c>
      <c r="AD968">
        <f t="shared" si="961"/>
        <v>0</v>
      </c>
      <c r="AE968">
        <f t="shared" si="962"/>
        <v>0</v>
      </c>
      <c r="AF968">
        <f t="shared" si="963"/>
        <v>0</v>
      </c>
      <c r="AG968">
        <f t="shared" si="964"/>
        <v>0</v>
      </c>
      <c r="AH968">
        <f t="shared" si="965"/>
        <v>0</v>
      </c>
      <c r="AI968">
        <f t="shared" si="966"/>
        <v>0</v>
      </c>
      <c r="AJ968">
        <f t="shared" si="967"/>
        <v>0</v>
      </c>
      <c r="AK968">
        <v>73606.19</v>
      </c>
      <c r="AL968">
        <v>73606.19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70</v>
      </c>
      <c r="AU968">
        <v>10</v>
      </c>
      <c r="AV968">
        <v>1</v>
      </c>
      <c r="AW968">
        <v>1</v>
      </c>
      <c r="AZ968">
        <v>1</v>
      </c>
      <c r="BA968">
        <v>1</v>
      </c>
      <c r="BB968">
        <v>1</v>
      </c>
      <c r="BC968">
        <v>1</v>
      </c>
      <c r="BD968" t="s">
        <v>3</v>
      </c>
      <c r="BE968" t="s">
        <v>3</v>
      </c>
      <c r="BF968" t="s">
        <v>3</v>
      </c>
      <c r="BG968" t="s">
        <v>3</v>
      </c>
      <c r="BH968">
        <v>3</v>
      </c>
      <c r="BI968">
        <v>4</v>
      </c>
      <c r="BJ968" t="s">
        <v>358</v>
      </c>
      <c r="BM968">
        <v>0</v>
      </c>
      <c r="BN968">
        <v>0</v>
      </c>
      <c r="BO968" t="s">
        <v>3</v>
      </c>
      <c r="BP968">
        <v>0</v>
      </c>
      <c r="BQ968">
        <v>1</v>
      </c>
      <c r="BR968">
        <v>0</v>
      </c>
      <c r="BS968">
        <v>1</v>
      </c>
      <c r="BT968">
        <v>1</v>
      </c>
      <c r="BU968">
        <v>1</v>
      </c>
      <c r="BV968">
        <v>1</v>
      </c>
      <c r="BW968">
        <v>1</v>
      </c>
      <c r="BX968">
        <v>1</v>
      </c>
      <c r="BY968" t="s">
        <v>3</v>
      </c>
      <c r="BZ968">
        <v>70</v>
      </c>
      <c r="CA968">
        <v>10</v>
      </c>
      <c r="CB968" t="s">
        <v>3</v>
      </c>
      <c r="CE968">
        <v>0</v>
      </c>
      <c r="CF968">
        <v>0</v>
      </c>
      <c r="CG968">
        <v>0</v>
      </c>
      <c r="CM968">
        <v>0</v>
      </c>
      <c r="CN968" t="s">
        <v>3</v>
      </c>
      <c r="CO968">
        <v>0</v>
      </c>
      <c r="CP968">
        <f t="shared" si="968"/>
        <v>324667.59999999998</v>
      </c>
      <c r="CQ968">
        <f t="shared" si="969"/>
        <v>73606.19</v>
      </c>
      <c r="CR968">
        <f t="shared" si="970"/>
        <v>0</v>
      </c>
      <c r="CS968">
        <f t="shared" si="971"/>
        <v>0</v>
      </c>
      <c r="CT968">
        <f t="shared" si="972"/>
        <v>0</v>
      </c>
      <c r="CU968">
        <f t="shared" si="973"/>
        <v>0</v>
      </c>
      <c r="CV968">
        <f t="shared" si="974"/>
        <v>0</v>
      </c>
      <c r="CW968">
        <f t="shared" si="975"/>
        <v>0</v>
      </c>
      <c r="CX968">
        <f t="shared" si="976"/>
        <v>0</v>
      </c>
      <c r="CY968">
        <f t="shared" si="977"/>
        <v>0</v>
      </c>
      <c r="CZ968">
        <f t="shared" si="978"/>
        <v>0</v>
      </c>
      <c r="DC968" t="s">
        <v>3</v>
      </c>
      <c r="DD968" t="s">
        <v>3</v>
      </c>
      <c r="DE968" t="s">
        <v>3</v>
      </c>
      <c r="DF968" t="s">
        <v>3</v>
      </c>
      <c r="DG968" t="s">
        <v>3</v>
      </c>
      <c r="DH968" t="s">
        <v>3</v>
      </c>
      <c r="DI968" t="s">
        <v>3</v>
      </c>
      <c r="DJ968" t="s">
        <v>3</v>
      </c>
      <c r="DK968" t="s">
        <v>3</v>
      </c>
      <c r="DL968" t="s">
        <v>3</v>
      </c>
      <c r="DM968" t="s">
        <v>3</v>
      </c>
      <c r="DN968">
        <v>0</v>
      </c>
      <c r="DO968">
        <v>0</v>
      </c>
      <c r="DP968">
        <v>1</v>
      </c>
      <c r="DQ968">
        <v>1</v>
      </c>
      <c r="DU968">
        <v>1009</v>
      </c>
      <c r="DV968" t="s">
        <v>357</v>
      </c>
      <c r="DW968" t="s">
        <v>357</v>
      </c>
      <c r="DX968">
        <v>1000</v>
      </c>
      <c r="DZ968" t="s">
        <v>3</v>
      </c>
      <c r="EA968" t="s">
        <v>3</v>
      </c>
      <c r="EB968" t="s">
        <v>3</v>
      </c>
      <c r="EC968" t="s">
        <v>3</v>
      </c>
      <c r="EE968">
        <v>62591707</v>
      </c>
      <c r="EF968">
        <v>1</v>
      </c>
      <c r="EG968" t="s">
        <v>18</v>
      </c>
      <c r="EH968">
        <v>0</v>
      </c>
      <c r="EI968" t="s">
        <v>3</v>
      </c>
      <c r="EJ968">
        <v>4</v>
      </c>
      <c r="EK968">
        <v>0</v>
      </c>
      <c r="EL968" t="s">
        <v>19</v>
      </c>
      <c r="EM968" t="s">
        <v>20</v>
      </c>
      <c r="EO968" t="s">
        <v>3</v>
      </c>
      <c r="EQ968">
        <v>0</v>
      </c>
      <c r="ER968">
        <v>73606.19</v>
      </c>
      <c r="ES968">
        <v>73606.19</v>
      </c>
      <c r="ET968">
        <v>0</v>
      </c>
      <c r="EU968">
        <v>0</v>
      </c>
      <c r="EV968">
        <v>0</v>
      </c>
      <c r="EW968">
        <v>0</v>
      </c>
      <c r="EX968">
        <v>0</v>
      </c>
      <c r="EY968">
        <v>0</v>
      </c>
      <c r="FQ968">
        <v>0</v>
      </c>
      <c r="FR968">
        <v>0</v>
      </c>
      <c r="FS968">
        <v>0</v>
      </c>
      <c r="FX968">
        <v>70</v>
      </c>
      <c r="FY968">
        <v>10</v>
      </c>
      <c r="GA968" t="s">
        <v>3</v>
      </c>
      <c r="GD968">
        <v>0</v>
      </c>
      <c r="GF968">
        <v>-1948196979</v>
      </c>
      <c r="GG968">
        <v>2</v>
      </c>
      <c r="GH968">
        <v>1</v>
      </c>
      <c r="GI968">
        <v>-2</v>
      </c>
      <c r="GJ968">
        <v>0</v>
      </c>
      <c r="GK968">
        <f>ROUND(R968*(R12)/100,2)</f>
        <v>0</v>
      </c>
      <c r="GL968">
        <f t="shared" si="979"/>
        <v>0</v>
      </c>
      <c r="GM968">
        <f t="shared" si="980"/>
        <v>324667.59999999998</v>
      </c>
      <c r="GN968">
        <f t="shared" si="981"/>
        <v>0</v>
      </c>
      <c r="GO968">
        <f t="shared" si="982"/>
        <v>0</v>
      </c>
      <c r="GP968">
        <f t="shared" si="983"/>
        <v>324667.59999999998</v>
      </c>
      <c r="GR968">
        <v>0</v>
      </c>
      <c r="GS968">
        <v>3</v>
      </c>
      <c r="GT968">
        <v>0</v>
      </c>
      <c r="GU968" t="s">
        <v>3</v>
      </c>
      <c r="GV968">
        <f t="shared" si="984"/>
        <v>0</v>
      </c>
      <c r="GW968">
        <v>1</v>
      </c>
      <c r="GX968">
        <f t="shared" si="985"/>
        <v>0</v>
      </c>
      <c r="HA968">
        <v>0</v>
      </c>
      <c r="HB968">
        <v>0</v>
      </c>
      <c r="HC968">
        <f t="shared" si="986"/>
        <v>0</v>
      </c>
      <c r="HE968" t="s">
        <v>3</v>
      </c>
      <c r="HF968" t="s">
        <v>3</v>
      </c>
      <c r="HM968" t="s">
        <v>3</v>
      </c>
      <c r="HN968" t="s">
        <v>3</v>
      </c>
      <c r="HO968" t="s">
        <v>3</v>
      </c>
      <c r="HP968" t="s">
        <v>3</v>
      </c>
      <c r="HQ968" t="s">
        <v>3</v>
      </c>
      <c r="HS968">
        <v>0</v>
      </c>
      <c r="IK968">
        <v>0</v>
      </c>
    </row>
    <row r="969" spans="1:245" x14ac:dyDescent="0.25">
      <c r="A969">
        <v>17</v>
      </c>
      <c r="B969">
        <v>1</v>
      </c>
      <c r="C969">
        <f>ROW(SmtRes!A1013)</f>
        <v>1013</v>
      </c>
      <c r="D969">
        <f>ROW(EtalonRes!A1013)</f>
        <v>1013</v>
      </c>
      <c r="E969" t="s">
        <v>75</v>
      </c>
      <c r="F969" t="s">
        <v>687</v>
      </c>
      <c r="G969" t="s">
        <v>688</v>
      </c>
      <c r="H969" t="s">
        <v>15</v>
      </c>
      <c r="I969">
        <v>3</v>
      </c>
      <c r="J969">
        <v>0</v>
      </c>
      <c r="K969">
        <v>3</v>
      </c>
      <c r="O969">
        <f t="shared" si="948"/>
        <v>6177.33</v>
      </c>
      <c r="P969">
        <f t="shared" si="949"/>
        <v>0</v>
      </c>
      <c r="Q969">
        <f t="shared" si="950"/>
        <v>2133.81</v>
      </c>
      <c r="R969">
        <f t="shared" si="951"/>
        <v>1094.07</v>
      </c>
      <c r="S969">
        <f t="shared" si="952"/>
        <v>4043.52</v>
      </c>
      <c r="T969">
        <f t="shared" si="953"/>
        <v>0</v>
      </c>
      <c r="U969">
        <f t="shared" si="954"/>
        <v>7.9499999999999993</v>
      </c>
      <c r="V969">
        <f t="shared" si="955"/>
        <v>0</v>
      </c>
      <c r="W969">
        <f t="shared" si="956"/>
        <v>0</v>
      </c>
      <c r="X969">
        <f t="shared" si="957"/>
        <v>2830.46</v>
      </c>
      <c r="Y969">
        <f t="shared" si="958"/>
        <v>404.35</v>
      </c>
      <c r="AA969">
        <v>62809021</v>
      </c>
      <c r="AB969">
        <f t="shared" si="959"/>
        <v>2059.11</v>
      </c>
      <c r="AC969">
        <f t="shared" si="960"/>
        <v>0</v>
      </c>
      <c r="AD969">
        <f t="shared" si="961"/>
        <v>711.27</v>
      </c>
      <c r="AE969">
        <f t="shared" si="962"/>
        <v>364.69</v>
      </c>
      <c r="AF969">
        <f t="shared" si="963"/>
        <v>1347.84</v>
      </c>
      <c r="AG969">
        <f t="shared" si="964"/>
        <v>0</v>
      </c>
      <c r="AH969">
        <f t="shared" si="965"/>
        <v>2.65</v>
      </c>
      <c r="AI969">
        <f t="shared" si="966"/>
        <v>0</v>
      </c>
      <c r="AJ969">
        <f t="shared" si="967"/>
        <v>0</v>
      </c>
      <c r="AK969">
        <v>2059.11</v>
      </c>
      <c r="AL969">
        <v>0</v>
      </c>
      <c r="AM969">
        <v>711.27</v>
      </c>
      <c r="AN969">
        <v>364.69</v>
      </c>
      <c r="AO969">
        <v>1347.84</v>
      </c>
      <c r="AP969">
        <v>0</v>
      </c>
      <c r="AQ969">
        <v>2.65</v>
      </c>
      <c r="AR969">
        <v>0</v>
      </c>
      <c r="AS969">
        <v>0</v>
      </c>
      <c r="AT969">
        <v>70</v>
      </c>
      <c r="AU969">
        <v>10</v>
      </c>
      <c r="AV969">
        <v>1</v>
      </c>
      <c r="AW969">
        <v>1</v>
      </c>
      <c r="AZ969">
        <v>1</v>
      </c>
      <c r="BA969">
        <v>1</v>
      </c>
      <c r="BB969">
        <v>1</v>
      </c>
      <c r="BC969">
        <v>1</v>
      </c>
      <c r="BD969" t="s">
        <v>3</v>
      </c>
      <c r="BE969" t="s">
        <v>3</v>
      </c>
      <c r="BF969" t="s">
        <v>3</v>
      </c>
      <c r="BG969" t="s">
        <v>3</v>
      </c>
      <c r="BH969">
        <v>0</v>
      </c>
      <c r="BI969">
        <v>4</v>
      </c>
      <c r="BJ969" t="s">
        <v>689</v>
      </c>
      <c r="BM969">
        <v>0</v>
      </c>
      <c r="BN969">
        <v>0</v>
      </c>
      <c r="BO969" t="s">
        <v>3</v>
      </c>
      <c r="BP969">
        <v>0</v>
      </c>
      <c r="BQ969">
        <v>1</v>
      </c>
      <c r="BR969">
        <v>0</v>
      </c>
      <c r="BS969">
        <v>1</v>
      </c>
      <c r="BT969">
        <v>1</v>
      </c>
      <c r="BU969">
        <v>1</v>
      </c>
      <c r="BV969">
        <v>1</v>
      </c>
      <c r="BW969">
        <v>1</v>
      </c>
      <c r="BX969">
        <v>1</v>
      </c>
      <c r="BY969" t="s">
        <v>3</v>
      </c>
      <c r="BZ969">
        <v>70</v>
      </c>
      <c r="CA969">
        <v>10</v>
      </c>
      <c r="CB969" t="s">
        <v>3</v>
      </c>
      <c r="CE969">
        <v>0</v>
      </c>
      <c r="CF969">
        <v>0</v>
      </c>
      <c r="CG969">
        <v>0</v>
      </c>
      <c r="CM969">
        <v>0</v>
      </c>
      <c r="CN969" t="s">
        <v>3</v>
      </c>
      <c r="CO969">
        <v>0</v>
      </c>
      <c r="CP969">
        <f t="shared" si="968"/>
        <v>6177.33</v>
      </c>
      <c r="CQ969">
        <f t="shared" si="969"/>
        <v>0</v>
      </c>
      <c r="CR969">
        <f t="shared" si="970"/>
        <v>711.27</v>
      </c>
      <c r="CS969">
        <f t="shared" si="971"/>
        <v>364.69</v>
      </c>
      <c r="CT969">
        <f t="shared" si="972"/>
        <v>1347.84</v>
      </c>
      <c r="CU969">
        <f t="shared" si="973"/>
        <v>0</v>
      </c>
      <c r="CV969">
        <f t="shared" si="974"/>
        <v>2.65</v>
      </c>
      <c r="CW969">
        <f t="shared" si="975"/>
        <v>0</v>
      </c>
      <c r="CX969">
        <f t="shared" si="976"/>
        <v>0</v>
      </c>
      <c r="CY969">
        <f t="shared" si="977"/>
        <v>2830.4640000000004</v>
      </c>
      <c r="CZ969">
        <f t="shared" si="978"/>
        <v>404.35199999999998</v>
      </c>
      <c r="DC969" t="s">
        <v>3</v>
      </c>
      <c r="DD969" t="s">
        <v>3</v>
      </c>
      <c r="DE969" t="s">
        <v>3</v>
      </c>
      <c r="DF969" t="s">
        <v>3</v>
      </c>
      <c r="DG969" t="s">
        <v>3</v>
      </c>
      <c r="DH969" t="s">
        <v>3</v>
      </c>
      <c r="DI969" t="s">
        <v>3</v>
      </c>
      <c r="DJ969" t="s">
        <v>3</v>
      </c>
      <c r="DK969" t="s">
        <v>3</v>
      </c>
      <c r="DL969" t="s">
        <v>3</v>
      </c>
      <c r="DM969" t="s">
        <v>3</v>
      </c>
      <c r="DN969">
        <v>0</v>
      </c>
      <c r="DO969">
        <v>0</v>
      </c>
      <c r="DP969">
        <v>1</v>
      </c>
      <c r="DQ969">
        <v>1</v>
      </c>
      <c r="DU969">
        <v>1010</v>
      </c>
      <c r="DV969" t="s">
        <v>15</v>
      </c>
      <c r="DW969" t="s">
        <v>15</v>
      </c>
      <c r="DX969">
        <v>1</v>
      </c>
      <c r="DZ969" t="s">
        <v>3</v>
      </c>
      <c r="EA969" t="s">
        <v>3</v>
      </c>
      <c r="EB969" t="s">
        <v>3</v>
      </c>
      <c r="EC969" t="s">
        <v>3</v>
      </c>
      <c r="EE969">
        <v>62591707</v>
      </c>
      <c r="EF969">
        <v>1</v>
      </c>
      <c r="EG969" t="s">
        <v>18</v>
      </c>
      <c r="EH969">
        <v>0</v>
      </c>
      <c r="EI969" t="s">
        <v>3</v>
      </c>
      <c r="EJ969">
        <v>4</v>
      </c>
      <c r="EK969">
        <v>0</v>
      </c>
      <c r="EL969" t="s">
        <v>19</v>
      </c>
      <c r="EM969" t="s">
        <v>20</v>
      </c>
      <c r="EO969" t="s">
        <v>3</v>
      </c>
      <c r="EQ969">
        <v>0</v>
      </c>
      <c r="ER969">
        <v>2059.11</v>
      </c>
      <c r="ES969">
        <v>0</v>
      </c>
      <c r="ET969">
        <v>711.27</v>
      </c>
      <c r="EU969">
        <v>364.69</v>
      </c>
      <c r="EV969">
        <v>1347.84</v>
      </c>
      <c r="EW969">
        <v>2.65</v>
      </c>
      <c r="EX969">
        <v>0</v>
      </c>
      <c r="EY969">
        <v>0</v>
      </c>
      <c r="FQ969">
        <v>0</v>
      </c>
      <c r="FR969">
        <v>0</v>
      </c>
      <c r="FS969">
        <v>0</v>
      </c>
      <c r="FX969">
        <v>70</v>
      </c>
      <c r="FY969">
        <v>10</v>
      </c>
      <c r="GA969" t="s">
        <v>3</v>
      </c>
      <c r="GD969">
        <v>0</v>
      </c>
      <c r="GF969">
        <v>-1549775714</v>
      </c>
      <c r="GG969">
        <v>2</v>
      </c>
      <c r="GH969">
        <v>1</v>
      </c>
      <c r="GI969">
        <v>-2</v>
      </c>
      <c r="GJ969">
        <v>0</v>
      </c>
      <c r="GK969">
        <f>ROUND(R969*(R12)/100,2)</f>
        <v>1181.5999999999999</v>
      </c>
      <c r="GL969">
        <f t="shared" si="979"/>
        <v>0</v>
      </c>
      <c r="GM969">
        <f t="shared" si="980"/>
        <v>10593.74</v>
      </c>
      <c r="GN969">
        <f t="shared" si="981"/>
        <v>0</v>
      </c>
      <c r="GO969">
        <f t="shared" si="982"/>
        <v>0</v>
      </c>
      <c r="GP969">
        <f t="shared" si="983"/>
        <v>10593.74</v>
      </c>
      <c r="GR969">
        <v>0</v>
      </c>
      <c r="GS969">
        <v>3</v>
      </c>
      <c r="GT969">
        <v>0</v>
      </c>
      <c r="GU969" t="s">
        <v>3</v>
      </c>
      <c r="GV969">
        <f t="shared" si="984"/>
        <v>0</v>
      </c>
      <c r="GW969">
        <v>1</v>
      </c>
      <c r="GX969">
        <f t="shared" si="985"/>
        <v>0</v>
      </c>
      <c r="HA969">
        <v>0</v>
      </c>
      <c r="HB969">
        <v>0</v>
      </c>
      <c r="HC969">
        <f t="shared" si="986"/>
        <v>0</v>
      </c>
      <c r="HE969" t="s">
        <v>3</v>
      </c>
      <c r="HF969" t="s">
        <v>3</v>
      </c>
      <c r="HM969" t="s">
        <v>3</v>
      </c>
      <c r="HN969" t="s">
        <v>3</v>
      </c>
      <c r="HO969" t="s">
        <v>3</v>
      </c>
      <c r="HP969" t="s">
        <v>3</v>
      </c>
      <c r="HQ969" t="s">
        <v>3</v>
      </c>
      <c r="HS969">
        <v>0</v>
      </c>
      <c r="IK969">
        <v>0</v>
      </c>
    </row>
    <row r="970" spans="1:245" x14ac:dyDescent="0.25">
      <c r="A970">
        <v>17</v>
      </c>
      <c r="B970">
        <v>1</v>
      </c>
      <c r="C970">
        <f>ROW(SmtRes!A1017)</f>
        <v>1017</v>
      </c>
      <c r="D970">
        <f>ROW(EtalonRes!A1017)</f>
        <v>1017</v>
      </c>
      <c r="E970" t="s">
        <v>79</v>
      </c>
      <c r="F970" t="s">
        <v>712</v>
      </c>
      <c r="G970" t="s">
        <v>713</v>
      </c>
      <c r="H970" t="s">
        <v>480</v>
      </c>
      <c r="I970">
        <f>ROUND(70/10,9)</f>
        <v>7</v>
      </c>
      <c r="J970">
        <v>0</v>
      </c>
      <c r="K970">
        <f>ROUND(70/10,9)</f>
        <v>7</v>
      </c>
      <c r="O970">
        <f t="shared" si="948"/>
        <v>10381.77</v>
      </c>
      <c r="P970">
        <f t="shared" si="949"/>
        <v>64.819999999999993</v>
      </c>
      <c r="Q970">
        <f t="shared" si="950"/>
        <v>5584.11</v>
      </c>
      <c r="R970">
        <f t="shared" si="951"/>
        <v>2800.91</v>
      </c>
      <c r="S970">
        <f t="shared" si="952"/>
        <v>4732.84</v>
      </c>
      <c r="T970">
        <f t="shared" si="953"/>
        <v>0</v>
      </c>
      <c r="U970">
        <f t="shared" si="954"/>
        <v>9.31</v>
      </c>
      <c r="V970">
        <f t="shared" si="955"/>
        <v>0</v>
      </c>
      <c r="W970">
        <f t="shared" si="956"/>
        <v>0</v>
      </c>
      <c r="X970">
        <f t="shared" si="957"/>
        <v>3312.99</v>
      </c>
      <c r="Y970">
        <f t="shared" si="958"/>
        <v>473.28</v>
      </c>
      <c r="AA970">
        <v>62809021</v>
      </c>
      <c r="AB970">
        <f t="shared" si="959"/>
        <v>1483.11</v>
      </c>
      <c r="AC970">
        <f t="shared" si="960"/>
        <v>9.26</v>
      </c>
      <c r="AD970">
        <f t="shared" si="961"/>
        <v>797.73</v>
      </c>
      <c r="AE970">
        <f t="shared" si="962"/>
        <v>400.13</v>
      </c>
      <c r="AF970">
        <f t="shared" si="963"/>
        <v>676.12</v>
      </c>
      <c r="AG970">
        <f t="shared" si="964"/>
        <v>0</v>
      </c>
      <c r="AH970">
        <f t="shared" si="965"/>
        <v>1.33</v>
      </c>
      <c r="AI970">
        <f t="shared" si="966"/>
        <v>0</v>
      </c>
      <c r="AJ970">
        <f t="shared" si="967"/>
        <v>0</v>
      </c>
      <c r="AK970">
        <v>1483.11</v>
      </c>
      <c r="AL970">
        <v>9.26</v>
      </c>
      <c r="AM970">
        <v>797.73</v>
      </c>
      <c r="AN970">
        <v>400.13</v>
      </c>
      <c r="AO970">
        <v>676.12</v>
      </c>
      <c r="AP970">
        <v>0</v>
      </c>
      <c r="AQ970">
        <v>1.33</v>
      </c>
      <c r="AR970">
        <v>0</v>
      </c>
      <c r="AS970">
        <v>0</v>
      </c>
      <c r="AT970">
        <v>70</v>
      </c>
      <c r="AU970">
        <v>10</v>
      </c>
      <c r="AV970">
        <v>1</v>
      </c>
      <c r="AW970">
        <v>1</v>
      </c>
      <c r="AZ970">
        <v>1</v>
      </c>
      <c r="BA970">
        <v>1</v>
      </c>
      <c r="BB970">
        <v>1</v>
      </c>
      <c r="BC970">
        <v>1</v>
      </c>
      <c r="BD970" t="s">
        <v>3</v>
      </c>
      <c r="BE970" t="s">
        <v>3</v>
      </c>
      <c r="BF970" t="s">
        <v>3</v>
      </c>
      <c r="BG970" t="s">
        <v>3</v>
      </c>
      <c r="BH970">
        <v>0</v>
      </c>
      <c r="BI970">
        <v>4</v>
      </c>
      <c r="BJ970" t="s">
        <v>714</v>
      </c>
      <c r="BM970">
        <v>0</v>
      </c>
      <c r="BN970">
        <v>0</v>
      </c>
      <c r="BO970" t="s">
        <v>3</v>
      </c>
      <c r="BP970">
        <v>0</v>
      </c>
      <c r="BQ970">
        <v>1</v>
      </c>
      <c r="BR970">
        <v>0</v>
      </c>
      <c r="BS970">
        <v>1</v>
      </c>
      <c r="BT970">
        <v>1</v>
      </c>
      <c r="BU970">
        <v>1</v>
      </c>
      <c r="BV970">
        <v>1</v>
      </c>
      <c r="BW970">
        <v>1</v>
      </c>
      <c r="BX970">
        <v>1</v>
      </c>
      <c r="BY970" t="s">
        <v>3</v>
      </c>
      <c r="BZ970">
        <v>70</v>
      </c>
      <c r="CA970">
        <v>10</v>
      </c>
      <c r="CB970" t="s">
        <v>3</v>
      </c>
      <c r="CE970">
        <v>0</v>
      </c>
      <c r="CF970">
        <v>0</v>
      </c>
      <c r="CG970">
        <v>0</v>
      </c>
      <c r="CM970">
        <v>0</v>
      </c>
      <c r="CN970" t="s">
        <v>3</v>
      </c>
      <c r="CO970">
        <v>0</v>
      </c>
      <c r="CP970">
        <f t="shared" si="968"/>
        <v>10381.77</v>
      </c>
      <c r="CQ970">
        <f t="shared" si="969"/>
        <v>9.26</v>
      </c>
      <c r="CR970">
        <f t="shared" si="970"/>
        <v>797.73</v>
      </c>
      <c r="CS970">
        <f t="shared" si="971"/>
        <v>400.13</v>
      </c>
      <c r="CT970">
        <f t="shared" si="972"/>
        <v>676.12</v>
      </c>
      <c r="CU970">
        <f t="shared" si="973"/>
        <v>0</v>
      </c>
      <c r="CV970">
        <f t="shared" si="974"/>
        <v>1.33</v>
      </c>
      <c r="CW970">
        <f t="shared" si="975"/>
        <v>0</v>
      </c>
      <c r="CX970">
        <f t="shared" si="976"/>
        <v>0</v>
      </c>
      <c r="CY970">
        <f t="shared" si="977"/>
        <v>3312.9879999999998</v>
      </c>
      <c r="CZ970">
        <f t="shared" si="978"/>
        <v>473.28399999999999</v>
      </c>
      <c r="DC970" t="s">
        <v>3</v>
      </c>
      <c r="DD970" t="s">
        <v>3</v>
      </c>
      <c r="DE970" t="s">
        <v>3</v>
      </c>
      <c r="DF970" t="s">
        <v>3</v>
      </c>
      <c r="DG970" t="s">
        <v>3</v>
      </c>
      <c r="DH970" t="s">
        <v>3</v>
      </c>
      <c r="DI970" t="s">
        <v>3</v>
      </c>
      <c r="DJ970" t="s">
        <v>3</v>
      </c>
      <c r="DK970" t="s">
        <v>3</v>
      </c>
      <c r="DL970" t="s">
        <v>3</v>
      </c>
      <c r="DM970" t="s">
        <v>3</v>
      </c>
      <c r="DN970">
        <v>0</v>
      </c>
      <c r="DO970">
        <v>0</v>
      </c>
      <c r="DP970">
        <v>1</v>
      </c>
      <c r="DQ970">
        <v>1</v>
      </c>
      <c r="DU970">
        <v>1003</v>
      </c>
      <c r="DV970" t="s">
        <v>480</v>
      </c>
      <c r="DW970" t="s">
        <v>480</v>
      </c>
      <c r="DX970">
        <v>10</v>
      </c>
      <c r="DZ970" t="s">
        <v>3</v>
      </c>
      <c r="EA970" t="s">
        <v>3</v>
      </c>
      <c r="EB970" t="s">
        <v>3</v>
      </c>
      <c r="EC970" t="s">
        <v>3</v>
      </c>
      <c r="EE970">
        <v>62591707</v>
      </c>
      <c r="EF970">
        <v>1</v>
      </c>
      <c r="EG970" t="s">
        <v>18</v>
      </c>
      <c r="EH970">
        <v>0</v>
      </c>
      <c r="EI970" t="s">
        <v>3</v>
      </c>
      <c r="EJ970">
        <v>4</v>
      </c>
      <c r="EK970">
        <v>0</v>
      </c>
      <c r="EL970" t="s">
        <v>19</v>
      </c>
      <c r="EM970" t="s">
        <v>20</v>
      </c>
      <c r="EO970" t="s">
        <v>3</v>
      </c>
      <c r="EQ970">
        <v>0</v>
      </c>
      <c r="ER970">
        <v>1483.11</v>
      </c>
      <c r="ES970">
        <v>9.26</v>
      </c>
      <c r="ET970">
        <v>797.73</v>
      </c>
      <c r="EU970">
        <v>400.13</v>
      </c>
      <c r="EV970">
        <v>676.12</v>
      </c>
      <c r="EW970">
        <v>1.33</v>
      </c>
      <c r="EX970">
        <v>0</v>
      </c>
      <c r="EY970">
        <v>0</v>
      </c>
      <c r="FQ970">
        <v>0</v>
      </c>
      <c r="FR970">
        <v>0</v>
      </c>
      <c r="FS970">
        <v>0</v>
      </c>
      <c r="FX970">
        <v>70</v>
      </c>
      <c r="FY970">
        <v>10</v>
      </c>
      <c r="GA970" t="s">
        <v>3</v>
      </c>
      <c r="GD970">
        <v>0</v>
      </c>
      <c r="GF970">
        <v>-1668170917</v>
      </c>
      <c r="GG970">
        <v>2</v>
      </c>
      <c r="GH970">
        <v>1</v>
      </c>
      <c r="GI970">
        <v>-2</v>
      </c>
      <c r="GJ970">
        <v>0</v>
      </c>
      <c r="GK970">
        <f>ROUND(R970*(R12)/100,2)</f>
        <v>3024.98</v>
      </c>
      <c r="GL970">
        <f t="shared" si="979"/>
        <v>0</v>
      </c>
      <c r="GM970">
        <f t="shared" si="980"/>
        <v>17193.02</v>
      </c>
      <c r="GN970">
        <f t="shared" si="981"/>
        <v>0</v>
      </c>
      <c r="GO970">
        <f t="shared" si="982"/>
        <v>0</v>
      </c>
      <c r="GP970">
        <f t="shared" si="983"/>
        <v>17193.02</v>
      </c>
      <c r="GR970">
        <v>0</v>
      </c>
      <c r="GS970">
        <v>3</v>
      </c>
      <c r="GT970">
        <v>0</v>
      </c>
      <c r="GU970" t="s">
        <v>3</v>
      </c>
      <c r="GV970">
        <f t="shared" si="984"/>
        <v>0</v>
      </c>
      <c r="GW970">
        <v>1</v>
      </c>
      <c r="GX970">
        <f t="shared" si="985"/>
        <v>0</v>
      </c>
      <c r="HA970">
        <v>0</v>
      </c>
      <c r="HB970">
        <v>0</v>
      </c>
      <c r="HC970">
        <f t="shared" si="986"/>
        <v>0</v>
      </c>
      <c r="HE970" t="s">
        <v>3</v>
      </c>
      <c r="HF970" t="s">
        <v>3</v>
      </c>
      <c r="HM970" t="s">
        <v>3</v>
      </c>
      <c r="HN970" t="s">
        <v>3</v>
      </c>
      <c r="HO970" t="s">
        <v>3</v>
      </c>
      <c r="HP970" t="s">
        <v>3</v>
      </c>
      <c r="HQ970" t="s">
        <v>3</v>
      </c>
      <c r="HS970">
        <v>0</v>
      </c>
      <c r="IK970">
        <v>0</v>
      </c>
    </row>
    <row r="971" spans="1:245" x14ac:dyDescent="0.25">
      <c r="A971">
        <v>17</v>
      </c>
      <c r="B971">
        <v>1</v>
      </c>
      <c r="C971">
        <f>ROW(SmtRes!A1019)</f>
        <v>1019</v>
      </c>
      <c r="D971">
        <f>ROW(EtalonRes!A1019)</f>
        <v>1019</v>
      </c>
      <c r="E971" t="s">
        <v>83</v>
      </c>
      <c r="F971" t="s">
        <v>715</v>
      </c>
      <c r="G971" t="s">
        <v>716</v>
      </c>
      <c r="H971" t="s">
        <v>15</v>
      </c>
      <c r="I971">
        <v>3</v>
      </c>
      <c r="J971">
        <v>0</v>
      </c>
      <c r="K971">
        <v>3</v>
      </c>
      <c r="O971">
        <f t="shared" si="948"/>
        <v>6756.81</v>
      </c>
      <c r="P971">
        <f t="shared" si="949"/>
        <v>0</v>
      </c>
      <c r="Q971">
        <f t="shared" si="950"/>
        <v>3899.97</v>
      </c>
      <c r="R971">
        <f t="shared" si="951"/>
        <v>1999.65</v>
      </c>
      <c r="S971">
        <f t="shared" si="952"/>
        <v>2856.84</v>
      </c>
      <c r="T971">
        <f t="shared" si="953"/>
        <v>0</v>
      </c>
      <c r="U971">
        <f t="shared" si="954"/>
        <v>5.61</v>
      </c>
      <c r="V971">
        <f t="shared" si="955"/>
        <v>0</v>
      </c>
      <c r="W971">
        <f t="shared" si="956"/>
        <v>0</v>
      </c>
      <c r="X971">
        <f t="shared" si="957"/>
        <v>1999.79</v>
      </c>
      <c r="Y971">
        <f t="shared" si="958"/>
        <v>285.68</v>
      </c>
      <c r="AA971">
        <v>62809021</v>
      </c>
      <c r="AB971">
        <f t="shared" si="959"/>
        <v>2252.27</v>
      </c>
      <c r="AC971">
        <f t="shared" si="960"/>
        <v>0</v>
      </c>
      <c r="AD971">
        <f t="shared" si="961"/>
        <v>1299.99</v>
      </c>
      <c r="AE971">
        <f t="shared" si="962"/>
        <v>666.55</v>
      </c>
      <c r="AF971">
        <f t="shared" si="963"/>
        <v>952.28</v>
      </c>
      <c r="AG971">
        <f t="shared" si="964"/>
        <v>0</v>
      </c>
      <c r="AH971">
        <f t="shared" si="965"/>
        <v>1.87</v>
      </c>
      <c r="AI971">
        <f t="shared" si="966"/>
        <v>0</v>
      </c>
      <c r="AJ971">
        <f t="shared" si="967"/>
        <v>0</v>
      </c>
      <c r="AK971">
        <v>2252.27</v>
      </c>
      <c r="AL971">
        <v>0</v>
      </c>
      <c r="AM971">
        <v>1299.99</v>
      </c>
      <c r="AN971">
        <v>666.55</v>
      </c>
      <c r="AO971">
        <v>952.28</v>
      </c>
      <c r="AP971">
        <v>0</v>
      </c>
      <c r="AQ971">
        <v>1.87</v>
      </c>
      <c r="AR971">
        <v>0</v>
      </c>
      <c r="AS971">
        <v>0</v>
      </c>
      <c r="AT971">
        <v>70</v>
      </c>
      <c r="AU971">
        <v>10</v>
      </c>
      <c r="AV971">
        <v>1</v>
      </c>
      <c r="AW971">
        <v>1</v>
      </c>
      <c r="AZ971">
        <v>1</v>
      </c>
      <c r="BA971">
        <v>1</v>
      </c>
      <c r="BB971">
        <v>1</v>
      </c>
      <c r="BC971">
        <v>1</v>
      </c>
      <c r="BD971" t="s">
        <v>3</v>
      </c>
      <c r="BE971" t="s">
        <v>3</v>
      </c>
      <c r="BF971" t="s">
        <v>3</v>
      </c>
      <c r="BG971" t="s">
        <v>3</v>
      </c>
      <c r="BH971">
        <v>0</v>
      </c>
      <c r="BI971">
        <v>4</v>
      </c>
      <c r="BJ971" t="s">
        <v>717</v>
      </c>
      <c r="BM971">
        <v>0</v>
      </c>
      <c r="BN971">
        <v>0</v>
      </c>
      <c r="BO971" t="s">
        <v>3</v>
      </c>
      <c r="BP971">
        <v>0</v>
      </c>
      <c r="BQ971">
        <v>1</v>
      </c>
      <c r="BR971">
        <v>0</v>
      </c>
      <c r="BS971">
        <v>1</v>
      </c>
      <c r="BT971">
        <v>1</v>
      </c>
      <c r="BU971">
        <v>1</v>
      </c>
      <c r="BV971">
        <v>1</v>
      </c>
      <c r="BW971">
        <v>1</v>
      </c>
      <c r="BX971">
        <v>1</v>
      </c>
      <c r="BY971" t="s">
        <v>3</v>
      </c>
      <c r="BZ971">
        <v>70</v>
      </c>
      <c r="CA971">
        <v>10</v>
      </c>
      <c r="CB971" t="s">
        <v>3</v>
      </c>
      <c r="CE971">
        <v>0</v>
      </c>
      <c r="CF971">
        <v>0</v>
      </c>
      <c r="CG971">
        <v>0</v>
      </c>
      <c r="CM971">
        <v>0</v>
      </c>
      <c r="CN971" t="s">
        <v>3</v>
      </c>
      <c r="CO971">
        <v>0</v>
      </c>
      <c r="CP971">
        <f t="shared" si="968"/>
        <v>6756.8099999999995</v>
      </c>
      <c r="CQ971">
        <f t="shared" si="969"/>
        <v>0</v>
      </c>
      <c r="CR971">
        <f t="shared" si="970"/>
        <v>1299.99</v>
      </c>
      <c r="CS971">
        <f t="shared" si="971"/>
        <v>666.55</v>
      </c>
      <c r="CT971">
        <f t="shared" si="972"/>
        <v>952.28</v>
      </c>
      <c r="CU971">
        <f t="shared" si="973"/>
        <v>0</v>
      </c>
      <c r="CV971">
        <f t="shared" si="974"/>
        <v>1.87</v>
      </c>
      <c r="CW971">
        <f t="shared" si="975"/>
        <v>0</v>
      </c>
      <c r="CX971">
        <f t="shared" si="976"/>
        <v>0</v>
      </c>
      <c r="CY971">
        <f t="shared" si="977"/>
        <v>1999.7880000000002</v>
      </c>
      <c r="CZ971">
        <f t="shared" si="978"/>
        <v>285.68400000000003</v>
      </c>
      <c r="DC971" t="s">
        <v>3</v>
      </c>
      <c r="DD971" t="s">
        <v>3</v>
      </c>
      <c r="DE971" t="s">
        <v>3</v>
      </c>
      <c r="DF971" t="s">
        <v>3</v>
      </c>
      <c r="DG971" t="s">
        <v>3</v>
      </c>
      <c r="DH971" t="s">
        <v>3</v>
      </c>
      <c r="DI971" t="s">
        <v>3</v>
      </c>
      <c r="DJ971" t="s">
        <v>3</v>
      </c>
      <c r="DK971" t="s">
        <v>3</v>
      </c>
      <c r="DL971" t="s">
        <v>3</v>
      </c>
      <c r="DM971" t="s">
        <v>3</v>
      </c>
      <c r="DN971">
        <v>0</v>
      </c>
      <c r="DO971">
        <v>0</v>
      </c>
      <c r="DP971">
        <v>1</v>
      </c>
      <c r="DQ971">
        <v>1</v>
      </c>
      <c r="DU971">
        <v>1010</v>
      </c>
      <c r="DV971" t="s">
        <v>15</v>
      </c>
      <c r="DW971" t="s">
        <v>15</v>
      </c>
      <c r="DX971">
        <v>1</v>
      </c>
      <c r="DZ971" t="s">
        <v>3</v>
      </c>
      <c r="EA971" t="s">
        <v>3</v>
      </c>
      <c r="EB971" t="s">
        <v>3</v>
      </c>
      <c r="EC971" t="s">
        <v>3</v>
      </c>
      <c r="EE971">
        <v>62591707</v>
      </c>
      <c r="EF971">
        <v>1</v>
      </c>
      <c r="EG971" t="s">
        <v>18</v>
      </c>
      <c r="EH971">
        <v>0</v>
      </c>
      <c r="EI971" t="s">
        <v>3</v>
      </c>
      <c r="EJ971">
        <v>4</v>
      </c>
      <c r="EK971">
        <v>0</v>
      </c>
      <c r="EL971" t="s">
        <v>19</v>
      </c>
      <c r="EM971" t="s">
        <v>20</v>
      </c>
      <c r="EO971" t="s">
        <v>3</v>
      </c>
      <c r="EQ971">
        <v>0</v>
      </c>
      <c r="ER971">
        <v>2252.27</v>
      </c>
      <c r="ES971">
        <v>0</v>
      </c>
      <c r="ET971">
        <v>1299.99</v>
      </c>
      <c r="EU971">
        <v>666.55</v>
      </c>
      <c r="EV971">
        <v>952.28</v>
      </c>
      <c r="EW971">
        <v>1.87</v>
      </c>
      <c r="EX971">
        <v>0</v>
      </c>
      <c r="EY971">
        <v>0</v>
      </c>
      <c r="FQ971">
        <v>0</v>
      </c>
      <c r="FR971">
        <v>0</v>
      </c>
      <c r="FS971">
        <v>0</v>
      </c>
      <c r="FX971">
        <v>70</v>
      </c>
      <c r="FY971">
        <v>10</v>
      </c>
      <c r="GA971" t="s">
        <v>3</v>
      </c>
      <c r="GD971">
        <v>0</v>
      </c>
      <c r="GF971">
        <v>-2098307661</v>
      </c>
      <c r="GG971">
        <v>2</v>
      </c>
      <c r="GH971">
        <v>1</v>
      </c>
      <c r="GI971">
        <v>-2</v>
      </c>
      <c r="GJ971">
        <v>0</v>
      </c>
      <c r="GK971">
        <f>ROUND(R971*(R12)/100,2)</f>
        <v>2159.62</v>
      </c>
      <c r="GL971">
        <f t="shared" si="979"/>
        <v>0</v>
      </c>
      <c r="GM971">
        <f t="shared" si="980"/>
        <v>11201.9</v>
      </c>
      <c r="GN971">
        <f t="shared" si="981"/>
        <v>0</v>
      </c>
      <c r="GO971">
        <f t="shared" si="982"/>
        <v>0</v>
      </c>
      <c r="GP971">
        <f t="shared" si="983"/>
        <v>11201.9</v>
      </c>
      <c r="GR971">
        <v>0</v>
      </c>
      <c r="GS971">
        <v>3</v>
      </c>
      <c r="GT971">
        <v>0</v>
      </c>
      <c r="GU971" t="s">
        <v>3</v>
      </c>
      <c r="GV971">
        <f t="shared" si="984"/>
        <v>0</v>
      </c>
      <c r="GW971">
        <v>1</v>
      </c>
      <c r="GX971">
        <f t="shared" si="985"/>
        <v>0</v>
      </c>
      <c r="HA971">
        <v>0</v>
      </c>
      <c r="HB971">
        <v>0</v>
      </c>
      <c r="HC971">
        <f t="shared" si="986"/>
        <v>0</v>
      </c>
      <c r="HE971" t="s">
        <v>3</v>
      </c>
      <c r="HF971" t="s">
        <v>3</v>
      </c>
      <c r="HM971" t="s">
        <v>3</v>
      </c>
      <c r="HN971" t="s">
        <v>3</v>
      </c>
      <c r="HO971" t="s">
        <v>3</v>
      </c>
      <c r="HP971" t="s">
        <v>3</v>
      </c>
      <c r="HQ971" t="s">
        <v>3</v>
      </c>
      <c r="HS971">
        <v>0</v>
      </c>
      <c r="IK971">
        <v>0</v>
      </c>
    </row>
    <row r="972" spans="1:245" x14ac:dyDescent="0.25">
      <c r="A972">
        <v>17</v>
      </c>
      <c r="B972">
        <v>1</v>
      </c>
      <c r="C972">
        <f>ROW(SmtRes!A1022)</f>
        <v>1022</v>
      </c>
      <c r="D972">
        <f>ROW(EtalonRes!A1022)</f>
        <v>1022</v>
      </c>
      <c r="E972" t="s">
        <v>87</v>
      </c>
      <c r="F972" t="s">
        <v>718</v>
      </c>
      <c r="G972" t="s">
        <v>719</v>
      </c>
      <c r="H972" t="s">
        <v>480</v>
      </c>
      <c r="I972">
        <f>ROUND(70/10,9)</f>
        <v>7</v>
      </c>
      <c r="J972">
        <v>0</v>
      </c>
      <c r="K972">
        <f>ROUND(70/10,9)</f>
        <v>7</v>
      </c>
      <c r="O972">
        <f t="shared" si="948"/>
        <v>5902.68</v>
      </c>
      <c r="P972">
        <f t="shared" si="949"/>
        <v>0</v>
      </c>
      <c r="Q972">
        <f t="shared" si="950"/>
        <v>3164.63</v>
      </c>
      <c r="R972">
        <f t="shared" si="951"/>
        <v>1621.62</v>
      </c>
      <c r="S972">
        <f t="shared" si="952"/>
        <v>2738.05</v>
      </c>
      <c r="T972">
        <f t="shared" si="953"/>
        <v>0</v>
      </c>
      <c r="U972">
        <f t="shared" si="954"/>
        <v>5.3900000000000006</v>
      </c>
      <c r="V972">
        <f t="shared" si="955"/>
        <v>0</v>
      </c>
      <c r="W972">
        <f t="shared" si="956"/>
        <v>0</v>
      </c>
      <c r="X972">
        <f t="shared" si="957"/>
        <v>1916.64</v>
      </c>
      <c r="Y972">
        <f t="shared" si="958"/>
        <v>273.81</v>
      </c>
      <c r="AA972">
        <v>62809021</v>
      </c>
      <c r="AB972">
        <f t="shared" si="959"/>
        <v>843.24</v>
      </c>
      <c r="AC972">
        <f t="shared" si="960"/>
        <v>0</v>
      </c>
      <c r="AD972">
        <f t="shared" si="961"/>
        <v>452.09</v>
      </c>
      <c r="AE972">
        <f t="shared" si="962"/>
        <v>231.66</v>
      </c>
      <c r="AF972">
        <f t="shared" si="963"/>
        <v>391.15</v>
      </c>
      <c r="AG972">
        <f t="shared" si="964"/>
        <v>0</v>
      </c>
      <c r="AH972">
        <f t="shared" si="965"/>
        <v>0.77</v>
      </c>
      <c r="AI972">
        <f t="shared" si="966"/>
        <v>0</v>
      </c>
      <c r="AJ972">
        <f t="shared" si="967"/>
        <v>0</v>
      </c>
      <c r="AK972">
        <v>843.24</v>
      </c>
      <c r="AL972">
        <v>0</v>
      </c>
      <c r="AM972">
        <v>452.09</v>
      </c>
      <c r="AN972">
        <v>231.66</v>
      </c>
      <c r="AO972">
        <v>391.15</v>
      </c>
      <c r="AP972">
        <v>0</v>
      </c>
      <c r="AQ972">
        <v>0.77</v>
      </c>
      <c r="AR972">
        <v>0</v>
      </c>
      <c r="AS972">
        <v>0</v>
      </c>
      <c r="AT972">
        <v>70</v>
      </c>
      <c r="AU972">
        <v>10</v>
      </c>
      <c r="AV972">
        <v>1</v>
      </c>
      <c r="AW972">
        <v>1</v>
      </c>
      <c r="AZ972">
        <v>1</v>
      </c>
      <c r="BA972">
        <v>1</v>
      </c>
      <c r="BB972">
        <v>1</v>
      </c>
      <c r="BC972">
        <v>1</v>
      </c>
      <c r="BD972" t="s">
        <v>3</v>
      </c>
      <c r="BE972" t="s">
        <v>3</v>
      </c>
      <c r="BF972" t="s">
        <v>3</v>
      </c>
      <c r="BG972" t="s">
        <v>3</v>
      </c>
      <c r="BH972">
        <v>0</v>
      </c>
      <c r="BI972">
        <v>4</v>
      </c>
      <c r="BJ972" t="s">
        <v>720</v>
      </c>
      <c r="BM972">
        <v>0</v>
      </c>
      <c r="BN972">
        <v>0</v>
      </c>
      <c r="BO972" t="s">
        <v>3</v>
      </c>
      <c r="BP972">
        <v>0</v>
      </c>
      <c r="BQ972">
        <v>1</v>
      </c>
      <c r="BR972">
        <v>0</v>
      </c>
      <c r="BS972">
        <v>1</v>
      </c>
      <c r="BT972">
        <v>1</v>
      </c>
      <c r="BU972">
        <v>1</v>
      </c>
      <c r="BV972">
        <v>1</v>
      </c>
      <c r="BW972">
        <v>1</v>
      </c>
      <c r="BX972">
        <v>1</v>
      </c>
      <c r="BY972" t="s">
        <v>3</v>
      </c>
      <c r="BZ972">
        <v>70</v>
      </c>
      <c r="CA972">
        <v>10</v>
      </c>
      <c r="CB972" t="s">
        <v>3</v>
      </c>
      <c r="CE972">
        <v>0</v>
      </c>
      <c r="CF972">
        <v>0</v>
      </c>
      <c r="CG972">
        <v>0</v>
      </c>
      <c r="CM972">
        <v>0</v>
      </c>
      <c r="CN972" t="s">
        <v>3</v>
      </c>
      <c r="CO972">
        <v>0</v>
      </c>
      <c r="CP972">
        <f t="shared" si="968"/>
        <v>5902.68</v>
      </c>
      <c r="CQ972">
        <f t="shared" si="969"/>
        <v>0</v>
      </c>
      <c r="CR972">
        <f t="shared" si="970"/>
        <v>452.09</v>
      </c>
      <c r="CS972">
        <f t="shared" si="971"/>
        <v>231.66</v>
      </c>
      <c r="CT972">
        <f t="shared" si="972"/>
        <v>391.15</v>
      </c>
      <c r="CU972">
        <f t="shared" si="973"/>
        <v>0</v>
      </c>
      <c r="CV972">
        <f t="shared" si="974"/>
        <v>0.77</v>
      </c>
      <c r="CW972">
        <f t="shared" si="975"/>
        <v>0</v>
      </c>
      <c r="CX972">
        <f t="shared" si="976"/>
        <v>0</v>
      </c>
      <c r="CY972">
        <f t="shared" si="977"/>
        <v>1916.635</v>
      </c>
      <c r="CZ972">
        <f t="shared" si="978"/>
        <v>273.80500000000001</v>
      </c>
      <c r="DC972" t="s">
        <v>3</v>
      </c>
      <c r="DD972" t="s">
        <v>3</v>
      </c>
      <c r="DE972" t="s">
        <v>3</v>
      </c>
      <c r="DF972" t="s">
        <v>3</v>
      </c>
      <c r="DG972" t="s">
        <v>3</v>
      </c>
      <c r="DH972" t="s">
        <v>3</v>
      </c>
      <c r="DI972" t="s">
        <v>3</v>
      </c>
      <c r="DJ972" t="s">
        <v>3</v>
      </c>
      <c r="DK972" t="s">
        <v>3</v>
      </c>
      <c r="DL972" t="s">
        <v>3</v>
      </c>
      <c r="DM972" t="s">
        <v>3</v>
      </c>
      <c r="DN972">
        <v>0</v>
      </c>
      <c r="DO972">
        <v>0</v>
      </c>
      <c r="DP972">
        <v>1</v>
      </c>
      <c r="DQ972">
        <v>1</v>
      </c>
      <c r="DU972">
        <v>1003</v>
      </c>
      <c r="DV972" t="s">
        <v>480</v>
      </c>
      <c r="DW972" t="s">
        <v>480</v>
      </c>
      <c r="DX972">
        <v>10</v>
      </c>
      <c r="DZ972" t="s">
        <v>3</v>
      </c>
      <c r="EA972" t="s">
        <v>3</v>
      </c>
      <c r="EB972" t="s">
        <v>3</v>
      </c>
      <c r="EC972" t="s">
        <v>3</v>
      </c>
      <c r="EE972">
        <v>62591707</v>
      </c>
      <c r="EF972">
        <v>1</v>
      </c>
      <c r="EG972" t="s">
        <v>18</v>
      </c>
      <c r="EH972">
        <v>0</v>
      </c>
      <c r="EI972" t="s">
        <v>3</v>
      </c>
      <c r="EJ972">
        <v>4</v>
      </c>
      <c r="EK972">
        <v>0</v>
      </c>
      <c r="EL972" t="s">
        <v>19</v>
      </c>
      <c r="EM972" t="s">
        <v>20</v>
      </c>
      <c r="EO972" t="s">
        <v>3</v>
      </c>
      <c r="EQ972">
        <v>0</v>
      </c>
      <c r="ER972">
        <v>843.24</v>
      </c>
      <c r="ES972">
        <v>0</v>
      </c>
      <c r="ET972">
        <v>452.09</v>
      </c>
      <c r="EU972">
        <v>231.66</v>
      </c>
      <c r="EV972">
        <v>391.15</v>
      </c>
      <c r="EW972">
        <v>0.77</v>
      </c>
      <c r="EX972">
        <v>0</v>
      </c>
      <c r="EY972">
        <v>0</v>
      </c>
      <c r="FQ972">
        <v>0</v>
      </c>
      <c r="FR972">
        <v>0</v>
      </c>
      <c r="FS972">
        <v>0</v>
      </c>
      <c r="FX972">
        <v>70</v>
      </c>
      <c r="FY972">
        <v>10</v>
      </c>
      <c r="GA972" t="s">
        <v>3</v>
      </c>
      <c r="GD972">
        <v>0</v>
      </c>
      <c r="GF972">
        <v>1030112598</v>
      </c>
      <c r="GG972">
        <v>2</v>
      </c>
      <c r="GH972">
        <v>1</v>
      </c>
      <c r="GI972">
        <v>-2</v>
      </c>
      <c r="GJ972">
        <v>0</v>
      </c>
      <c r="GK972">
        <f>ROUND(R972*(R12)/100,2)</f>
        <v>1751.35</v>
      </c>
      <c r="GL972">
        <f t="shared" si="979"/>
        <v>0</v>
      </c>
      <c r="GM972">
        <f t="shared" si="980"/>
        <v>9844.48</v>
      </c>
      <c r="GN972">
        <f t="shared" si="981"/>
        <v>0</v>
      </c>
      <c r="GO972">
        <f t="shared" si="982"/>
        <v>0</v>
      </c>
      <c r="GP972">
        <f t="shared" si="983"/>
        <v>9844.48</v>
      </c>
      <c r="GR972">
        <v>0</v>
      </c>
      <c r="GS972">
        <v>3</v>
      </c>
      <c r="GT972">
        <v>0</v>
      </c>
      <c r="GU972" t="s">
        <v>3</v>
      </c>
      <c r="GV972">
        <f t="shared" si="984"/>
        <v>0</v>
      </c>
      <c r="GW972">
        <v>1</v>
      </c>
      <c r="GX972">
        <f t="shared" si="985"/>
        <v>0</v>
      </c>
      <c r="HA972">
        <v>0</v>
      </c>
      <c r="HB972">
        <v>0</v>
      </c>
      <c r="HC972">
        <f t="shared" si="986"/>
        <v>0</v>
      </c>
      <c r="HE972" t="s">
        <v>3</v>
      </c>
      <c r="HF972" t="s">
        <v>3</v>
      </c>
      <c r="HM972" t="s">
        <v>3</v>
      </c>
      <c r="HN972" t="s">
        <v>3</v>
      </c>
      <c r="HO972" t="s">
        <v>3</v>
      </c>
      <c r="HP972" t="s">
        <v>3</v>
      </c>
      <c r="HQ972" t="s">
        <v>3</v>
      </c>
      <c r="HS972">
        <v>0</v>
      </c>
      <c r="IK972">
        <v>0</v>
      </c>
    </row>
    <row r="973" spans="1:245" x14ac:dyDescent="0.25">
      <c r="A973">
        <v>17</v>
      </c>
      <c r="B973">
        <v>1</v>
      </c>
      <c r="C973">
        <f>ROW(SmtRes!A1024)</f>
        <v>1024</v>
      </c>
      <c r="D973">
        <f>ROW(EtalonRes!A1024)</f>
        <v>1024</v>
      </c>
      <c r="E973" t="s">
        <v>92</v>
      </c>
      <c r="F973" t="s">
        <v>721</v>
      </c>
      <c r="G973" t="s">
        <v>722</v>
      </c>
      <c r="H973" t="s">
        <v>15</v>
      </c>
      <c r="I973">
        <v>2</v>
      </c>
      <c r="J973">
        <v>0</v>
      </c>
      <c r="K973">
        <v>2</v>
      </c>
      <c r="O973">
        <f t="shared" si="948"/>
        <v>6323.34</v>
      </c>
      <c r="P973">
        <f t="shared" si="949"/>
        <v>0</v>
      </c>
      <c r="Q973">
        <f t="shared" si="950"/>
        <v>1082.98</v>
      </c>
      <c r="R973">
        <f t="shared" si="951"/>
        <v>589.24</v>
      </c>
      <c r="S973">
        <f t="shared" si="952"/>
        <v>5240.3599999999997</v>
      </c>
      <c r="T973">
        <f t="shared" si="953"/>
        <v>0</v>
      </c>
      <c r="U973">
        <f t="shared" si="954"/>
        <v>10.72</v>
      </c>
      <c r="V973">
        <f t="shared" si="955"/>
        <v>0</v>
      </c>
      <c r="W973">
        <f t="shared" si="956"/>
        <v>0</v>
      </c>
      <c r="X973">
        <f t="shared" si="957"/>
        <v>3668.25</v>
      </c>
      <c r="Y973">
        <f t="shared" si="958"/>
        <v>524.04</v>
      </c>
      <c r="AA973">
        <v>62809021</v>
      </c>
      <c r="AB973">
        <f t="shared" si="959"/>
        <v>3161.67</v>
      </c>
      <c r="AC973">
        <f t="shared" si="960"/>
        <v>0</v>
      </c>
      <c r="AD973">
        <f t="shared" si="961"/>
        <v>541.49</v>
      </c>
      <c r="AE973">
        <f t="shared" si="962"/>
        <v>294.62</v>
      </c>
      <c r="AF973">
        <f t="shared" si="963"/>
        <v>2620.1799999999998</v>
      </c>
      <c r="AG973">
        <f t="shared" si="964"/>
        <v>0</v>
      </c>
      <c r="AH973">
        <f t="shared" si="965"/>
        <v>5.36</v>
      </c>
      <c r="AI973">
        <f t="shared" si="966"/>
        <v>0</v>
      </c>
      <c r="AJ973">
        <f t="shared" si="967"/>
        <v>0</v>
      </c>
      <c r="AK973">
        <v>3161.67</v>
      </c>
      <c r="AL973">
        <v>0</v>
      </c>
      <c r="AM973">
        <v>541.49</v>
      </c>
      <c r="AN973">
        <v>294.62</v>
      </c>
      <c r="AO973">
        <v>2620.1799999999998</v>
      </c>
      <c r="AP973">
        <v>0</v>
      </c>
      <c r="AQ973">
        <v>5.36</v>
      </c>
      <c r="AR973">
        <v>0</v>
      </c>
      <c r="AS973">
        <v>0</v>
      </c>
      <c r="AT973">
        <v>70</v>
      </c>
      <c r="AU973">
        <v>10</v>
      </c>
      <c r="AV973">
        <v>1</v>
      </c>
      <c r="AW973">
        <v>1</v>
      </c>
      <c r="AZ973">
        <v>1</v>
      </c>
      <c r="BA973">
        <v>1</v>
      </c>
      <c r="BB973">
        <v>1</v>
      </c>
      <c r="BC973">
        <v>1</v>
      </c>
      <c r="BD973" t="s">
        <v>3</v>
      </c>
      <c r="BE973" t="s">
        <v>3</v>
      </c>
      <c r="BF973" t="s">
        <v>3</v>
      </c>
      <c r="BG973" t="s">
        <v>3</v>
      </c>
      <c r="BH973">
        <v>0</v>
      </c>
      <c r="BI973">
        <v>4</v>
      </c>
      <c r="BJ973" t="s">
        <v>723</v>
      </c>
      <c r="BM973">
        <v>0</v>
      </c>
      <c r="BN973">
        <v>0</v>
      </c>
      <c r="BO973" t="s">
        <v>3</v>
      </c>
      <c r="BP973">
        <v>0</v>
      </c>
      <c r="BQ973">
        <v>1</v>
      </c>
      <c r="BR973">
        <v>0</v>
      </c>
      <c r="BS973">
        <v>1</v>
      </c>
      <c r="BT973">
        <v>1</v>
      </c>
      <c r="BU973">
        <v>1</v>
      </c>
      <c r="BV973">
        <v>1</v>
      </c>
      <c r="BW973">
        <v>1</v>
      </c>
      <c r="BX973">
        <v>1</v>
      </c>
      <c r="BY973" t="s">
        <v>3</v>
      </c>
      <c r="BZ973">
        <v>70</v>
      </c>
      <c r="CA973">
        <v>10</v>
      </c>
      <c r="CB973" t="s">
        <v>3</v>
      </c>
      <c r="CE973">
        <v>0</v>
      </c>
      <c r="CF973">
        <v>0</v>
      </c>
      <c r="CG973">
        <v>0</v>
      </c>
      <c r="CM973">
        <v>0</v>
      </c>
      <c r="CN973" t="s">
        <v>3</v>
      </c>
      <c r="CO973">
        <v>0</v>
      </c>
      <c r="CP973">
        <f t="shared" si="968"/>
        <v>6323.34</v>
      </c>
      <c r="CQ973">
        <f t="shared" si="969"/>
        <v>0</v>
      </c>
      <c r="CR973">
        <f t="shared" si="970"/>
        <v>541.49</v>
      </c>
      <c r="CS973">
        <f t="shared" si="971"/>
        <v>294.62</v>
      </c>
      <c r="CT973">
        <f t="shared" si="972"/>
        <v>2620.1799999999998</v>
      </c>
      <c r="CU973">
        <f t="shared" si="973"/>
        <v>0</v>
      </c>
      <c r="CV973">
        <f t="shared" si="974"/>
        <v>5.36</v>
      </c>
      <c r="CW973">
        <f t="shared" si="975"/>
        <v>0</v>
      </c>
      <c r="CX973">
        <f t="shared" si="976"/>
        <v>0</v>
      </c>
      <c r="CY973">
        <f t="shared" si="977"/>
        <v>3668.2519999999995</v>
      </c>
      <c r="CZ973">
        <f t="shared" si="978"/>
        <v>524.03599999999994</v>
      </c>
      <c r="DC973" t="s">
        <v>3</v>
      </c>
      <c r="DD973" t="s">
        <v>3</v>
      </c>
      <c r="DE973" t="s">
        <v>3</v>
      </c>
      <c r="DF973" t="s">
        <v>3</v>
      </c>
      <c r="DG973" t="s">
        <v>3</v>
      </c>
      <c r="DH973" t="s">
        <v>3</v>
      </c>
      <c r="DI973" t="s">
        <v>3</v>
      </c>
      <c r="DJ973" t="s">
        <v>3</v>
      </c>
      <c r="DK973" t="s">
        <v>3</v>
      </c>
      <c r="DL973" t="s">
        <v>3</v>
      </c>
      <c r="DM973" t="s">
        <v>3</v>
      </c>
      <c r="DN973">
        <v>0</v>
      </c>
      <c r="DO973">
        <v>0</v>
      </c>
      <c r="DP973">
        <v>1</v>
      </c>
      <c r="DQ973">
        <v>1</v>
      </c>
      <c r="DU973">
        <v>1010</v>
      </c>
      <c r="DV973" t="s">
        <v>15</v>
      </c>
      <c r="DW973" t="s">
        <v>15</v>
      </c>
      <c r="DX973">
        <v>1</v>
      </c>
      <c r="DZ973" t="s">
        <v>3</v>
      </c>
      <c r="EA973" t="s">
        <v>3</v>
      </c>
      <c r="EB973" t="s">
        <v>3</v>
      </c>
      <c r="EC973" t="s">
        <v>3</v>
      </c>
      <c r="EE973">
        <v>62591707</v>
      </c>
      <c r="EF973">
        <v>1</v>
      </c>
      <c r="EG973" t="s">
        <v>18</v>
      </c>
      <c r="EH973">
        <v>0</v>
      </c>
      <c r="EI973" t="s">
        <v>3</v>
      </c>
      <c r="EJ973">
        <v>4</v>
      </c>
      <c r="EK973">
        <v>0</v>
      </c>
      <c r="EL973" t="s">
        <v>19</v>
      </c>
      <c r="EM973" t="s">
        <v>20</v>
      </c>
      <c r="EO973" t="s">
        <v>3</v>
      </c>
      <c r="EQ973">
        <v>0</v>
      </c>
      <c r="ER973">
        <v>3161.67</v>
      </c>
      <c r="ES973">
        <v>0</v>
      </c>
      <c r="ET973">
        <v>541.49</v>
      </c>
      <c r="EU973">
        <v>294.62</v>
      </c>
      <c r="EV973">
        <v>2620.1799999999998</v>
      </c>
      <c r="EW973">
        <v>5.36</v>
      </c>
      <c r="EX973">
        <v>0</v>
      </c>
      <c r="EY973">
        <v>0</v>
      </c>
      <c r="FQ973">
        <v>0</v>
      </c>
      <c r="FR973">
        <v>0</v>
      </c>
      <c r="FS973">
        <v>0</v>
      </c>
      <c r="FX973">
        <v>70</v>
      </c>
      <c r="FY973">
        <v>10</v>
      </c>
      <c r="GA973" t="s">
        <v>3</v>
      </c>
      <c r="GD973">
        <v>0</v>
      </c>
      <c r="GF973">
        <v>-841652425</v>
      </c>
      <c r="GG973">
        <v>2</v>
      </c>
      <c r="GH973">
        <v>1</v>
      </c>
      <c r="GI973">
        <v>-2</v>
      </c>
      <c r="GJ973">
        <v>0</v>
      </c>
      <c r="GK973">
        <f>ROUND(R973*(R12)/100,2)</f>
        <v>636.38</v>
      </c>
      <c r="GL973">
        <f t="shared" si="979"/>
        <v>0</v>
      </c>
      <c r="GM973">
        <f t="shared" si="980"/>
        <v>11152.01</v>
      </c>
      <c r="GN973">
        <f t="shared" si="981"/>
        <v>0</v>
      </c>
      <c r="GO973">
        <f t="shared" si="982"/>
        <v>0</v>
      </c>
      <c r="GP973">
        <f t="shared" si="983"/>
        <v>11152.01</v>
      </c>
      <c r="GR973">
        <v>0</v>
      </c>
      <c r="GS973">
        <v>3</v>
      </c>
      <c r="GT973">
        <v>0</v>
      </c>
      <c r="GU973" t="s">
        <v>3</v>
      </c>
      <c r="GV973">
        <f t="shared" si="984"/>
        <v>0</v>
      </c>
      <c r="GW973">
        <v>1</v>
      </c>
      <c r="GX973">
        <f t="shared" si="985"/>
        <v>0</v>
      </c>
      <c r="HA973">
        <v>0</v>
      </c>
      <c r="HB973">
        <v>0</v>
      </c>
      <c r="HC973">
        <f t="shared" si="986"/>
        <v>0</v>
      </c>
      <c r="HE973" t="s">
        <v>3</v>
      </c>
      <c r="HF973" t="s">
        <v>3</v>
      </c>
      <c r="HM973" t="s">
        <v>3</v>
      </c>
      <c r="HN973" t="s">
        <v>3</v>
      </c>
      <c r="HO973" t="s">
        <v>3</v>
      </c>
      <c r="HP973" t="s">
        <v>3</v>
      </c>
      <c r="HQ973" t="s">
        <v>3</v>
      </c>
      <c r="HS973">
        <v>0</v>
      </c>
      <c r="IK973">
        <v>0</v>
      </c>
    </row>
    <row r="974" spans="1:245" x14ac:dyDescent="0.25">
      <c r="A974">
        <v>17</v>
      </c>
      <c r="B974">
        <v>1</v>
      </c>
      <c r="C974">
        <f>ROW(SmtRes!A1026)</f>
        <v>1026</v>
      </c>
      <c r="D974">
        <f>ROW(EtalonRes!A1026)</f>
        <v>1026</v>
      </c>
      <c r="E974" t="s">
        <v>174</v>
      </c>
      <c r="F974" t="s">
        <v>724</v>
      </c>
      <c r="G974" t="s">
        <v>725</v>
      </c>
      <c r="H974" t="s">
        <v>15</v>
      </c>
      <c r="I974">
        <v>2</v>
      </c>
      <c r="J974">
        <v>0</v>
      </c>
      <c r="K974">
        <v>2</v>
      </c>
      <c r="O974">
        <f t="shared" si="948"/>
        <v>6587.32</v>
      </c>
      <c r="P974">
        <f t="shared" si="949"/>
        <v>0</v>
      </c>
      <c r="Q974">
        <f t="shared" si="950"/>
        <v>1082.98</v>
      </c>
      <c r="R974">
        <f t="shared" si="951"/>
        <v>589.24</v>
      </c>
      <c r="S974">
        <f t="shared" si="952"/>
        <v>5504.34</v>
      </c>
      <c r="T974">
        <f t="shared" si="953"/>
        <v>0</v>
      </c>
      <c r="U974">
        <f t="shared" si="954"/>
        <v>11.26</v>
      </c>
      <c r="V974">
        <f t="shared" si="955"/>
        <v>0</v>
      </c>
      <c r="W974">
        <f t="shared" si="956"/>
        <v>0</v>
      </c>
      <c r="X974">
        <f t="shared" si="957"/>
        <v>3853.04</v>
      </c>
      <c r="Y974">
        <f t="shared" si="958"/>
        <v>550.42999999999995</v>
      </c>
      <c r="AA974">
        <v>62809021</v>
      </c>
      <c r="AB974">
        <f t="shared" si="959"/>
        <v>3293.66</v>
      </c>
      <c r="AC974">
        <f t="shared" si="960"/>
        <v>0</v>
      </c>
      <c r="AD974">
        <f t="shared" si="961"/>
        <v>541.49</v>
      </c>
      <c r="AE974">
        <f t="shared" si="962"/>
        <v>294.62</v>
      </c>
      <c r="AF974">
        <f t="shared" si="963"/>
        <v>2752.17</v>
      </c>
      <c r="AG974">
        <f t="shared" si="964"/>
        <v>0</v>
      </c>
      <c r="AH974">
        <f t="shared" si="965"/>
        <v>5.63</v>
      </c>
      <c r="AI974">
        <f t="shared" si="966"/>
        <v>0</v>
      </c>
      <c r="AJ974">
        <f t="shared" si="967"/>
        <v>0</v>
      </c>
      <c r="AK974">
        <v>3293.66</v>
      </c>
      <c r="AL974">
        <v>0</v>
      </c>
      <c r="AM974">
        <v>541.49</v>
      </c>
      <c r="AN974">
        <v>294.62</v>
      </c>
      <c r="AO974">
        <v>2752.17</v>
      </c>
      <c r="AP974">
        <v>0</v>
      </c>
      <c r="AQ974">
        <v>5.63</v>
      </c>
      <c r="AR974">
        <v>0</v>
      </c>
      <c r="AS974">
        <v>0</v>
      </c>
      <c r="AT974">
        <v>70</v>
      </c>
      <c r="AU974">
        <v>10</v>
      </c>
      <c r="AV974">
        <v>1</v>
      </c>
      <c r="AW974">
        <v>1</v>
      </c>
      <c r="AZ974">
        <v>1</v>
      </c>
      <c r="BA974">
        <v>1</v>
      </c>
      <c r="BB974">
        <v>1</v>
      </c>
      <c r="BC974">
        <v>1</v>
      </c>
      <c r="BD974" t="s">
        <v>3</v>
      </c>
      <c r="BE974" t="s">
        <v>3</v>
      </c>
      <c r="BF974" t="s">
        <v>3</v>
      </c>
      <c r="BG974" t="s">
        <v>3</v>
      </c>
      <c r="BH974">
        <v>0</v>
      </c>
      <c r="BI974">
        <v>4</v>
      </c>
      <c r="BJ974" t="s">
        <v>726</v>
      </c>
      <c r="BM974">
        <v>0</v>
      </c>
      <c r="BN974">
        <v>0</v>
      </c>
      <c r="BO974" t="s">
        <v>3</v>
      </c>
      <c r="BP974">
        <v>0</v>
      </c>
      <c r="BQ974">
        <v>1</v>
      </c>
      <c r="BR974">
        <v>0</v>
      </c>
      <c r="BS974">
        <v>1</v>
      </c>
      <c r="BT974">
        <v>1</v>
      </c>
      <c r="BU974">
        <v>1</v>
      </c>
      <c r="BV974">
        <v>1</v>
      </c>
      <c r="BW974">
        <v>1</v>
      </c>
      <c r="BX974">
        <v>1</v>
      </c>
      <c r="BY974" t="s">
        <v>3</v>
      </c>
      <c r="BZ974">
        <v>70</v>
      </c>
      <c r="CA974">
        <v>10</v>
      </c>
      <c r="CB974" t="s">
        <v>3</v>
      </c>
      <c r="CE974">
        <v>0</v>
      </c>
      <c r="CF974">
        <v>0</v>
      </c>
      <c r="CG974">
        <v>0</v>
      </c>
      <c r="CM974">
        <v>0</v>
      </c>
      <c r="CN974" t="s">
        <v>3</v>
      </c>
      <c r="CO974">
        <v>0</v>
      </c>
      <c r="CP974">
        <f t="shared" si="968"/>
        <v>6587.32</v>
      </c>
      <c r="CQ974">
        <f t="shared" si="969"/>
        <v>0</v>
      </c>
      <c r="CR974">
        <f t="shared" si="970"/>
        <v>541.49</v>
      </c>
      <c r="CS974">
        <f t="shared" si="971"/>
        <v>294.62</v>
      </c>
      <c r="CT974">
        <f t="shared" si="972"/>
        <v>2752.17</v>
      </c>
      <c r="CU974">
        <f t="shared" si="973"/>
        <v>0</v>
      </c>
      <c r="CV974">
        <f t="shared" si="974"/>
        <v>5.63</v>
      </c>
      <c r="CW974">
        <f t="shared" si="975"/>
        <v>0</v>
      </c>
      <c r="CX974">
        <f t="shared" si="976"/>
        <v>0</v>
      </c>
      <c r="CY974">
        <f t="shared" si="977"/>
        <v>3853.038</v>
      </c>
      <c r="CZ974">
        <f t="shared" si="978"/>
        <v>550.43399999999997</v>
      </c>
      <c r="DC974" t="s">
        <v>3</v>
      </c>
      <c r="DD974" t="s">
        <v>3</v>
      </c>
      <c r="DE974" t="s">
        <v>3</v>
      </c>
      <c r="DF974" t="s">
        <v>3</v>
      </c>
      <c r="DG974" t="s">
        <v>3</v>
      </c>
      <c r="DH974" t="s">
        <v>3</v>
      </c>
      <c r="DI974" t="s">
        <v>3</v>
      </c>
      <c r="DJ974" t="s">
        <v>3</v>
      </c>
      <c r="DK974" t="s">
        <v>3</v>
      </c>
      <c r="DL974" t="s">
        <v>3</v>
      </c>
      <c r="DM974" t="s">
        <v>3</v>
      </c>
      <c r="DN974">
        <v>0</v>
      </c>
      <c r="DO974">
        <v>0</v>
      </c>
      <c r="DP974">
        <v>1</v>
      </c>
      <c r="DQ974">
        <v>1</v>
      </c>
      <c r="DU974">
        <v>1010</v>
      </c>
      <c r="DV974" t="s">
        <v>15</v>
      </c>
      <c r="DW974" t="s">
        <v>15</v>
      </c>
      <c r="DX974">
        <v>1</v>
      </c>
      <c r="DZ974" t="s">
        <v>3</v>
      </c>
      <c r="EA974" t="s">
        <v>3</v>
      </c>
      <c r="EB974" t="s">
        <v>3</v>
      </c>
      <c r="EC974" t="s">
        <v>3</v>
      </c>
      <c r="EE974">
        <v>62591707</v>
      </c>
      <c r="EF974">
        <v>1</v>
      </c>
      <c r="EG974" t="s">
        <v>18</v>
      </c>
      <c r="EH974">
        <v>0</v>
      </c>
      <c r="EI974" t="s">
        <v>3</v>
      </c>
      <c r="EJ974">
        <v>4</v>
      </c>
      <c r="EK974">
        <v>0</v>
      </c>
      <c r="EL974" t="s">
        <v>19</v>
      </c>
      <c r="EM974" t="s">
        <v>20</v>
      </c>
      <c r="EO974" t="s">
        <v>3</v>
      </c>
      <c r="EQ974">
        <v>0</v>
      </c>
      <c r="ER974">
        <v>3293.66</v>
      </c>
      <c r="ES974">
        <v>0</v>
      </c>
      <c r="ET974">
        <v>541.49</v>
      </c>
      <c r="EU974">
        <v>294.62</v>
      </c>
      <c r="EV974">
        <v>2752.17</v>
      </c>
      <c r="EW974">
        <v>5.63</v>
      </c>
      <c r="EX974">
        <v>0</v>
      </c>
      <c r="EY974">
        <v>0</v>
      </c>
      <c r="FQ974">
        <v>0</v>
      </c>
      <c r="FR974">
        <v>0</v>
      </c>
      <c r="FS974">
        <v>0</v>
      </c>
      <c r="FX974">
        <v>70</v>
      </c>
      <c r="FY974">
        <v>10</v>
      </c>
      <c r="GA974" t="s">
        <v>3</v>
      </c>
      <c r="GD974">
        <v>0</v>
      </c>
      <c r="GF974">
        <v>-1900997581</v>
      </c>
      <c r="GG974">
        <v>2</v>
      </c>
      <c r="GH974">
        <v>1</v>
      </c>
      <c r="GI974">
        <v>-2</v>
      </c>
      <c r="GJ974">
        <v>0</v>
      </c>
      <c r="GK974">
        <f>ROUND(R974*(R12)/100,2)</f>
        <v>636.38</v>
      </c>
      <c r="GL974">
        <f t="shared" si="979"/>
        <v>0</v>
      </c>
      <c r="GM974">
        <f t="shared" si="980"/>
        <v>11627.17</v>
      </c>
      <c r="GN974">
        <f t="shared" si="981"/>
        <v>0</v>
      </c>
      <c r="GO974">
        <f t="shared" si="982"/>
        <v>0</v>
      </c>
      <c r="GP974">
        <f t="shared" si="983"/>
        <v>11627.17</v>
      </c>
      <c r="GR974">
        <v>0</v>
      </c>
      <c r="GS974">
        <v>3</v>
      </c>
      <c r="GT974">
        <v>0</v>
      </c>
      <c r="GU974" t="s">
        <v>3</v>
      </c>
      <c r="GV974">
        <f t="shared" si="984"/>
        <v>0</v>
      </c>
      <c r="GW974">
        <v>1</v>
      </c>
      <c r="GX974">
        <f t="shared" si="985"/>
        <v>0</v>
      </c>
      <c r="HA974">
        <v>0</v>
      </c>
      <c r="HB974">
        <v>0</v>
      </c>
      <c r="HC974">
        <f t="shared" si="986"/>
        <v>0</v>
      </c>
      <c r="HE974" t="s">
        <v>3</v>
      </c>
      <c r="HF974" t="s">
        <v>3</v>
      </c>
      <c r="HM974" t="s">
        <v>3</v>
      </c>
      <c r="HN974" t="s">
        <v>3</v>
      </c>
      <c r="HO974" t="s">
        <v>3</v>
      </c>
      <c r="HP974" t="s">
        <v>3</v>
      </c>
      <c r="HQ974" t="s">
        <v>3</v>
      </c>
      <c r="HS974">
        <v>0</v>
      </c>
      <c r="IK974">
        <v>0</v>
      </c>
    </row>
    <row r="975" spans="1:245" x14ac:dyDescent="0.25">
      <c r="A975">
        <v>17</v>
      </c>
      <c r="B975">
        <v>1</v>
      </c>
      <c r="C975">
        <f>ROW(SmtRes!A1028)</f>
        <v>1028</v>
      </c>
      <c r="D975">
        <f>ROW(EtalonRes!A1028)</f>
        <v>1028</v>
      </c>
      <c r="E975" t="s">
        <v>178</v>
      </c>
      <c r="F975" t="s">
        <v>727</v>
      </c>
      <c r="G975" t="s">
        <v>728</v>
      </c>
      <c r="H975" t="s">
        <v>15</v>
      </c>
      <c r="I975">
        <v>2</v>
      </c>
      <c r="J975">
        <v>0</v>
      </c>
      <c r="K975">
        <v>2</v>
      </c>
      <c r="O975">
        <f t="shared" si="948"/>
        <v>7887.64</v>
      </c>
      <c r="P975">
        <f t="shared" si="949"/>
        <v>0</v>
      </c>
      <c r="Q975">
        <f t="shared" si="950"/>
        <v>1082.98</v>
      </c>
      <c r="R975">
        <f t="shared" si="951"/>
        <v>589.24</v>
      </c>
      <c r="S975">
        <f t="shared" si="952"/>
        <v>6804.66</v>
      </c>
      <c r="T975">
        <f t="shared" si="953"/>
        <v>0</v>
      </c>
      <c r="U975">
        <f t="shared" si="954"/>
        <v>13.92</v>
      </c>
      <c r="V975">
        <f t="shared" si="955"/>
        <v>0</v>
      </c>
      <c r="W975">
        <f t="shared" si="956"/>
        <v>0</v>
      </c>
      <c r="X975">
        <f t="shared" si="957"/>
        <v>4763.26</v>
      </c>
      <c r="Y975">
        <f t="shared" si="958"/>
        <v>680.47</v>
      </c>
      <c r="AA975">
        <v>62809021</v>
      </c>
      <c r="AB975">
        <f t="shared" si="959"/>
        <v>3943.82</v>
      </c>
      <c r="AC975">
        <f t="shared" si="960"/>
        <v>0</v>
      </c>
      <c r="AD975">
        <f t="shared" si="961"/>
        <v>541.49</v>
      </c>
      <c r="AE975">
        <f t="shared" si="962"/>
        <v>294.62</v>
      </c>
      <c r="AF975">
        <f t="shared" si="963"/>
        <v>3402.33</v>
      </c>
      <c r="AG975">
        <f t="shared" si="964"/>
        <v>0</v>
      </c>
      <c r="AH975">
        <f t="shared" si="965"/>
        <v>6.96</v>
      </c>
      <c r="AI975">
        <f t="shared" si="966"/>
        <v>0</v>
      </c>
      <c r="AJ975">
        <f t="shared" si="967"/>
        <v>0</v>
      </c>
      <c r="AK975">
        <v>3943.82</v>
      </c>
      <c r="AL975">
        <v>0</v>
      </c>
      <c r="AM975">
        <v>541.49</v>
      </c>
      <c r="AN975">
        <v>294.62</v>
      </c>
      <c r="AO975">
        <v>3402.33</v>
      </c>
      <c r="AP975">
        <v>0</v>
      </c>
      <c r="AQ975">
        <v>6.96</v>
      </c>
      <c r="AR975">
        <v>0</v>
      </c>
      <c r="AS975">
        <v>0</v>
      </c>
      <c r="AT975">
        <v>70</v>
      </c>
      <c r="AU975">
        <v>10</v>
      </c>
      <c r="AV975">
        <v>1</v>
      </c>
      <c r="AW975">
        <v>1</v>
      </c>
      <c r="AZ975">
        <v>1</v>
      </c>
      <c r="BA975">
        <v>1</v>
      </c>
      <c r="BB975">
        <v>1</v>
      </c>
      <c r="BC975">
        <v>1</v>
      </c>
      <c r="BD975" t="s">
        <v>3</v>
      </c>
      <c r="BE975" t="s">
        <v>3</v>
      </c>
      <c r="BF975" t="s">
        <v>3</v>
      </c>
      <c r="BG975" t="s">
        <v>3</v>
      </c>
      <c r="BH975">
        <v>0</v>
      </c>
      <c r="BI975">
        <v>4</v>
      </c>
      <c r="BJ975" t="s">
        <v>729</v>
      </c>
      <c r="BM975">
        <v>0</v>
      </c>
      <c r="BN975">
        <v>0</v>
      </c>
      <c r="BO975" t="s">
        <v>3</v>
      </c>
      <c r="BP975">
        <v>0</v>
      </c>
      <c r="BQ975">
        <v>1</v>
      </c>
      <c r="BR975">
        <v>0</v>
      </c>
      <c r="BS975">
        <v>1</v>
      </c>
      <c r="BT975">
        <v>1</v>
      </c>
      <c r="BU975">
        <v>1</v>
      </c>
      <c r="BV975">
        <v>1</v>
      </c>
      <c r="BW975">
        <v>1</v>
      </c>
      <c r="BX975">
        <v>1</v>
      </c>
      <c r="BY975" t="s">
        <v>3</v>
      </c>
      <c r="BZ975">
        <v>70</v>
      </c>
      <c r="CA975">
        <v>10</v>
      </c>
      <c r="CB975" t="s">
        <v>3</v>
      </c>
      <c r="CE975">
        <v>0</v>
      </c>
      <c r="CF975">
        <v>0</v>
      </c>
      <c r="CG975">
        <v>0</v>
      </c>
      <c r="CM975">
        <v>0</v>
      </c>
      <c r="CN975" t="s">
        <v>3</v>
      </c>
      <c r="CO975">
        <v>0</v>
      </c>
      <c r="CP975">
        <f t="shared" si="968"/>
        <v>7887.6399999999994</v>
      </c>
      <c r="CQ975">
        <f t="shared" si="969"/>
        <v>0</v>
      </c>
      <c r="CR975">
        <f t="shared" si="970"/>
        <v>541.49</v>
      </c>
      <c r="CS975">
        <f t="shared" si="971"/>
        <v>294.62</v>
      </c>
      <c r="CT975">
        <f t="shared" si="972"/>
        <v>3402.33</v>
      </c>
      <c r="CU975">
        <f t="shared" si="973"/>
        <v>0</v>
      </c>
      <c r="CV975">
        <f t="shared" si="974"/>
        <v>6.96</v>
      </c>
      <c r="CW975">
        <f t="shared" si="975"/>
        <v>0</v>
      </c>
      <c r="CX975">
        <f t="shared" si="976"/>
        <v>0</v>
      </c>
      <c r="CY975">
        <f t="shared" si="977"/>
        <v>4763.2619999999997</v>
      </c>
      <c r="CZ975">
        <f t="shared" si="978"/>
        <v>680.46600000000001</v>
      </c>
      <c r="DC975" t="s">
        <v>3</v>
      </c>
      <c r="DD975" t="s">
        <v>3</v>
      </c>
      <c r="DE975" t="s">
        <v>3</v>
      </c>
      <c r="DF975" t="s">
        <v>3</v>
      </c>
      <c r="DG975" t="s">
        <v>3</v>
      </c>
      <c r="DH975" t="s">
        <v>3</v>
      </c>
      <c r="DI975" t="s">
        <v>3</v>
      </c>
      <c r="DJ975" t="s">
        <v>3</v>
      </c>
      <c r="DK975" t="s">
        <v>3</v>
      </c>
      <c r="DL975" t="s">
        <v>3</v>
      </c>
      <c r="DM975" t="s">
        <v>3</v>
      </c>
      <c r="DN975">
        <v>0</v>
      </c>
      <c r="DO975">
        <v>0</v>
      </c>
      <c r="DP975">
        <v>1</v>
      </c>
      <c r="DQ975">
        <v>1</v>
      </c>
      <c r="DU975">
        <v>1010</v>
      </c>
      <c r="DV975" t="s">
        <v>15</v>
      </c>
      <c r="DW975" t="s">
        <v>15</v>
      </c>
      <c r="DX975">
        <v>1</v>
      </c>
      <c r="DZ975" t="s">
        <v>3</v>
      </c>
      <c r="EA975" t="s">
        <v>3</v>
      </c>
      <c r="EB975" t="s">
        <v>3</v>
      </c>
      <c r="EC975" t="s">
        <v>3</v>
      </c>
      <c r="EE975">
        <v>62591707</v>
      </c>
      <c r="EF975">
        <v>1</v>
      </c>
      <c r="EG975" t="s">
        <v>18</v>
      </c>
      <c r="EH975">
        <v>0</v>
      </c>
      <c r="EI975" t="s">
        <v>3</v>
      </c>
      <c r="EJ975">
        <v>4</v>
      </c>
      <c r="EK975">
        <v>0</v>
      </c>
      <c r="EL975" t="s">
        <v>19</v>
      </c>
      <c r="EM975" t="s">
        <v>20</v>
      </c>
      <c r="EO975" t="s">
        <v>3</v>
      </c>
      <c r="EQ975">
        <v>0</v>
      </c>
      <c r="ER975">
        <v>3943.82</v>
      </c>
      <c r="ES975">
        <v>0</v>
      </c>
      <c r="ET975">
        <v>541.49</v>
      </c>
      <c r="EU975">
        <v>294.62</v>
      </c>
      <c r="EV975">
        <v>3402.33</v>
      </c>
      <c r="EW975">
        <v>6.96</v>
      </c>
      <c r="EX975">
        <v>0</v>
      </c>
      <c r="EY975">
        <v>0</v>
      </c>
      <c r="FQ975">
        <v>0</v>
      </c>
      <c r="FR975">
        <v>0</v>
      </c>
      <c r="FS975">
        <v>0</v>
      </c>
      <c r="FX975">
        <v>70</v>
      </c>
      <c r="FY975">
        <v>10</v>
      </c>
      <c r="GA975" t="s">
        <v>3</v>
      </c>
      <c r="GD975">
        <v>0</v>
      </c>
      <c r="GF975">
        <v>358914599</v>
      </c>
      <c r="GG975">
        <v>2</v>
      </c>
      <c r="GH975">
        <v>1</v>
      </c>
      <c r="GI975">
        <v>-2</v>
      </c>
      <c r="GJ975">
        <v>0</v>
      </c>
      <c r="GK975">
        <f>ROUND(R975*(R12)/100,2)</f>
        <v>636.38</v>
      </c>
      <c r="GL975">
        <f t="shared" si="979"/>
        <v>0</v>
      </c>
      <c r="GM975">
        <f t="shared" si="980"/>
        <v>13967.75</v>
      </c>
      <c r="GN975">
        <f t="shared" si="981"/>
        <v>0</v>
      </c>
      <c r="GO975">
        <f t="shared" si="982"/>
        <v>0</v>
      </c>
      <c r="GP975">
        <f t="shared" si="983"/>
        <v>13967.75</v>
      </c>
      <c r="GR975">
        <v>0</v>
      </c>
      <c r="GS975">
        <v>3</v>
      </c>
      <c r="GT975">
        <v>0</v>
      </c>
      <c r="GU975" t="s">
        <v>3</v>
      </c>
      <c r="GV975">
        <f t="shared" si="984"/>
        <v>0</v>
      </c>
      <c r="GW975">
        <v>1</v>
      </c>
      <c r="GX975">
        <f t="shared" si="985"/>
        <v>0</v>
      </c>
      <c r="HA975">
        <v>0</v>
      </c>
      <c r="HB975">
        <v>0</v>
      </c>
      <c r="HC975">
        <f t="shared" si="986"/>
        <v>0</v>
      </c>
      <c r="HE975" t="s">
        <v>3</v>
      </c>
      <c r="HF975" t="s">
        <v>3</v>
      </c>
      <c r="HM975" t="s">
        <v>3</v>
      </c>
      <c r="HN975" t="s">
        <v>3</v>
      </c>
      <c r="HO975" t="s">
        <v>3</v>
      </c>
      <c r="HP975" t="s">
        <v>3</v>
      </c>
      <c r="HQ975" t="s">
        <v>3</v>
      </c>
      <c r="HS975">
        <v>0</v>
      </c>
      <c r="IK975">
        <v>0</v>
      </c>
    </row>
    <row r="976" spans="1:245" x14ac:dyDescent="0.25">
      <c r="A976">
        <v>17</v>
      </c>
      <c r="B976">
        <v>1</v>
      </c>
      <c r="C976">
        <f>ROW(SmtRes!A1030)</f>
        <v>1030</v>
      </c>
      <c r="D976">
        <f>ROW(EtalonRes!A1030)</f>
        <v>1030</v>
      </c>
      <c r="E976" t="s">
        <v>179</v>
      </c>
      <c r="F976" t="s">
        <v>730</v>
      </c>
      <c r="G976" t="s">
        <v>731</v>
      </c>
      <c r="H976" t="s">
        <v>15</v>
      </c>
      <c r="I976">
        <v>2</v>
      </c>
      <c r="J976">
        <v>0</v>
      </c>
      <c r="K976">
        <v>2</v>
      </c>
      <c r="O976">
        <f t="shared" si="948"/>
        <v>9233.1</v>
      </c>
      <c r="P976">
        <f t="shared" si="949"/>
        <v>0</v>
      </c>
      <c r="Q976">
        <f t="shared" si="950"/>
        <v>1714.74</v>
      </c>
      <c r="R976">
        <f t="shared" si="951"/>
        <v>932.96</v>
      </c>
      <c r="S976">
        <f t="shared" si="952"/>
        <v>7518.36</v>
      </c>
      <c r="T976">
        <f t="shared" si="953"/>
        <v>0</v>
      </c>
      <c r="U976">
        <f t="shared" si="954"/>
        <v>15.38</v>
      </c>
      <c r="V976">
        <f t="shared" si="955"/>
        <v>0</v>
      </c>
      <c r="W976">
        <f t="shared" si="956"/>
        <v>0</v>
      </c>
      <c r="X976">
        <f t="shared" si="957"/>
        <v>5262.85</v>
      </c>
      <c r="Y976">
        <f t="shared" si="958"/>
        <v>751.84</v>
      </c>
      <c r="AA976">
        <v>62809021</v>
      </c>
      <c r="AB976">
        <f t="shared" si="959"/>
        <v>4616.55</v>
      </c>
      <c r="AC976">
        <f t="shared" si="960"/>
        <v>0</v>
      </c>
      <c r="AD976">
        <f t="shared" si="961"/>
        <v>857.37</v>
      </c>
      <c r="AE976">
        <f t="shared" si="962"/>
        <v>466.48</v>
      </c>
      <c r="AF976">
        <f t="shared" si="963"/>
        <v>3759.18</v>
      </c>
      <c r="AG976">
        <f t="shared" si="964"/>
        <v>0</v>
      </c>
      <c r="AH976">
        <f t="shared" si="965"/>
        <v>7.69</v>
      </c>
      <c r="AI976">
        <f t="shared" si="966"/>
        <v>0</v>
      </c>
      <c r="AJ976">
        <f t="shared" si="967"/>
        <v>0</v>
      </c>
      <c r="AK976">
        <v>4616.55</v>
      </c>
      <c r="AL976">
        <v>0</v>
      </c>
      <c r="AM976">
        <v>857.37</v>
      </c>
      <c r="AN976">
        <v>466.48</v>
      </c>
      <c r="AO976">
        <v>3759.18</v>
      </c>
      <c r="AP976">
        <v>0</v>
      </c>
      <c r="AQ976">
        <v>7.69</v>
      </c>
      <c r="AR976">
        <v>0</v>
      </c>
      <c r="AS976">
        <v>0</v>
      </c>
      <c r="AT976">
        <v>70</v>
      </c>
      <c r="AU976">
        <v>10</v>
      </c>
      <c r="AV976">
        <v>1</v>
      </c>
      <c r="AW976">
        <v>1</v>
      </c>
      <c r="AZ976">
        <v>1</v>
      </c>
      <c r="BA976">
        <v>1</v>
      </c>
      <c r="BB976">
        <v>1</v>
      </c>
      <c r="BC976">
        <v>1</v>
      </c>
      <c r="BD976" t="s">
        <v>3</v>
      </c>
      <c r="BE976" t="s">
        <v>3</v>
      </c>
      <c r="BF976" t="s">
        <v>3</v>
      </c>
      <c r="BG976" t="s">
        <v>3</v>
      </c>
      <c r="BH976">
        <v>0</v>
      </c>
      <c r="BI976">
        <v>4</v>
      </c>
      <c r="BJ976" t="s">
        <v>732</v>
      </c>
      <c r="BM976">
        <v>0</v>
      </c>
      <c r="BN976">
        <v>0</v>
      </c>
      <c r="BO976" t="s">
        <v>3</v>
      </c>
      <c r="BP976">
        <v>0</v>
      </c>
      <c r="BQ976">
        <v>1</v>
      </c>
      <c r="BR976">
        <v>0</v>
      </c>
      <c r="BS976">
        <v>1</v>
      </c>
      <c r="BT976">
        <v>1</v>
      </c>
      <c r="BU976">
        <v>1</v>
      </c>
      <c r="BV976">
        <v>1</v>
      </c>
      <c r="BW976">
        <v>1</v>
      </c>
      <c r="BX976">
        <v>1</v>
      </c>
      <c r="BY976" t="s">
        <v>3</v>
      </c>
      <c r="BZ976">
        <v>70</v>
      </c>
      <c r="CA976">
        <v>10</v>
      </c>
      <c r="CB976" t="s">
        <v>3</v>
      </c>
      <c r="CE976">
        <v>0</v>
      </c>
      <c r="CF976">
        <v>0</v>
      </c>
      <c r="CG976">
        <v>0</v>
      </c>
      <c r="CM976">
        <v>0</v>
      </c>
      <c r="CN976" t="s">
        <v>3</v>
      </c>
      <c r="CO976">
        <v>0</v>
      </c>
      <c r="CP976">
        <f t="shared" si="968"/>
        <v>9233.1</v>
      </c>
      <c r="CQ976">
        <f t="shared" si="969"/>
        <v>0</v>
      </c>
      <c r="CR976">
        <f t="shared" si="970"/>
        <v>857.37</v>
      </c>
      <c r="CS976">
        <f t="shared" si="971"/>
        <v>466.48</v>
      </c>
      <c r="CT976">
        <f t="shared" si="972"/>
        <v>3759.18</v>
      </c>
      <c r="CU976">
        <f t="shared" si="973"/>
        <v>0</v>
      </c>
      <c r="CV976">
        <f t="shared" si="974"/>
        <v>7.69</v>
      </c>
      <c r="CW976">
        <f t="shared" si="975"/>
        <v>0</v>
      </c>
      <c r="CX976">
        <f t="shared" si="976"/>
        <v>0</v>
      </c>
      <c r="CY976">
        <f t="shared" si="977"/>
        <v>5262.8519999999999</v>
      </c>
      <c r="CZ976">
        <f t="shared" si="978"/>
        <v>751.8359999999999</v>
      </c>
      <c r="DC976" t="s">
        <v>3</v>
      </c>
      <c r="DD976" t="s">
        <v>3</v>
      </c>
      <c r="DE976" t="s">
        <v>3</v>
      </c>
      <c r="DF976" t="s">
        <v>3</v>
      </c>
      <c r="DG976" t="s">
        <v>3</v>
      </c>
      <c r="DH976" t="s">
        <v>3</v>
      </c>
      <c r="DI976" t="s">
        <v>3</v>
      </c>
      <c r="DJ976" t="s">
        <v>3</v>
      </c>
      <c r="DK976" t="s">
        <v>3</v>
      </c>
      <c r="DL976" t="s">
        <v>3</v>
      </c>
      <c r="DM976" t="s">
        <v>3</v>
      </c>
      <c r="DN976">
        <v>0</v>
      </c>
      <c r="DO976">
        <v>0</v>
      </c>
      <c r="DP976">
        <v>1</v>
      </c>
      <c r="DQ976">
        <v>1</v>
      </c>
      <c r="DU976">
        <v>1010</v>
      </c>
      <c r="DV976" t="s">
        <v>15</v>
      </c>
      <c r="DW976" t="s">
        <v>15</v>
      </c>
      <c r="DX976">
        <v>1</v>
      </c>
      <c r="DZ976" t="s">
        <v>3</v>
      </c>
      <c r="EA976" t="s">
        <v>3</v>
      </c>
      <c r="EB976" t="s">
        <v>3</v>
      </c>
      <c r="EC976" t="s">
        <v>3</v>
      </c>
      <c r="EE976">
        <v>62591707</v>
      </c>
      <c r="EF976">
        <v>1</v>
      </c>
      <c r="EG976" t="s">
        <v>18</v>
      </c>
      <c r="EH976">
        <v>0</v>
      </c>
      <c r="EI976" t="s">
        <v>3</v>
      </c>
      <c r="EJ976">
        <v>4</v>
      </c>
      <c r="EK976">
        <v>0</v>
      </c>
      <c r="EL976" t="s">
        <v>19</v>
      </c>
      <c r="EM976" t="s">
        <v>20</v>
      </c>
      <c r="EO976" t="s">
        <v>3</v>
      </c>
      <c r="EQ976">
        <v>0</v>
      </c>
      <c r="ER976">
        <v>4616.55</v>
      </c>
      <c r="ES976">
        <v>0</v>
      </c>
      <c r="ET976">
        <v>857.37</v>
      </c>
      <c r="EU976">
        <v>466.48</v>
      </c>
      <c r="EV976">
        <v>3759.18</v>
      </c>
      <c r="EW976">
        <v>7.69</v>
      </c>
      <c r="EX976">
        <v>0</v>
      </c>
      <c r="EY976">
        <v>0</v>
      </c>
      <c r="FQ976">
        <v>0</v>
      </c>
      <c r="FR976">
        <v>0</v>
      </c>
      <c r="FS976">
        <v>0</v>
      </c>
      <c r="FX976">
        <v>70</v>
      </c>
      <c r="FY976">
        <v>10</v>
      </c>
      <c r="GA976" t="s">
        <v>3</v>
      </c>
      <c r="GD976">
        <v>0</v>
      </c>
      <c r="GF976">
        <v>892795284</v>
      </c>
      <c r="GG976">
        <v>2</v>
      </c>
      <c r="GH976">
        <v>1</v>
      </c>
      <c r="GI976">
        <v>-2</v>
      </c>
      <c r="GJ976">
        <v>0</v>
      </c>
      <c r="GK976">
        <f>ROUND(R976*(R12)/100,2)</f>
        <v>1007.6</v>
      </c>
      <c r="GL976">
        <f t="shared" si="979"/>
        <v>0</v>
      </c>
      <c r="GM976">
        <f t="shared" si="980"/>
        <v>16255.39</v>
      </c>
      <c r="GN976">
        <f t="shared" si="981"/>
        <v>0</v>
      </c>
      <c r="GO976">
        <f t="shared" si="982"/>
        <v>0</v>
      </c>
      <c r="GP976">
        <f t="shared" si="983"/>
        <v>16255.39</v>
      </c>
      <c r="GR976">
        <v>0</v>
      </c>
      <c r="GS976">
        <v>3</v>
      </c>
      <c r="GT976">
        <v>0</v>
      </c>
      <c r="GU976" t="s">
        <v>3</v>
      </c>
      <c r="GV976">
        <f t="shared" si="984"/>
        <v>0</v>
      </c>
      <c r="GW976">
        <v>1</v>
      </c>
      <c r="GX976">
        <f t="shared" si="985"/>
        <v>0</v>
      </c>
      <c r="HA976">
        <v>0</v>
      </c>
      <c r="HB976">
        <v>0</v>
      </c>
      <c r="HC976">
        <f t="shared" si="986"/>
        <v>0</v>
      </c>
      <c r="HE976" t="s">
        <v>3</v>
      </c>
      <c r="HF976" t="s">
        <v>3</v>
      </c>
      <c r="HM976" t="s">
        <v>3</v>
      </c>
      <c r="HN976" t="s">
        <v>3</v>
      </c>
      <c r="HO976" t="s">
        <v>3</v>
      </c>
      <c r="HP976" t="s">
        <v>3</v>
      </c>
      <c r="HQ976" t="s">
        <v>3</v>
      </c>
      <c r="HS976">
        <v>0</v>
      </c>
      <c r="IK976">
        <v>0</v>
      </c>
    </row>
    <row r="977" spans="1:245" x14ac:dyDescent="0.25">
      <c r="A977">
        <v>17</v>
      </c>
      <c r="B977">
        <v>1</v>
      </c>
      <c r="C977">
        <f>ROW(SmtRes!A1032)</f>
        <v>1032</v>
      </c>
      <c r="D977">
        <f>ROW(EtalonRes!A1032)</f>
        <v>1032</v>
      </c>
      <c r="E977" t="s">
        <v>180</v>
      </c>
      <c r="F977" t="s">
        <v>733</v>
      </c>
      <c r="G977" t="s">
        <v>734</v>
      </c>
      <c r="H977" t="s">
        <v>15</v>
      </c>
      <c r="I977">
        <v>4</v>
      </c>
      <c r="J977">
        <v>0</v>
      </c>
      <c r="K977">
        <v>4</v>
      </c>
      <c r="O977">
        <f t="shared" si="948"/>
        <v>19795.84</v>
      </c>
      <c r="P977">
        <f t="shared" si="949"/>
        <v>0</v>
      </c>
      <c r="Q977">
        <f t="shared" si="950"/>
        <v>3429.48</v>
      </c>
      <c r="R977">
        <f t="shared" si="951"/>
        <v>1865.92</v>
      </c>
      <c r="S977">
        <f t="shared" si="952"/>
        <v>16366.36</v>
      </c>
      <c r="T977">
        <f t="shared" si="953"/>
        <v>0</v>
      </c>
      <c r="U977">
        <f t="shared" si="954"/>
        <v>33.479999999999997</v>
      </c>
      <c r="V977">
        <f t="shared" si="955"/>
        <v>0</v>
      </c>
      <c r="W977">
        <f t="shared" si="956"/>
        <v>0</v>
      </c>
      <c r="X977">
        <f t="shared" si="957"/>
        <v>11456.45</v>
      </c>
      <c r="Y977">
        <f t="shared" si="958"/>
        <v>1636.64</v>
      </c>
      <c r="AA977">
        <v>62809021</v>
      </c>
      <c r="AB977">
        <f t="shared" si="959"/>
        <v>4948.96</v>
      </c>
      <c r="AC977">
        <f t="shared" si="960"/>
        <v>0</v>
      </c>
      <c r="AD977">
        <f t="shared" si="961"/>
        <v>857.37</v>
      </c>
      <c r="AE977">
        <f t="shared" si="962"/>
        <v>466.48</v>
      </c>
      <c r="AF977">
        <f t="shared" si="963"/>
        <v>4091.59</v>
      </c>
      <c r="AG977">
        <f t="shared" si="964"/>
        <v>0</v>
      </c>
      <c r="AH977">
        <f t="shared" si="965"/>
        <v>8.3699999999999992</v>
      </c>
      <c r="AI977">
        <f t="shared" si="966"/>
        <v>0</v>
      </c>
      <c r="AJ977">
        <f t="shared" si="967"/>
        <v>0</v>
      </c>
      <c r="AK977">
        <v>4948.96</v>
      </c>
      <c r="AL977">
        <v>0</v>
      </c>
      <c r="AM977">
        <v>857.37</v>
      </c>
      <c r="AN977">
        <v>466.48</v>
      </c>
      <c r="AO977">
        <v>4091.59</v>
      </c>
      <c r="AP977">
        <v>0</v>
      </c>
      <c r="AQ977">
        <v>8.3699999999999992</v>
      </c>
      <c r="AR977">
        <v>0</v>
      </c>
      <c r="AS977">
        <v>0</v>
      </c>
      <c r="AT977">
        <v>70</v>
      </c>
      <c r="AU977">
        <v>10</v>
      </c>
      <c r="AV977">
        <v>1</v>
      </c>
      <c r="AW977">
        <v>1</v>
      </c>
      <c r="AZ977">
        <v>1</v>
      </c>
      <c r="BA977">
        <v>1</v>
      </c>
      <c r="BB977">
        <v>1</v>
      </c>
      <c r="BC977">
        <v>1</v>
      </c>
      <c r="BD977" t="s">
        <v>3</v>
      </c>
      <c r="BE977" t="s">
        <v>3</v>
      </c>
      <c r="BF977" t="s">
        <v>3</v>
      </c>
      <c r="BG977" t="s">
        <v>3</v>
      </c>
      <c r="BH977">
        <v>0</v>
      </c>
      <c r="BI977">
        <v>4</v>
      </c>
      <c r="BJ977" t="s">
        <v>735</v>
      </c>
      <c r="BM977">
        <v>0</v>
      </c>
      <c r="BN977">
        <v>0</v>
      </c>
      <c r="BO977" t="s">
        <v>3</v>
      </c>
      <c r="BP977">
        <v>0</v>
      </c>
      <c r="BQ977">
        <v>1</v>
      </c>
      <c r="BR977">
        <v>0</v>
      </c>
      <c r="BS977">
        <v>1</v>
      </c>
      <c r="BT977">
        <v>1</v>
      </c>
      <c r="BU977">
        <v>1</v>
      </c>
      <c r="BV977">
        <v>1</v>
      </c>
      <c r="BW977">
        <v>1</v>
      </c>
      <c r="BX977">
        <v>1</v>
      </c>
      <c r="BY977" t="s">
        <v>3</v>
      </c>
      <c r="BZ977">
        <v>70</v>
      </c>
      <c r="CA977">
        <v>10</v>
      </c>
      <c r="CB977" t="s">
        <v>3</v>
      </c>
      <c r="CE977">
        <v>0</v>
      </c>
      <c r="CF977">
        <v>0</v>
      </c>
      <c r="CG977">
        <v>0</v>
      </c>
      <c r="CM977">
        <v>0</v>
      </c>
      <c r="CN977" t="s">
        <v>3</v>
      </c>
      <c r="CO977">
        <v>0</v>
      </c>
      <c r="CP977">
        <f t="shared" si="968"/>
        <v>19795.84</v>
      </c>
      <c r="CQ977">
        <f t="shared" si="969"/>
        <v>0</v>
      </c>
      <c r="CR977">
        <f t="shared" si="970"/>
        <v>857.37</v>
      </c>
      <c r="CS977">
        <f t="shared" si="971"/>
        <v>466.48</v>
      </c>
      <c r="CT977">
        <f t="shared" si="972"/>
        <v>4091.59</v>
      </c>
      <c r="CU977">
        <f t="shared" si="973"/>
        <v>0</v>
      </c>
      <c r="CV977">
        <f t="shared" si="974"/>
        <v>8.3699999999999992</v>
      </c>
      <c r="CW977">
        <f t="shared" si="975"/>
        <v>0</v>
      </c>
      <c r="CX977">
        <f t="shared" si="976"/>
        <v>0</v>
      </c>
      <c r="CY977">
        <f t="shared" si="977"/>
        <v>11456.451999999999</v>
      </c>
      <c r="CZ977">
        <f t="shared" si="978"/>
        <v>1636.636</v>
      </c>
      <c r="DC977" t="s">
        <v>3</v>
      </c>
      <c r="DD977" t="s">
        <v>3</v>
      </c>
      <c r="DE977" t="s">
        <v>3</v>
      </c>
      <c r="DF977" t="s">
        <v>3</v>
      </c>
      <c r="DG977" t="s">
        <v>3</v>
      </c>
      <c r="DH977" t="s">
        <v>3</v>
      </c>
      <c r="DI977" t="s">
        <v>3</v>
      </c>
      <c r="DJ977" t="s">
        <v>3</v>
      </c>
      <c r="DK977" t="s">
        <v>3</v>
      </c>
      <c r="DL977" t="s">
        <v>3</v>
      </c>
      <c r="DM977" t="s">
        <v>3</v>
      </c>
      <c r="DN977">
        <v>0</v>
      </c>
      <c r="DO977">
        <v>0</v>
      </c>
      <c r="DP977">
        <v>1</v>
      </c>
      <c r="DQ977">
        <v>1</v>
      </c>
      <c r="DU977">
        <v>1010</v>
      </c>
      <c r="DV977" t="s">
        <v>15</v>
      </c>
      <c r="DW977" t="s">
        <v>15</v>
      </c>
      <c r="DX977">
        <v>1</v>
      </c>
      <c r="DZ977" t="s">
        <v>3</v>
      </c>
      <c r="EA977" t="s">
        <v>3</v>
      </c>
      <c r="EB977" t="s">
        <v>3</v>
      </c>
      <c r="EC977" t="s">
        <v>3</v>
      </c>
      <c r="EE977">
        <v>62591707</v>
      </c>
      <c r="EF977">
        <v>1</v>
      </c>
      <c r="EG977" t="s">
        <v>18</v>
      </c>
      <c r="EH977">
        <v>0</v>
      </c>
      <c r="EI977" t="s">
        <v>3</v>
      </c>
      <c r="EJ977">
        <v>4</v>
      </c>
      <c r="EK977">
        <v>0</v>
      </c>
      <c r="EL977" t="s">
        <v>19</v>
      </c>
      <c r="EM977" t="s">
        <v>20</v>
      </c>
      <c r="EO977" t="s">
        <v>3</v>
      </c>
      <c r="EQ977">
        <v>0</v>
      </c>
      <c r="ER977">
        <v>4948.96</v>
      </c>
      <c r="ES977">
        <v>0</v>
      </c>
      <c r="ET977">
        <v>857.37</v>
      </c>
      <c r="EU977">
        <v>466.48</v>
      </c>
      <c r="EV977">
        <v>4091.59</v>
      </c>
      <c r="EW977">
        <v>8.3699999999999992</v>
      </c>
      <c r="EX977">
        <v>0</v>
      </c>
      <c r="EY977">
        <v>0</v>
      </c>
      <c r="FQ977">
        <v>0</v>
      </c>
      <c r="FR977">
        <v>0</v>
      </c>
      <c r="FS977">
        <v>0</v>
      </c>
      <c r="FX977">
        <v>70</v>
      </c>
      <c r="FY977">
        <v>10</v>
      </c>
      <c r="GA977" t="s">
        <v>3</v>
      </c>
      <c r="GD977">
        <v>0</v>
      </c>
      <c r="GF977">
        <v>-204507595</v>
      </c>
      <c r="GG977">
        <v>2</v>
      </c>
      <c r="GH977">
        <v>1</v>
      </c>
      <c r="GI977">
        <v>-2</v>
      </c>
      <c r="GJ977">
        <v>0</v>
      </c>
      <c r="GK977">
        <f>ROUND(R977*(R12)/100,2)</f>
        <v>2015.19</v>
      </c>
      <c r="GL977">
        <f t="shared" si="979"/>
        <v>0</v>
      </c>
      <c r="GM977">
        <f t="shared" si="980"/>
        <v>34904.120000000003</v>
      </c>
      <c r="GN977">
        <f t="shared" si="981"/>
        <v>0</v>
      </c>
      <c r="GO977">
        <f t="shared" si="982"/>
        <v>0</v>
      </c>
      <c r="GP977">
        <f t="shared" si="983"/>
        <v>34904.120000000003</v>
      </c>
      <c r="GR977">
        <v>0</v>
      </c>
      <c r="GS977">
        <v>3</v>
      </c>
      <c r="GT977">
        <v>0</v>
      </c>
      <c r="GU977" t="s">
        <v>3</v>
      </c>
      <c r="GV977">
        <f t="shared" si="984"/>
        <v>0</v>
      </c>
      <c r="GW977">
        <v>1</v>
      </c>
      <c r="GX977">
        <f t="shared" si="985"/>
        <v>0</v>
      </c>
      <c r="HA977">
        <v>0</v>
      </c>
      <c r="HB977">
        <v>0</v>
      </c>
      <c r="HC977">
        <f t="shared" si="986"/>
        <v>0</v>
      </c>
      <c r="HE977" t="s">
        <v>3</v>
      </c>
      <c r="HF977" t="s">
        <v>3</v>
      </c>
      <c r="HM977" t="s">
        <v>3</v>
      </c>
      <c r="HN977" t="s">
        <v>3</v>
      </c>
      <c r="HO977" t="s">
        <v>3</v>
      </c>
      <c r="HP977" t="s">
        <v>3</v>
      </c>
      <c r="HQ977" t="s">
        <v>3</v>
      </c>
      <c r="HS977">
        <v>0</v>
      </c>
      <c r="IK977">
        <v>0</v>
      </c>
    </row>
    <row r="979" spans="1:245" ht="13" x14ac:dyDescent="0.3">
      <c r="A979" s="2">
        <v>51</v>
      </c>
      <c r="B979" s="2">
        <f>B945</f>
        <v>1</v>
      </c>
      <c r="C979" s="2">
        <f>A945</f>
        <v>3</v>
      </c>
      <c r="D979" s="2">
        <f>ROW(A945)</f>
        <v>945</v>
      </c>
      <c r="E979" s="2"/>
      <c r="F979" s="2" t="str">
        <f>IF(F945&lt;&gt;"",F945,"")</f>
        <v>Новая локальная смета</v>
      </c>
      <c r="G979" s="2" t="str">
        <f>IF(G945&lt;&gt;"",G945,"")</f>
        <v>Работы по заявке</v>
      </c>
      <c r="H979" s="2">
        <v>0</v>
      </c>
      <c r="I979" s="2"/>
      <c r="J979" s="2"/>
      <c r="K979" s="2"/>
      <c r="L979" s="2"/>
      <c r="M979" s="2"/>
      <c r="N979" s="2"/>
      <c r="O979" s="2">
        <f t="shared" ref="O979:T979" si="987">ROUND(AB979,2)</f>
        <v>1800640.16</v>
      </c>
      <c r="P979" s="2">
        <f t="shared" si="987"/>
        <v>373947.12</v>
      </c>
      <c r="Q979" s="2">
        <f t="shared" si="987"/>
        <v>307267.43</v>
      </c>
      <c r="R979" s="2">
        <f t="shared" si="987"/>
        <v>158362.23999999999</v>
      </c>
      <c r="S979" s="2">
        <f t="shared" si="987"/>
        <v>1119425.6100000001</v>
      </c>
      <c r="T979" s="2">
        <f t="shared" si="987"/>
        <v>0</v>
      </c>
      <c r="U979" s="2">
        <f>AH979</f>
        <v>2091.2779000000005</v>
      </c>
      <c r="V979" s="2">
        <f>AI979</f>
        <v>0</v>
      </c>
      <c r="W979" s="2">
        <f>ROUND(AJ979,2)</f>
        <v>0</v>
      </c>
      <c r="X979" s="2">
        <f>ROUND(AK979,2)</f>
        <v>783597.93</v>
      </c>
      <c r="Y979" s="2">
        <f>ROUND(AL979,2)</f>
        <v>111942.57</v>
      </c>
      <c r="Z979" s="2"/>
      <c r="AA979" s="2"/>
      <c r="AB979" s="2">
        <f>ROUND(SUMIF(AA949:AA977,"=62809021",O949:O977),2)</f>
        <v>1800640.16</v>
      </c>
      <c r="AC979" s="2">
        <f>ROUND(SUMIF(AA949:AA977,"=62809021",P949:P977),2)</f>
        <v>373947.12</v>
      </c>
      <c r="AD979" s="2">
        <f>ROUND(SUMIF(AA949:AA977,"=62809021",Q949:Q977),2)</f>
        <v>307267.43</v>
      </c>
      <c r="AE979" s="2">
        <f>ROUND(SUMIF(AA949:AA977,"=62809021",R949:R977),2)</f>
        <v>158362.23999999999</v>
      </c>
      <c r="AF979" s="2">
        <f>ROUND(SUMIF(AA949:AA977,"=62809021",S949:S977),2)</f>
        <v>1119425.6100000001</v>
      </c>
      <c r="AG979" s="2">
        <f>ROUND(SUMIF(AA949:AA977,"=62809021",T949:T977),2)</f>
        <v>0</v>
      </c>
      <c r="AH979" s="2">
        <f>SUMIF(AA949:AA977,"=62809021",U949:U977)</f>
        <v>2091.2779000000005</v>
      </c>
      <c r="AI979" s="2">
        <f>SUMIF(AA949:AA977,"=62809021",V949:V977)</f>
        <v>0</v>
      </c>
      <c r="AJ979" s="2">
        <f>ROUND(SUMIF(AA949:AA977,"=62809021",W949:W977),2)</f>
        <v>0</v>
      </c>
      <c r="AK979" s="2">
        <f>ROUND(SUMIF(AA949:AA977,"=62809021",X949:X977),2)</f>
        <v>783597.93</v>
      </c>
      <c r="AL979" s="2">
        <f>ROUND(SUMIF(AA949:AA977,"=62809021",Y949:Y977),2)</f>
        <v>111942.57</v>
      </c>
      <c r="AM979" s="2"/>
      <c r="AN979" s="2"/>
      <c r="AO979" s="2">
        <f t="shared" ref="AO979:BD979" si="988">ROUND(BX979,2)</f>
        <v>0</v>
      </c>
      <c r="AP979" s="2">
        <f t="shared" si="988"/>
        <v>0</v>
      </c>
      <c r="AQ979" s="2">
        <f t="shared" si="988"/>
        <v>0</v>
      </c>
      <c r="AR979" s="2">
        <f t="shared" si="988"/>
        <v>2867211.89</v>
      </c>
      <c r="AS979" s="2">
        <f t="shared" si="988"/>
        <v>0</v>
      </c>
      <c r="AT979" s="2">
        <f t="shared" si="988"/>
        <v>0</v>
      </c>
      <c r="AU979" s="2">
        <f t="shared" si="988"/>
        <v>2867211.89</v>
      </c>
      <c r="AV979" s="2">
        <f t="shared" si="988"/>
        <v>373947.12</v>
      </c>
      <c r="AW979" s="2">
        <f t="shared" si="988"/>
        <v>373947.12</v>
      </c>
      <c r="AX979" s="2">
        <f t="shared" si="988"/>
        <v>0</v>
      </c>
      <c r="AY979" s="2">
        <f t="shared" si="988"/>
        <v>373947.12</v>
      </c>
      <c r="AZ979" s="2">
        <f t="shared" si="988"/>
        <v>0</v>
      </c>
      <c r="BA979" s="2">
        <f t="shared" si="988"/>
        <v>0</v>
      </c>
      <c r="BB979" s="2">
        <f t="shared" si="988"/>
        <v>0</v>
      </c>
      <c r="BC979" s="2">
        <f t="shared" si="988"/>
        <v>0</v>
      </c>
      <c r="BD979" s="2">
        <f t="shared" si="988"/>
        <v>0</v>
      </c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>
        <f>ROUND(SUMIF(AA949:AA977,"=62809021",FQ949:FQ977),2)</f>
        <v>0</v>
      </c>
      <c r="BY979" s="2">
        <f>ROUND(SUMIF(AA949:AA977,"=62809021",FR949:FR977),2)</f>
        <v>0</v>
      </c>
      <c r="BZ979" s="2">
        <f>ROUND(SUMIF(AA949:AA977,"=62809021",GL949:GL977),2)</f>
        <v>0</v>
      </c>
      <c r="CA979" s="2">
        <f>ROUND(SUMIF(AA949:AA977,"=62809021",GM949:GM977),2)</f>
        <v>2867211.89</v>
      </c>
      <c r="CB979" s="2">
        <f>ROUND(SUMIF(AA949:AA977,"=62809021",GN949:GN977),2)</f>
        <v>0</v>
      </c>
      <c r="CC979" s="2">
        <f>ROUND(SUMIF(AA949:AA977,"=62809021",GO949:GO977),2)</f>
        <v>0</v>
      </c>
      <c r="CD979" s="2">
        <f>ROUND(SUMIF(AA949:AA977,"=62809021",GP949:GP977),2)</f>
        <v>2867211.89</v>
      </c>
      <c r="CE979" s="2">
        <f>AC979-BX979</f>
        <v>373947.12</v>
      </c>
      <c r="CF979" s="2">
        <f>AC979-BY979</f>
        <v>373947.12</v>
      </c>
      <c r="CG979" s="2">
        <f>BX979-BZ979</f>
        <v>0</v>
      </c>
      <c r="CH979" s="2">
        <f>AC979-BX979-BY979+BZ979</f>
        <v>373947.12</v>
      </c>
      <c r="CI979" s="2">
        <f>BY979-BZ979</f>
        <v>0</v>
      </c>
      <c r="CJ979" s="2">
        <f>ROUND(SUMIF(AA949:AA977,"=62809021",GX949:GX977),2)</f>
        <v>0</v>
      </c>
      <c r="CK979" s="2">
        <f>ROUND(SUMIF(AA949:AA977,"=62809021",GY949:GY977),2)</f>
        <v>0</v>
      </c>
      <c r="CL979" s="2">
        <f>ROUND(SUMIF(AA949:AA977,"=62809021",GZ949:GZ977),2)</f>
        <v>0</v>
      </c>
      <c r="CM979" s="2">
        <f>ROUND(SUMIF(AA949:AA977,"=62809021",HD949:HD977),2)</f>
        <v>0</v>
      </c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3"/>
      <c r="DH979" s="3"/>
      <c r="DI979" s="3"/>
      <c r="DJ979" s="3"/>
      <c r="DK979" s="3"/>
      <c r="DL979" s="3"/>
      <c r="DM979" s="3"/>
      <c r="DN979" s="3"/>
      <c r="DO979" s="3"/>
      <c r="DP979" s="3"/>
      <c r="DQ979" s="3"/>
      <c r="DR979" s="3"/>
      <c r="DS979" s="3"/>
      <c r="DT979" s="3"/>
      <c r="DU979" s="3"/>
      <c r="DV979" s="3"/>
      <c r="DW979" s="3"/>
      <c r="DX979" s="3"/>
      <c r="DY979" s="3"/>
      <c r="DZ979" s="3"/>
      <c r="EA979" s="3"/>
      <c r="EB979" s="3"/>
      <c r="EC979" s="3"/>
      <c r="ED979" s="3"/>
      <c r="EE979" s="3"/>
      <c r="EF979" s="3"/>
      <c r="EG979" s="3"/>
      <c r="EH979" s="3"/>
      <c r="EI979" s="3"/>
      <c r="EJ979" s="3"/>
      <c r="EK979" s="3"/>
      <c r="EL979" s="3"/>
      <c r="EM979" s="3"/>
      <c r="EN979" s="3"/>
      <c r="EO979" s="3"/>
      <c r="EP979" s="3"/>
      <c r="EQ979" s="3"/>
      <c r="ER979" s="3"/>
      <c r="ES979" s="3"/>
      <c r="ET979" s="3"/>
      <c r="EU979" s="3"/>
      <c r="EV979" s="3"/>
      <c r="EW979" s="3"/>
      <c r="EX979" s="3"/>
      <c r="EY979" s="3"/>
      <c r="EZ979" s="3"/>
      <c r="FA979" s="3"/>
      <c r="FB979" s="3"/>
      <c r="FC979" s="3"/>
      <c r="FD979" s="3"/>
      <c r="FE979" s="3"/>
      <c r="FF979" s="3"/>
      <c r="FG979" s="3"/>
      <c r="FH979" s="3"/>
      <c r="FI979" s="3"/>
      <c r="FJ979" s="3"/>
      <c r="FK979" s="3"/>
      <c r="FL979" s="3"/>
      <c r="FM979" s="3"/>
      <c r="FN979" s="3"/>
      <c r="FO979" s="3"/>
      <c r="FP979" s="3"/>
      <c r="FQ979" s="3"/>
      <c r="FR979" s="3"/>
      <c r="FS979" s="3"/>
      <c r="FT979" s="3"/>
      <c r="FU979" s="3"/>
      <c r="FV979" s="3"/>
      <c r="FW979" s="3"/>
      <c r="FX979" s="3"/>
      <c r="FY979" s="3"/>
      <c r="FZ979" s="3"/>
      <c r="GA979" s="3"/>
      <c r="GB979" s="3"/>
      <c r="GC979" s="3"/>
      <c r="GD979" s="3"/>
      <c r="GE979" s="3"/>
      <c r="GF979" s="3"/>
      <c r="GG979" s="3"/>
      <c r="GH979" s="3"/>
      <c r="GI979" s="3"/>
      <c r="GJ979" s="3"/>
      <c r="GK979" s="3"/>
      <c r="GL979" s="3"/>
      <c r="GM979" s="3"/>
      <c r="GN979" s="3"/>
      <c r="GO979" s="3"/>
      <c r="GP979" s="3"/>
      <c r="GQ979" s="3"/>
      <c r="GR979" s="3"/>
      <c r="GS979" s="3"/>
      <c r="GT979" s="3"/>
      <c r="GU979" s="3"/>
      <c r="GV979" s="3"/>
      <c r="GW979" s="3"/>
      <c r="GX979" s="3">
        <v>0</v>
      </c>
    </row>
    <row r="981" spans="1:245" ht="13" x14ac:dyDescent="0.3">
      <c r="A981" s="4">
        <v>50</v>
      </c>
      <c r="B981" s="4">
        <v>0</v>
      </c>
      <c r="C981" s="4">
        <v>0</v>
      </c>
      <c r="D981" s="4">
        <v>1</v>
      </c>
      <c r="E981" s="4">
        <v>201</v>
      </c>
      <c r="F981" s="4">
        <f>ROUND(Source!O979,O981)</f>
        <v>1800640.16</v>
      </c>
      <c r="G981" s="4" t="s">
        <v>97</v>
      </c>
      <c r="H981" s="4" t="s">
        <v>98</v>
      </c>
      <c r="I981" s="4"/>
      <c r="J981" s="4"/>
      <c r="K981" s="4">
        <v>201</v>
      </c>
      <c r="L981" s="4">
        <v>1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1800640.16</v>
      </c>
      <c r="X981" s="4">
        <v>1</v>
      </c>
      <c r="Y981" s="4">
        <v>1800640.16</v>
      </c>
      <c r="Z981" s="4"/>
      <c r="AA981" s="4"/>
      <c r="AB981" s="4"/>
    </row>
    <row r="982" spans="1:245" ht="13" x14ac:dyDescent="0.3">
      <c r="A982" s="4">
        <v>50</v>
      </c>
      <c r="B982" s="4">
        <v>0</v>
      </c>
      <c r="C982" s="4">
        <v>0</v>
      </c>
      <c r="D982" s="4">
        <v>1</v>
      </c>
      <c r="E982" s="4">
        <v>202</v>
      </c>
      <c r="F982" s="4">
        <f>ROUND(Source!P979,O982)</f>
        <v>373947.12</v>
      </c>
      <c r="G982" s="4" t="s">
        <v>99</v>
      </c>
      <c r="H982" s="4" t="s">
        <v>100</v>
      </c>
      <c r="I982" s="4"/>
      <c r="J982" s="4"/>
      <c r="K982" s="4">
        <v>202</v>
      </c>
      <c r="L982" s="4">
        <v>2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373947.12</v>
      </c>
      <c r="X982" s="4">
        <v>1</v>
      </c>
      <c r="Y982" s="4">
        <v>373947.12</v>
      </c>
      <c r="Z982" s="4"/>
      <c r="AA982" s="4"/>
      <c r="AB982" s="4"/>
    </row>
    <row r="983" spans="1:245" ht="13" x14ac:dyDescent="0.3">
      <c r="A983" s="4">
        <v>50</v>
      </c>
      <c r="B983" s="4">
        <v>0</v>
      </c>
      <c r="C983" s="4">
        <v>0</v>
      </c>
      <c r="D983" s="4">
        <v>1</v>
      </c>
      <c r="E983" s="4">
        <v>222</v>
      </c>
      <c r="F983" s="4">
        <f>ROUND(Source!AO979,O983)</f>
        <v>0</v>
      </c>
      <c r="G983" s="4" t="s">
        <v>101</v>
      </c>
      <c r="H983" s="4" t="s">
        <v>102</v>
      </c>
      <c r="I983" s="4"/>
      <c r="J983" s="4"/>
      <c r="K983" s="4">
        <v>222</v>
      </c>
      <c r="L983" s="4">
        <v>3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45" ht="13" x14ac:dyDescent="0.3">
      <c r="A984" s="4">
        <v>50</v>
      </c>
      <c r="B984" s="4">
        <v>0</v>
      </c>
      <c r="C984" s="4">
        <v>0</v>
      </c>
      <c r="D984" s="4">
        <v>1</v>
      </c>
      <c r="E984" s="4">
        <v>225</v>
      </c>
      <c r="F984" s="4">
        <f>ROUND(Source!AV979,O984)</f>
        <v>373947.12</v>
      </c>
      <c r="G984" s="4" t="s">
        <v>103</v>
      </c>
      <c r="H984" s="4" t="s">
        <v>104</v>
      </c>
      <c r="I984" s="4"/>
      <c r="J984" s="4"/>
      <c r="K984" s="4">
        <v>225</v>
      </c>
      <c r="L984" s="4">
        <v>4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373947.12</v>
      </c>
      <c r="X984" s="4">
        <v>1</v>
      </c>
      <c r="Y984" s="4">
        <v>373947.12</v>
      </c>
      <c r="Z984" s="4"/>
      <c r="AA984" s="4"/>
      <c r="AB984" s="4"/>
    </row>
    <row r="985" spans="1:245" ht="13" x14ac:dyDescent="0.3">
      <c r="A985" s="4">
        <v>50</v>
      </c>
      <c r="B985" s="4">
        <v>0</v>
      </c>
      <c r="C985" s="4">
        <v>0</v>
      </c>
      <c r="D985" s="4">
        <v>1</v>
      </c>
      <c r="E985" s="4">
        <v>226</v>
      </c>
      <c r="F985" s="4">
        <f>ROUND(Source!AW979,O985)</f>
        <v>373947.12</v>
      </c>
      <c r="G985" s="4" t="s">
        <v>105</v>
      </c>
      <c r="H985" s="4" t="s">
        <v>106</v>
      </c>
      <c r="I985" s="4"/>
      <c r="J985" s="4"/>
      <c r="K985" s="4">
        <v>226</v>
      </c>
      <c r="L985" s="4">
        <v>5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373947.12</v>
      </c>
      <c r="X985" s="4">
        <v>1</v>
      </c>
      <c r="Y985" s="4">
        <v>373947.12</v>
      </c>
      <c r="Z985" s="4"/>
      <c r="AA985" s="4"/>
      <c r="AB985" s="4"/>
    </row>
    <row r="986" spans="1:245" ht="13" x14ac:dyDescent="0.3">
      <c r="A986" s="4">
        <v>50</v>
      </c>
      <c r="B986" s="4">
        <v>0</v>
      </c>
      <c r="C986" s="4">
        <v>0</v>
      </c>
      <c r="D986" s="4">
        <v>1</v>
      </c>
      <c r="E986" s="4">
        <v>227</v>
      </c>
      <c r="F986" s="4">
        <f>ROUND(Source!AX979,O986)</f>
        <v>0</v>
      </c>
      <c r="G986" s="4" t="s">
        <v>107</v>
      </c>
      <c r="H986" s="4" t="s">
        <v>108</v>
      </c>
      <c r="I986" s="4"/>
      <c r="J986" s="4"/>
      <c r="K986" s="4">
        <v>227</v>
      </c>
      <c r="L986" s="4">
        <v>6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45" ht="13" x14ac:dyDescent="0.3">
      <c r="A987" s="4">
        <v>50</v>
      </c>
      <c r="B987" s="4">
        <v>0</v>
      </c>
      <c r="C987" s="4">
        <v>0</v>
      </c>
      <c r="D987" s="4">
        <v>1</v>
      </c>
      <c r="E987" s="4">
        <v>228</v>
      </c>
      <c r="F987" s="4">
        <f>ROUND(Source!AY979,O987)</f>
        <v>373947.12</v>
      </c>
      <c r="G987" s="4" t="s">
        <v>109</v>
      </c>
      <c r="H987" s="4" t="s">
        <v>110</v>
      </c>
      <c r="I987" s="4"/>
      <c r="J987" s="4"/>
      <c r="K987" s="4">
        <v>228</v>
      </c>
      <c r="L987" s="4">
        <v>7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373947.12</v>
      </c>
      <c r="X987" s="4">
        <v>1</v>
      </c>
      <c r="Y987" s="4">
        <v>373947.12</v>
      </c>
      <c r="Z987" s="4"/>
      <c r="AA987" s="4"/>
      <c r="AB987" s="4"/>
    </row>
    <row r="988" spans="1:245" ht="13" x14ac:dyDescent="0.3">
      <c r="A988" s="4">
        <v>50</v>
      </c>
      <c r="B988" s="4">
        <v>0</v>
      </c>
      <c r="C988" s="4">
        <v>0</v>
      </c>
      <c r="D988" s="4">
        <v>1</v>
      </c>
      <c r="E988" s="4">
        <v>216</v>
      </c>
      <c r="F988" s="4">
        <f>ROUND(Source!AP979,O988)</f>
        <v>0</v>
      </c>
      <c r="G988" s="4" t="s">
        <v>111</v>
      </c>
      <c r="H988" s="4" t="s">
        <v>112</v>
      </c>
      <c r="I988" s="4"/>
      <c r="J988" s="4"/>
      <c r="K988" s="4">
        <v>216</v>
      </c>
      <c r="L988" s="4">
        <v>8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45" ht="13" x14ac:dyDescent="0.3">
      <c r="A989" s="4">
        <v>50</v>
      </c>
      <c r="B989" s="4">
        <v>0</v>
      </c>
      <c r="C989" s="4">
        <v>0</v>
      </c>
      <c r="D989" s="4">
        <v>1</v>
      </c>
      <c r="E989" s="4">
        <v>223</v>
      </c>
      <c r="F989" s="4">
        <f>ROUND(Source!AQ979,O989)</f>
        <v>0</v>
      </c>
      <c r="G989" s="4" t="s">
        <v>113</v>
      </c>
      <c r="H989" s="4" t="s">
        <v>114</v>
      </c>
      <c r="I989" s="4"/>
      <c r="J989" s="4"/>
      <c r="K989" s="4">
        <v>223</v>
      </c>
      <c r="L989" s="4">
        <v>9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45" ht="13" x14ac:dyDescent="0.3">
      <c r="A990" s="4">
        <v>50</v>
      </c>
      <c r="B990" s="4">
        <v>0</v>
      </c>
      <c r="C990" s="4">
        <v>0</v>
      </c>
      <c r="D990" s="4">
        <v>1</v>
      </c>
      <c r="E990" s="4">
        <v>229</v>
      </c>
      <c r="F990" s="4">
        <f>ROUND(Source!AZ979,O990)</f>
        <v>0</v>
      </c>
      <c r="G990" s="4" t="s">
        <v>115</v>
      </c>
      <c r="H990" s="4" t="s">
        <v>116</v>
      </c>
      <c r="I990" s="4"/>
      <c r="J990" s="4"/>
      <c r="K990" s="4">
        <v>229</v>
      </c>
      <c r="L990" s="4">
        <v>10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45" ht="13" x14ac:dyDescent="0.3">
      <c r="A991" s="4">
        <v>50</v>
      </c>
      <c r="B991" s="4">
        <v>0</v>
      </c>
      <c r="C991" s="4">
        <v>0</v>
      </c>
      <c r="D991" s="4">
        <v>1</v>
      </c>
      <c r="E991" s="4">
        <v>203</v>
      </c>
      <c r="F991" s="4">
        <f>ROUND(Source!Q979,O991)</f>
        <v>307267.43</v>
      </c>
      <c r="G991" s="4" t="s">
        <v>117</v>
      </c>
      <c r="H991" s="4" t="s">
        <v>118</v>
      </c>
      <c r="I991" s="4"/>
      <c r="J991" s="4"/>
      <c r="K991" s="4">
        <v>203</v>
      </c>
      <c r="L991" s="4">
        <v>11</v>
      </c>
      <c r="M991" s="4">
        <v>3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307267.43</v>
      </c>
      <c r="X991" s="4">
        <v>1</v>
      </c>
      <c r="Y991" s="4">
        <v>307267.43</v>
      </c>
      <c r="Z991" s="4"/>
      <c r="AA991" s="4"/>
      <c r="AB991" s="4"/>
    </row>
    <row r="992" spans="1:245" ht="13" x14ac:dyDescent="0.3">
      <c r="A992" s="4">
        <v>50</v>
      </c>
      <c r="B992" s="4">
        <v>0</v>
      </c>
      <c r="C992" s="4">
        <v>0</v>
      </c>
      <c r="D992" s="4">
        <v>1</v>
      </c>
      <c r="E992" s="4">
        <v>231</v>
      </c>
      <c r="F992" s="4">
        <f>ROUND(Source!BB979,O992)</f>
        <v>0</v>
      </c>
      <c r="G992" s="4" t="s">
        <v>119</v>
      </c>
      <c r="H992" s="4" t="s">
        <v>120</v>
      </c>
      <c r="I992" s="4"/>
      <c r="J992" s="4"/>
      <c r="K992" s="4">
        <v>231</v>
      </c>
      <c r="L992" s="4">
        <v>12</v>
      </c>
      <c r="M992" s="4">
        <v>3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8" ht="13" x14ac:dyDescent="0.3">
      <c r="A993" s="4">
        <v>50</v>
      </c>
      <c r="B993" s="4">
        <v>0</v>
      </c>
      <c r="C993" s="4">
        <v>0</v>
      </c>
      <c r="D993" s="4">
        <v>1</v>
      </c>
      <c r="E993" s="4">
        <v>204</v>
      </c>
      <c r="F993" s="4">
        <f>ROUND(Source!R979,O993)</f>
        <v>158362.23999999999</v>
      </c>
      <c r="G993" s="4" t="s">
        <v>121</v>
      </c>
      <c r="H993" s="4" t="s">
        <v>122</v>
      </c>
      <c r="I993" s="4"/>
      <c r="J993" s="4"/>
      <c r="K993" s="4">
        <v>204</v>
      </c>
      <c r="L993" s="4">
        <v>13</v>
      </c>
      <c r="M993" s="4">
        <v>3</v>
      </c>
      <c r="N993" s="4" t="s">
        <v>3</v>
      </c>
      <c r="O993" s="4">
        <v>2</v>
      </c>
      <c r="P993" s="4"/>
      <c r="Q993" s="4"/>
      <c r="R993" s="4"/>
      <c r="S993" s="4"/>
      <c r="T993" s="4"/>
      <c r="U993" s="4"/>
      <c r="V993" s="4"/>
      <c r="W993" s="4">
        <v>158362.23999999999</v>
      </c>
      <c r="X993" s="4">
        <v>1</v>
      </c>
      <c r="Y993" s="4">
        <v>158362.23999999999</v>
      </c>
      <c r="Z993" s="4"/>
      <c r="AA993" s="4"/>
      <c r="AB993" s="4"/>
    </row>
    <row r="994" spans="1:28" ht="13" x14ac:dyDescent="0.3">
      <c r="A994" s="4">
        <v>50</v>
      </c>
      <c r="B994" s="4">
        <v>0</v>
      </c>
      <c r="C994" s="4">
        <v>0</v>
      </c>
      <c r="D994" s="4">
        <v>1</v>
      </c>
      <c r="E994" s="4">
        <v>205</v>
      </c>
      <c r="F994" s="4">
        <f>ROUND(Source!S979,O994)</f>
        <v>1119425.6100000001</v>
      </c>
      <c r="G994" s="4" t="s">
        <v>123</v>
      </c>
      <c r="H994" s="4" t="s">
        <v>124</v>
      </c>
      <c r="I994" s="4"/>
      <c r="J994" s="4"/>
      <c r="K994" s="4">
        <v>205</v>
      </c>
      <c r="L994" s="4">
        <v>14</v>
      </c>
      <c r="M994" s="4">
        <v>3</v>
      </c>
      <c r="N994" s="4" t="s">
        <v>3</v>
      </c>
      <c r="O994" s="4">
        <v>2</v>
      </c>
      <c r="P994" s="4"/>
      <c r="Q994" s="4"/>
      <c r="R994" s="4"/>
      <c r="S994" s="4"/>
      <c r="T994" s="4"/>
      <c r="U994" s="4"/>
      <c r="V994" s="4"/>
      <c r="W994" s="4">
        <v>1119425.6100000001</v>
      </c>
      <c r="X994" s="4">
        <v>1</v>
      </c>
      <c r="Y994" s="4">
        <v>1119425.6100000001</v>
      </c>
      <c r="Z994" s="4"/>
      <c r="AA994" s="4"/>
      <c r="AB994" s="4"/>
    </row>
    <row r="995" spans="1:28" ht="13" x14ac:dyDescent="0.3">
      <c r="A995" s="4">
        <v>50</v>
      </c>
      <c r="B995" s="4">
        <v>0</v>
      </c>
      <c r="C995" s="4">
        <v>0</v>
      </c>
      <c r="D995" s="4">
        <v>1</v>
      </c>
      <c r="E995" s="4">
        <v>232</v>
      </c>
      <c r="F995" s="4">
        <f>ROUND(Source!BC979,O995)</f>
        <v>0</v>
      </c>
      <c r="G995" s="4" t="s">
        <v>125</v>
      </c>
      <c r="H995" s="4" t="s">
        <v>126</v>
      </c>
      <c r="I995" s="4"/>
      <c r="J995" s="4"/>
      <c r="K995" s="4">
        <v>232</v>
      </c>
      <c r="L995" s="4">
        <v>15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8" ht="13" x14ac:dyDescent="0.3">
      <c r="A996" s="4">
        <v>50</v>
      </c>
      <c r="B996" s="4">
        <v>0</v>
      </c>
      <c r="C996" s="4">
        <v>0</v>
      </c>
      <c r="D996" s="4">
        <v>1</v>
      </c>
      <c r="E996" s="4">
        <v>214</v>
      </c>
      <c r="F996" s="4">
        <f>ROUND(Source!AS979,O996)</f>
        <v>0</v>
      </c>
      <c r="G996" s="4" t="s">
        <v>127</v>
      </c>
      <c r="H996" s="4" t="s">
        <v>128</v>
      </c>
      <c r="I996" s="4"/>
      <c r="J996" s="4"/>
      <c r="K996" s="4">
        <v>214</v>
      </c>
      <c r="L996" s="4">
        <v>16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/>
      <c r="AA996" s="4"/>
      <c r="AB996" s="4"/>
    </row>
    <row r="997" spans="1:28" ht="13" x14ac:dyDescent="0.3">
      <c r="A997" s="4">
        <v>50</v>
      </c>
      <c r="B997" s="4">
        <v>0</v>
      </c>
      <c r="C997" s="4">
        <v>0</v>
      </c>
      <c r="D997" s="4">
        <v>1</v>
      </c>
      <c r="E997" s="4">
        <v>215</v>
      </c>
      <c r="F997" s="4">
        <f>ROUND(Source!AT979,O997)</f>
        <v>0</v>
      </c>
      <c r="G997" s="4" t="s">
        <v>129</v>
      </c>
      <c r="H997" s="4" t="s">
        <v>130</v>
      </c>
      <c r="I997" s="4"/>
      <c r="J997" s="4"/>
      <c r="K997" s="4">
        <v>215</v>
      </c>
      <c r="L997" s="4">
        <v>17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0</v>
      </c>
      <c r="X997" s="4">
        <v>1</v>
      </c>
      <c r="Y997" s="4">
        <v>0</v>
      </c>
      <c r="Z997" s="4"/>
      <c r="AA997" s="4"/>
      <c r="AB997" s="4"/>
    </row>
    <row r="998" spans="1:28" ht="13" x14ac:dyDescent="0.3">
      <c r="A998" s="4">
        <v>50</v>
      </c>
      <c r="B998" s="4">
        <v>0</v>
      </c>
      <c r="C998" s="4">
        <v>0</v>
      </c>
      <c r="D998" s="4">
        <v>1</v>
      </c>
      <c r="E998" s="4">
        <v>217</v>
      </c>
      <c r="F998" s="4">
        <f>ROUND(Source!AU979,O998)</f>
        <v>2867211.89</v>
      </c>
      <c r="G998" s="4" t="s">
        <v>131</v>
      </c>
      <c r="H998" s="4" t="s">
        <v>132</v>
      </c>
      <c r="I998" s="4"/>
      <c r="J998" s="4"/>
      <c r="K998" s="4">
        <v>217</v>
      </c>
      <c r="L998" s="4">
        <v>18</v>
      </c>
      <c r="M998" s="4">
        <v>3</v>
      </c>
      <c r="N998" s="4" t="s">
        <v>3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2867211.89</v>
      </c>
      <c r="X998" s="4">
        <v>1</v>
      </c>
      <c r="Y998" s="4">
        <v>2867211.89</v>
      </c>
      <c r="Z998" s="4"/>
      <c r="AA998" s="4"/>
      <c r="AB998" s="4"/>
    </row>
    <row r="999" spans="1:28" ht="13" x14ac:dyDescent="0.3">
      <c r="A999" s="4">
        <v>50</v>
      </c>
      <c r="B999" s="4">
        <v>0</v>
      </c>
      <c r="C999" s="4">
        <v>0</v>
      </c>
      <c r="D999" s="4">
        <v>1</v>
      </c>
      <c r="E999" s="4">
        <v>230</v>
      </c>
      <c r="F999" s="4">
        <f>ROUND(Source!BA979,O999)</f>
        <v>0</v>
      </c>
      <c r="G999" s="4" t="s">
        <v>133</v>
      </c>
      <c r="H999" s="4" t="s">
        <v>134</v>
      </c>
      <c r="I999" s="4"/>
      <c r="J999" s="4"/>
      <c r="K999" s="4">
        <v>230</v>
      </c>
      <c r="L999" s="4">
        <v>19</v>
      </c>
      <c r="M999" s="4">
        <v>3</v>
      </c>
      <c r="N999" s="4" t="s">
        <v>3</v>
      </c>
      <c r="O999" s="4">
        <v>2</v>
      </c>
      <c r="P999" s="4"/>
      <c r="Q999" s="4"/>
      <c r="R999" s="4"/>
      <c r="S999" s="4"/>
      <c r="T999" s="4"/>
      <c r="U999" s="4"/>
      <c r="V999" s="4"/>
      <c r="W999" s="4">
        <v>0</v>
      </c>
      <c r="X999" s="4">
        <v>1</v>
      </c>
      <c r="Y999" s="4">
        <v>0</v>
      </c>
      <c r="Z999" s="4"/>
      <c r="AA999" s="4"/>
      <c r="AB999" s="4"/>
    </row>
    <row r="1000" spans="1:28" ht="13" x14ac:dyDescent="0.3">
      <c r="A1000" s="4">
        <v>50</v>
      </c>
      <c r="B1000" s="4">
        <v>0</v>
      </c>
      <c r="C1000" s="4">
        <v>0</v>
      </c>
      <c r="D1000" s="4">
        <v>1</v>
      </c>
      <c r="E1000" s="4">
        <v>206</v>
      </c>
      <c r="F1000" s="4">
        <f>ROUND(Source!T979,O1000)</f>
        <v>0</v>
      </c>
      <c r="G1000" s="4" t="s">
        <v>135</v>
      </c>
      <c r="H1000" s="4" t="s">
        <v>136</v>
      </c>
      <c r="I1000" s="4"/>
      <c r="J1000" s="4"/>
      <c r="K1000" s="4">
        <v>206</v>
      </c>
      <c r="L1000" s="4">
        <v>20</v>
      </c>
      <c r="M1000" s="4">
        <v>3</v>
      </c>
      <c r="N1000" s="4" t="s">
        <v>3</v>
      </c>
      <c r="O1000" s="4">
        <v>2</v>
      </c>
      <c r="P1000" s="4"/>
      <c r="Q1000" s="4"/>
      <c r="R1000" s="4"/>
      <c r="S1000" s="4"/>
      <c r="T1000" s="4"/>
      <c r="U1000" s="4"/>
      <c r="V1000" s="4"/>
      <c r="W1000" s="4">
        <v>0</v>
      </c>
      <c r="X1000" s="4">
        <v>1</v>
      </c>
      <c r="Y1000" s="4">
        <v>0</v>
      </c>
      <c r="Z1000" s="4"/>
      <c r="AA1000" s="4"/>
      <c r="AB1000" s="4"/>
    </row>
    <row r="1001" spans="1:28" ht="13" x14ac:dyDescent="0.3">
      <c r="A1001" s="4">
        <v>50</v>
      </c>
      <c r="B1001" s="4">
        <v>0</v>
      </c>
      <c r="C1001" s="4">
        <v>0</v>
      </c>
      <c r="D1001" s="4">
        <v>1</v>
      </c>
      <c r="E1001" s="4">
        <v>207</v>
      </c>
      <c r="F1001" s="4">
        <f>Source!U979</f>
        <v>2091.2779000000005</v>
      </c>
      <c r="G1001" s="4" t="s">
        <v>137</v>
      </c>
      <c r="H1001" s="4" t="s">
        <v>138</v>
      </c>
      <c r="I1001" s="4"/>
      <c r="J1001" s="4"/>
      <c r="K1001" s="4">
        <v>207</v>
      </c>
      <c r="L1001" s="4">
        <v>21</v>
      </c>
      <c r="M1001" s="4">
        <v>3</v>
      </c>
      <c r="N1001" s="4" t="s">
        <v>3</v>
      </c>
      <c r="O1001" s="4">
        <v>-1</v>
      </c>
      <c r="P1001" s="4"/>
      <c r="Q1001" s="4"/>
      <c r="R1001" s="4"/>
      <c r="S1001" s="4"/>
      <c r="T1001" s="4"/>
      <c r="U1001" s="4"/>
      <c r="V1001" s="4"/>
      <c r="W1001" s="4">
        <v>2091.2779</v>
      </c>
      <c r="X1001" s="4">
        <v>1</v>
      </c>
      <c r="Y1001" s="4">
        <v>2091.2779</v>
      </c>
      <c r="Z1001" s="4"/>
      <c r="AA1001" s="4"/>
      <c r="AB1001" s="4"/>
    </row>
    <row r="1002" spans="1:28" ht="13" x14ac:dyDescent="0.3">
      <c r="A1002" s="4">
        <v>50</v>
      </c>
      <c r="B1002" s="4">
        <v>0</v>
      </c>
      <c r="C1002" s="4">
        <v>0</v>
      </c>
      <c r="D1002" s="4">
        <v>1</v>
      </c>
      <c r="E1002" s="4">
        <v>208</v>
      </c>
      <c r="F1002" s="4">
        <f>Source!V979</f>
        <v>0</v>
      </c>
      <c r="G1002" s="4" t="s">
        <v>139</v>
      </c>
      <c r="H1002" s="4" t="s">
        <v>140</v>
      </c>
      <c r="I1002" s="4"/>
      <c r="J1002" s="4"/>
      <c r="K1002" s="4">
        <v>208</v>
      </c>
      <c r="L1002" s="4">
        <v>22</v>
      </c>
      <c r="M1002" s="4">
        <v>3</v>
      </c>
      <c r="N1002" s="4" t="s">
        <v>3</v>
      </c>
      <c r="O1002" s="4">
        <v>-1</v>
      </c>
      <c r="P1002" s="4"/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/>
      <c r="AA1002" s="4"/>
      <c r="AB1002" s="4"/>
    </row>
    <row r="1003" spans="1:28" ht="13" x14ac:dyDescent="0.3">
      <c r="A1003" s="4">
        <v>50</v>
      </c>
      <c r="B1003" s="4">
        <v>0</v>
      </c>
      <c r="C1003" s="4">
        <v>0</v>
      </c>
      <c r="D1003" s="4">
        <v>1</v>
      </c>
      <c r="E1003" s="4">
        <v>209</v>
      </c>
      <c r="F1003" s="4">
        <f>ROUND(Source!W979,O1003)</f>
        <v>0</v>
      </c>
      <c r="G1003" s="4" t="s">
        <v>141</v>
      </c>
      <c r="H1003" s="4" t="s">
        <v>142</v>
      </c>
      <c r="I1003" s="4"/>
      <c r="J1003" s="4"/>
      <c r="K1003" s="4">
        <v>209</v>
      </c>
      <c r="L1003" s="4">
        <v>23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/>
      <c r="AA1003" s="4"/>
      <c r="AB1003" s="4"/>
    </row>
    <row r="1004" spans="1:28" ht="13" x14ac:dyDescent="0.3">
      <c r="A1004" s="4">
        <v>50</v>
      </c>
      <c r="B1004" s="4">
        <v>0</v>
      </c>
      <c r="C1004" s="4">
        <v>0</v>
      </c>
      <c r="D1004" s="4">
        <v>1</v>
      </c>
      <c r="E1004" s="4">
        <v>233</v>
      </c>
      <c r="F1004" s="4">
        <f>ROUND(Source!BD979,O1004)</f>
        <v>0</v>
      </c>
      <c r="G1004" s="4" t="s">
        <v>143</v>
      </c>
      <c r="H1004" s="4" t="s">
        <v>144</v>
      </c>
      <c r="I1004" s="4"/>
      <c r="J1004" s="4"/>
      <c r="K1004" s="4">
        <v>233</v>
      </c>
      <c r="L1004" s="4">
        <v>24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/>
      <c r="AA1004" s="4"/>
      <c r="AB1004" s="4"/>
    </row>
    <row r="1005" spans="1:28" ht="13" x14ac:dyDescent="0.3">
      <c r="A1005" s="4">
        <v>50</v>
      </c>
      <c r="B1005" s="4">
        <v>0</v>
      </c>
      <c r="C1005" s="4">
        <v>0</v>
      </c>
      <c r="D1005" s="4">
        <v>1</v>
      </c>
      <c r="E1005" s="4">
        <v>210</v>
      </c>
      <c r="F1005" s="4">
        <f>ROUND(Source!X979,O1005)</f>
        <v>783597.93</v>
      </c>
      <c r="G1005" s="4" t="s">
        <v>145</v>
      </c>
      <c r="H1005" s="4" t="s">
        <v>146</v>
      </c>
      <c r="I1005" s="4"/>
      <c r="J1005" s="4"/>
      <c r="K1005" s="4">
        <v>210</v>
      </c>
      <c r="L1005" s="4">
        <v>25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783597.93</v>
      </c>
      <c r="X1005" s="4">
        <v>1</v>
      </c>
      <c r="Y1005" s="4">
        <v>783597.93</v>
      </c>
      <c r="Z1005" s="4"/>
      <c r="AA1005" s="4"/>
      <c r="AB1005" s="4"/>
    </row>
    <row r="1006" spans="1:28" ht="13" x14ac:dyDescent="0.3">
      <c r="A1006" s="4">
        <v>50</v>
      </c>
      <c r="B1006" s="4">
        <v>0</v>
      </c>
      <c r="C1006" s="4">
        <v>0</v>
      </c>
      <c r="D1006" s="4">
        <v>1</v>
      </c>
      <c r="E1006" s="4">
        <v>211</v>
      </c>
      <c r="F1006" s="4">
        <f>ROUND(Source!Y979,O1006)</f>
        <v>111942.57</v>
      </c>
      <c r="G1006" s="4" t="s">
        <v>147</v>
      </c>
      <c r="H1006" s="4" t="s">
        <v>148</v>
      </c>
      <c r="I1006" s="4"/>
      <c r="J1006" s="4"/>
      <c r="K1006" s="4">
        <v>211</v>
      </c>
      <c r="L1006" s="4">
        <v>26</v>
      </c>
      <c r="M1006" s="4">
        <v>3</v>
      </c>
      <c r="N1006" s="4" t="s">
        <v>3</v>
      </c>
      <c r="O1006" s="4">
        <v>2</v>
      </c>
      <c r="P1006" s="4"/>
      <c r="Q1006" s="4"/>
      <c r="R1006" s="4"/>
      <c r="S1006" s="4"/>
      <c r="T1006" s="4"/>
      <c r="U1006" s="4"/>
      <c r="V1006" s="4"/>
      <c r="W1006" s="4">
        <v>111942.57</v>
      </c>
      <c r="X1006" s="4">
        <v>1</v>
      </c>
      <c r="Y1006" s="4">
        <v>111942.57</v>
      </c>
      <c r="Z1006" s="4"/>
      <c r="AA1006" s="4"/>
      <c r="AB1006" s="4"/>
    </row>
    <row r="1007" spans="1:28" ht="13" x14ac:dyDescent="0.3">
      <c r="A1007" s="4">
        <v>50</v>
      </c>
      <c r="B1007" s="4">
        <v>0</v>
      </c>
      <c r="C1007" s="4">
        <v>0</v>
      </c>
      <c r="D1007" s="4">
        <v>1</v>
      </c>
      <c r="E1007" s="4">
        <v>224</v>
      </c>
      <c r="F1007" s="4">
        <f>ROUND(Source!AR979,O1007)</f>
        <v>2867211.89</v>
      </c>
      <c r="G1007" s="4" t="s">
        <v>149</v>
      </c>
      <c r="H1007" s="4" t="s">
        <v>150</v>
      </c>
      <c r="I1007" s="4"/>
      <c r="J1007" s="4"/>
      <c r="K1007" s="4">
        <v>224</v>
      </c>
      <c r="L1007" s="4">
        <v>27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2867211.89</v>
      </c>
      <c r="X1007" s="4">
        <v>1</v>
      </c>
      <c r="Y1007" s="4">
        <v>2867211.89</v>
      </c>
      <c r="Z1007" s="4"/>
      <c r="AA1007" s="4"/>
      <c r="AB1007" s="4"/>
    </row>
    <row r="1009" spans="1:245" ht="13" x14ac:dyDescent="0.3">
      <c r="A1009" s="1">
        <v>3</v>
      </c>
      <c r="B1009" s="1">
        <v>0</v>
      </c>
      <c r="C1009" s="1"/>
      <c r="D1009" s="1">
        <f>ROW(A1039)</f>
        <v>1039</v>
      </c>
      <c r="E1009" s="1"/>
      <c r="F1009" s="1" t="s">
        <v>229</v>
      </c>
      <c r="G1009" s="1" t="s">
        <v>736</v>
      </c>
      <c r="H1009" s="1" t="s">
        <v>3</v>
      </c>
      <c r="I1009" s="1">
        <v>0</v>
      </c>
      <c r="J1009" s="1" t="s">
        <v>3</v>
      </c>
      <c r="K1009" s="1">
        <v>0</v>
      </c>
      <c r="L1009" s="1" t="s">
        <v>229</v>
      </c>
      <c r="M1009" s="1" t="s">
        <v>3</v>
      </c>
      <c r="N1009" s="1"/>
      <c r="O1009" s="1"/>
      <c r="P1009" s="1"/>
      <c r="Q1009" s="1"/>
      <c r="R1009" s="1"/>
      <c r="S1009" s="1">
        <v>0</v>
      </c>
      <c r="T1009" s="1"/>
      <c r="U1009" s="1" t="s">
        <v>3</v>
      </c>
      <c r="V1009" s="1">
        <v>0</v>
      </c>
      <c r="W1009" s="1"/>
      <c r="X1009" s="1"/>
      <c r="Y1009" s="1"/>
      <c r="Z1009" s="1"/>
      <c r="AA1009" s="1"/>
      <c r="AB1009" s="1" t="s">
        <v>3</v>
      </c>
      <c r="AC1009" s="1" t="s">
        <v>3</v>
      </c>
      <c r="AD1009" s="1" t="s">
        <v>3</v>
      </c>
      <c r="AE1009" s="1" t="s">
        <v>3</v>
      </c>
      <c r="AF1009" s="1" t="s">
        <v>3</v>
      </c>
      <c r="AG1009" s="1" t="s">
        <v>3</v>
      </c>
      <c r="AH1009" s="1"/>
      <c r="AI1009" s="1"/>
      <c r="AJ1009" s="1"/>
      <c r="AK1009" s="1"/>
      <c r="AL1009" s="1"/>
      <c r="AM1009" s="1"/>
      <c r="AN1009" s="1"/>
      <c r="AO1009" s="1"/>
      <c r="AP1009" s="1" t="s">
        <v>3</v>
      </c>
      <c r="AQ1009" s="1" t="s">
        <v>3</v>
      </c>
      <c r="AR1009" s="1" t="s">
        <v>3</v>
      </c>
      <c r="AS1009" s="1"/>
      <c r="AT1009" s="1"/>
      <c r="AU1009" s="1"/>
      <c r="AV1009" s="1"/>
      <c r="AW1009" s="1"/>
      <c r="AX1009" s="1"/>
      <c r="AY1009" s="1"/>
      <c r="AZ1009" s="1" t="s">
        <v>3</v>
      </c>
      <c r="BA1009" s="1"/>
      <c r="BB1009" s="1" t="s">
        <v>3</v>
      </c>
      <c r="BC1009" s="1" t="s">
        <v>3</v>
      </c>
      <c r="BD1009" s="1" t="s">
        <v>3</v>
      </c>
      <c r="BE1009" s="1" t="s">
        <v>3</v>
      </c>
      <c r="BF1009" s="1" t="s">
        <v>3</v>
      </c>
      <c r="BG1009" s="1" t="s">
        <v>3</v>
      </c>
      <c r="BH1009" s="1" t="s">
        <v>3</v>
      </c>
      <c r="BI1009" s="1" t="s">
        <v>3</v>
      </c>
      <c r="BJ1009" s="1" t="s">
        <v>3</v>
      </c>
      <c r="BK1009" s="1" t="s">
        <v>3</v>
      </c>
      <c r="BL1009" s="1" t="s">
        <v>3</v>
      </c>
      <c r="BM1009" s="1" t="s">
        <v>3</v>
      </c>
      <c r="BN1009" s="1" t="s">
        <v>3</v>
      </c>
      <c r="BO1009" s="1" t="s">
        <v>3</v>
      </c>
      <c r="BP1009" s="1" t="s">
        <v>3</v>
      </c>
      <c r="BQ1009" s="1"/>
      <c r="BR1009" s="1"/>
      <c r="BS1009" s="1"/>
      <c r="BT1009" s="1"/>
      <c r="BU1009" s="1"/>
      <c r="BV1009" s="1"/>
      <c r="BW1009" s="1"/>
      <c r="BX1009" s="1">
        <v>0</v>
      </c>
      <c r="BY1009" s="1"/>
      <c r="BZ1009" s="1"/>
      <c r="CA1009" s="1"/>
      <c r="CB1009" s="1"/>
      <c r="CC1009" s="1"/>
      <c r="CD1009" s="1"/>
      <c r="CE1009" s="1"/>
      <c r="CF1009" s="1">
        <v>0</v>
      </c>
      <c r="CG1009" s="1">
        <v>0</v>
      </c>
      <c r="CH1009" s="1"/>
      <c r="CI1009" s="1" t="s">
        <v>3</v>
      </c>
      <c r="CJ1009" s="1" t="s">
        <v>3</v>
      </c>
      <c r="CK1009" t="s">
        <v>3</v>
      </c>
      <c r="CL1009" t="s">
        <v>3</v>
      </c>
      <c r="CM1009" t="s">
        <v>3</v>
      </c>
      <c r="CN1009" t="s">
        <v>3</v>
      </c>
      <c r="CO1009" t="s">
        <v>3</v>
      </c>
      <c r="CP1009" t="s">
        <v>3</v>
      </c>
      <c r="CQ1009" t="s">
        <v>3</v>
      </c>
    </row>
    <row r="1011" spans="1:245" ht="13" x14ac:dyDescent="0.3">
      <c r="A1011" s="2">
        <v>52</v>
      </c>
      <c r="B1011" s="2">
        <f t="shared" ref="B1011:G1011" si="989">B1039</f>
        <v>0</v>
      </c>
      <c r="C1011" s="2">
        <f t="shared" si="989"/>
        <v>3</v>
      </c>
      <c r="D1011" s="2">
        <f t="shared" si="989"/>
        <v>1009</v>
      </c>
      <c r="E1011" s="2">
        <f t="shared" si="989"/>
        <v>0</v>
      </c>
      <c r="F1011" s="2" t="str">
        <f t="shared" si="989"/>
        <v>Новая локальная смета</v>
      </c>
      <c r="G1011" s="2" t="str">
        <f t="shared" si="989"/>
        <v>Материалы</v>
      </c>
      <c r="H1011" s="2"/>
      <c r="I1011" s="2"/>
      <c r="J1011" s="2"/>
      <c r="K1011" s="2"/>
      <c r="L1011" s="2"/>
      <c r="M1011" s="2"/>
      <c r="N1011" s="2"/>
      <c r="O1011" s="2">
        <f t="shared" ref="O1011:AT1011" si="990">O1039</f>
        <v>0</v>
      </c>
      <c r="P1011" s="2">
        <f t="shared" si="990"/>
        <v>0</v>
      </c>
      <c r="Q1011" s="2">
        <f t="shared" si="990"/>
        <v>0</v>
      </c>
      <c r="R1011" s="2">
        <f t="shared" si="990"/>
        <v>0</v>
      </c>
      <c r="S1011" s="2">
        <f t="shared" si="990"/>
        <v>0</v>
      </c>
      <c r="T1011" s="2">
        <f t="shared" si="990"/>
        <v>0</v>
      </c>
      <c r="U1011" s="2">
        <f t="shared" si="990"/>
        <v>0</v>
      </c>
      <c r="V1011" s="2">
        <f t="shared" si="990"/>
        <v>0</v>
      </c>
      <c r="W1011" s="2">
        <f t="shared" si="990"/>
        <v>0</v>
      </c>
      <c r="X1011" s="2">
        <f t="shared" si="990"/>
        <v>0</v>
      </c>
      <c r="Y1011" s="2">
        <f t="shared" si="990"/>
        <v>0</v>
      </c>
      <c r="Z1011" s="2">
        <f t="shared" si="990"/>
        <v>0</v>
      </c>
      <c r="AA1011" s="2">
        <f t="shared" si="990"/>
        <v>0</v>
      </c>
      <c r="AB1011" s="2">
        <f t="shared" si="990"/>
        <v>0</v>
      </c>
      <c r="AC1011" s="2">
        <f t="shared" si="990"/>
        <v>0</v>
      </c>
      <c r="AD1011" s="2">
        <f t="shared" si="990"/>
        <v>0</v>
      </c>
      <c r="AE1011" s="2">
        <f t="shared" si="990"/>
        <v>0</v>
      </c>
      <c r="AF1011" s="2">
        <f t="shared" si="990"/>
        <v>0</v>
      </c>
      <c r="AG1011" s="2">
        <f t="shared" si="990"/>
        <v>0</v>
      </c>
      <c r="AH1011" s="2">
        <f t="shared" si="990"/>
        <v>0</v>
      </c>
      <c r="AI1011" s="2">
        <f t="shared" si="990"/>
        <v>0</v>
      </c>
      <c r="AJ1011" s="2">
        <f t="shared" si="990"/>
        <v>0</v>
      </c>
      <c r="AK1011" s="2">
        <f t="shared" si="990"/>
        <v>0</v>
      </c>
      <c r="AL1011" s="2">
        <f t="shared" si="990"/>
        <v>0</v>
      </c>
      <c r="AM1011" s="2">
        <f t="shared" si="990"/>
        <v>0</v>
      </c>
      <c r="AN1011" s="2">
        <f t="shared" si="990"/>
        <v>0</v>
      </c>
      <c r="AO1011" s="2">
        <f t="shared" si="990"/>
        <v>0</v>
      </c>
      <c r="AP1011" s="2">
        <f t="shared" si="990"/>
        <v>0</v>
      </c>
      <c r="AQ1011" s="2">
        <f t="shared" si="990"/>
        <v>0</v>
      </c>
      <c r="AR1011" s="2">
        <f t="shared" si="990"/>
        <v>0</v>
      </c>
      <c r="AS1011" s="2">
        <f t="shared" si="990"/>
        <v>0</v>
      </c>
      <c r="AT1011" s="2">
        <f t="shared" si="990"/>
        <v>0</v>
      </c>
      <c r="AU1011" s="2">
        <f t="shared" ref="AU1011:BZ1011" si="991">AU1039</f>
        <v>0</v>
      </c>
      <c r="AV1011" s="2">
        <f t="shared" si="991"/>
        <v>0</v>
      </c>
      <c r="AW1011" s="2">
        <f t="shared" si="991"/>
        <v>0</v>
      </c>
      <c r="AX1011" s="2">
        <f t="shared" si="991"/>
        <v>0</v>
      </c>
      <c r="AY1011" s="2">
        <f t="shared" si="991"/>
        <v>0</v>
      </c>
      <c r="AZ1011" s="2">
        <f t="shared" si="991"/>
        <v>0</v>
      </c>
      <c r="BA1011" s="2">
        <f t="shared" si="991"/>
        <v>0</v>
      </c>
      <c r="BB1011" s="2">
        <f t="shared" si="991"/>
        <v>0</v>
      </c>
      <c r="BC1011" s="2">
        <f t="shared" si="991"/>
        <v>0</v>
      </c>
      <c r="BD1011" s="2">
        <f t="shared" si="991"/>
        <v>0</v>
      </c>
      <c r="BE1011" s="2">
        <f t="shared" si="991"/>
        <v>0</v>
      </c>
      <c r="BF1011" s="2">
        <f t="shared" si="991"/>
        <v>0</v>
      </c>
      <c r="BG1011" s="2">
        <f t="shared" si="991"/>
        <v>0</v>
      </c>
      <c r="BH1011" s="2">
        <f t="shared" si="991"/>
        <v>0</v>
      </c>
      <c r="BI1011" s="2">
        <f t="shared" si="991"/>
        <v>0</v>
      </c>
      <c r="BJ1011" s="2">
        <f t="shared" si="991"/>
        <v>0</v>
      </c>
      <c r="BK1011" s="2">
        <f t="shared" si="991"/>
        <v>0</v>
      </c>
      <c r="BL1011" s="2">
        <f t="shared" si="991"/>
        <v>0</v>
      </c>
      <c r="BM1011" s="2">
        <f t="shared" si="991"/>
        <v>0</v>
      </c>
      <c r="BN1011" s="2">
        <f t="shared" si="991"/>
        <v>0</v>
      </c>
      <c r="BO1011" s="2">
        <f t="shared" si="991"/>
        <v>0</v>
      </c>
      <c r="BP1011" s="2">
        <f t="shared" si="991"/>
        <v>0</v>
      </c>
      <c r="BQ1011" s="2">
        <f t="shared" si="991"/>
        <v>0</v>
      </c>
      <c r="BR1011" s="2">
        <f t="shared" si="991"/>
        <v>0</v>
      </c>
      <c r="BS1011" s="2">
        <f t="shared" si="991"/>
        <v>0</v>
      </c>
      <c r="BT1011" s="2">
        <f t="shared" si="991"/>
        <v>0</v>
      </c>
      <c r="BU1011" s="2">
        <f t="shared" si="991"/>
        <v>0</v>
      </c>
      <c r="BV1011" s="2">
        <f t="shared" si="991"/>
        <v>0</v>
      </c>
      <c r="BW1011" s="2">
        <f t="shared" si="991"/>
        <v>0</v>
      </c>
      <c r="BX1011" s="2">
        <f t="shared" si="991"/>
        <v>0</v>
      </c>
      <c r="BY1011" s="2">
        <f t="shared" si="991"/>
        <v>0</v>
      </c>
      <c r="BZ1011" s="2">
        <f t="shared" si="991"/>
        <v>0</v>
      </c>
      <c r="CA1011" s="2">
        <f t="shared" ref="CA1011:DF1011" si="992">CA1039</f>
        <v>0</v>
      </c>
      <c r="CB1011" s="2">
        <f t="shared" si="992"/>
        <v>0</v>
      </c>
      <c r="CC1011" s="2">
        <f t="shared" si="992"/>
        <v>0</v>
      </c>
      <c r="CD1011" s="2">
        <f t="shared" si="992"/>
        <v>0</v>
      </c>
      <c r="CE1011" s="2">
        <f t="shared" si="992"/>
        <v>0</v>
      </c>
      <c r="CF1011" s="2">
        <f t="shared" si="992"/>
        <v>0</v>
      </c>
      <c r="CG1011" s="2">
        <f t="shared" si="992"/>
        <v>0</v>
      </c>
      <c r="CH1011" s="2">
        <f t="shared" si="992"/>
        <v>0</v>
      </c>
      <c r="CI1011" s="2">
        <f t="shared" si="992"/>
        <v>0</v>
      </c>
      <c r="CJ1011" s="2">
        <f t="shared" si="992"/>
        <v>0</v>
      </c>
      <c r="CK1011" s="2">
        <f t="shared" si="992"/>
        <v>0</v>
      </c>
      <c r="CL1011" s="2">
        <f t="shared" si="992"/>
        <v>0</v>
      </c>
      <c r="CM1011" s="2">
        <f t="shared" si="992"/>
        <v>0</v>
      </c>
      <c r="CN1011" s="2">
        <f t="shared" si="992"/>
        <v>0</v>
      </c>
      <c r="CO1011" s="2">
        <f t="shared" si="992"/>
        <v>0</v>
      </c>
      <c r="CP1011" s="2">
        <f t="shared" si="992"/>
        <v>0</v>
      </c>
      <c r="CQ1011" s="2">
        <f t="shared" si="992"/>
        <v>0</v>
      </c>
      <c r="CR1011" s="2">
        <f t="shared" si="992"/>
        <v>0</v>
      </c>
      <c r="CS1011" s="2">
        <f t="shared" si="992"/>
        <v>0</v>
      </c>
      <c r="CT1011" s="2">
        <f t="shared" si="992"/>
        <v>0</v>
      </c>
      <c r="CU1011" s="2">
        <f t="shared" si="992"/>
        <v>0</v>
      </c>
      <c r="CV1011" s="2">
        <f t="shared" si="992"/>
        <v>0</v>
      </c>
      <c r="CW1011" s="2">
        <f t="shared" si="992"/>
        <v>0</v>
      </c>
      <c r="CX1011" s="2">
        <f t="shared" si="992"/>
        <v>0</v>
      </c>
      <c r="CY1011" s="2">
        <f t="shared" si="992"/>
        <v>0</v>
      </c>
      <c r="CZ1011" s="2">
        <f t="shared" si="992"/>
        <v>0</v>
      </c>
      <c r="DA1011" s="2">
        <f t="shared" si="992"/>
        <v>0</v>
      </c>
      <c r="DB1011" s="2">
        <f t="shared" si="992"/>
        <v>0</v>
      </c>
      <c r="DC1011" s="2">
        <f t="shared" si="992"/>
        <v>0</v>
      </c>
      <c r="DD1011" s="2">
        <f t="shared" si="992"/>
        <v>0</v>
      </c>
      <c r="DE1011" s="2">
        <f t="shared" si="992"/>
        <v>0</v>
      </c>
      <c r="DF1011" s="2">
        <f t="shared" si="992"/>
        <v>0</v>
      </c>
      <c r="DG1011" s="3">
        <f t="shared" ref="DG1011:EL1011" si="993">DG1039</f>
        <v>0</v>
      </c>
      <c r="DH1011" s="3">
        <f t="shared" si="993"/>
        <v>0</v>
      </c>
      <c r="DI1011" s="3">
        <f t="shared" si="993"/>
        <v>0</v>
      </c>
      <c r="DJ1011" s="3">
        <f t="shared" si="993"/>
        <v>0</v>
      </c>
      <c r="DK1011" s="3">
        <f t="shared" si="993"/>
        <v>0</v>
      </c>
      <c r="DL1011" s="3">
        <f t="shared" si="993"/>
        <v>0</v>
      </c>
      <c r="DM1011" s="3">
        <f t="shared" si="993"/>
        <v>0</v>
      </c>
      <c r="DN1011" s="3">
        <f t="shared" si="993"/>
        <v>0</v>
      </c>
      <c r="DO1011" s="3">
        <f t="shared" si="993"/>
        <v>0</v>
      </c>
      <c r="DP1011" s="3">
        <f t="shared" si="993"/>
        <v>0</v>
      </c>
      <c r="DQ1011" s="3">
        <f t="shared" si="993"/>
        <v>0</v>
      </c>
      <c r="DR1011" s="3">
        <f t="shared" si="993"/>
        <v>0</v>
      </c>
      <c r="DS1011" s="3">
        <f t="shared" si="993"/>
        <v>0</v>
      </c>
      <c r="DT1011" s="3">
        <f t="shared" si="993"/>
        <v>0</v>
      </c>
      <c r="DU1011" s="3">
        <f t="shared" si="993"/>
        <v>0</v>
      </c>
      <c r="DV1011" s="3">
        <f t="shared" si="993"/>
        <v>0</v>
      </c>
      <c r="DW1011" s="3">
        <f t="shared" si="993"/>
        <v>0</v>
      </c>
      <c r="DX1011" s="3">
        <f t="shared" si="993"/>
        <v>0</v>
      </c>
      <c r="DY1011" s="3">
        <f t="shared" si="993"/>
        <v>0</v>
      </c>
      <c r="DZ1011" s="3">
        <f t="shared" si="993"/>
        <v>0</v>
      </c>
      <c r="EA1011" s="3">
        <f t="shared" si="993"/>
        <v>0</v>
      </c>
      <c r="EB1011" s="3">
        <f t="shared" si="993"/>
        <v>0</v>
      </c>
      <c r="EC1011" s="3">
        <f t="shared" si="993"/>
        <v>0</v>
      </c>
      <c r="ED1011" s="3">
        <f t="shared" si="993"/>
        <v>0</v>
      </c>
      <c r="EE1011" s="3">
        <f t="shared" si="993"/>
        <v>0</v>
      </c>
      <c r="EF1011" s="3">
        <f t="shared" si="993"/>
        <v>0</v>
      </c>
      <c r="EG1011" s="3">
        <f t="shared" si="993"/>
        <v>0</v>
      </c>
      <c r="EH1011" s="3">
        <f t="shared" si="993"/>
        <v>0</v>
      </c>
      <c r="EI1011" s="3">
        <f t="shared" si="993"/>
        <v>0</v>
      </c>
      <c r="EJ1011" s="3">
        <f t="shared" si="993"/>
        <v>0</v>
      </c>
      <c r="EK1011" s="3">
        <f t="shared" si="993"/>
        <v>0</v>
      </c>
      <c r="EL1011" s="3">
        <f t="shared" si="993"/>
        <v>0</v>
      </c>
      <c r="EM1011" s="3">
        <f t="shared" ref="EM1011:FR1011" si="994">EM1039</f>
        <v>0</v>
      </c>
      <c r="EN1011" s="3">
        <f t="shared" si="994"/>
        <v>0</v>
      </c>
      <c r="EO1011" s="3">
        <f t="shared" si="994"/>
        <v>0</v>
      </c>
      <c r="EP1011" s="3">
        <f t="shared" si="994"/>
        <v>0</v>
      </c>
      <c r="EQ1011" s="3">
        <f t="shared" si="994"/>
        <v>0</v>
      </c>
      <c r="ER1011" s="3">
        <f t="shared" si="994"/>
        <v>0</v>
      </c>
      <c r="ES1011" s="3">
        <f t="shared" si="994"/>
        <v>0</v>
      </c>
      <c r="ET1011" s="3">
        <f t="shared" si="994"/>
        <v>0</v>
      </c>
      <c r="EU1011" s="3">
        <f t="shared" si="994"/>
        <v>0</v>
      </c>
      <c r="EV1011" s="3">
        <f t="shared" si="994"/>
        <v>0</v>
      </c>
      <c r="EW1011" s="3">
        <f t="shared" si="994"/>
        <v>0</v>
      </c>
      <c r="EX1011" s="3">
        <f t="shared" si="994"/>
        <v>0</v>
      </c>
      <c r="EY1011" s="3">
        <f t="shared" si="994"/>
        <v>0</v>
      </c>
      <c r="EZ1011" s="3">
        <f t="shared" si="994"/>
        <v>0</v>
      </c>
      <c r="FA1011" s="3">
        <f t="shared" si="994"/>
        <v>0</v>
      </c>
      <c r="FB1011" s="3">
        <f t="shared" si="994"/>
        <v>0</v>
      </c>
      <c r="FC1011" s="3">
        <f t="shared" si="994"/>
        <v>0</v>
      </c>
      <c r="FD1011" s="3">
        <f t="shared" si="994"/>
        <v>0</v>
      </c>
      <c r="FE1011" s="3">
        <f t="shared" si="994"/>
        <v>0</v>
      </c>
      <c r="FF1011" s="3">
        <f t="shared" si="994"/>
        <v>0</v>
      </c>
      <c r="FG1011" s="3">
        <f t="shared" si="994"/>
        <v>0</v>
      </c>
      <c r="FH1011" s="3">
        <f t="shared" si="994"/>
        <v>0</v>
      </c>
      <c r="FI1011" s="3">
        <f t="shared" si="994"/>
        <v>0</v>
      </c>
      <c r="FJ1011" s="3">
        <f t="shared" si="994"/>
        <v>0</v>
      </c>
      <c r="FK1011" s="3">
        <f t="shared" si="994"/>
        <v>0</v>
      </c>
      <c r="FL1011" s="3">
        <f t="shared" si="994"/>
        <v>0</v>
      </c>
      <c r="FM1011" s="3">
        <f t="shared" si="994"/>
        <v>0</v>
      </c>
      <c r="FN1011" s="3">
        <f t="shared" si="994"/>
        <v>0</v>
      </c>
      <c r="FO1011" s="3">
        <f t="shared" si="994"/>
        <v>0</v>
      </c>
      <c r="FP1011" s="3">
        <f t="shared" si="994"/>
        <v>0</v>
      </c>
      <c r="FQ1011" s="3">
        <f t="shared" si="994"/>
        <v>0</v>
      </c>
      <c r="FR1011" s="3">
        <f t="shared" si="994"/>
        <v>0</v>
      </c>
      <c r="FS1011" s="3">
        <f t="shared" ref="FS1011:GX1011" si="995">FS1039</f>
        <v>0</v>
      </c>
      <c r="FT1011" s="3">
        <f t="shared" si="995"/>
        <v>0</v>
      </c>
      <c r="FU1011" s="3">
        <f t="shared" si="995"/>
        <v>0</v>
      </c>
      <c r="FV1011" s="3">
        <f t="shared" si="995"/>
        <v>0</v>
      </c>
      <c r="FW1011" s="3">
        <f t="shared" si="995"/>
        <v>0</v>
      </c>
      <c r="FX1011" s="3">
        <f t="shared" si="995"/>
        <v>0</v>
      </c>
      <c r="FY1011" s="3">
        <f t="shared" si="995"/>
        <v>0</v>
      </c>
      <c r="FZ1011" s="3">
        <f t="shared" si="995"/>
        <v>0</v>
      </c>
      <c r="GA1011" s="3">
        <f t="shared" si="995"/>
        <v>0</v>
      </c>
      <c r="GB1011" s="3">
        <f t="shared" si="995"/>
        <v>0</v>
      </c>
      <c r="GC1011" s="3">
        <f t="shared" si="995"/>
        <v>0</v>
      </c>
      <c r="GD1011" s="3">
        <f t="shared" si="995"/>
        <v>0</v>
      </c>
      <c r="GE1011" s="3">
        <f t="shared" si="995"/>
        <v>0</v>
      </c>
      <c r="GF1011" s="3">
        <f t="shared" si="995"/>
        <v>0</v>
      </c>
      <c r="GG1011" s="3">
        <f t="shared" si="995"/>
        <v>0</v>
      </c>
      <c r="GH1011" s="3">
        <f t="shared" si="995"/>
        <v>0</v>
      </c>
      <c r="GI1011" s="3">
        <f t="shared" si="995"/>
        <v>0</v>
      </c>
      <c r="GJ1011" s="3">
        <f t="shared" si="995"/>
        <v>0</v>
      </c>
      <c r="GK1011" s="3">
        <f t="shared" si="995"/>
        <v>0</v>
      </c>
      <c r="GL1011" s="3">
        <f t="shared" si="995"/>
        <v>0</v>
      </c>
      <c r="GM1011" s="3">
        <f t="shared" si="995"/>
        <v>0</v>
      </c>
      <c r="GN1011" s="3">
        <f t="shared" si="995"/>
        <v>0</v>
      </c>
      <c r="GO1011" s="3">
        <f t="shared" si="995"/>
        <v>0</v>
      </c>
      <c r="GP1011" s="3">
        <f t="shared" si="995"/>
        <v>0</v>
      </c>
      <c r="GQ1011" s="3">
        <f t="shared" si="995"/>
        <v>0</v>
      </c>
      <c r="GR1011" s="3">
        <f t="shared" si="995"/>
        <v>0</v>
      </c>
      <c r="GS1011" s="3">
        <f t="shared" si="995"/>
        <v>0</v>
      </c>
      <c r="GT1011" s="3">
        <f t="shared" si="995"/>
        <v>0</v>
      </c>
      <c r="GU1011" s="3">
        <f t="shared" si="995"/>
        <v>0</v>
      </c>
      <c r="GV1011" s="3">
        <f t="shared" si="995"/>
        <v>0</v>
      </c>
      <c r="GW1011" s="3">
        <f t="shared" si="995"/>
        <v>0</v>
      </c>
      <c r="GX1011" s="3">
        <f t="shared" si="995"/>
        <v>0</v>
      </c>
    </row>
    <row r="1013" spans="1:245" x14ac:dyDescent="0.25">
      <c r="A1013">
        <v>17</v>
      </c>
      <c r="B1013">
        <v>0</v>
      </c>
      <c r="E1013" t="s">
        <v>12</v>
      </c>
      <c r="F1013" t="s">
        <v>737</v>
      </c>
      <c r="G1013" t="s">
        <v>738</v>
      </c>
      <c r="H1013" t="s">
        <v>680</v>
      </c>
      <c r="I1013">
        <v>33</v>
      </c>
      <c r="J1013">
        <v>0</v>
      </c>
      <c r="K1013">
        <v>33</v>
      </c>
      <c r="O1013">
        <f t="shared" ref="O1013:O1037" si="996">ROUND(CP1013,2)</f>
        <v>30316.11</v>
      </c>
      <c r="P1013">
        <f t="shared" ref="P1013:P1037" si="997">ROUND(CQ1013*I1013,2)</f>
        <v>30316.11</v>
      </c>
      <c r="Q1013">
        <f t="shared" ref="Q1013:Q1037" si="998">ROUND(CR1013*I1013,2)</f>
        <v>0</v>
      </c>
      <c r="R1013">
        <f t="shared" ref="R1013:R1037" si="999">ROUND(CS1013*I1013,2)</f>
        <v>0</v>
      </c>
      <c r="S1013">
        <f t="shared" ref="S1013:S1037" si="1000">ROUND(CT1013*I1013,2)</f>
        <v>0</v>
      </c>
      <c r="T1013">
        <f t="shared" ref="T1013:T1037" si="1001">ROUND(CU1013*I1013,2)</f>
        <v>0</v>
      </c>
      <c r="U1013">
        <f t="shared" ref="U1013:U1037" si="1002">CV1013*I1013</f>
        <v>0</v>
      </c>
      <c r="V1013">
        <f t="shared" ref="V1013:V1037" si="1003">CW1013*I1013</f>
        <v>0</v>
      </c>
      <c r="W1013">
        <f t="shared" ref="W1013:W1037" si="1004">ROUND(CX1013*I1013,2)</f>
        <v>0</v>
      </c>
      <c r="X1013">
        <f t="shared" ref="X1013:X1037" si="1005">ROUND(CY1013,2)</f>
        <v>0</v>
      </c>
      <c r="Y1013">
        <f t="shared" ref="Y1013:Y1037" si="1006">ROUND(CZ1013,2)</f>
        <v>0</v>
      </c>
      <c r="AA1013">
        <v>62809021</v>
      </c>
      <c r="AB1013">
        <f t="shared" ref="AB1013:AB1037" si="1007">ROUND((AC1013+AD1013+AF1013),6)</f>
        <v>918.67</v>
      </c>
      <c r="AC1013">
        <f t="shared" ref="AC1013:AC1037" si="1008">ROUND((ES1013),6)</f>
        <v>918.67</v>
      </c>
      <c r="AD1013">
        <f t="shared" ref="AD1013:AD1037" si="1009">ROUND((((ET1013)-(EU1013))+AE1013),6)</f>
        <v>0</v>
      </c>
      <c r="AE1013">
        <f t="shared" ref="AE1013:AE1037" si="1010">ROUND((EU1013),6)</f>
        <v>0</v>
      </c>
      <c r="AF1013">
        <f t="shared" ref="AF1013:AF1037" si="1011">ROUND((EV1013),6)</f>
        <v>0</v>
      </c>
      <c r="AG1013">
        <f t="shared" ref="AG1013:AG1037" si="1012">ROUND((AP1013),6)</f>
        <v>0</v>
      </c>
      <c r="AH1013">
        <f t="shared" ref="AH1013:AH1037" si="1013">(EW1013)</f>
        <v>0</v>
      </c>
      <c r="AI1013">
        <f t="shared" ref="AI1013:AI1037" si="1014">(EX1013)</f>
        <v>0</v>
      </c>
      <c r="AJ1013">
        <f t="shared" ref="AJ1013:AJ1037" si="1015">(AS1013)</f>
        <v>0</v>
      </c>
      <c r="AK1013">
        <v>918.67</v>
      </c>
      <c r="AL1013">
        <v>918.67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70</v>
      </c>
      <c r="AU1013">
        <v>10</v>
      </c>
      <c r="AV1013">
        <v>1</v>
      </c>
      <c r="AW1013">
        <v>1</v>
      </c>
      <c r="AZ1013">
        <v>1</v>
      </c>
      <c r="BA1013">
        <v>1</v>
      </c>
      <c r="BB1013">
        <v>1</v>
      </c>
      <c r="BC1013">
        <v>1</v>
      </c>
      <c r="BD1013" t="s">
        <v>3</v>
      </c>
      <c r="BE1013" t="s">
        <v>3</v>
      </c>
      <c r="BF1013" t="s">
        <v>3</v>
      </c>
      <c r="BG1013" t="s">
        <v>3</v>
      </c>
      <c r="BH1013">
        <v>3</v>
      </c>
      <c r="BI1013">
        <v>4</v>
      </c>
      <c r="BJ1013" t="s">
        <v>739</v>
      </c>
      <c r="BM1013">
        <v>0</v>
      </c>
      <c r="BN1013">
        <v>0</v>
      </c>
      <c r="BO1013" t="s">
        <v>3</v>
      </c>
      <c r="BP1013">
        <v>0</v>
      </c>
      <c r="BQ1013">
        <v>1</v>
      </c>
      <c r="BR1013">
        <v>0</v>
      </c>
      <c r="BS1013">
        <v>1</v>
      </c>
      <c r="BT1013">
        <v>1</v>
      </c>
      <c r="BU1013">
        <v>1</v>
      </c>
      <c r="BV1013">
        <v>1</v>
      </c>
      <c r="BW1013">
        <v>1</v>
      </c>
      <c r="BX1013">
        <v>1</v>
      </c>
      <c r="BY1013" t="s">
        <v>3</v>
      </c>
      <c r="BZ1013">
        <v>70</v>
      </c>
      <c r="CA1013">
        <v>10</v>
      </c>
      <c r="CB1013" t="s">
        <v>3</v>
      </c>
      <c r="CE1013">
        <v>0</v>
      </c>
      <c r="CF1013">
        <v>0</v>
      </c>
      <c r="CG1013">
        <v>0</v>
      </c>
      <c r="CM1013">
        <v>0</v>
      </c>
      <c r="CN1013" t="s">
        <v>3</v>
      </c>
      <c r="CO1013">
        <v>0</v>
      </c>
      <c r="CP1013">
        <f t="shared" ref="CP1013:CP1037" si="1016">(P1013+Q1013+S1013)</f>
        <v>30316.11</v>
      </c>
      <c r="CQ1013">
        <f t="shared" ref="CQ1013:CQ1037" si="1017">(AC1013*BC1013*AW1013)</f>
        <v>918.67</v>
      </c>
      <c r="CR1013">
        <f t="shared" ref="CR1013:CR1037" si="1018">((((ET1013)*BB1013-(EU1013)*BS1013)+AE1013*BS1013)*AV1013)</f>
        <v>0</v>
      </c>
      <c r="CS1013">
        <f t="shared" ref="CS1013:CS1037" si="1019">(AE1013*BS1013*AV1013)</f>
        <v>0</v>
      </c>
      <c r="CT1013">
        <f t="shared" ref="CT1013:CT1037" si="1020">(AF1013*BA1013*AV1013)</f>
        <v>0</v>
      </c>
      <c r="CU1013">
        <f t="shared" ref="CU1013:CU1037" si="1021">AG1013</f>
        <v>0</v>
      </c>
      <c r="CV1013">
        <f t="shared" ref="CV1013:CV1037" si="1022">(AH1013*AV1013)</f>
        <v>0</v>
      </c>
      <c r="CW1013">
        <f t="shared" ref="CW1013:CW1037" si="1023">AI1013</f>
        <v>0</v>
      </c>
      <c r="CX1013">
        <f t="shared" ref="CX1013:CX1037" si="1024">AJ1013</f>
        <v>0</v>
      </c>
      <c r="CY1013">
        <f t="shared" ref="CY1013:CY1037" si="1025">((S1013*BZ1013)/100)</f>
        <v>0</v>
      </c>
      <c r="CZ1013">
        <f t="shared" ref="CZ1013:CZ1037" si="1026">((S1013*CA1013)/100)</f>
        <v>0</v>
      </c>
      <c r="DC1013" t="s">
        <v>3</v>
      </c>
      <c r="DD1013" t="s">
        <v>3</v>
      </c>
      <c r="DE1013" t="s">
        <v>3</v>
      </c>
      <c r="DF1013" t="s">
        <v>3</v>
      </c>
      <c r="DG1013" t="s">
        <v>3</v>
      </c>
      <c r="DH1013" t="s">
        <v>3</v>
      </c>
      <c r="DI1013" t="s">
        <v>3</v>
      </c>
      <c r="DJ1013" t="s">
        <v>3</v>
      </c>
      <c r="DK1013" t="s">
        <v>3</v>
      </c>
      <c r="DL1013" t="s">
        <v>3</v>
      </c>
      <c r="DM1013" t="s">
        <v>3</v>
      </c>
      <c r="DN1013">
        <v>0</v>
      </c>
      <c r="DO1013">
        <v>0</v>
      </c>
      <c r="DP1013">
        <v>1</v>
      </c>
      <c r="DQ1013">
        <v>1</v>
      </c>
      <c r="DU1013">
        <v>1007</v>
      </c>
      <c r="DV1013" t="s">
        <v>680</v>
      </c>
      <c r="DW1013" t="s">
        <v>680</v>
      </c>
      <c r="DX1013">
        <v>1</v>
      </c>
      <c r="DZ1013" t="s">
        <v>3</v>
      </c>
      <c r="EA1013" t="s">
        <v>3</v>
      </c>
      <c r="EB1013" t="s">
        <v>3</v>
      </c>
      <c r="EC1013" t="s">
        <v>3</v>
      </c>
      <c r="EE1013">
        <v>62591707</v>
      </c>
      <c r="EF1013">
        <v>1</v>
      </c>
      <c r="EG1013" t="s">
        <v>18</v>
      </c>
      <c r="EH1013">
        <v>0</v>
      </c>
      <c r="EI1013" t="s">
        <v>3</v>
      </c>
      <c r="EJ1013">
        <v>4</v>
      </c>
      <c r="EK1013">
        <v>0</v>
      </c>
      <c r="EL1013" t="s">
        <v>19</v>
      </c>
      <c r="EM1013" t="s">
        <v>20</v>
      </c>
      <c r="EO1013" t="s">
        <v>3</v>
      </c>
      <c r="EQ1013">
        <v>0</v>
      </c>
      <c r="ER1013">
        <v>918.67</v>
      </c>
      <c r="ES1013">
        <v>918.67</v>
      </c>
      <c r="ET1013">
        <v>0</v>
      </c>
      <c r="EU1013">
        <v>0</v>
      </c>
      <c r="EV1013">
        <v>0</v>
      </c>
      <c r="EW1013">
        <v>0</v>
      </c>
      <c r="EX1013">
        <v>0</v>
      </c>
      <c r="EY1013">
        <v>0</v>
      </c>
      <c r="FQ1013">
        <v>0</v>
      </c>
      <c r="FR1013">
        <v>0</v>
      </c>
      <c r="FS1013">
        <v>0</v>
      </c>
      <c r="FX1013">
        <v>70</v>
      </c>
      <c r="FY1013">
        <v>10</v>
      </c>
      <c r="GA1013" t="s">
        <v>3</v>
      </c>
      <c r="GD1013">
        <v>0</v>
      </c>
      <c r="GF1013">
        <v>1027890921</v>
      </c>
      <c r="GG1013">
        <v>2</v>
      </c>
      <c r="GH1013">
        <v>1</v>
      </c>
      <c r="GI1013">
        <v>-2</v>
      </c>
      <c r="GJ1013">
        <v>0</v>
      </c>
      <c r="GK1013">
        <f>ROUND(R1013*(R12)/100,2)</f>
        <v>0</v>
      </c>
      <c r="GL1013">
        <f t="shared" ref="GL1013:GL1037" si="1027">ROUND(IF(AND(BH1013=3,BI1013=3,FS1013&lt;&gt;0),P1013,0),2)</f>
        <v>0</v>
      </c>
      <c r="GM1013">
        <f t="shared" ref="GM1013:GM1037" si="1028">ROUND(O1013+X1013+Y1013+GK1013,2)+GX1013</f>
        <v>30316.11</v>
      </c>
      <c r="GN1013">
        <f t="shared" ref="GN1013:GN1037" si="1029">IF(OR(BI1013=0,BI1013=1),GM1013-GX1013,0)</f>
        <v>0</v>
      </c>
      <c r="GO1013">
        <f t="shared" ref="GO1013:GO1037" si="1030">IF(BI1013=2,GM1013-GX1013,0)</f>
        <v>0</v>
      </c>
      <c r="GP1013">
        <f t="shared" ref="GP1013:GP1037" si="1031">IF(BI1013=4,GM1013-GX1013,0)</f>
        <v>30316.11</v>
      </c>
      <c r="GR1013">
        <v>0</v>
      </c>
      <c r="GS1013">
        <v>3</v>
      </c>
      <c r="GT1013">
        <v>0</v>
      </c>
      <c r="GU1013" t="s">
        <v>3</v>
      </c>
      <c r="GV1013">
        <f t="shared" ref="GV1013:GV1037" si="1032">ROUND((GT1013),6)</f>
        <v>0</v>
      </c>
      <c r="GW1013">
        <v>1</v>
      </c>
      <c r="GX1013">
        <f t="shared" ref="GX1013:GX1037" si="1033">ROUND(HC1013*I1013,2)</f>
        <v>0</v>
      </c>
      <c r="HA1013">
        <v>0</v>
      </c>
      <c r="HB1013">
        <v>0</v>
      </c>
      <c r="HC1013">
        <f t="shared" ref="HC1013:HC1037" si="1034">GV1013*GW1013</f>
        <v>0</v>
      </c>
      <c r="HE1013" t="s">
        <v>3</v>
      </c>
      <c r="HF1013" t="s">
        <v>3</v>
      </c>
      <c r="HM1013" t="s">
        <v>3</v>
      </c>
      <c r="HN1013" t="s">
        <v>3</v>
      </c>
      <c r="HO1013" t="s">
        <v>3</v>
      </c>
      <c r="HP1013" t="s">
        <v>3</v>
      </c>
      <c r="HQ1013" t="s">
        <v>3</v>
      </c>
      <c r="HS1013">
        <v>0</v>
      </c>
      <c r="IK1013">
        <v>0</v>
      </c>
    </row>
    <row r="1014" spans="1:245" x14ac:dyDescent="0.25">
      <c r="A1014">
        <v>17</v>
      </c>
      <c r="B1014">
        <v>0</v>
      </c>
      <c r="E1014" t="s">
        <v>38</v>
      </c>
      <c r="F1014" t="s">
        <v>737</v>
      </c>
      <c r="G1014" t="s">
        <v>738</v>
      </c>
      <c r="H1014" t="s">
        <v>680</v>
      </c>
      <c r="I1014">
        <v>77</v>
      </c>
      <c r="J1014">
        <v>0</v>
      </c>
      <c r="K1014">
        <v>77</v>
      </c>
      <c r="O1014">
        <f t="shared" si="996"/>
        <v>70737.59</v>
      </c>
      <c r="P1014">
        <f t="shared" si="997"/>
        <v>70737.59</v>
      </c>
      <c r="Q1014">
        <f t="shared" si="998"/>
        <v>0</v>
      </c>
      <c r="R1014">
        <f t="shared" si="999"/>
        <v>0</v>
      </c>
      <c r="S1014">
        <f t="shared" si="1000"/>
        <v>0</v>
      </c>
      <c r="T1014">
        <f t="shared" si="1001"/>
        <v>0</v>
      </c>
      <c r="U1014">
        <f t="shared" si="1002"/>
        <v>0</v>
      </c>
      <c r="V1014">
        <f t="shared" si="1003"/>
        <v>0</v>
      </c>
      <c r="W1014">
        <f t="shared" si="1004"/>
        <v>0</v>
      </c>
      <c r="X1014">
        <f t="shared" si="1005"/>
        <v>0</v>
      </c>
      <c r="Y1014">
        <f t="shared" si="1006"/>
        <v>0</v>
      </c>
      <c r="AA1014">
        <v>62809021</v>
      </c>
      <c r="AB1014">
        <f t="shared" si="1007"/>
        <v>918.67</v>
      </c>
      <c r="AC1014">
        <f t="shared" si="1008"/>
        <v>918.67</v>
      </c>
      <c r="AD1014">
        <f t="shared" si="1009"/>
        <v>0</v>
      </c>
      <c r="AE1014">
        <f t="shared" si="1010"/>
        <v>0</v>
      </c>
      <c r="AF1014">
        <f t="shared" si="1011"/>
        <v>0</v>
      </c>
      <c r="AG1014">
        <f t="shared" si="1012"/>
        <v>0</v>
      </c>
      <c r="AH1014">
        <f t="shared" si="1013"/>
        <v>0</v>
      </c>
      <c r="AI1014">
        <f t="shared" si="1014"/>
        <v>0</v>
      </c>
      <c r="AJ1014">
        <f t="shared" si="1015"/>
        <v>0</v>
      </c>
      <c r="AK1014">
        <v>918.67</v>
      </c>
      <c r="AL1014">
        <v>918.67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70</v>
      </c>
      <c r="AU1014">
        <v>10</v>
      </c>
      <c r="AV1014">
        <v>1</v>
      </c>
      <c r="AW1014">
        <v>1</v>
      </c>
      <c r="AZ1014">
        <v>1</v>
      </c>
      <c r="BA1014">
        <v>1</v>
      </c>
      <c r="BB1014">
        <v>1</v>
      </c>
      <c r="BC1014">
        <v>1</v>
      </c>
      <c r="BD1014" t="s">
        <v>3</v>
      </c>
      <c r="BE1014" t="s">
        <v>3</v>
      </c>
      <c r="BF1014" t="s">
        <v>3</v>
      </c>
      <c r="BG1014" t="s">
        <v>3</v>
      </c>
      <c r="BH1014">
        <v>3</v>
      </c>
      <c r="BI1014">
        <v>4</v>
      </c>
      <c r="BJ1014" t="s">
        <v>739</v>
      </c>
      <c r="BM1014">
        <v>0</v>
      </c>
      <c r="BN1014">
        <v>0</v>
      </c>
      <c r="BO1014" t="s">
        <v>3</v>
      </c>
      <c r="BP1014">
        <v>0</v>
      </c>
      <c r="BQ1014">
        <v>1</v>
      </c>
      <c r="BR1014">
        <v>0</v>
      </c>
      <c r="BS1014">
        <v>1</v>
      </c>
      <c r="BT1014">
        <v>1</v>
      </c>
      <c r="BU1014">
        <v>1</v>
      </c>
      <c r="BV1014">
        <v>1</v>
      </c>
      <c r="BW1014">
        <v>1</v>
      </c>
      <c r="BX1014">
        <v>1</v>
      </c>
      <c r="BY1014" t="s">
        <v>3</v>
      </c>
      <c r="BZ1014">
        <v>70</v>
      </c>
      <c r="CA1014">
        <v>10</v>
      </c>
      <c r="CB1014" t="s">
        <v>3</v>
      </c>
      <c r="CE1014">
        <v>0</v>
      </c>
      <c r="CF1014">
        <v>0</v>
      </c>
      <c r="CG1014">
        <v>0</v>
      </c>
      <c r="CM1014">
        <v>0</v>
      </c>
      <c r="CN1014" t="s">
        <v>3</v>
      </c>
      <c r="CO1014">
        <v>0</v>
      </c>
      <c r="CP1014">
        <f t="shared" si="1016"/>
        <v>70737.59</v>
      </c>
      <c r="CQ1014">
        <f t="shared" si="1017"/>
        <v>918.67</v>
      </c>
      <c r="CR1014">
        <f t="shared" si="1018"/>
        <v>0</v>
      </c>
      <c r="CS1014">
        <f t="shared" si="1019"/>
        <v>0</v>
      </c>
      <c r="CT1014">
        <f t="shared" si="1020"/>
        <v>0</v>
      </c>
      <c r="CU1014">
        <f t="shared" si="1021"/>
        <v>0</v>
      </c>
      <c r="CV1014">
        <f t="shared" si="1022"/>
        <v>0</v>
      </c>
      <c r="CW1014">
        <f t="shared" si="1023"/>
        <v>0</v>
      </c>
      <c r="CX1014">
        <f t="shared" si="1024"/>
        <v>0</v>
      </c>
      <c r="CY1014">
        <f t="shared" si="1025"/>
        <v>0</v>
      </c>
      <c r="CZ1014">
        <f t="shared" si="1026"/>
        <v>0</v>
      </c>
      <c r="DC1014" t="s">
        <v>3</v>
      </c>
      <c r="DD1014" t="s">
        <v>3</v>
      </c>
      <c r="DE1014" t="s">
        <v>3</v>
      </c>
      <c r="DF1014" t="s">
        <v>3</v>
      </c>
      <c r="DG1014" t="s">
        <v>3</v>
      </c>
      <c r="DH1014" t="s">
        <v>3</v>
      </c>
      <c r="DI1014" t="s">
        <v>3</v>
      </c>
      <c r="DJ1014" t="s">
        <v>3</v>
      </c>
      <c r="DK1014" t="s">
        <v>3</v>
      </c>
      <c r="DL1014" t="s">
        <v>3</v>
      </c>
      <c r="DM1014" t="s">
        <v>3</v>
      </c>
      <c r="DN1014">
        <v>0</v>
      </c>
      <c r="DO1014">
        <v>0</v>
      </c>
      <c r="DP1014">
        <v>1</v>
      </c>
      <c r="DQ1014">
        <v>1</v>
      </c>
      <c r="DU1014">
        <v>1007</v>
      </c>
      <c r="DV1014" t="s">
        <v>680</v>
      </c>
      <c r="DW1014" t="s">
        <v>680</v>
      </c>
      <c r="DX1014">
        <v>1</v>
      </c>
      <c r="DZ1014" t="s">
        <v>3</v>
      </c>
      <c r="EA1014" t="s">
        <v>3</v>
      </c>
      <c r="EB1014" t="s">
        <v>3</v>
      </c>
      <c r="EC1014" t="s">
        <v>3</v>
      </c>
      <c r="EE1014">
        <v>62591707</v>
      </c>
      <c r="EF1014">
        <v>1</v>
      </c>
      <c r="EG1014" t="s">
        <v>18</v>
      </c>
      <c r="EH1014">
        <v>0</v>
      </c>
      <c r="EI1014" t="s">
        <v>3</v>
      </c>
      <c r="EJ1014">
        <v>4</v>
      </c>
      <c r="EK1014">
        <v>0</v>
      </c>
      <c r="EL1014" t="s">
        <v>19</v>
      </c>
      <c r="EM1014" t="s">
        <v>20</v>
      </c>
      <c r="EO1014" t="s">
        <v>3</v>
      </c>
      <c r="EQ1014">
        <v>0</v>
      </c>
      <c r="ER1014">
        <v>918.67</v>
      </c>
      <c r="ES1014">
        <v>918.67</v>
      </c>
      <c r="ET1014">
        <v>0</v>
      </c>
      <c r="EU1014">
        <v>0</v>
      </c>
      <c r="EV1014">
        <v>0</v>
      </c>
      <c r="EW1014">
        <v>0</v>
      </c>
      <c r="EX1014">
        <v>0</v>
      </c>
      <c r="EY1014">
        <v>0</v>
      </c>
      <c r="FQ1014">
        <v>0</v>
      </c>
      <c r="FR1014">
        <v>0</v>
      </c>
      <c r="FS1014">
        <v>0</v>
      </c>
      <c r="FX1014">
        <v>70</v>
      </c>
      <c r="FY1014">
        <v>10</v>
      </c>
      <c r="GA1014" t="s">
        <v>3</v>
      </c>
      <c r="GD1014">
        <v>0</v>
      </c>
      <c r="GF1014">
        <v>1027890921</v>
      </c>
      <c r="GG1014">
        <v>2</v>
      </c>
      <c r="GH1014">
        <v>1</v>
      </c>
      <c r="GI1014">
        <v>-2</v>
      </c>
      <c r="GJ1014">
        <v>0</v>
      </c>
      <c r="GK1014">
        <f>ROUND(R1014*(R12)/100,2)</f>
        <v>0</v>
      </c>
      <c r="GL1014">
        <f t="shared" si="1027"/>
        <v>0</v>
      </c>
      <c r="GM1014">
        <f t="shared" si="1028"/>
        <v>70737.59</v>
      </c>
      <c r="GN1014">
        <f t="shared" si="1029"/>
        <v>0</v>
      </c>
      <c r="GO1014">
        <f t="shared" si="1030"/>
        <v>0</v>
      </c>
      <c r="GP1014">
        <f t="shared" si="1031"/>
        <v>70737.59</v>
      </c>
      <c r="GR1014">
        <v>0</v>
      </c>
      <c r="GS1014">
        <v>3</v>
      </c>
      <c r="GT1014">
        <v>0</v>
      </c>
      <c r="GU1014" t="s">
        <v>3</v>
      </c>
      <c r="GV1014">
        <f t="shared" si="1032"/>
        <v>0</v>
      </c>
      <c r="GW1014">
        <v>1</v>
      </c>
      <c r="GX1014">
        <f t="shared" si="1033"/>
        <v>0</v>
      </c>
      <c r="HA1014">
        <v>0</v>
      </c>
      <c r="HB1014">
        <v>0</v>
      </c>
      <c r="HC1014">
        <f t="shared" si="1034"/>
        <v>0</v>
      </c>
      <c r="HE1014" t="s">
        <v>3</v>
      </c>
      <c r="HF1014" t="s">
        <v>3</v>
      </c>
      <c r="HM1014" t="s">
        <v>3</v>
      </c>
      <c r="HN1014" t="s">
        <v>3</v>
      </c>
      <c r="HO1014" t="s">
        <v>3</v>
      </c>
      <c r="HP1014" t="s">
        <v>3</v>
      </c>
      <c r="HQ1014" t="s">
        <v>3</v>
      </c>
      <c r="HS1014">
        <v>0</v>
      </c>
      <c r="IK1014">
        <v>0</v>
      </c>
    </row>
    <row r="1015" spans="1:245" x14ac:dyDescent="0.25">
      <c r="A1015">
        <v>17</v>
      </c>
      <c r="B1015">
        <v>0</v>
      </c>
      <c r="E1015" t="s">
        <v>42</v>
      </c>
      <c r="F1015" t="s">
        <v>740</v>
      </c>
      <c r="G1015" t="s">
        <v>741</v>
      </c>
      <c r="H1015" t="s">
        <v>680</v>
      </c>
      <c r="I1015">
        <v>10</v>
      </c>
      <c r="J1015">
        <v>0</v>
      </c>
      <c r="K1015">
        <v>10</v>
      </c>
      <c r="O1015">
        <f t="shared" si="996"/>
        <v>142712</v>
      </c>
      <c r="P1015">
        <f t="shared" si="997"/>
        <v>142712</v>
      </c>
      <c r="Q1015">
        <f t="shared" si="998"/>
        <v>0</v>
      </c>
      <c r="R1015">
        <f t="shared" si="999"/>
        <v>0</v>
      </c>
      <c r="S1015">
        <f t="shared" si="1000"/>
        <v>0</v>
      </c>
      <c r="T1015">
        <f t="shared" si="1001"/>
        <v>0</v>
      </c>
      <c r="U1015">
        <f t="shared" si="1002"/>
        <v>0</v>
      </c>
      <c r="V1015">
        <f t="shared" si="1003"/>
        <v>0</v>
      </c>
      <c r="W1015">
        <f t="shared" si="1004"/>
        <v>0</v>
      </c>
      <c r="X1015">
        <f t="shared" si="1005"/>
        <v>0</v>
      </c>
      <c r="Y1015">
        <f t="shared" si="1006"/>
        <v>0</v>
      </c>
      <c r="AA1015">
        <v>62809021</v>
      </c>
      <c r="AB1015">
        <f t="shared" si="1007"/>
        <v>14271.2</v>
      </c>
      <c r="AC1015">
        <f t="shared" si="1008"/>
        <v>14271.2</v>
      </c>
      <c r="AD1015">
        <f t="shared" si="1009"/>
        <v>0</v>
      </c>
      <c r="AE1015">
        <f t="shared" si="1010"/>
        <v>0</v>
      </c>
      <c r="AF1015">
        <f t="shared" si="1011"/>
        <v>0</v>
      </c>
      <c r="AG1015">
        <f t="shared" si="1012"/>
        <v>0</v>
      </c>
      <c r="AH1015">
        <f t="shared" si="1013"/>
        <v>0</v>
      </c>
      <c r="AI1015">
        <f t="shared" si="1014"/>
        <v>0</v>
      </c>
      <c r="AJ1015">
        <f t="shared" si="1015"/>
        <v>0</v>
      </c>
      <c r="AK1015">
        <v>14271.2</v>
      </c>
      <c r="AL1015">
        <v>14271.2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70</v>
      </c>
      <c r="AU1015">
        <v>10</v>
      </c>
      <c r="AV1015">
        <v>1</v>
      </c>
      <c r="AW1015">
        <v>1</v>
      </c>
      <c r="AZ1015">
        <v>1</v>
      </c>
      <c r="BA1015">
        <v>1</v>
      </c>
      <c r="BB1015">
        <v>1</v>
      </c>
      <c r="BC1015">
        <v>1</v>
      </c>
      <c r="BD1015" t="s">
        <v>3</v>
      </c>
      <c r="BE1015" t="s">
        <v>3</v>
      </c>
      <c r="BF1015" t="s">
        <v>3</v>
      </c>
      <c r="BG1015" t="s">
        <v>3</v>
      </c>
      <c r="BH1015">
        <v>3</v>
      </c>
      <c r="BI1015">
        <v>4</v>
      </c>
      <c r="BJ1015" t="s">
        <v>742</v>
      </c>
      <c r="BM1015">
        <v>0</v>
      </c>
      <c r="BN1015">
        <v>0</v>
      </c>
      <c r="BO1015" t="s">
        <v>3</v>
      </c>
      <c r="BP1015">
        <v>0</v>
      </c>
      <c r="BQ1015">
        <v>1</v>
      </c>
      <c r="BR1015">
        <v>0</v>
      </c>
      <c r="BS1015">
        <v>1</v>
      </c>
      <c r="BT1015">
        <v>1</v>
      </c>
      <c r="BU1015">
        <v>1</v>
      </c>
      <c r="BV1015">
        <v>1</v>
      </c>
      <c r="BW1015">
        <v>1</v>
      </c>
      <c r="BX1015">
        <v>1</v>
      </c>
      <c r="BY1015" t="s">
        <v>3</v>
      </c>
      <c r="BZ1015">
        <v>70</v>
      </c>
      <c r="CA1015">
        <v>10</v>
      </c>
      <c r="CB1015" t="s">
        <v>3</v>
      </c>
      <c r="CE1015">
        <v>0</v>
      </c>
      <c r="CF1015">
        <v>0</v>
      </c>
      <c r="CG1015">
        <v>0</v>
      </c>
      <c r="CM1015">
        <v>0</v>
      </c>
      <c r="CN1015" t="s">
        <v>3</v>
      </c>
      <c r="CO1015">
        <v>0</v>
      </c>
      <c r="CP1015">
        <f t="shared" si="1016"/>
        <v>142712</v>
      </c>
      <c r="CQ1015">
        <f t="shared" si="1017"/>
        <v>14271.2</v>
      </c>
      <c r="CR1015">
        <f t="shared" si="1018"/>
        <v>0</v>
      </c>
      <c r="CS1015">
        <f t="shared" si="1019"/>
        <v>0</v>
      </c>
      <c r="CT1015">
        <f t="shared" si="1020"/>
        <v>0</v>
      </c>
      <c r="CU1015">
        <f t="shared" si="1021"/>
        <v>0</v>
      </c>
      <c r="CV1015">
        <f t="shared" si="1022"/>
        <v>0</v>
      </c>
      <c r="CW1015">
        <f t="shared" si="1023"/>
        <v>0</v>
      </c>
      <c r="CX1015">
        <f t="shared" si="1024"/>
        <v>0</v>
      </c>
      <c r="CY1015">
        <f t="shared" si="1025"/>
        <v>0</v>
      </c>
      <c r="CZ1015">
        <f t="shared" si="1026"/>
        <v>0</v>
      </c>
      <c r="DC1015" t="s">
        <v>3</v>
      </c>
      <c r="DD1015" t="s">
        <v>3</v>
      </c>
      <c r="DE1015" t="s">
        <v>3</v>
      </c>
      <c r="DF1015" t="s">
        <v>3</v>
      </c>
      <c r="DG1015" t="s">
        <v>3</v>
      </c>
      <c r="DH1015" t="s">
        <v>3</v>
      </c>
      <c r="DI1015" t="s">
        <v>3</v>
      </c>
      <c r="DJ1015" t="s">
        <v>3</v>
      </c>
      <c r="DK1015" t="s">
        <v>3</v>
      </c>
      <c r="DL1015" t="s">
        <v>3</v>
      </c>
      <c r="DM1015" t="s">
        <v>3</v>
      </c>
      <c r="DN1015">
        <v>0</v>
      </c>
      <c r="DO1015">
        <v>0</v>
      </c>
      <c r="DP1015">
        <v>1</v>
      </c>
      <c r="DQ1015">
        <v>1</v>
      </c>
      <c r="DU1015">
        <v>1007</v>
      </c>
      <c r="DV1015" t="s">
        <v>680</v>
      </c>
      <c r="DW1015" t="s">
        <v>680</v>
      </c>
      <c r="DX1015">
        <v>1</v>
      </c>
      <c r="DZ1015" t="s">
        <v>3</v>
      </c>
      <c r="EA1015" t="s">
        <v>3</v>
      </c>
      <c r="EB1015" t="s">
        <v>3</v>
      </c>
      <c r="EC1015" t="s">
        <v>3</v>
      </c>
      <c r="EE1015">
        <v>62591707</v>
      </c>
      <c r="EF1015">
        <v>1</v>
      </c>
      <c r="EG1015" t="s">
        <v>18</v>
      </c>
      <c r="EH1015">
        <v>0</v>
      </c>
      <c r="EI1015" t="s">
        <v>3</v>
      </c>
      <c r="EJ1015">
        <v>4</v>
      </c>
      <c r="EK1015">
        <v>0</v>
      </c>
      <c r="EL1015" t="s">
        <v>19</v>
      </c>
      <c r="EM1015" t="s">
        <v>20</v>
      </c>
      <c r="EO1015" t="s">
        <v>3</v>
      </c>
      <c r="EQ1015">
        <v>0</v>
      </c>
      <c r="ER1015">
        <v>14271.2</v>
      </c>
      <c r="ES1015">
        <v>14271.2</v>
      </c>
      <c r="ET1015">
        <v>0</v>
      </c>
      <c r="EU1015">
        <v>0</v>
      </c>
      <c r="EV1015">
        <v>0</v>
      </c>
      <c r="EW1015">
        <v>0</v>
      </c>
      <c r="EX1015">
        <v>0</v>
      </c>
      <c r="EY1015">
        <v>0</v>
      </c>
      <c r="FQ1015">
        <v>0</v>
      </c>
      <c r="FR1015">
        <v>0</v>
      </c>
      <c r="FS1015">
        <v>0</v>
      </c>
      <c r="FX1015">
        <v>70</v>
      </c>
      <c r="FY1015">
        <v>10</v>
      </c>
      <c r="GA1015" t="s">
        <v>3</v>
      </c>
      <c r="GD1015">
        <v>0</v>
      </c>
      <c r="GF1015">
        <v>2069753531</v>
      </c>
      <c r="GG1015">
        <v>2</v>
      </c>
      <c r="GH1015">
        <v>1</v>
      </c>
      <c r="GI1015">
        <v>-2</v>
      </c>
      <c r="GJ1015">
        <v>0</v>
      </c>
      <c r="GK1015">
        <f>ROUND(R1015*(R12)/100,2)</f>
        <v>0</v>
      </c>
      <c r="GL1015">
        <f t="shared" si="1027"/>
        <v>0</v>
      </c>
      <c r="GM1015">
        <f t="shared" si="1028"/>
        <v>142712</v>
      </c>
      <c r="GN1015">
        <f t="shared" si="1029"/>
        <v>0</v>
      </c>
      <c r="GO1015">
        <f t="shared" si="1030"/>
        <v>0</v>
      </c>
      <c r="GP1015">
        <f t="shared" si="1031"/>
        <v>142712</v>
      </c>
      <c r="GR1015">
        <v>0</v>
      </c>
      <c r="GS1015">
        <v>3</v>
      </c>
      <c r="GT1015">
        <v>0</v>
      </c>
      <c r="GU1015" t="s">
        <v>3</v>
      </c>
      <c r="GV1015">
        <f t="shared" si="1032"/>
        <v>0</v>
      </c>
      <c r="GW1015">
        <v>1</v>
      </c>
      <c r="GX1015">
        <f t="shared" si="1033"/>
        <v>0</v>
      </c>
      <c r="HA1015">
        <v>0</v>
      </c>
      <c r="HB1015">
        <v>0</v>
      </c>
      <c r="HC1015">
        <f t="shared" si="1034"/>
        <v>0</v>
      </c>
      <c r="HE1015" t="s">
        <v>3</v>
      </c>
      <c r="HF1015" t="s">
        <v>3</v>
      </c>
      <c r="HM1015" t="s">
        <v>3</v>
      </c>
      <c r="HN1015" t="s">
        <v>3</v>
      </c>
      <c r="HO1015" t="s">
        <v>3</v>
      </c>
      <c r="HP1015" t="s">
        <v>3</v>
      </c>
      <c r="HQ1015" t="s">
        <v>3</v>
      </c>
      <c r="HS1015">
        <v>0</v>
      </c>
      <c r="IK1015">
        <v>0</v>
      </c>
    </row>
    <row r="1016" spans="1:245" x14ac:dyDescent="0.25">
      <c r="A1016">
        <v>17</v>
      </c>
      <c r="B1016">
        <v>0</v>
      </c>
      <c r="E1016" t="s">
        <v>46</v>
      </c>
      <c r="F1016" t="s">
        <v>743</v>
      </c>
      <c r="G1016" t="s">
        <v>744</v>
      </c>
      <c r="H1016" t="s">
        <v>15</v>
      </c>
      <c r="I1016">
        <v>1</v>
      </c>
      <c r="J1016">
        <v>0</v>
      </c>
      <c r="K1016">
        <v>1</v>
      </c>
      <c r="O1016">
        <f t="shared" si="996"/>
        <v>18484.14</v>
      </c>
      <c r="P1016">
        <f t="shared" si="997"/>
        <v>18484.14</v>
      </c>
      <c r="Q1016">
        <f t="shared" si="998"/>
        <v>0</v>
      </c>
      <c r="R1016">
        <f t="shared" si="999"/>
        <v>0</v>
      </c>
      <c r="S1016">
        <f t="shared" si="1000"/>
        <v>0</v>
      </c>
      <c r="T1016">
        <f t="shared" si="1001"/>
        <v>0</v>
      </c>
      <c r="U1016">
        <f t="shared" si="1002"/>
        <v>0</v>
      </c>
      <c r="V1016">
        <f t="shared" si="1003"/>
        <v>0</v>
      </c>
      <c r="W1016">
        <f t="shared" si="1004"/>
        <v>0</v>
      </c>
      <c r="X1016">
        <f t="shared" si="1005"/>
        <v>0</v>
      </c>
      <c r="Y1016">
        <f t="shared" si="1006"/>
        <v>0</v>
      </c>
      <c r="AA1016">
        <v>62809021</v>
      </c>
      <c r="AB1016">
        <f t="shared" si="1007"/>
        <v>18484.14</v>
      </c>
      <c r="AC1016">
        <f t="shared" si="1008"/>
        <v>18484.14</v>
      </c>
      <c r="AD1016">
        <f t="shared" si="1009"/>
        <v>0</v>
      </c>
      <c r="AE1016">
        <f t="shared" si="1010"/>
        <v>0</v>
      </c>
      <c r="AF1016">
        <f t="shared" si="1011"/>
        <v>0</v>
      </c>
      <c r="AG1016">
        <f t="shared" si="1012"/>
        <v>0</v>
      </c>
      <c r="AH1016">
        <f t="shared" si="1013"/>
        <v>0</v>
      </c>
      <c r="AI1016">
        <f t="shared" si="1014"/>
        <v>0</v>
      </c>
      <c r="AJ1016">
        <f t="shared" si="1015"/>
        <v>0</v>
      </c>
      <c r="AK1016">
        <v>18484.14</v>
      </c>
      <c r="AL1016">
        <v>18484.14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70</v>
      </c>
      <c r="AU1016">
        <v>10</v>
      </c>
      <c r="AV1016">
        <v>1</v>
      </c>
      <c r="AW1016">
        <v>1</v>
      </c>
      <c r="AZ1016">
        <v>1</v>
      </c>
      <c r="BA1016">
        <v>1</v>
      </c>
      <c r="BB1016">
        <v>1</v>
      </c>
      <c r="BC1016">
        <v>1</v>
      </c>
      <c r="BD1016" t="s">
        <v>3</v>
      </c>
      <c r="BE1016" t="s">
        <v>3</v>
      </c>
      <c r="BF1016" t="s">
        <v>3</v>
      </c>
      <c r="BG1016" t="s">
        <v>3</v>
      </c>
      <c r="BH1016">
        <v>3</v>
      </c>
      <c r="BI1016">
        <v>4</v>
      </c>
      <c r="BJ1016" t="s">
        <v>745</v>
      </c>
      <c r="BM1016">
        <v>0</v>
      </c>
      <c r="BN1016">
        <v>0</v>
      </c>
      <c r="BO1016" t="s">
        <v>3</v>
      </c>
      <c r="BP1016">
        <v>0</v>
      </c>
      <c r="BQ1016">
        <v>1</v>
      </c>
      <c r="BR1016">
        <v>0</v>
      </c>
      <c r="BS1016">
        <v>1</v>
      </c>
      <c r="BT1016">
        <v>1</v>
      </c>
      <c r="BU1016">
        <v>1</v>
      </c>
      <c r="BV1016">
        <v>1</v>
      </c>
      <c r="BW1016">
        <v>1</v>
      </c>
      <c r="BX1016">
        <v>1</v>
      </c>
      <c r="BY1016" t="s">
        <v>3</v>
      </c>
      <c r="BZ1016">
        <v>70</v>
      </c>
      <c r="CA1016">
        <v>10</v>
      </c>
      <c r="CB1016" t="s">
        <v>3</v>
      </c>
      <c r="CE1016">
        <v>0</v>
      </c>
      <c r="CF1016">
        <v>0</v>
      </c>
      <c r="CG1016">
        <v>0</v>
      </c>
      <c r="CM1016">
        <v>0</v>
      </c>
      <c r="CN1016" t="s">
        <v>3</v>
      </c>
      <c r="CO1016">
        <v>0</v>
      </c>
      <c r="CP1016">
        <f t="shared" si="1016"/>
        <v>18484.14</v>
      </c>
      <c r="CQ1016">
        <f t="shared" si="1017"/>
        <v>18484.14</v>
      </c>
      <c r="CR1016">
        <f t="shared" si="1018"/>
        <v>0</v>
      </c>
      <c r="CS1016">
        <f t="shared" si="1019"/>
        <v>0</v>
      </c>
      <c r="CT1016">
        <f t="shared" si="1020"/>
        <v>0</v>
      </c>
      <c r="CU1016">
        <f t="shared" si="1021"/>
        <v>0</v>
      </c>
      <c r="CV1016">
        <f t="shared" si="1022"/>
        <v>0</v>
      </c>
      <c r="CW1016">
        <f t="shared" si="1023"/>
        <v>0</v>
      </c>
      <c r="CX1016">
        <f t="shared" si="1024"/>
        <v>0</v>
      </c>
      <c r="CY1016">
        <f t="shared" si="1025"/>
        <v>0</v>
      </c>
      <c r="CZ1016">
        <f t="shared" si="1026"/>
        <v>0</v>
      </c>
      <c r="DC1016" t="s">
        <v>3</v>
      </c>
      <c r="DD1016" t="s">
        <v>3</v>
      </c>
      <c r="DE1016" t="s">
        <v>3</v>
      </c>
      <c r="DF1016" t="s">
        <v>3</v>
      </c>
      <c r="DG1016" t="s">
        <v>3</v>
      </c>
      <c r="DH1016" t="s">
        <v>3</v>
      </c>
      <c r="DI1016" t="s">
        <v>3</v>
      </c>
      <c r="DJ1016" t="s">
        <v>3</v>
      </c>
      <c r="DK1016" t="s">
        <v>3</v>
      </c>
      <c r="DL1016" t="s">
        <v>3</v>
      </c>
      <c r="DM1016" t="s">
        <v>3</v>
      </c>
      <c r="DN1016">
        <v>0</v>
      </c>
      <c r="DO1016">
        <v>0</v>
      </c>
      <c r="DP1016">
        <v>1</v>
      </c>
      <c r="DQ1016">
        <v>1</v>
      </c>
      <c r="DU1016">
        <v>1010</v>
      </c>
      <c r="DV1016" t="s">
        <v>15</v>
      </c>
      <c r="DW1016" t="s">
        <v>15</v>
      </c>
      <c r="DX1016">
        <v>1</v>
      </c>
      <c r="DZ1016" t="s">
        <v>3</v>
      </c>
      <c r="EA1016" t="s">
        <v>3</v>
      </c>
      <c r="EB1016" t="s">
        <v>3</v>
      </c>
      <c r="EC1016" t="s">
        <v>3</v>
      </c>
      <c r="EE1016">
        <v>62591707</v>
      </c>
      <c r="EF1016">
        <v>1</v>
      </c>
      <c r="EG1016" t="s">
        <v>18</v>
      </c>
      <c r="EH1016">
        <v>0</v>
      </c>
      <c r="EI1016" t="s">
        <v>3</v>
      </c>
      <c r="EJ1016">
        <v>4</v>
      </c>
      <c r="EK1016">
        <v>0</v>
      </c>
      <c r="EL1016" t="s">
        <v>19</v>
      </c>
      <c r="EM1016" t="s">
        <v>20</v>
      </c>
      <c r="EO1016" t="s">
        <v>3</v>
      </c>
      <c r="EQ1016">
        <v>0</v>
      </c>
      <c r="ER1016">
        <v>18484.14</v>
      </c>
      <c r="ES1016">
        <v>18484.14</v>
      </c>
      <c r="ET1016">
        <v>0</v>
      </c>
      <c r="EU1016">
        <v>0</v>
      </c>
      <c r="EV1016">
        <v>0</v>
      </c>
      <c r="EW1016">
        <v>0</v>
      </c>
      <c r="EX1016">
        <v>0</v>
      </c>
      <c r="EY1016">
        <v>0</v>
      </c>
      <c r="FQ1016">
        <v>0</v>
      </c>
      <c r="FR1016">
        <v>0</v>
      </c>
      <c r="FS1016">
        <v>0</v>
      </c>
      <c r="FX1016">
        <v>70</v>
      </c>
      <c r="FY1016">
        <v>10</v>
      </c>
      <c r="GA1016" t="s">
        <v>3</v>
      </c>
      <c r="GD1016">
        <v>0</v>
      </c>
      <c r="GF1016">
        <v>194054291</v>
      </c>
      <c r="GG1016">
        <v>2</v>
      </c>
      <c r="GH1016">
        <v>1</v>
      </c>
      <c r="GI1016">
        <v>-2</v>
      </c>
      <c r="GJ1016">
        <v>0</v>
      </c>
      <c r="GK1016">
        <f>ROUND(R1016*(R12)/100,2)</f>
        <v>0</v>
      </c>
      <c r="GL1016">
        <f t="shared" si="1027"/>
        <v>0</v>
      </c>
      <c r="GM1016">
        <f t="shared" si="1028"/>
        <v>18484.14</v>
      </c>
      <c r="GN1016">
        <f t="shared" si="1029"/>
        <v>0</v>
      </c>
      <c r="GO1016">
        <f t="shared" si="1030"/>
        <v>0</v>
      </c>
      <c r="GP1016">
        <f t="shared" si="1031"/>
        <v>18484.14</v>
      </c>
      <c r="GR1016">
        <v>0</v>
      </c>
      <c r="GS1016">
        <v>3</v>
      </c>
      <c r="GT1016">
        <v>0</v>
      </c>
      <c r="GU1016" t="s">
        <v>3</v>
      </c>
      <c r="GV1016">
        <f t="shared" si="1032"/>
        <v>0</v>
      </c>
      <c r="GW1016">
        <v>1</v>
      </c>
      <c r="GX1016">
        <f t="shared" si="1033"/>
        <v>0</v>
      </c>
      <c r="HA1016">
        <v>0</v>
      </c>
      <c r="HB1016">
        <v>0</v>
      </c>
      <c r="HC1016">
        <f t="shared" si="1034"/>
        <v>0</v>
      </c>
      <c r="HE1016" t="s">
        <v>3</v>
      </c>
      <c r="HF1016" t="s">
        <v>3</v>
      </c>
      <c r="HM1016" t="s">
        <v>3</v>
      </c>
      <c r="HN1016" t="s">
        <v>3</v>
      </c>
      <c r="HO1016" t="s">
        <v>3</v>
      </c>
      <c r="HP1016" t="s">
        <v>3</v>
      </c>
      <c r="HQ1016" t="s">
        <v>3</v>
      </c>
      <c r="HS1016">
        <v>0</v>
      </c>
      <c r="IK1016">
        <v>0</v>
      </c>
    </row>
    <row r="1017" spans="1:245" x14ac:dyDescent="0.25">
      <c r="A1017">
        <v>17</v>
      </c>
      <c r="B1017">
        <v>0</v>
      </c>
      <c r="E1017" t="s">
        <v>50</v>
      </c>
      <c r="F1017" t="s">
        <v>746</v>
      </c>
      <c r="G1017" t="s">
        <v>747</v>
      </c>
      <c r="H1017" t="s">
        <v>241</v>
      </c>
      <c r="I1017">
        <v>180</v>
      </c>
      <c r="J1017">
        <v>0</v>
      </c>
      <c r="K1017">
        <v>180</v>
      </c>
      <c r="O1017">
        <f t="shared" si="996"/>
        <v>260550</v>
      </c>
      <c r="P1017">
        <f t="shared" si="997"/>
        <v>260550</v>
      </c>
      <c r="Q1017">
        <f t="shared" si="998"/>
        <v>0</v>
      </c>
      <c r="R1017">
        <f t="shared" si="999"/>
        <v>0</v>
      </c>
      <c r="S1017">
        <f t="shared" si="1000"/>
        <v>0</v>
      </c>
      <c r="T1017">
        <f t="shared" si="1001"/>
        <v>0</v>
      </c>
      <c r="U1017">
        <f t="shared" si="1002"/>
        <v>0</v>
      </c>
      <c r="V1017">
        <f t="shared" si="1003"/>
        <v>0</v>
      </c>
      <c r="W1017">
        <f t="shared" si="1004"/>
        <v>0</v>
      </c>
      <c r="X1017">
        <f t="shared" si="1005"/>
        <v>0</v>
      </c>
      <c r="Y1017">
        <f t="shared" si="1006"/>
        <v>0</v>
      </c>
      <c r="AA1017">
        <v>62809021</v>
      </c>
      <c r="AB1017">
        <f t="shared" si="1007"/>
        <v>1447.5</v>
      </c>
      <c r="AC1017">
        <f t="shared" si="1008"/>
        <v>1447.5</v>
      </c>
      <c r="AD1017">
        <f t="shared" si="1009"/>
        <v>0</v>
      </c>
      <c r="AE1017">
        <f t="shared" si="1010"/>
        <v>0</v>
      </c>
      <c r="AF1017">
        <f t="shared" si="1011"/>
        <v>0</v>
      </c>
      <c r="AG1017">
        <f t="shared" si="1012"/>
        <v>0</v>
      </c>
      <c r="AH1017">
        <f t="shared" si="1013"/>
        <v>0</v>
      </c>
      <c r="AI1017">
        <f t="shared" si="1014"/>
        <v>0</v>
      </c>
      <c r="AJ1017">
        <f t="shared" si="1015"/>
        <v>0</v>
      </c>
      <c r="AK1017">
        <v>1447.5</v>
      </c>
      <c r="AL1017">
        <v>1447.5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70</v>
      </c>
      <c r="AU1017">
        <v>10</v>
      </c>
      <c r="AV1017">
        <v>1</v>
      </c>
      <c r="AW1017">
        <v>1</v>
      </c>
      <c r="AZ1017">
        <v>1</v>
      </c>
      <c r="BA1017">
        <v>1</v>
      </c>
      <c r="BB1017">
        <v>1</v>
      </c>
      <c r="BC1017">
        <v>1</v>
      </c>
      <c r="BD1017" t="s">
        <v>3</v>
      </c>
      <c r="BE1017" t="s">
        <v>3</v>
      </c>
      <c r="BF1017" t="s">
        <v>3</v>
      </c>
      <c r="BG1017" t="s">
        <v>3</v>
      </c>
      <c r="BH1017">
        <v>3</v>
      </c>
      <c r="BI1017">
        <v>4</v>
      </c>
      <c r="BJ1017" t="s">
        <v>3</v>
      </c>
      <c r="BM1017">
        <v>0</v>
      </c>
      <c r="BN1017">
        <v>0</v>
      </c>
      <c r="BO1017" t="s">
        <v>3</v>
      </c>
      <c r="BP1017">
        <v>0</v>
      </c>
      <c r="BQ1017">
        <v>1</v>
      </c>
      <c r="BR1017">
        <v>0</v>
      </c>
      <c r="BS1017">
        <v>1</v>
      </c>
      <c r="BT1017">
        <v>1</v>
      </c>
      <c r="BU1017">
        <v>1</v>
      </c>
      <c r="BV1017">
        <v>1</v>
      </c>
      <c r="BW1017">
        <v>1</v>
      </c>
      <c r="BX1017">
        <v>1</v>
      </c>
      <c r="BY1017" t="s">
        <v>3</v>
      </c>
      <c r="BZ1017">
        <v>70</v>
      </c>
      <c r="CA1017">
        <v>10</v>
      </c>
      <c r="CB1017" t="s">
        <v>3</v>
      </c>
      <c r="CE1017">
        <v>0</v>
      </c>
      <c r="CF1017">
        <v>0</v>
      </c>
      <c r="CG1017">
        <v>0</v>
      </c>
      <c r="CM1017">
        <v>0</v>
      </c>
      <c r="CN1017" t="s">
        <v>3</v>
      </c>
      <c r="CO1017">
        <v>0</v>
      </c>
      <c r="CP1017">
        <f t="shared" si="1016"/>
        <v>260550</v>
      </c>
      <c r="CQ1017">
        <f t="shared" si="1017"/>
        <v>1447.5</v>
      </c>
      <c r="CR1017">
        <f t="shared" si="1018"/>
        <v>0</v>
      </c>
      <c r="CS1017">
        <f t="shared" si="1019"/>
        <v>0</v>
      </c>
      <c r="CT1017">
        <f t="shared" si="1020"/>
        <v>0</v>
      </c>
      <c r="CU1017">
        <f t="shared" si="1021"/>
        <v>0</v>
      </c>
      <c r="CV1017">
        <f t="shared" si="1022"/>
        <v>0</v>
      </c>
      <c r="CW1017">
        <f t="shared" si="1023"/>
        <v>0</v>
      </c>
      <c r="CX1017">
        <f t="shared" si="1024"/>
        <v>0</v>
      </c>
      <c r="CY1017">
        <f t="shared" si="1025"/>
        <v>0</v>
      </c>
      <c r="CZ1017">
        <f t="shared" si="1026"/>
        <v>0</v>
      </c>
      <c r="DC1017" t="s">
        <v>3</v>
      </c>
      <c r="DD1017" t="s">
        <v>3</v>
      </c>
      <c r="DE1017" t="s">
        <v>3</v>
      </c>
      <c r="DF1017" t="s">
        <v>3</v>
      </c>
      <c r="DG1017" t="s">
        <v>3</v>
      </c>
      <c r="DH1017" t="s">
        <v>3</v>
      </c>
      <c r="DI1017" t="s">
        <v>3</v>
      </c>
      <c r="DJ1017" t="s">
        <v>3</v>
      </c>
      <c r="DK1017" t="s">
        <v>3</v>
      </c>
      <c r="DL1017" t="s">
        <v>3</v>
      </c>
      <c r="DM1017" t="s">
        <v>3</v>
      </c>
      <c r="DN1017">
        <v>0</v>
      </c>
      <c r="DO1017">
        <v>0</v>
      </c>
      <c r="DP1017">
        <v>1</v>
      </c>
      <c r="DQ1017">
        <v>1</v>
      </c>
      <c r="DU1017">
        <v>1003</v>
      </c>
      <c r="DV1017" t="s">
        <v>241</v>
      </c>
      <c r="DW1017" t="s">
        <v>748</v>
      </c>
      <c r="DX1017">
        <v>1</v>
      </c>
      <c r="DZ1017" t="s">
        <v>3</v>
      </c>
      <c r="EA1017" t="s">
        <v>3</v>
      </c>
      <c r="EB1017" t="s">
        <v>3</v>
      </c>
      <c r="EC1017" t="s">
        <v>3</v>
      </c>
      <c r="EE1017">
        <v>62591707</v>
      </c>
      <c r="EF1017">
        <v>1</v>
      </c>
      <c r="EG1017" t="s">
        <v>18</v>
      </c>
      <c r="EH1017">
        <v>0</v>
      </c>
      <c r="EI1017" t="s">
        <v>3</v>
      </c>
      <c r="EJ1017">
        <v>4</v>
      </c>
      <c r="EK1017">
        <v>0</v>
      </c>
      <c r="EL1017" t="s">
        <v>19</v>
      </c>
      <c r="EM1017" t="s">
        <v>20</v>
      </c>
      <c r="EO1017" t="s">
        <v>3</v>
      </c>
      <c r="EQ1017">
        <v>0</v>
      </c>
      <c r="ER1017">
        <v>0</v>
      </c>
      <c r="ES1017">
        <v>1447.5</v>
      </c>
      <c r="ET1017">
        <v>0</v>
      </c>
      <c r="EU1017">
        <v>0</v>
      </c>
      <c r="EV1017">
        <v>0</v>
      </c>
      <c r="EW1017">
        <v>0</v>
      </c>
      <c r="EX1017">
        <v>0</v>
      </c>
      <c r="EY1017">
        <v>0</v>
      </c>
      <c r="FQ1017">
        <v>0</v>
      </c>
      <c r="FR1017">
        <v>0</v>
      </c>
      <c r="FS1017">
        <v>0</v>
      </c>
      <c r="FX1017">
        <v>70</v>
      </c>
      <c r="FY1017">
        <v>10</v>
      </c>
      <c r="GA1017" t="s">
        <v>3</v>
      </c>
      <c r="GD1017">
        <v>0</v>
      </c>
      <c r="GF1017">
        <v>988086532</v>
      </c>
      <c r="GG1017">
        <v>2</v>
      </c>
      <c r="GH1017">
        <v>0</v>
      </c>
      <c r="GI1017">
        <v>-2</v>
      </c>
      <c r="GJ1017">
        <v>0</v>
      </c>
      <c r="GK1017">
        <f>ROUND(R1017*(R12)/100,2)</f>
        <v>0</v>
      </c>
      <c r="GL1017">
        <f t="shared" si="1027"/>
        <v>0</v>
      </c>
      <c r="GM1017">
        <f t="shared" si="1028"/>
        <v>260550</v>
      </c>
      <c r="GN1017">
        <f t="shared" si="1029"/>
        <v>0</v>
      </c>
      <c r="GO1017">
        <f t="shared" si="1030"/>
        <v>0</v>
      </c>
      <c r="GP1017">
        <f t="shared" si="1031"/>
        <v>260550</v>
      </c>
      <c r="GR1017">
        <v>0</v>
      </c>
      <c r="GS1017">
        <v>0</v>
      </c>
      <c r="GT1017">
        <v>0</v>
      </c>
      <c r="GU1017" t="s">
        <v>3</v>
      </c>
      <c r="GV1017">
        <f t="shared" si="1032"/>
        <v>0</v>
      </c>
      <c r="GW1017">
        <v>1</v>
      </c>
      <c r="GX1017">
        <f t="shared" si="1033"/>
        <v>0</v>
      </c>
      <c r="HA1017">
        <v>0</v>
      </c>
      <c r="HB1017">
        <v>0</v>
      </c>
      <c r="HC1017">
        <f t="shared" si="1034"/>
        <v>0</v>
      </c>
      <c r="HE1017" t="s">
        <v>3</v>
      </c>
      <c r="HF1017" t="s">
        <v>3</v>
      </c>
      <c r="HM1017" t="s">
        <v>3</v>
      </c>
      <c r="HN1017" t="s">
        <v>3</v>
      </c>
      <c r="HO1017" t="s">
        <v>3</v>
      </c>
      <c r="HP1017" t="s">
        <v>3</v>
      </c>
      <c r="HQ1017" t="s">
        <v>3</v>
      </c>
      <c r="HS1017">
        <v>0</v>
      </c>
      <c r="IK1017">
        <v>0</v>
      </c>
    </row>
    <row r="1018" spans="1:245" x14ac:dyDescent="0.25">
      <c r="A1018">
        <v>17</v>
      </c>
      <c r="B1018">
        <v>0</v>
      </c>
      <c r="E1018" t="s">
        <v>55</v>
      </c>
      <c r="F1018" t="s">
        <v>746</v>
      </c>
      <c r="G1018" t="s">
        <v>749</v>
      </c>
      <c r="H1018" t="s">
        <v>241</v>
      </c>
      <c r="I1018">
        <v>50</v>
      </c>
      <c r="J1018">
        <v>0</v>
      </c>
      <c r="K1018">
        <v>50</v>
      </c>
      <c r="O1018">
        <f t="shared" si="996"/>
        <v>55416.5</v>
      </c>
      <c r="P1018">
        <f t="shared" si="997"/>
        <v>55416.5</v>
      </c>
      <c r="Q1018">
        <f t="shared" si="998"/>
        <v>0</v>
      </c>
      <c r="R1018">
        <f t="shared" si="999"/>
        <v>0</v>
      </c>
      <c r="S1018">
        <f t="shared" si="1000"/>
        <v>0</v>
      </c>
      <c r="T1018">
        <f t="shared" si="1001"/>
        <v>0</v>
      </c>
      <c r="U1018">
        <f t="shared" si="1002"/>
        <v>0</v>
      </c>
      <c r="V1018">
        <f t="shared" si="1003"/>
        <v>0</v>
      </c>
      <c r="W1018">
        <f t="shared" si="1004"/>
        <v>0</v>
      </c>
      <c r="X1018">
        <f t="shared" si="1005"/>
        <v>0</v>
      </c>
      <c r="Y1018">
        <f t="shared" si="1006"/>
        <v>0</v>
      </c>
      <c r="AA1018">
        <v>62809021</v>
      </c>
      <c r="AB1018">
        <f t="shared" si="1007"/>
        <v>1108.33</v>
      </c>
      <c r="AC1018">
        <f t="shared" si="1008"/>
        <v>1108.33</v>
      </c>
      <c r="AD1018">
        <f t="shared" si="1009"/>
        <v>0</v>
      </c>
      <c r="AE1018">
        <f t="shared" si="1010"/>
        <v>0</v>
      </c>
      <c r="AF1018">
        <f t="shared" si="1011"/>
        <v>0</v>
      </c>
      <c r="AG1018">
        <f t="shared" si="1012"/>
        <v>0</v>
      </c>
      <c r="AH1018">
        <f t="shared" si="1013"/>
        <v>0</v>
      </c>
      <c r="AI1018">
        <f t="shared" si="1014"/>
        <v>0</v>
      </c>
      <c r="AJ1018">
        <f t="shared" si="1015"/>
        <v>0</v>
      </c>
      <c r="AK1018">
        <v>1108.33</v>
      </c>
      <c r="AL1018">
        <v>1108.33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70</v>
      </c>
      <c r="AU1018">
        <v>10</v>
      </c>
      <c r="AV1018">
        <v>1</v>
      </c>
      <c r="AW1018">
        <v>1</v>
      </c>
      <c r="AZ1018">
        <v>1</v>
      </c>
      <c r="BA1018">
        <v>1</v>
      </c>
      <c r="BB1018">
        <v>1</v>
      </c>
      <c r="BC1018">
        <v>1</v>
      </c>
      <c r="BD1018" t="s">
        <v>3</v>
      </c>
      <c r="BE1018" t="s">
        <v>3</v>
      </c>
      <c r="BF1018" t="s">
        <v>3</v>
      </c>
      <c r="BG1018" t="s">
        <v>3</v>
      </c>
      <c r="BH1018">
        <v>3</v>
      </c>
      <c r="BI1018">
        <v>4</v>
      </c>
      <c r="BJ1018" t="s">
        <v>3</v>
      </c>
      <c r="BM1018">
        <v>0</v>
      </c>
      <c r="BN1018">
        <v>0</v>
      </c>
      <c r="BO1018" t="s">
        <v>3</v>
      </c>
      <c r="BP1018">
        <v>0</v>
      </c>
      <c r="BQ1018">
        <v>1</v>
      </c>
      <c r="BR1018">
        <v>0</v>
      </c>
      <c r="BS1018">
        <v>1</v>
      </c>
      <c r="BT1018">
        <v>1</v>
      </c>
      <c r="BU1018">
        <v>1</v>
      </c>
      <c r="BV1018">
        <v>1</v>
      </c>
      <c r="BW1018">
        <v>1</v>
      </c>
      <c r="BX1018">
        <v>1</v>
      </c>
      <c r="BY1018" t="s">
        <v>3</v>
      </c>
      <c r="BZ1018">
        <v>70</v>
      </c>
      <c r="CA1018">
        <v>10</v>
      </c>
      <c r="CB1018" t="s">
        <v>3</v>
      </c>
      <c r="CE1018">
        <v>0</v>
      </c>
      <c r="CF1018">
        <v>0</v>
      </c>
      <c r="CG1018">
        <v>0</v>
      </c>
      <c r="CM1018">
        <v>0</v>
      </c>
      <c r="CN1018" t="s">
        <v>3</v>
      </c>
      <c r="CO1018">
        <v>0</v>
      </c>
      <c r="CP1018">
        <f t="shared" si="1016"/>
        <v>55416.5</v>
      </c>
      <c r="CQ1018">
        <f t="shared" si="1017"/>
        <v>1108.33</v>
      </c>
      <c r="CR1018">
        <f t="shared" si="1018"/>
        <v>0</v>
      </c>
      <c r="CS1018">
        <f t="shared" si="1019"/>
        <v>0</v>
      </c>
      <c r="CT1018">
        <f t="shared" si="1020"/>
        <v>0</v>
      </c>
      <c r="CU1018">
        <f t="shared" si="1021"/>
        <v>0</v>
      </c>
      <c r="CV1018">
        <f t="shared" si="1022"/>
        <v>0</v>
      </c>
      <c r="CW1018">
        <f t="shared" si="1023"/>
        <v>0</v>
      </c>
      <c r="CX1018">
        <f t="shared" si="1024"/>
        <v>0</v>
      </c>
      <c r="CY1018">
        <f t="shared" si="1025"/>
        <v>0</v>
      </c>
      <c r="CZ1018">
        <f t="shared" si="1026"/>
        <v>0</v>
      </c>
      <c r="DC1018" t="s">
        <v>3</v>
      </c>
      <c r="DD1018" t="s">
        <v>3</v>
      </c>
      <c r="DE1018" t="s">
        <v>3</v>
      </c>
      <c r="DF1018" t="s">
        <v>3</v>
      </c>
      <c r="DG1018" t="s">
        <v>3</v>
      </c>
      <c r="DH1018" t="s">
        <v>3</v>
      </c>
      <c r="DI1018" t="s">
        <v>3</v>
      </c>
      <c r="DJ1018" t="s">
        <v>3</v>
      </c>
      <c r="DK1018" t="s">
        <v>3</v>
      </c>
      <c r="DL1018" t="s">
        <v>3</v>
      </c>
      <c r="DM1018" t="s">
        <v>3</v>
      </c>
      <c r="DN1018">
        <v>0</v>
      </c>
      <c r="DO1018">
        <v>0</v>
      </c>
      <c r="DP1018">
        <v>1</v>
      </c>
      <c r="DQ1018">
        <v>1</v>
      </c>
      <c r="DU1018">
        <v>1003</v>
      </c>
      <c r="DV1018" t="s">
        <v>241</v>
      </c>
      <c r="DW1018" t="s">
        <v>748</v>
      </c>
      <c r="DX1018">
        <v>1</v>
      </c>
      <c r="DZ1018" t="s">
        <v>3</v>
      </c>
      <c r="EA1018" t="s">
        <v>3</v>
      </c>
      <c r="EB1018" t="s">
        <v>3</v>
      </c>
      <c r="EC1018" t="s">
        <v>3</v>
      </c>
      <c r="EE1018">
        <v>62591707</v>
      </c>
      <c r="EF1018">
        <v>1</v>
      </c>
      <c r="EG1018" t="s">
        <v>18</v>
      </c>
      <c r="EH1018">
        <v>0</v>
      </c>
      <c r="EI1018" t="s">
        <v>3</v>
      </c>
      <c r="EJ1018">
        <v>4</v>
      </c>
      <c r="EK1018">
        <v>0</v>
      </c>
      <c r="EL1018" t="s">
        <v>19</v>
      </c>
      <c r="EM1018" t="s">
        <v>20</v>
      </c>
      <c r="EO1018" t="s">
        <v>3</v>
      </c>
      <c r="EQ1018">
        <v>0</v>
      </c>
      <c r="ER1018">
        <v>0</v>
      </c>
      <c r="ES1018">
        <v>1108.33</v>
      </c>
      <c r="ET1018">
        <v>0</v>
      </c>
      <c r="EU1018">
        <v>0</v>
      </c>
      <c r="EV1018">
        <v>0</v>
      </c>
      <c r="EW1018">
        <v>0</v>
      </c>
      <c r="EX1018">
        <v>0</v>
      </c>
      <c r="EY1018">
        <v>0</v>
      </c>
      <c r="FQ1018">
        <v>0</v>
      </c>
      <c r="FR1018">
        <v>0</v>
      </c>
      <c r="FS1018">
        <v>0</v>
      </c>
      <c r="FX1018">
        <v>70</v>
      </c>
      <c r="FY1018">
        <v>10</v>
      </c>
      <c r="GA1018" t="s">
        <v>3</v>
      </c>
      <c r="GD1018">
        <v>0</v>
      </c>
      <c r="GF1018">
        <v>-1279796351</v>
      </c>
      <c r="GG1018">
        <v>2</v>
      </c>
      <c r="GH1018">
        <v>0</v>
      </c>
      <c r="GI1018">
        <v>-2</v>
      </c>
      <c r="GJ1018">
        <v>0</v>
      </c>
      <c r="GK1018">
        <f>ROUND(R1018*(R12)/100,2)</f>
        <v>0</v>
      </c>
      <c r="GL1018">
        <f t="shared" si="1027"/>
        <v>0</v>
      </c>
      <c r="GM1018">
        <f t="shared" si="1028"/>
        <v>55416.5</v>
      </c>
      <c r="GN1018">
        <f t="shared" si="1029"/>
        <v>0</v>
      </c>
      <c r="GO1018">
        <f t="shared" si="1030"/>
        <v>0</v>
      </c>
      <c r="GP1018">
        <f t="shared" si="1031"/>
        <v>55416.5</v>
      </c>
      <c r="GR1018">
        <v>0</v>
      </c>
      <c r="GS1018">
        <v>0</v>
      </c>
      <c r="GT1018">
        <v>0</v>
      </c>
      <c r="GU1018" t="s">
        <v>3</v>
      </c>
      <c r="GV1018">
        <f t="shared" si="1032"/>
        <v>0</v>
      </c>
      <c r="GW1018">
        <v>1</v>
      </c>
      <c r="GX1018">
        <f t="shared" si="1033"/>
        <v>0</v>
      </c>
      <c r="HA1018">
        <v>0</v>
      </c>
      <c r="HB1018">
        <v>0</v>
      </c>
      <c r="HC1018">
        <f t="shared" si="1034"/>
        <v>0</v>
      </c>
      <c r="HE1018" t="s">
        <v>3</v>
      </c>
      <c r="HF1018" t="s">
        <v>3</v>
      </c>
      <c r="HM1018" t="s">
        <v>3</v>
      </c>
      <c r="HN1018" t="s">
        <v>3</v>
      </c>
      <c r="HO1018" t="s">
        <v>3</v>
      </c>
      <c r="HP1018" t="s">
        <v>3</v>
      </c>
      <c r="HQ1018" t="s">
        <v>3</v>
      </c>
      <c r="HS1018">
        <v>0</v>
      </c>
      <c r="IK1018">
        <v>0</v>
      </c>
    </row>
    <row r="1019" spans="1:245" x14ac:dyDescent="0.25">
      <c r="A1019">
        <v>17</v>
      </c>
      <c r="B1019">
        <v>0</v>
      </c>
      <c r="E1019" t="s">
        <v>59</v>
      </c>
      <c r="F1019" t="s">
        <v>746</v>
      </c>
      <c r="G1019" t="s">
        <v>750</v>
      </c>
      <c r="H1019" t="s">
        <v>241</v>
      </c>
      <c r="I1019">
        <v>2</v>
      </c>
      <c r="J1019">
        <v>0</v>
      </c>
      <c r="K1019">
        <v>2</v>
      </c>
      <c r="O1019">
        <f t="shared" si="996"/>
        <v>2121.66</v>
      </c>
      <c r="P1019">
        <f t="shared" si="997"/>
        <v>2121.66</v>
      </c>
      <c r="Q1019">
        <f t="shared" si="998"/>
        <v>0</v>
      </c>
      <c r="R1019">
        <f t="shared" si="999"/>
        <v>0</v>
      </c>
      <c r="S1019">
        <f t="shared" si="1000"/>
        <v>0</v>
      </c>
      <c r="T1019">
        <f t="shared" si="1001"/>
        <v>0</v>
      </c>
      <c r="U1019">
        <f t="shared" si="1002"/>
        <v>0</v>
      </c>
      <c r="V1019">
        <f t="shared" si="1003"/>
        <v>0</v>
      </c>
      <c r="W1019">
        <f t="shared" si="1004"/>
        <v>0</v>
      </c>
      <c r="X1019">
        <f t="shared" si="1005"/>
        <v>0</v>
      </c>
      <c r="Y1019">
        <f t="shared" si="1006"/>
        <v>0</v>
      </c>
      <c r="AA1019">
        <v>62809021</v>
      </c>
      <c r="AB1019">
        <f t="shared" si="1007"/>
        <v>1060.83</v>
      </c>
      <c r="AC1019">
        <f t="shared" si="1008"/>
        <v>1060.83</v>
      </c>
      <c r="AD1019">
        <f t="shared" si="1009"/>
        <v>0</v>
      </c>
      <c r="AE1019">
        <f t="shared" si="1010"/>
        <v>0</v>
      </c>
      <c r="AF1019">
        <f t="shared" si="1011"/>
        <v>0</v>
      </c>
      <c r="AG1019">
        <f t="shared" si="1012"/>
        <v>0</v>
      </c>
      <c r="AH1019">
        <f t="shared" si="1013"/>
        <v>0</v>
      </c>
      <c r="AI1019">
        <f t="shared" si="1014"/>
        <v>0</v>
      </c>
      <c r="AJ1019">
        <f t="shared" si="1015"/>
        <v>0</v>
      </c>
      <c r="AK1019">
        <v>1060.83</v>
      </c>
      <c r="AL1019">
        <v>1060.83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70</v>
      </c>
      <c r="AU1019">
        <v>10</v>
      </c>
      <c r="AV1019">
        <v>1</v>
      </c>
      <c r="AW1019">
        <v>1</v>
      </c>
      <c r="AZ1019">
        <v>1</v>
      </c>
      <c r="BA1019">
        <v>1</v>
      </c>
      <c r="BB1019">
        <v>1</v>
      </c>
      <c r="BC1019">
        <v>1</v>
      </c>
      <c r="BD1019" t="s">
        <v>3</v>
      </c>
      <c r="BE1019" t="s">
        <v>3</v>
      </c>
      <c r="BF1019" t="s">
        <v>3</v>
      </c>
      <c r="BG1019" t="s">
        <v>3</v>
      </c>
      <c r="BH1019">
        <v>3</v>
      </c>
      <c r="BI1019">
        <v>4</v>
      </c>
      <c r="BJ1019" t="s">
        <v>3</v>
      </c>
      <c r="BM1019">
        <v>0</v>
      </c>
      <c r="BN1019">
        <v>0</v>
      </c>
      <c r="BO1019" t="s">
        <v>3</v>
      </c>
      <c r="BP1019">
        <v>0</v>
      </c>
      <c r="BQ1019">
        <v>1</v>
      </c>
      <c r="BR1019">
        <v>0</v>
      </c>
      <c r="BS1019">
        <v>1</v>
      </c>
      <c r="BT1019">
        <v>1</v>
      </c>
      <c r="BU1019">
        <v>1</v>
      </c>
      <c r="BV1019">
        <v>1</v>
      </c>
      <c r="BW1019">
        <v>1</v>
      </c>
      <c r="BX1019">
        <v>1</v>
      </c>
      <c r="BY1019" t="s">
        <v>3</v>
      </c>
      <c r="BZ1019">
        <v>70</v>
      </c>
      <c r="CA1019">
        <v>10</v>
      </c>
      <c r="CB1019" t="s">
        <v>3</v>
      </c>
      <c r="CE1019">
        <v>0</v>
      </c>
      <c r="CF1019">
        <v>0</v>
      </c>
      <c r="CG1019">
        <v>0</v>
      </c>
      <c r="CM1019">
        <v>0</v>
      </c>
      <c r="CN1019" t="s">
        <v>3</v>
      </c>
      <c r="CO1019">
        <v>0</v>
      </c>
      <c r="CP1019">
        <f t="shared" si="1016"/>
        <v>2121.66</v>
      </c>
      <c r="CQ1019">
        <f t="shared" si="1017"/>
        <v>1060.83</v>
      </c>
      <c r="CR1019">
        <f t="shared" si="1018"/>
        <v>0</v>
      </c>
      <c r="CS1019">
        <f t="shared" si="1019"/>
        <v>0</v>
      </c>
      <c r="CT1019">
        <f t="shared" si="1020"/>
        <v>0</v>
      </c>
      <c r="CU1019">
        <f t="shared" si="1021"/>
        <v>0</v>
      </c>
      <c r="CV1019">
        <f t="shared" si="1022"/>
        <v>0</v>
      </c>
      <c r="CW1019">
        <f t="shared" si="1023"/>
        <v>0</v>
      </c>
      <c r="CX1019">
        <f t="shared" si="1024"/>
        <v>0</v>
      </c>
      <c r="CY1019">
        <f t="shared" si="1025"/>
        <v>0</v>
      </c>
      <c r="CZ1019">
        <f t="shared" si="1026"/>
        <v>0</v>
      </c>
      <c r="DC1019" t="s">
        <v>3</v>
      </c>
      <c r="DD1019" t="s">
        <v>3</v>
      </c>
      <c r="DE1019" t="s">
        <v>3</v>
      </c>
      <c r="DF1019" t="s">
        <v>3</v>
      </c>
      <c r="DG1019" t="s">
        <v>3</v>
      </c>
      <c r="DH1019" t="s">
        <v>3</v>
      </c>
      <c r="DI1019" t="s">
        <v>3</v>
      </c>
      <c r="DJ1019" t="s">
        <v>3</v>
      </c>
      <c r="DK1019" t="s">
        <v>3</v>
      </c>
      <c r="DL1019" t="s">
        <v>3</v>
      </c>
      <c r="DM1019" t="s">
        <v>3</v>
      </c>
      <c r="DN1019">
        <v>0</v>
      </c>
      <c r="DO1019">
        <v>0</v>
      </c>
      <c r="DP1019">
        <v>1</v>
      </c>
      <c r="DQ1019">
        <v>1</v>
      </c>
      <c r="DU1019">
        <v>1003</v>
      </c>
      <c r="DV1019" t="s">
        <v>241</v>
      </c>
      <c r="DW1019" t="s">
        <v>748</v>
      </c>
      <c r="DX1019">
        <v>1</v>
      </c>
      <c r="DZ1019" t="s">
        <v>3</v>
      </c>
      <c r="EA1019" t="s">
        <v>3</v>
      </c>
      <c r="EB1019" t="s">
        <v>3</v>
      </c>
      <c r="EC1019" t="s">
        <v>3</v>
      </c>
      <c r="EE1019">
        <v>62591707</v>
      </c>
      <c r="EF1019">
        <v>1</v>
      </c>
      <c r="EG1019" t="s">
        <v>18</v>
      </c>
      <c r="EH1019">
        <v>0</v>
      </c>
      <c r="EI1019" t="s">
        <v>3</v>
      </c>
      <c r="EJ1019">
        <v>4</v>
      </c>
      <c r="EK1019">
        <v>0</v>
      </c>
      <c r="EL1019" t="s">
        <v>19</v>
      </c>
      <c r="EM1019" t="s">
        <v>20</v>
      </c>
      <c r="EO1019" t="s">
        <v>3</v>
      </c>
      <c r="EQ1019">
        <v>0</v>
      </c>
      <c r="ER1019">
        <v>0</v>
      </c>
      <c r="ES1019">
        <v>1060.83</v>
      </c>
      <c r="ET1019">
        <v>0</v>
      </c>
      <c r="EU1019">
        <v>0</v>
      </c>
      <c r="EV1019">
        <v>0</v>
      </c>
      <c r="EW1019">
        <v>0</v>
      </c>
      <c r="EX1019">
        <v>0</v>
      </c>
      <c r="EY1019">
        <v>0</v>
      </c>
      <c r="FQ1019">
        <v>0</v>
      </c>
      <c r="FR1019">
        <v>0</v>
      </c>
      <c r="FS1019">
        <v>0</v>
      </c>
      <c r="FX1019">
        <v>70</v>
      </c>
      <c r="FY1019">
        <v>10</v>
      </c>
      <c r="GA1019" t="s">
        <v>3</v>
      </c>
      <c r="GD1019">
        <v>0</v>
      </c>
      <c r="GF1019">
        <v>-978950913</v>
      </c>
      <c r="GG1019">
        <v>2</v>
      </c>
      <c r="GH1019">
        <v>0</v>
      </c>
      <c r="GI1019">
        <v>-2</v>
      </c>
      <c r="GJ1019">
        <v>0</v>
      </c>
      <c r="GK1019">
        <f>ROUND(R1019*(R12)/100,2)</f>
        <v>0</v>
      </c>
      <c r="GL1019">
        <f t="shared" si="1027"/>
        <v>0</v>
      </c>
      <c r="GM1019">
        <f t="shared" si="1028"/>
        <v>2121.66</v>
      </c>
      <c r="GN1019">
        <f t="shared" si="1029"/>
        <v>0</v>
      </c>
      <c r="GO1019">
        <f t="shared" si="1030"/>
        <v>0</v>
      </c>
      <c r="GP1019">
        <f t="shared" si="1031"/>
        <v>2121.66</v>
      </c>
      <c r="GR1019">
        <v>0</v>
      </c>
      <c r="GS1019">
        <v>0</v>
      </c>
      <c r="GT1019">
        <v>0</v>
      </c>
      <c r="GU1019" t="s">
        <v>3</v>
      </c>
      <c r="GV1019">
        <f t="shared" si="1032"/>
        <v>0</v>
      </c>
      <c r="GW1019">
        <v>1</v>
      </c>
      <c r="GX1019">
        <f t="shared" si="1033"/>
        <v>0</v>
      </c>
      <c r="HA1019">
        <v>0</v>
      </c>
      <c r="HB1019">
        <v>0</v>
      </c>
      <c r="HC1019">
        <f t="shared" si="1034"/>
        <v>0</v>
      </c>
      <c r="HE1019" t="s">
        <v>3</v>
      </c>
      <c r="HF1019" t="s">
        <v>3</v>
      </c>
      <c r="HM1019" t="s">
        <v>3</v>
      </c>
      <c r="HN1019" t="s">
        <v>3</v>
      </c>
      <c r="HO1019" t="s">
        <v>3</v>
      </c>
      <c r="HP1019" t="s">
        <v>3</v>
      </c>
      <c r="HQ1019" t="s">
        <v>3</v>
      </c>
      <c r="HS1019">
        <v>0</v>
      </c>
      <c r="IK1019">
        <v>0</v>
      </c>
    </row>
    <row r="1020" spans="1:245" x14ac:dyDescent="0.25">
      <c r="A1020">
        <v>17</v>
      </c>
      <c r="B1020">
        <v>0</v>
      </c>
      <c r="E1020" t="s">
        <v>63</v>
      </c>
      <c r="F1020" t="s">
        <v>746</v>
      </c>
      <c r="G1020" t="s">
        <v>751</v>
      </c>
      <c r="H1020" t="s">
        <v>241</v>
      </c>
      <c r="I1020">
        <v>170</v>
      </c>
      <c r="J1020">
        <v>0</v>
      </c>
      <c r="K1020">
        <v>170</v>
      </c>
      <c r="O1020">
        <f t="shared" si="996"/>
        <v>195755</v>
      </c>
      <c r="P1020">
        <f t="shared" si="997"/>
        <v>195755</v>
      </c>
      <c r="Q1020">
        <f t="shared" si="998"/>
        <v>0</v>
      </c>
      <c r="R1020">
        <f t="shared" si="999"/>
        <v>0</v>
      </c>
      <c r="S1020">
        <f t="shared" si="1000"/>
        <v>0</v>
      </c>
      <c r="T1020">
        <f t="shared" si="1001"/>
        <v>0</v>
      </c>
      <c r="U1020">
        <f t="shared" si="1002"/>
        <v>0</v>
      </c>
      <c r="V1020">
        <f t="shared" si="1003"/>
        <v>0</v>
      </c>
      <c r="W1020">
        <f t="shared" si="1004"/>
        <v>0</v>
      </c>
      <c r="X1020">
        <f t="shared" si="1005"/>
        <v>0</v>
      </c>
      <c r="Y1020">
        <f t="shared" si="1006"/>
        <v>0</v>
      </c>
      <c r="AA1020">
        <v>62809021</v>
      </c>
      <c r="AB1020">
        <f t="shared" si="1007"/>
        <v>1151.5</v>
      </c>
      <c r="AC1020">
        <f t="shared" si="1008"/>
        <v>1151.5</v>
      </c>
      <c r="AD1020">
        <f t="shared" si="1009"/>
        <v>0</v>
      </c>
      <c r="AE1020">
        <f t="shared" si="1010"/>
        <v>0</v>
      </c>
      <c r="AF1020">
        <f t="shared" si="1011"/>
        <v>0</v>
      </c>
      <c r="AG1020">
        <f t="shared" si="1012"/>
        <v>0</v>
      </c>
      <c r="AH1020">
        <f t="shared" si="1013"/>
        <v>0</v>
      </c>
      <c r="AI1020">
        <f t="shared" si="1014"/>
        <v>0</v>
      </c>
      <c r="AJ1020">
        <f t="shared" si="1015"/>
        <v>0</v>
      </c>
      <c r="AK1020">
        <v>1151.5</v>
      </c>
      <c r="AL1020">
        <v>1151.5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70</v>
      </c>
      <c r="AU1020">
        <v>10</v>
      </c>
      <c r="AV1020">
        <v>1</v>
      </c>
      <c r="AW1020">
        <v>1</v>
      </c>
      <c r="AZ1020">
        <v>1</v>
      </c>
      <c r="BA1020">
        <v>1</v>
      </c>
      <c r="BB1020">
        <v>1</v>
      </c>
      <c r="BC1020">
        <v>1</v>
      </c>
      <c r="BD1020" t="s">
        <v>3</v>
      </c>
      <c r="BE1020" t="s">
        <v>3</v>
      </c>
      <c r="BF1020" t="s">
        <v>3</v>
      </c>
      <c r="BG1020" t="s">
        <v>3</v>
      </c>
      <c r="BH1020">
        <v>3</v>
      </c>
      <c r="BI1020">
        <v>4</v>
      </c>
      <c r="BJ1020" t="s">
        <v>3</v>
      </c>
      <c r="BM1020">
        <v>0</v>
      </c>
      <c r="BN1020">
        <v>0</v>
      </c>
      <c r="BO1020" t="s">
        <v>3</v>
      </c>
      <c r="BP1020">
        <v>0</v>
      </c>
      <c r="BQ1020">
        <v>1</v>
      </c>
      <c r="BR1020">
        <v>0</v>
      </c>
      <c r="BS1020">
        <v>1</v>
      </c>
      <c r="BT1020">
        <v>1</v>
      </c>
      <c r="BU1020">
        <v>1</v>
      </c>
      <c r="BV1020">
        <v>1</v>
      </c>
      <c r="BW1020">
        <v>1</v>
      </c>
      <c r="BX1020">
        <v>1</v>
      </c>
      <c r="BY1020" t="s">
        <v>3</v>
      </c>
      <c r="BZ1020">
        <v>70</v>
      </c>
      <c r="CA1020">
        <v>10</v>
      </c>
      <c r="CB1020" t="s">
        <v>3</v>
      </c>
      <c r="CE1020">
        <v>0</v>
      </c>
      <c r="CF1020">
        <v>0</v>
      </c>
      <c r="CG1020">
        <v>0</v>
      </c>
      <c r="CM1020">
        <v>0</v>
      </c>
      <c r="CN1020" t="s">
        <v>3</v>
      </c>
      <c r="CO1020">
        <v>0</v>
      </c>
      <c r="CP1020">
        <f t="shared" si="1016"/>
        <v>195755</v>
      </c>
      <c r="CQ1020">
        <f t="shared" si="1017"/>
        <v>1151.5</v>
      </c>
      <c r="CR1020">
        <f t="shared" si="1018"/>
        <v>0</v>
      </c>
      <c r="CS1020">
        <f t="shared" si="1019"/>
        <v>0</v>
      </c>
      <c r="CT1020">
        <f t="shared" si="1020"/>
        <v>0</v>
      </c>
      <c r="CU1020">
        <f t="shared" si="1021"/>
        <v>0</v>
      </c>
      <c r="CV1020">
        <f t="shared" si="1022"/>
        <v>0</v>
      </c>
      <c r="CW1020">
        <f t="shared" si="1023"/>
        <v>0</v>
      </c>
      <c r="CX1020">
        <f t="shared" si="1024"/>
        <v>0</v>
      </c>
      <c r="CY1020">
        <f t="shared" si="1025"/>
        <v>0</v>
      </c>
      <c r="CZ1020">
        <f t="shared" si="1026"/>
        <v>0</v>
      </c>
      <c r="DC1020" t="s">
        <v>3</v>
      </c>
      <c r="DD1020" t="s">
        <v>3</v>
      </c>
      <c r="DE1020" t="s">
        <v>3</v>
      </c>
      <c r="DF1020" t="s">
        <v>3</v>
      </c>
      <c r="DG1020" t="s">
        <v>3</v>
      </c>
      <c r="DH1020" t="s">
        <v>3</v>
      </c>
      <c r="DI1020" t="s">
        <v>3</v>
      </c>
      <c r="DJ1020" t="s">
        <v>3</v>
      </c>
      <c r="DK1020" t="s">
        <v>3</v>
      </c>
      <c r="DL1020" t="s">
        <v>3</v>
      </c>
      <c r="DM1020" t="s">
        <v>3</v>
      </c>
      <c r="DN1020">
        <v>0</v>
      </c>
      <c r="DO1020">
        <v>0</v>
      </c>
      <c r="DP1020">
        <v>1</v>
      </c>
      <c r="DQ1020">
        <v>1</v>
      </c>
      <c r="DU1020">
        <v>1003</v>
      </c>
      <c r="DV1020" t="s">
        <v>241</v>
      </c>
      <c r="DW1020" t="s">
        <v>748</v>
      </c>
      <c r="DX1020">
        <v>1</v>
      </c>
      <c r="DZ1020" t="s">
        <v>3</v>
      </c>
      <c r="EA1020" t="s">
        <v>3</v>
      </c>
      <c r="EB1020" t="s">
        <v>3</v>
      </c>
      <c r="EC1020" t="s">
        <v>3</v>
      </c>
      <c r="EE1020">
        <v>62591707</v>
      </c>
      <c r="EF1020">
        <v>1</v>
      </c>
      <c r="EG1020" t="s">
        <v>18</v>
      </c>
      <c r="EH1020">
        <v>0</v>
      </c>
      <c r="EI1020" t="s">
        <v>3</v>
      </c>
      <c r="EJ1020">
        <v>4</v>
      </c>
      <c r="EK1020">
        <v>0</v>
      </c>
      <c r="EL1020" t="s">
        <v>19</v>
      </c>
      <c r="EM1020" t="s">
        <v>20</v>
      </c>
      <c r="EO1020" t="s">
        <v>3</v>
      </c>
      <c r="EQ1020">
        <v>0</v>
      </c>
      <c r="ER1020">
        <v>0</v>
      </c>
      <c r="ES1020">
        <v>1151.5</v>
      </c>
      <c r="ET1020">
        <v>0</v>
      </c>
      <c r="EU1020">
        <v>0</v>
      </c>
      <c r="EV1020">
        <v>0</v>
      </c>
      <c r="EW1020">
        <v>0</v>
      </c>
      <c r="EX1020">
        <v>0</v>
      </c>
      <c r="EY1020">
        <v>0</v>
      </c>
      <c r="FQ1020">
        <v>0</v>
      </c>
      <c r="FR1020">
        <v>0</v>
      </c>
      <c r="FS1020">
        <v>0</v>
      </c>
      <c r="FX1020">
        <v>70</v>
      </c>
      <c r="FY1020">
        <v>10</v>
      </c>
      <c r="GA1020" t="s">
        <v>3</v>
      </c>
      <c r="GD1020">
        <v>0</v>
      </c>
      <c r="GF1020">
        <v>-280334266</v>
      </c>
      <c r="GG1020">
        <v>2</v>
      </c>
      <c r="GH1020">
        <v>0</v>
      </c>
      <c r="GI1020">
        <v>-2</v>
      </c>
      <c r="GJ1020">
        <v>0</v>
      </c>
      <c r="GK1020">
        <f>ROUND(R1020*(R12)/100,2)</f>
        <v>0</v>
      </c>
      <c r="GL1020">
        <f t="shared" si="1027"/>
        <v>0</v>
      </c>
      <c r="GM1020">
        <f t="shared" si="1028"/>
        <v>195755</v>
      </c>
      <c r="GN1020">
        <f t="shared" si="1029"/>
        <v>0</v>
      </c>
      <c r="GO1020">
        <f t="shared" si="1030"/>
        <v>0</v>
      </c>
      <c r="GP1020">
        <f t="shared" si="1031"/>
        <v>195755</v>
      </c>
      <c r="GR1020">
        <v>0</v>
      </c>
      <c r="GS1020">
        <v>0</v>
      </c>
      <c r="GT1020">
        <v>0</v>
      </c>
      <c r="GU1020" t="s">
        <v>3</v>
      </c>
      <c r="GV1020">
        <f t="shared" si="1032"/>
        <v>0</v>
      </c>
      <c r="GW1020">
        <v>1</v>
      </c>
      <c r="GX1020">
        <f t="shared" si="1033"/>
        <v>0</v>
      </c>
      <c r="HA1020">
        <v>0</v>
      </c>
      <c r="HB1020">
        <v>0</v>
      </c>
      <c r="HC1020">
        <f t="shared" si="1034"/>
        <v>0</v>
      </c>
      <c r="HE1020" t="s">
        <v>3</v>
      </c>
      <c r="HF1020" t="s">
        <v>3</v>
      </c>
      <c r="HM1020" t="s">
        <v>3</v>
      </c>
      <c r="HN1020" t="s">
        <v>3</v>
      </c>
      <c r="HO1020" t="s">
        <v>3</v>
      </c>
      <c r="HP1020" t="s">
        <v>3</v>
      </c>
      <c r="HQ1020" t="s">
        <v>3</v>
      </c>
      <c r="HS1020">
        <v>0</v>
      </c>
      <c r="IK1020">
        <v>0</v>
      </c>
    </row>
    <row r="1021" spans="1:245" x14ac:dyDescent="0.25">
      <c r="A1021">
        <v>17</v>
      </c>
      <c r="B1021">
        <v>0</v>
      </c>
      <c r="E1021" t="s">
        <v>67</v>
      </c>
      <c r="F1021" t="s">
        <v>746</v>
      </c>
      <c r="G1021" t="s">
        <v>752</v>
      </c>
      <c r="H1021" t="s">
        <v>241</v>
      </c>
      <c r="I1021">
        <v>90</v>
      </c>
      <c r="J1021">
        <v>0</v>
      </c>
      <c r="K1021">
        <v>90</v>
      </c>
      <c r="O1021">
        <f t="shared" si="996"/>
        <v>73500.3</v>
      </c>
      <c r="P1021">
        <f t="shared" si="997"/>
        <v>73500.3</v>
      </c>
      <c r="Q1021">
        <f t="shared" si="998"/>
        <v>0</v>
      </c>
      <c r="R1021">
        <f t="shared" si="999"/>
        <v>0</v>
      </c>
      <c r="S1021">
        <f t="shared" si="1000"/>
        <v>0</v>
      </c>
      <c r="T1021">
        <f t="shared" si="1001"/>
        <v>0</v>
      </c>
      <c r="U1021">
        <f t="shared" si="1002"/>
        <v>0</v>
      </c>
      <c r="V1021">
        <f t="shared" si="1003"/>
        <v>0</v>
      </c>
      <c r="W1021">
        <f t="shared" si="1004"/>
        <v>0</v>
      </c>
      <c r="X1021">
        <f t="shared" si="1005"/>
        <v>0</v>
      </c>
      <c r="Y1021">
        <f t="shared" si="1006"/>
        <v>0</v>
      </c>
      <c r="AA1021">
        <v>62809021</v>
      </c>
      <c r="AB1021">
        <f t="shared" si="1007"/>
        <v>816.67</v>
      </c>
      <c r="AC1021">
        <f t="shared" si="1008"/>
        <v>816.67</v>
      </c>
      <c r="AD1021">
        <f t="shared" si="1009"/>
        <v>0</v>
      </c>
      <c r="AE1021">
        <f t="shared" si="1010"/>
        <v>0</v>
      </c>
      <c r="AF1021">
        <f t="shared" si="1011"/>
        <v>0</v>
      </c>
      <c r="AG1021">
        <f t="shared" si="1012"/>
        <v>0</v>
      </c>
      <c r="AH1021">
        <f t="shared" si="1013"/>
        <v>0</v>
      </c>
      <c r="AI1021">
        <f t="shared" si="1014"/>
        <v>0</v>
      </c>
      <c r="AJ1021">
        <f t="shared" si="1015"/>
        <v>0</v>
      </c>
      <c r="AK1021">
        <v>816.67</v>
      </c>
      <c r="AL1021">
        <v>816.67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70</v>
      </c>
      <c r="AU1021">
        <v>10</v>
      </c>
      <c r="AV1021">
        <v>1</v>
      </c>
      <c r="AW1021">
        <v>1</v>
      </c>
      <c r="AZ1021">
        <v>1</v>
      </c>
      <c r="BA1021">
        <v>1</v>
      </c>
      <c r="BB1021">
        <v>1</v>
      </c>
      <c r="BC1021">
        <v>1</v>
      </c>
      <c r="BD1021" t="s">
        <v>3</v>
      </c>
      <c r="BE1021" t="s">
        <v>3</v>
      </c>
      <c r="BF1021" t="s">
        <v>3</v>
      </c>
      <c r="BG1021" t="s">
        <v>3</v>
      </c>
      <c r="BH1021">
        <v>3</v>
      </c>
      <c r="BI1021">
        <v>4</v>
      </c>
      <c r="BJ1021" t="s">
        <v>3</v>
      </c>
      <c r="BM1021">
        <v>0</v>
      </c>
      <c r="BN1021">
        <v>0</v>
      </c>
      <c r="BO1021" t="s">
        <v>3</v>
      </c>
      <c r="BP1021">
        <v>0</v>
      </c>
      <c r="BQ1021">
        <v>1</v>
      </c>
      <c r="BR1021">
        <v>0</v>
      </c>
      <c r="BS1021">
        <v>1</v>
      </c>
      <c r="BT1021">
        <v>1</v>
      </c>
      <c r="BU1021">
        <v>1</v>
      </c>
      <c r="BV1021">
        <v>1</v>
      </c>
      <c r="BW1021">
        <v>1</v>
      </c>
      <c r="BX1021">
        <v>1</v>
      </c>
      <c r="BY1021" t="s">
        <v>3</v>
      </c>
      <c r="BZ1021">
        <v>70</v>
      </c>
      <c r="CA1021">
        <v>10</v>
      </c>
      <c r="CB1021" t="s">
        <v>3</v>
      </c>
      <c r="CE1021">
        <v>0</v>
      </c>
      <c r="CF1021">
        <v>0</v>
      </c>
      <c r="CG1021">
        <v>0</v>
      </c>
      <c r="CM1021">
        <v>0</v>
      </c>
      <c r="CN1021" t="s">
        <v>3</v>
      </c>
      <c r="CO1021">
        <v>0</v>
      </c>
      <c r="CP1021">
        <f t="shared" si="1016"/>
        <v>73500.3</v>
      </c>
      <c r="CQ1021">
        <f t="shared" si="1017"/>
        <v>816.67</v>
      </c>
      <c r="CR1021">
        <f t="shared" si="1018"/>
        <v>0</v>
      </c>
      <c r="CS1021">
        <f t="shared" si="1019"/>
        <v>0</v>
      </c>
      <c r="CT1021">
        <f t="shared" si="1020"/>
        <v>0</v>
      </c>
      <c r="CU1021">
        <f t="shared" si="1021"/>
        <v>0</v>
      </c>
      <c r="CV1021">
        <f t="shared" si="1022"/>
        <v>0</v>
      </c>
      <c r="CW1021">
        <f t="shared" si="1023"/>
        <v>0</v>
      </c>
      <c r="CX1021">
        <f t="shared" si="1024"/>
        <v>0</v>
      </c>
      <c r="CY1021">
        <f t="shared" si="1025"/>
        <v>0</v>
      </c>
      <c r="CZ1021">
        <f t="shared" si="1026"/>
        <v>0</v>
      </c>
      <c r="DC1021" t="s">
        <v>3</v>
      </c>
      <c r="DD1021" t="s">
        <v>3</v>
      </c>
      <c r="DE1021" t="s">
        <v>3</v>
      </c>
      <c r="DF1021" t="s">
        <v>3</v>
      </c>
      <c r="DG1021" t="s">
        <v>3</v>
      </c>
      <c r="DH1021" t="s">
        <v>3</v>
      </c>
      <c r="DI1021" t="s">
        <v>3</v>
      </c>
      <c r="DJ1021" t="s">
        <v>3</v>
      </c>
      <c r="DK1021" t="s">
        <v>3</v>
      </c>
      <c r="DL1021" t="s">
        <v>3</v>
      </c>
      <c r="DM1021" t="s">
        <v>3</v>
      </c>
      <c r="DN1021">
        <v>0</v>
      </c>
      <c r="DO1021">
        <v>0</v>
      </c>
      <c r="DP1021">
        <v>1</v>
      </c>
      <c r="DQ1021">
        <v>1</v>
      </c>
      <c r="DU1021">
        <v>1003</v>
      </c>
      <c r="DV1021" t="s">
        <v>241</v>
      </c>
      <c r="DW1021" t="s">
        <v>748</v>
      </c>
      <c r="DX1021">
        <v>1</v>
      </c>
      <c r="DZ1021" t="s">
        <v>3</v>
      </c>
      <c r="EA1021" t="s">
        <v>3</v>
      </c>
      <c r="EB1021" t="s">
        <v>3</v>
      </c>
      <c r="EC1021" t="s">
        <v>3</v>
      </c>
      <c r="EE1021">
        <v>62591707</v>
      </c>
      <c r="EF1021">
        <v>1</v>
      </c>
      <c r="EG1021" t="s">
        <v>18</v>
      </c>
      <c r="EH1021">
        <v>0</v>
      </c>
      <c r="EI1021" t="s">
        <v>3</v>
      </c>
      <c r="EJ1021">
        <v>4</v>
      </c>
      <c r="EK1021">
        <v>0</v>
      </c>
      <c r="EL1021" t="s">
        <v>19</v>
      </c>
      <c r="EM1021" t="s">
        <v>20</v>
      </c>
      <c r="EO1021" t="s">
        <v>3</v>
      </c>
      <c r="EQ1021">
        <v>0</v>
      </c>
      <c r="ER1021">
        <v>0</v>
      </c>
      <c r="ES1021">
        <v>816.67</v>
      </c>
      <c r="ET1021">
        <v>0</v>
      </c>
      <c r="EU1021">
        <v>0</v>
      </c>
      <c r="EV1021">
        <v>0</v>
      </c>
      <c r="EW1021">
        <v>0</v>
      </c>
      <c r="EX1021">
        <v>0</v>
      </c>
      <c r="EY1021">
        <v>0</v>
      </c>
      <c r="FQ1021">
        <v>0</v>
      </c>
      <c r="FR1021">
        <v>0</v>
      </c>
      <c r="FS1021">
        <v>0</v>
      </c>
      <c r="FX1021">
        <v>70</v>
      </c>
      <c r="FY1021">
        <v>10</v>
      </c>
      <c r="GA1021" t="s">
        <v>3</v>
      </c>
      <c r="GD1021">
        <v>0</v>
      </c>
      <c r="GF1021">
        <v>1044967364</v>
      </c>
      <c r="GG1021">
        <v>2</v>
      </c>
      <c r="GH1021">
        <v>0</v>
      </c>
      <c r="GI1021">
        <v>-2</v>
      </c>
      <c r="GJ1021">
        <v>0</v>
      </c>
      <c r="GK1021">
        <f>ROUND(R1021*(R12)/100,2)</f>
        <v>0</v>
      </c>
      <c r="GL1021">
        <f t="shared" si="1027"/>
        <v>0</v>
      </c>
      <c r="GM1021">
        <f t="shared" si="1028"/>
        <v>73500.3</v>
      </c>
      <c r="GN1021">
        <f t="shared" si="1029"/>
        <v>0</v>
      </c>
      <c r="GO1021">
        <f t="shared" si="1030"/>
        <v>0</v>
      </c>
      <c r="GP1021">
        <f t="shared" si="1031"/>
        <v>73500.3</v>
      </c>
      <c r="GR1021">
        <v>0</v>
      </c>
      <c r="GS1021">
        <v>0</v>
      </c>
      <c r="GT1021">
        <v>0</v>
      </c>
      <c r="GU1021" t="s">
        <v>3</v>
      </c>
      <c r="GV1021">
        <f t="shared" si="1032"/>
        <v>0</v>
      </c>
      <c r="GW1021">
        <v>1</v>
      </c>
      <c r="GX1021">
        <f t="shared" si="1033"/>
        <v>0</v>
      </c>
      <c r="HA1021">
        <v>0</v>
      </c>
      <c r="HB1021">
        <v>0</v>
      </c>
      <c r="HC1021">
        <f t="shared" si="1034"/>
        <v>0</v>
      </c>
      <c r="HE1021" t="s">
        <v>3</v>
      </c>
      <c r="HF1021" t="s">
        <v>3</v>
      </c>
      <c r="HM1021" t="s">
        <v>3</v>
      </c>
      <c r="HN1021" t="s">
        <v>3</v>
      </c>
      <c r="HO1021" t="s">
        <v>3</v>
      </c>
      <c r="HP1021" t="s">
        <v>3</v>
      </c>
      <c r="HQ1021" t="s">
        <v>3</v>
      </c>
      <c r="HS1021">
        <v>0</v>
      </c>
      <c r="IK1021">
        <v>0</v>
      </c>
    </row>
    <row r="1022" spans="1:245" x14ac:dyDescent="0.25">
      <c r="A1022">
        <v>17</v>
      </c>
      <c r="B1022">
        <v>0</v>
      </c>
      <c r="E1022" t="s">
        <v>71</v>
      </c>
      <c r="F1022" t="s">
        <v>746</v>
      </c>
      <c r="G1022" t="s">
        <v>753</v>
      </c>
      <c r="H1022" t="s">
        <v>241</v>
      </c>
      <c r="I1022">
        <v>340</v>
      </c>
      <c r="J1022">
        <v>0</v>
      </c>
      <c r="K1022">
        <v>340</v>
      </c>
      <c r="O1022">
        <f t="shared" si="996"/>
        <v>557124</v>
      </c>
      <c r="P1022">
        <f t="shared" si="997"/>
        <v>557124</v>
      </c>
      <c r="Q1022">
        <f t="shared" si="998"/>
        <v>0</v>
      </c>
      <c r="R1022">
        <f t="shared" si="999"/>
        <v>0</v>
      </c>
      <c r="S1022">
        <f t="shared" si="1000"/>
        <v>0</v>
      </c>
      <c r="T1022">
        <f t="shared" si="1001"/>
        <v>0</v>
      </c>
      <c r="U1022">
        <f t="shared" si="1002"/>
        <v>0</v>
      </c>
      <c r="V1022">
        <f t="shared" si="1003"/>
        <v>0</v>
      </c>
      <c r="W1022">
        <f t="shared" si="1004"/>
        <v>0</v>
      </c>
      <c r="X1022">
        <f t="shared" si="1005"/>
        <v>0</v>
      </c>
      <c r="Y1022">
        <f t="shared" si="1006"/>
        <v>0</v>
      </c>
      <c r="AA1022">
        <v>62809021</v>
      </c>
      <c r="AB1022">
        <f t="shared" si="1007"/>
        <v>1638.6</v>
      </c>
      <c r="AC1022">
        <f t="shared" si="1008"/>
        <v>1638.6</v>
      </c>
      <c r="AD1022">
        <f t="shared" si="1009"/>
        <v>0</v>
      </c>
      <c r="AE1022">
        <f t="shared" si="1010"/>
        <v>0</v>
      </c>
      <c r="AF1022">
        <f t="shared" si="1011"/>
        <v>0</v>
      </c>
      <c r="AG1022">
        <f t="shared" si="1012"/>
        <v>0</v>
      </c>
      <c r="AH1022">
        <f t="shared" si="1013"/>
        <v>0</v>
      </c>
      <c r="AI1022">
        <f t="shared" si="1014"/>
        <v>0</v>
      </c>
      <c r="AJ1022">
        <f t="shared" si="1015"/>
        <v>0</v>
      </c>
      <c r="AK1022">
        <v>1638.6</v>
      </c>
      <c r="AL1022">
        <v>1638.6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70</v>
      </c>
      <c r="AU1022">
        <v>10</v>
      </c>
      <c r="AV1022">
        <v>1</v>
      </c>
      <c r="AW1022">
        <v>1</v>
      </c>
      <c r="AZ1022">
        <v>1</v>
      </c>
      <c r="BA1022">
        <v>1</v>
      </c>
      <c r="BB1022">
        <v>1</v>
      </c>
      <c r="BC1022">
        <v>1</v>
      </c>
      <c r="BD1022" t="s">
        <v>3</v>
      </c>
      <c r="BE1022" t="s">
        <v>3</v>
      </c>
      <c r="BF1022" t="s">
        <v>3</v>
      </c>
      <c r="BG1022" t="s">
        <v>3</v>
      </c>
      <c r="BH1022">
        <v>3</v>
      </c>
      <c r="BI1022">
        <v>4</v>
      </c>
      <c r="BJ1022" t="s">
        <v>3</v>
      </c>
      <c r="BM1022">
        <v>0</v>
      </c>
      <c r="BN1022">
        <v>0</v>
      </c>
      <c r="BO1022" t="s">
        <v>3</v>
      </c>
      <c r="BP1022">
        <v>0</v>
      </c>
      <c r="BQ1022">
        <v>1</v>
      </c>
      <c r="BR1022">
        <v>0</v>
      </c>
      <c r="BS1022">
        <v>1</v>
      </c>
      <c r="BT1022">
        <v>1</v>
      </c>
      <c r="BU1022">
        <v>1</v>
      </c>
      <c r="BV1022">
        <v>1</v>
      </c>
      <c r="BW1022">
        <v>1</v>
      </c>
      <c r="BX1022">
        <v>1</v>
      </c>
      <c r="BY1022" t="s">
        <v>3</v>
      </c>
      <c r="BZ1022">
        <v>70</v>
      </c>
      <c r="CA1022">
        <v>10</v>
      </c>
      <c r="CB1022" t="s">
        <v>3</v>
      </c>
      <c r="CE1022">
        <v>0</v>
      </c>
      <c r="CF1022">
        <v>0</v>
      </c>
      <c r="CG1022">
        <v>0</v>
      </c>
      <c r="CM1022">
        <v>0</v>
      </c>
      <c r="CN1022" t="s">
        <v>3</v>
      </c>
      <c r="CO1022">
        <v>0</v>
      </c>
      <c r="CP1022">
        <f t="shared" si="1016"/>
        <v>557124</v>
      </c>
      <c r="CQ1022">
        <f t="shared" si="1017"/>
        <v>1638.6</v>
      </c>
      <c r="CR1022">
        <f t="shared" si="1018"/>
        <v>0</v>
      </c>
      <c r="CS1022">
        <f t="shared" si="1019"/>
        <v>0</v>
      </c>
      <c r="CT1022">
        <f t="shared" si="1020"/>
        <v>0</v>
      </c>
      <c r="CU1022">
        <f t="shared" si="1021"/>
        <v>0</v>
      </c>
      <c r="CV1022">
        <f t="shared" si="1022"/>
        <v>0</v>
      </c>
      <c r="CW1022">
        <f t="shared" si="1023"/>
        <v>0</v>
      </c>
      <c r="CX1022">
        <f t="shared" si="1024"/>
        <v>0</v>
      </c>
      <c r="CY1022">
        <f t="shared" si="1025"/>
        <v>0</v>
      </c>
      <c r="CZ1022">
        <f t="shared" si="1026"/>
        <v>0</v>
      </c>
      <c r="DC1022" t="s">
        <v>3</v>
      </c>
      <c r="DD1022" t="s">
        <v>3</v>
      </c>
      <c r="DE1022" t="s">
        <v>3</v>
      </c>
      <c r="DF1022" t="s">
        <v>3</v>
      </c>
      <c r="DG1022" t="s">
        <v>3</v>
      </c>
      <c r="DH1022" t="s">
        <v>3</v>
      </c>
      <c r="DI1022" t="s">
        <v>3</v>
      </c>
      <c r="DJ1022" t="s">
        <v>3</v>
      </c>
      <c r="DK1022" t="s">
        <v>3</v>
      </c>
      <c r="DL1022" t="s">
        <v>3</v>
      </c>
      <c r="DM1022" t="s">
        <v>3</v>
      </c>
      <c r="DN1022">
        <v>0</v>
      </c>
      <c r="DO1022">
        <v>0</v>
      </c>
      <c r="DP1022">
        <v>1</v>
      </c>
      <c r="DQ1022">
        <v>1</v>
      </c>
      <c r="DU1022">
        <v>1003</v>
      </c>
      <c r="DV1022" t="s">
        <v>241</v>
      </c>
      <c r="DW1022" t="s">
        <v>748</v>
      </c>
      <c r="DX1022">
        <v>1</v>
      </c>
      <c r="DZ1022" t="s">
        <v>3</v>
      </c>
      <c r="EA1022" t="s">
        <v>3</v>
      </c>
      <c r="EB1022" t="s">
        <v>3</v>
      </c>
      <c r="EC1022" t="s">
        <v>3</v>
      </c>
      <c r="EE1022">
        <v>62591707</v>
      </c>
      <c r="EF1022">
        <v>1</v>
      </c>
      <c r="EG1022" t="s">
        <v>18</v>
      </c>
      <c r="EH1022">
        <v>0</v>
      </c>
      <c r="EI1022" t="s">
        <v>3</v>
      </c>
      <c r="EJ1022">
        <v>4</v>
      </c>
      <c r="EK1022">
        <v>0</v>
      </c>
      <c r="EL1022" t="s">
        <v>19</v>
      </c>
      <c r="EM1022" t="s">
        <v>20</v>
      </c>
      <c r="EO1022" t="s">
        <v>3</v>
      </c>
      <c r="EQ1022">
        <v>0</v>
      </c>
      <c r="ER1022">
        <v>0</v>
      </c>
      <c r="ES1022">
        <v>1638.6</v>
      </c>
      <c r="ET1022">
        <v>0</v>
      </c>
      <c r="EU1022">
        <v>0</v>
      </c>
      <c r="EV1022">
        <v>0</v>
      </c>
      <c r="EW1022">
        <v>0</v>
      </c>
      <c r="EX1022">
        <v>0</v>
      </c>
      <c r="EY1022">
        <v>0</v>
      </c>
      <c r="FQ1022">
        <v>0</v>
      </c>
      <c r="FR1022">
        <v>0</v>
      </c>
      <c r="FS1022">
        <v>0</v>
      </c>
      <c r="FX1022">
        <v>70</v>
      </c>
      <c r="FY1022">
        <v>10</v>
      </c>
      <c r="GA1022" t="s">
        <v>3</v>
      </c>
      <c r="GD1022">
        <v>0</v>
      </c>
      <c r="GF1022">
        <v>1364255781</v>
      </c>
      <c r="GG1022">
        <v>2</v>
      </c>
      <c r="GH1022">
        <v>0</v>
      </c>
      <c r="GI1022">
        <v>-2</v>
      </c>
      <c r="GJ1022">
        <v>0</v>
      </c>
      <c r="GK1022">
        <f>ROUND(R1022*(R12)/100,2)</f>
        <v>0</v>
      </c>
      <c r="GL1022">
        <f t="shared" si="1027"/>
        <v>0</v>
      </c>
      <c r="GM1022">
        <f t="shared" si="1028"/>
        <v>557124</v>
      </c>
      <c r="GN1022">
        <f t="shared" si="1029"/>
        <v>0</v>
      </c>
      <c r="GO1022">
        <f t="shared" si="1030"/>
        <v>0</v>
      </c>
      <c r="GP1022">
        <f t="shared" si="1031"/>
        <v>557124</v>
      </c>
      <c r="GR1022">
        <v>0</v>
      </c>
      <c r="GS1022">
        <v>0</v>
      </c>
      <c r="GT1022">
        <v>0</v>
      </c>
      <c r="GU1022" t="s">
        <v>3</v>
      </c>
      <c r="GV1022">
        <f t="shared" si="1032"/>
        <v>0</v>
      </c>
      <c r="GW1022">
        <v>1</v>
      </c>
      <c r="GX1022">
        <f t="shared" si="1033"/>
        <v>0</v>
      </c>
      <c r="HA1022">
        <v>0</v>
      </c>
      <c r="HB1022">
        <v>0</v>
      </c>
      <c r="HC1022">
        <f t="shared" si="1034"/>
        <v>0</v>
      </c>
      <c r="HE1022" t="s">
        <v>3</v>
      </c>
      <c r="HF1022" t="s">
        <v>3</v>
      </c>
      <c r="HM1022" t="s">
        <v>3</v>
      </c>
      <c r="HN1022" t="s">
        <v>3</v>
      </c>
      <c r="HO1022" t="s">
        <v>3</v>
      </c>
      <c r="HP1022" t="s">
        <v>3</v>
      </c>
      <c r="HQ1022" t="s">
        <v>3</v>
      </c>
      <c r="HS1022">
        <v>0</v>
      </c>
      <c r="IK1022">
        <v>0</v>
      </c>
    </row>
    <row r="1023" spans="1:245" x14ac:dyDescent="0.25">
      <c r="A1023">
        <v>17</v>
      </c>
      <c r="B1023">
        <v>0</v>
      </c>
      <c r="E1023" t="s">
        <v>75</v>
      </c>
      <c r="F1023" t="s">
        <v>746</v>
      </c>
      <c r="G1023" t="s">
        <v>754</v>
      </c>
      <c r="H1023" t="s">
        <v>241</v>
      </c>
      <c r="I1023">
        <v>100</v>
      </c>
      <c r="J1023">
        <v>0</v>
      </c>
      <c r="K1023">
        <v>100</v>
      </c>
      <c r="O1023">
        <f t="shared" si="996"/>
        <v>133750</v>
      </c>
      <c r="P1023">
        <f t="shared" si="997"/>
        <v>133750</v>
      </c>
      <c r="Q1023">
        <f t="shared" si="998"/>
        <v>0</v>
      </c>
      <c r="R1023">
        <f t="shared" si="999"/>
        <v>0</v>
      </c>
      <c r="S1023">
        <f t="shared" si="1000"/>
        <v>0</v>
      </c>
      <c r="T1023">
        <f t="shared" si="1001"/>
        <v>0</v>
      </c>
      <c r="U1023">
        <f t="shared" si="1002"/>
        <v>0</v>
      </c>
      <c r="V1023">
        <f t="shared" si="1003"/>
        <v>0</v>
      </c>
      <c r="W1023">
        <f t="shared" si="1004"/>
        <v>0</v>
      </c>
      <c r="X1023">
        <f t="shared" si="1005"/>
        <v>0</v>
      </c>
      <c r="Y1023">
        <f t="shared" si="1006"/>
        <v>0</v>
      </c>
      <c r="AA1023">
        <v>62809021</v>
      </c>
      <c r="AB1023">
        <f t="shared" si="1007"/>
        <v>1337.5</v>
      </c>
      <c r="AC1023">
        <f t="shared" si="1008"/>
        <v>1337.5</v>
      </c>
      <c r="AD1023">
        <f t="shared" si="1009"/>
        <v>0</v>
      </c>
      <c r="AE1023">
        <f t="shared" si="1010"/>
        <v>0</v>
      </c>
      <c r="AF1023">
        <f t="shared" si="1011"/>
        <v>0</v>
      </c>
      <c r="AG1023">
        <f t="shared" si="1012"/>
        <v>0</v>
      </c>
      <c r="AH1023">
        <f t="shared" si="1013"/>
        <v>0</v>
      </c>
      <c r="AI1023">
        <f t="shared" si="1014"/>
        <v>0</v>
      </c>
      <c r="AJ1023">
        <f t="shared" si="1015"/>
        <v>0</v>
      </c>
      <c r="AK1023">
        <v>1337.5</v>
      </c>
      <c r="AL1023">
        <v>1337.5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70</v>
      </c>
      <c r="AU1023">
        <v>10</v>
      </c>
      <c r="AV1023">
        <v>1</v>
      </c>
      <c r="AW1023">
        <v>1</v>
      </c>
      <c r="AZ1023">
        <v>1</v>
      </c>
      <c r="BA1023">
        <v>1</v>
      </c>
      <c r="BB1023">
        <v>1</v>
      </c>
      <c r="BC1023">
        <v>1</v>
      </c>
      <c r="BD1023" t="s">
        <v>3</v>
      </c>
      <c r="BE1023" t="s">
        <v>3</v>
      </c>
      <c r="BF1023" t="s">
        <v>3</v>
      </c>
      <c r="BG1023" t="s">
        <v>3</v>
      </c>
      <c r="BH1023">
        <v>3</v>
      </c>
      <c r="BI1023">
        <v>4</v>
      </c>
      <c r="BJ1023" t="s">
        <v>3</v>
      </c>
      <c r="BM1023">
        <v>0</v>
      </c>
      <c r="BN1023">
        <v>0</v>
      </c>
      <c r="BO1023" t="s">
        <v>3</v>
      </c>
      <c r="BP1023">
        <v>0</v>
      </c>
      <c r="BQ1023">
        <v>1</v>
      </c>
      <c r="BR1023">
        <v>0</v>
      </c>
      <c r="BS1023">
        <v>1</v>
      </c>
      <c r="BT1023">
        <v>1</v>
      </c>
      <c r="BU1023">
        <v>1</v>
      </c>
      <c r="BV1023">
        <v>1</v>
      </c>
      <c r="BW1023">
        <v>1</v>
      </c>
      <c r="BX1023">
        <v>1</v>
      </c>
      <c r="BY1023" t="s">
        <v>3</v>
      </c>
      <c r="BZ1023">
        <v>70</v>
      </c>
      <c r="CA1023">
        <v>10</v>
      </c>
      <c r="CB1023" t="s">
        <v>3</v>
      </c>
      <c r="CE1023">
        <v>0</v>
      </c>
      <c r="CF1023">
        <v>0</v>
      </c>
      <c r="CG1023">
        <v>0</v>
      </c>
      <c r="CM1023">
        <v>0</v>
      </c>
      <c r="CN1023" t="s">
        <v>3</v>
      </c>
      <c r="CO1023">
        <v>0</v>
      </c>
      <c r="CP1023">
        <f t="shared" si="1016"/>
        <v>133750</v>
      </c>
      <c r="CQ1023">
        <f t="shared" si="1017"/>
        <v>1337.5</v>
      </c>
      <c r="CR1023">
        <f t="shared" si="1018"/>
        <v>0</v>
      </c>
      <c r="CS1023">
        <f t="shared" si="1019"/>
        <v>0</v>
      </c>
      <c r="CT1023">
        <f t="shared" si="1020"/>
        <v>0</v>
      </c>
      <c r="CU1023">
        <f t="shared" si="1021"/>
        <v>0</v>
      </c>
      <c r="CV1023">
        <f t="shared" si="1022"/>
        <v>0</v>
      </c>
      <c r="CW1023">
        <f t="shared" si="1023"/>
        <v>0</v>
      </c>
      <c r="CX1023">
        <f t="shared" si="1024"/>
        <v>0</v>
      </c>
      <c r="CY1023">
        <f t="shared" si="1025"/>
        <v>0</v>
      </c>
      <c r="CZ1023">
        <f t="shared" si="1026"/>
        <v>0</v>
      </c>
      <c r="DC1023" t="s">
        <v>3</v>
      </c>
      <c r="DD1023" t="s">
        <v>3</v>
      </c>
      <c r="DE1023" t="s">
        <v>3</v>
      </c>
      <c r="DF1023" t="s">
        <v>3</v>
      </c>
      <c r="DG1023" t="s">
        <v>3</v>
      </c>
      <c r="DH1023" t="s">
        <v>3</v>
      </c>
      <c r="DI1023" t="s">
        <v>3</v>
      </c>
      <c r="DJ1023" t="s">
        <v>3</v>
      </c>
      <c r="DK1023" t="s">
        <v>3</v>
      </c>
      <c r="DL1023" t="s">
        <v>3</v>
      </c>
      <c r="DM1023" t="s">
        <v>3</v>
      </c>
      <c r="DN1023">
        <v>0</v>
      </c>
      <c r="DO1023">
        <v>0</v>
      </c>
      <c r="DP1023">
        <v>1</v>
      </c>
      <c r="DQ1023">
        <v>1</v>
      </c>
      <c r="DU1023">
        <v>1003</v>
      </c>
      <c r="DV1023" t="s">
        <v>241</v>
      </c>
      <c r="DW1023" t="s">
        <v>748</v>
      </c>
      <c r="DX1023">
        <v>1</v>
      </c>
      <c r="DZ1023" t="s">
        <v>3</v>
      </c>
      <c r="EA1023" t="s">
        <v>3</v>
      </c>
      <c r="EB1023" t="s">
        <v>3</v>
      </c>
      <c r="EC1023" t="s">
        <v>3</v>
      </c>
      <c r="EE1023">
        <v>62591707</v>
      </c>
      <c r="EF1023">
        <v>1</v>
      </c>
      <c r="EG1023" t="s">
        <v>18</v>
      </c>
      <c r="EH1023">
        <v>0</v>
      </c>
      <c r="EI1023" t="s">
        <v>3</v>
      </c>
      <c r="EJ1023">
        <v>4</v>
      </c>
      <c r="EK1023">
        <v>0</v>
      </c>
      <c r="EL1023" t="s">
        <v>19</v>
      </c>
      <c r="EM1023" t="s">
        <v>20</v>
      </c>
      <c r="EO1023" t="s">
        <v>3</v>
      </c>
      <c r="EQ1023">
        <v>0</v>
      </c>
      <c r="ER1023">
        <v>0</v>
      </c>
      <c r="ES1023">
        <v>1337.5</v>
      </c>
      <c r="ET1023">
        <v>0</v>
      </c>
      <c r="EU1023">
        <v>0</v>
      </c>
      <c r="EV1023">
        <v>0</v>
      </c>
      <c r="EW1023">
        <v>0</v>
      </c>
      <c r="EX1023">
        <v>0</v>
      </c>
      <c r="EY1023">
        <v>0</v>
      </c>
      <c r="FQ1023">
        <v>0</v>
      </c>
      <c r="FR1023">
        <v>0</v>
      </c>
      <c r="FS1023">
        <v>0</v>
      </c>
      <c r="FX1023">
        <v>70</v>
      </c>
      <c r="FY1023">
        <v>10</v>
      </c>
      <c r="GA1023" t="s">
        <v>3</v>
      </c>
      <c r="GD1023">
        <v>0</v>
      </c>
      <c r="GF1023">
        <v>1269113275</v>
      </c>
      <c r="GG1023">
        <v>2</v>
      </c>
      <c r="GH1023">
        <v>0</v>
      </c>
      <c r="GI1023">
        <v>-2</v>
      </c>
      <c r="GJ1023">
        <v>0</v>
      </c>
      <c r="GK1023">
        <f>ROUND(R1023*(R12)/100,2)</f>
        <v>0</v>
      </c>
      <c r="GL1023">
        <f t="shared" si="1027"/>
        <v>0</v>
      </c>
      <c r="GM1023">
        <f t="shared" si="1028"/>
        <v>133750</v>
      </c>
      <c r="GN1023">
        <f t="shared" si="1029"/>
        <v>0</v>
      </c>
      <c r="GO1023">
        <f t="shared" si="1030"/>
        <v>0</v>
      </c>
      <c r="GP1023">
        <f t="shared" si="1031"/>
        <v>133750</v>
      </c>
      <c r="GR1023">
        <v>0</v>
      </c>
      <c r="GS1023">
        <v>0</v>
      </c>
      <c r="GT1023">
        <v>0</v>
      </c>
      <c r="GU1023" t="s">
        <v>3</v>
      </c>
      <c r="GV1023">
        <f t="shared" si="1032"/>
        <v>0</v>
      </c>
      <c r="GW1023">
        <v>1</v>
      </c>
      <c r="GX1023">
        <f t="shared" si="1033"/>
        <v>0</v>
      </c>
      <c r="HA1023">
        <v>0</v>
      </c>
      <c r="HB1023">
        <v>0</v>
      </c>
      <c r="HC1023">
        <f t="shared" si="1034"/>
        <v>0</v>
      </c>
      <c r="HE1023" t="s">
        <v>3</v>
      </c>
      <c r="HF1023" t="s">
        <v>3</v>
      </c>
      <c r="HM1023" t="s">
        <v>3</v>
      </c>
      <c r="HN1023" t="s">
        <v>3</v>
      </c>
      <c r="HO1023" t="s">
        <v>3</v>
      </c>
      <c r="HP1023" t="s">
        <v>3</v>
      </c>
      <c r="HQ1023" t="s">
        <v>3</v>
      </c>
      <c r="HS1023">
        <v>0</v>
      </c>
      <c r="IK1023">
        <v>0</v>
      </c>
    </row>
    <row r="1024" spans="1:245" x14ac:dyDescent="0.25">
      <c r="A1024">
        <v>17</v>
      </c>
      <c r="B1024">
        <v>0</v>
      </c>
      <c r="E1024" t="s">
        <v>79</v>
      </c>
      <c r="F1024" t="s">
        <v>746</v>
      </c>
      <c r="G1024" t="s">
        <v>755</v>
      </c>
      <c r="H1024" t="s">
        <v>241</v>
      </c>
      <c r="I1024">
        <v>60</v>
      </c>
      <c r="J1024">
        <v>0</v>
      </c>
      <c r="K1024">
        <v>60</v>
      </c>
      <c r="O1024">
        <f t="shared" si="996"/>
        <v>56749.8</v>
      </c>
      <c r="P1024">
        <f t="shared" si="997"/>
        <v>56749.8</v>
      </c>
      <c r="Q1024">
        <f t="shared" si="998"/>
        <v>0</v>
      </c>
      <c r="R1024">
        <f t="shared" si="999"/>
        <v>0</v>
      </c>
      <c r="S1024">
        <f t="shared" si="1000"/>
        <v>0</v>
      </c>
      <c r="T1024">
        <f t="shared" si="1001"/>
        <v>0</v>
      </c>
      <c r="U1024">
        <f t="shared" si="1002"/>
        <v>0</v>
      </c>
      <c r="V1024">
        <f t="shared" si="1003"/>
        <v>0</v>
      </c>
      <c r="W1024">
        <f t="shared" si="1004"/>
        <v>0</v>
      </c>
      <c r="X1024">
        <f t="shared" si="1005"/>
        <v>0</v>
      </c>
      <c r="Y1024">
        <f t="shared" si="1006"/>
        <v>0</v>
      </c>
      <c r="AA1024">
        <v>62809021</v>
      </c>
      <c r="AB1024">
        <f t="shared" si="1007"/>
        <v>945.83</v>
      </c>
      <c r="AC1024">
        <f t="shared" si="1008"/>
        <v>945.83</v>
      </c>
      <c r="AD1024">
        <f t="shared" si="1009"/>
        <v>0</v>
      </c>
      <c r="AE1024">
        <f t="shared" si="1010"/>
        <v>0</v>
      </c>
      <c r="AF1024">
        <f t="shared" si="1011"/>
        <v>0</v>
      </c>
      <c r="AG1024">
        <f t="shared" si="1012"/>
        <v>0</v>
      </c>
      <c r="AH1024">
        <f t="shared" si="1013"/>
        <v>0</v>
      </c>
      <c r="AI1024">
        <f t="shared" si="1014"/>
        <v>0</v>
      </c>
      <c r="AJ1024">
        <f t="shared" si="1015"/>
        <v>0</v>
      </c>
      <c r="AK1024">
        <v>945.83</v>
      </c>
      <c r="AL1024">
        <v>945.83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70</v>
      </c>
      <c r="AU1024">
        <v>10</v>
      </c>
      <c r="AV1024">
        <v>1</v>
      </c>
      <c r="AW1024">
        <v>1</v>
      </c>
      <c r="AZ1024">
        <v>1</v>
      </c>
      <c r="BA1024">
        <v>1</v>
      </c>
      <c r="BB1024">
        <v>1</v>
      </c>
      <c r="BC1024">
        <v>1</v>
      </c>
      <c r="BD1024" t="s">
        <v>3</v>
      </c>
      <c r="BE1024" t="s">
        <v>3</v>
      </c>
      <c r="BF1024" t="s">
        <v>3</v>
      </c>
      <c r="BG1024" t="s">
        <v>3</v>
      </c>
      <c r="BH1024">
        <v>3</v>
      </c>
      <c r="BI1024">
        <v>4</v>
      </c>
      <c r="BJ1024" t="s">
        <v>3</v>
      </c>
      <c r="BM1024">
        <v>0</v>
      </c>
      <c r="BN1024">
        <v>0</v>
      </c>
      <c r="BO1024" t="s">
        <v>3</v>
      </c>
      <c r="BP1024">
        <v>0</v>
      </c>
      <c r="BQ1024">
        <v>1</v>
      </c>
      <c r="BR1024">
        <v>0</v>
      </c>
      <c r="BS1024">
        <v>1</v>
      </c>
      <c r="BT1024">
        <v>1</v>
      </c>
      <c r="BU1024">
        <v>1</v>
      </c>
      <c r="BV1024">
        <v>1</v>
      </c>
      <c r="BW1024">
        <v>1</v>
      </c>
      <c r="BX1024">
        <v>1</v>
      </c>
      <c r="BY1024" t="s">
        <v>3</v>
      </c>
      <c r="BZ1024">
        <v>70</v>
      </c>
      <c r="CA1024">
        <v>10</v>
      </c>
      <c r="CB1024" t="s">
        <v>3</v>
      </c>
      <c r="CE1024">
        <v>0</v>
      </c>
      <c r="CF1024">
        <v>0</v>
      </c>
      <c r="CG1024">
        <v>0</v>
      </c>
      <c r="CM1024">
        <v>0</v>
      </c>
      <c r="CN1024" t="s">
        <v>3</v>
      </c>
      <c r="CO1024">
        <v>0</v>
      </c>
      <c r="CP1024">
        <f t="shared" si="1016"/>
        <v>56749.8</v>
      </c>
      <c r="CQ1024">
        <f t="shared" si="1017"/>
        <v>945.83</v>
      </c>
      <c r="CR1024">
        <f t="shared" si="1018"/>
        <v>0</v>
      </c>
      <c r="CS1024">
        <f t="shared" si="1019"/>
        <v>0</v>
      </c>
      <c r="CT1024">
        <f t="shared" si="1020"/>
        <v>0</v>
      </c>
      <c r="CU1024">
        <f t="shared" si="1021"/>
        <v>0</v>
      </c>
      <c r="CV1024">
        <f t="shared" si="1022"/>
        <v>0</v>
      </c>
      <c r="CW1024">
        <f t="shared" si="1023"/>
        <v>0</v>
      </c>
      <c r="CX1024">
        <f t="shared" si="1024"/>
        <v>0</v>
      </c>
      <c r="CY1024">
        <f t="shared" si="1025"/>
        <v>0</v>
      </c>
      <c r="CZ1024">
        <f t="shared" si="1026"/>
        <v>0</v>
      </c>
      <c r="DC1024" t="s">
        <v>3</v>
      </c>
      <c r="DD1024" t="s">
        <v>3</v>
      </c>
      <c r="DE1024" t="s">
        <v>3</v>
      </c>
      <c r="DF1024" t="s">
        <v>3</v>
      </c>
      <c r="DG1024" t="s">
        <v>3</v>
      </c>
      <c r="DH1024" t="s">
        <v>3</v>
      </c>
      <c r="DI1024" t="s">
        <v>3</v>
      </c>
      <c r="DJ1024" t="s">
        <v>3</v>
      </c>
      <c r="DK1024" t="s">
        <v>3</v>
      </c>
      <c r="DL1024" t="s">
        <v>3</v>
      </c>
      <c r="DM1024" t="s">
        <v>3</v>
      </c>
      <c r="DN1024">
        <v>0</v>
      </c>
      <c r="DO1024">
        <v>0</v>
      </c>
      <c r="DP1024">
        <v>1</v>
      </c>
      <c r="DQ1024">
        <v>1</v>
      </c>
      <c r="DU1024">
        <v>1003</v>
      </c>
      <c r="DV1024" t="s">
        <v>241</v>
      </c>
      <c r="DW1024" t="s">
        <v>748</v>
      </c>
      <c r="DX1024">
        <v>1</v>
      </c>
      <c r="DZ1024" t="s">
        <v>3</v>
      </c>
      <c r="EA1024" t="s">
        <v>3</v>
      </c>
      <c r="EB1024" t="s">
        <v>3</v>
      </c>
      <c r="EC1024" t="s">
        <v>3</v>
      </c>
      <c r="EE1024">
        <v>62591707</v>
      </c>
      <c r="EF1024">
        <v>1</v>
      </c>
      <c r="EG1024" t="s">
        <v>18</v>
      </c>
      <c r="EH1024">
        <v>0</v>
      </c>
      <c r="EI1024" t="s">
        <v>3</v>
      </c>
      <c r="EJ1024">
        <v>4</v>
      </c>
      <c r="EK1024">
        <v>0</v>
      </c>
      <c r="EL1024" t="s">
        <v>19</v>
      </c>
      <c r="EM1024" t="s">
        <v>20</v>
      </c>
      <c r="EO1024" t="s">
        <v>3</v>
      </c>
      <c r="EQ1024">
        <v>0</v>
      </c>
      <c r="ER1024">
        <v>0</v>
      </c>
      <c r="ES1024">
        <v>945.83</v>
      </c>
      <c r="ET1024">
        <v>0</v>
      </c>
      <c r="EU1024">
        <v>0</v>
      </c>
      <c r="EV1024">
        <v>0</v>
      </c>
      <c r="EW1024">
        <v>0</v>
      </c>
      <c r="EX1024">
        <v>0</v>
      </c>
      <c r="EY1024">
        <v>0</v>
      </c>
      <c r="FQ1024">
        <v>0</v>
      </c>
      <c r="FR1024">
        <v>0</v>
      </c>
      <c r="FS1024">
        <v>0</v>
      </c>
      <c r="FX1024">
        <v>70</v>
      </c>
      <c r="FY1024">
        <v>10</v>
      </c>
      <c r="GA1024" t="s">
        <v>3</v>
      </c>
      <c r="GD1024">
        <v>0</v>
      </c>
      <c r="GF1024">
        <v>704928305</v>
      </c>
      <c r="GG1024">
        <v>2</v>
      </c>
      <c r="GH1024">
        <v>0</v>
      </c>
      <c r="GI1024">
        <v>-2</v>
      </c>
      <c r="GJ1024">
        <v>0</v>
      </c>
      <c r="GK1024">
        <f>ROUND(R1024*(R12)/100,2)</f>
        <v>0</v>
      </c>
      <c r="GL1024">
        <f t="shared" si="1027"/>
        <v>0</v>
      </c>
      <c r="GM1024">
        <f t="shared" si="1028"/>
        <v>56749.8</v>
      </c>
      <c r="GN1024">
        <f t="shared" si="1029"/>
        <v>0</v>
      </c>
      <c r="GO1024">
        <f t="shared" si="1030"/>
        <v>0</v>
      </c>
      <c r="GP1024">
        <f t="shared" si="1031"/>
        <v>56749.8</v>
      </c>
      <c r="GR1024">
        <v>0</v>
      </c>
      <c r="GS1024">
        <v>0</v>
      </c>
      <c r="GT1024">
        <v>0</v>
      </c>
      <c r="GU1024" t="s">
        <v>3</v>
      </c>
      <c r="GV1024">
        <f t="shared" si="1032"/>
        <v>0</v>
      </c>
      <c r="GW1024">
        <v>1</v>
      </c>
      <c r="GX1024">
        <f t="shared" si="1033"/>
        <v>0</v>
      </c>
      <c r="HA1024">
        <v>0</v>
      </c>
      <c r="HB1024">
        <v>0</v>
      </c>
      <c r="HC1024">
        <f t="shared" si="1034"/>
        <v>0</v>
      </c>
      <c r="HE1024" t="s">
        <v>3</v>
      </c>
      <c r="HF1024" t="s">
        <v>3</v>
      </c>
      <c r="HM1024" t="s">
        <v>3</v>
      </c>
      <c r="HN1024" t="s">
        <v>3</v>
      </c>
      <c r="HO1024" t="s">
        <v>3</v>
      </c>
      <c r="HP1024" t="s">
        <v>3</v>
      </c>
      <c r="HQ1024" t="s">
        <v>3</v>
      </c>
      <c r="HS1024">
        <v>0</v>
      </c>
      <c r="IK1024">
        <v>0</v>
      </c>
    </row>
    <row r="1025" spans="1:245" x14ac:dyDescent="0.25">
      <c r="A1025">
        <v>17</v>
      </c>
      <c r="B1025">
        <v>0</v>
      </c>
      <c r="E1025" t="s">
        <v>83</v>
      </c>
      <c r="F1025" t="s">
        <v>746</v>
      </c>
      <c r="G1025" t="s">
        <v>756</v>
      </c>
      <c r="H1025" t="s">
        <v>241</v>
      </c>
      <c r="I1025">
        <v>7</v>
      </c>
      <c r="J1025">
        <v>0</v>
      </c>
      <c r="K1025">
        <v>7</v>
      </c>
      <c r="O1025">
        <f t="shared" si="996"/>
        <v>4850.8599999999997</v>
      </c>
      <c r="P1025">
        <f t="shared" si="997"/>
        <v>4850.8599999999997</v>
      </c>
      <c r="Q1025">
        <f t="shared" si="998"/>
        <v>0</v>
      </c>
      <c r="R1025">
        <f t="shared" si="999"/>
        <v>0</v>
      </c>
      <c r="S1025">
        <f t="shared" si="1000"/>
        <v>0</v>
      </c>
      <c r="T1025">
        <f t="shared" si="1001"/>
        <v>0</v>
      </c>
      <c r="U1025">
        <f t="shared" si="1002"/>
        <v>0</v>
      </c>
      <c r="V1025">
        <f t="shared" si="1003"/>
        <v>0</v>
      </c>
      <c r="W1025">
        <f t="shared" si="1004"/>
        <v>0</v>
      </c>
      <c r="X1025">
        <f t="shared" si="1005"/>
        <v>0</v>
      </c>
      <c r="Y1025">
        <f t="shared" si="1006"/>
        <v>0</v>
      </c>
      <c r="AA1025">
        <v>62809021</v>
      </c>
      <c r="AB1025">
        <f t="shared" si="1007"/>
        <v>692.98</v>
      </c>
      <c r="AC1025">
        <f t="shared" si="1008"/>
        <v>692.98</v>
      </c>
      <c r="AD1025">
        <f t="shared" si="1009"/>
        <v>0</v>
      </c>
      <c r="AE1025">
        <f t="shared" si="1010"/>
        <v>0</v>
      </c>
      <c r="AF1025">
        <f t="shared" si="1011"/>
        <v>0</v>
      </c>
      <c r="AG1025">
        <f t="shared" si="1012"/>
        <v>0</v>
      </c>
      <c r="AH1025">
        <f t="shared" si="1013"/>
        <v>0</v>
      </c>
      <c r="AI1025">
        <f t="shared" si="1014"/>
        <v>0</v>
      </c>
      <c r="AJ1025">
        <f t="shared" si="1015"/>
        <v>0</v>
      </c>
      <c r="AK1025">
        <v>692.98</v>
      </c>
      <c r="AL1025">
        <v>692.98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70</v>
      </c>
      <c r="AU1025">
        <v>10</v>
      </c>
      <c r="AV1025">
        <v>1</v>
      </c>
      <c r="AW1025">
        <v>1</v>
      </c>
      <c r="AZ1025">
        <v>1</v>
      </c>
      <c r="BA1025">
        <v>1</v>
      </c>
      <c r="BB1025">
        <v>1</v>
      </c>
      <c r="BC1025">
        <v>1</v>
      </c>
      <c r="BD1025" t="s">
        <v>3</v>
      </c>
      <c r="BE1025" t="s">
        <v>3</v>
      </c>
      <c r="BF1025" t="s">
        <v>3</v>
      </c>
      <c r="BG1025" t="s">
        <v>3</v>
      </c>
      <c r="BH1025">
        <v>3</v>
      </c>
      <c r="BI1025">
        <v>4</v>
      </c>
      <c r="BJ1025" t="s">
        <v>3</v>
      </c>
      <c r="BM1025">
        <v>0</v>
      </c>
      <c r="BN1025">
        <v>0</v>
      </c>
      <c r="BO1025" t="s">
        <v>3</v>
      </c>
      <c r="BP1025">
        <v>0</v>
      </c>
      <c r="BQ1025">
        <v>1</v>
      </c>
      <c r="BR1025">
        <v>0</v>
      </c>
      <c r="BS1025">
        <v>1</v>
      </c>
      <c r="BT1025">
        <v>1</v>
      </c>
      <c r="BU1025">
        <v>1</v>
      </c>
      <c r="BV1025">
        <v>1</v>
      </c>
      <c r="BW1025">
        <v>1</v>
      </c>
      <c r="BX1025">
        <v>1</v>
      </c>
      <c r="BY1025" t="s">
        <v>3</v>
      </c>
      <c r="BZ1025">
        <v>70</v>
      </c>
      <c r="CA1025">
        <v>10</v>
      </c>
      <c r="CB1025" t="s">
        <v>3</v>
      </c>
      <c r="CE1025">
        <v>0</v>
      </c>
      <c r="CF1025">
        <v>0</v>
      </c>
      <c r="CG1025">
        <v>0</v>
      </c>
      <c r="CM1025">
        <v>0</v>
      </c>
      <c r="CN1025" t="s">
        <v>3</v>
      </c>
      <c r="CO1025">
        <v>0</v>
      </c>
      <c r="CP1025">
        <f t="shared" si="1016"/>
        <v>4850.8599999999997</v>
      </c>
      <c r="CQ1025">
        <f t="shared" si="1017"/>
        <v>692.98</v>
      </c>
      <c r="CR1025">
        <f t="shared" si="1018"/>
        <v>0</v>
      </c>
      <c r="CS1025">
        <f t="shared" si="1019"/>
        <v>0</v>
      </c>
      <c r="CT1025">
        <f t="shared" si="1020"/>
        <v>0</v>
      </c>
      <c r="CU1025">
        <f t="shared" si="1021"/>
        <v>0</v>
      </c>
      <c r="CV1025">
        <f t="shared" si="1022"/>
        <v>0</v>
      </c>
      <c r="CW1025">
        <f t="shared" si="1023"/>
        <v>0</v>
      </c>
      <c r="CX1025">
        <f t="shared" si="1024"/>
        <v>0</v>
      </c>
      <c r="CY1025">
        <f t="shared" si="1025"/>
        <v>0</v>
      </c>
      <c r="CZ1025">
        <f t="shared" si="1026"/>
        <v>0</v>
      </c>
      <c r="DC1025" t="s">
        <v>3</v>
      </c>
      <c r="DD1025" t="s">
        <v>3</v>
      </c>
      <c r="DE1025" t="s">
        <v>3</v>
      </c>
      <c r="DF1025" t="s">
        <v>3</v>
      </c>
      <c r="DG1025" t="s">
        <v>3</v>
      </c>
      <c r="DH1025" t="s">
        <v>3</v>
      </c>
      <c r="DI1025" t="s">
        <v>3</v>
      </c>
      <c r="DJ1025" t="s">
        <v>3</v>
      </c>
      <c r="DK1025" t="s">
        <v>3</v>
      </c>
      <c r="DL1025" t="s">
        <v>3</v>
      </c>
      <c r="DM1025" t="s">
        <v>3</v>
      </c>
      <c r="DN1025">
        <v>0</v>
      </c>
      <c r="DO1025">
        <v>0</v>
      </c>
      <c r="DP1025">
        <v>1</v>
      </c>
      <c r="DQ1025">
        <v>1</v>
      </c>
      <c r="DU1025">
        <v>1003</v>
      </c>
      <c r="DV1025" t="s">
        <v>241</v>
      </c>
      <c r="DW1025" t="s">
        <v>748</v>
      </c>
      <c r="DX1025">
        <v>1</v>
      </c>
      <c r="DZ1025" t="s">
        <v>3</v>
      </c>
      <c r="EA1025" t="s">
        <v>3</v>
      </c>
      <c r="EB1025" t="s">
        <v>3</v>
      </c>
      <c r="EC1025" t="s">
        <v>3</v>
      </c>
      <c r="EE1025">
        <v>62591707</v>
      </c>
      <c r="EF1025">
        <v>1</v>
      </c>
      <c r="EG1025" t="s">
        <v>18</v>
      </c>
      <c r="EH1025">
        <v>0</v>
      </c>
      <c r="EI1025" t="s">
        <v>3</v>
      </c>
      <c r="EJ1025">
        <v>4</v>
      </c>
      <c r="EK1025">
        <v>0</v>
      </c>
      <c r="EL1025" t="s">
        <v>19</v>
      </c>
      <c r="EM1025" t="s">
        <v>20</v>
      </c>
      <c r="EO1025" t="s">
        <v>3</v>
      </c>
      <c r="EQ1025">
        <v>0</v>
      </c>
      <c r="ER1025">
        <v>0</v>
      </c>
      <c r="ES1025">
        <v>692.98</v>
      </c>
      <c r="ET1025">
        <v>0</v>
      </c>
      <c r="EU1025">
        <v>0</v>
      </c>
      <c r="EV1025">
        <v>0</v>
      </c>
      <c r="EW1025">
        <v>0</v>
      </c>
      <c r="EX1025">
        <v>0</v>
      </c>
      <c r="EY1025">
        <v>0</v>
      </c>
      <c r="FQ1025">
        <v>0</v>
      </c>
      <c r="FR1025">
        <v>0</v>
      </c>
      <c r="FS1025">
        <v>0</v>
      </c>
      <c r="FX1025">
        <v>70</v>
      </c>
      <c r="FY1025">
        <v>10</v>
      </c>
      <c r="GA1025" t="s">
        <v>3</v>
      </c>
      <c r="GD1025">
        <v>0</v>
      </c>
      <c r="GF1025">
        <v>-673050285</v>
      </c>
      <c r="GG1025">
        <v>2</v>
      </c>
      <c r="GH1025">
        <v>0</v>
      </c>
      <c r="GI1025">
        <v>-2</v>
      </c>
      <c r="GJ1025">
        <v>0</v>
      </c>
      <c r="GK1025">
        <f>ROUND(R1025*(R12)/100,2)</f>
        <v>0</v>
      </c>
      <c r="GL1025">
        <f t="shared" si="1027"/>
        <v>0</v>
      </c>
      <c r="GM1025">
        <f t="shared" si="1028"/>
        <v>4850.8599999999997</v>
      </c>
      <c r="GN1025">
        <f t="shared" si="1029"/>
        <v>0</v>
      </c>
      <c r="GO1025">
        <f t="shared" si="1030"/>
        <v>0</v>
      </c>
      <c r="GP1025">
        <f t="shared" si="1031"/>
        <v>4850.8599999999997</v>
      </c>
      <c r="GR1025">
        <v>0</v>
      </c>
      <c r="GS1025">
        <v>0</v>
      </c>
      <c r="GT1025">
        <v>0</v>
      </c>
      <c r="GU1025" t="s">
        <v>3</v>
      </c>
      <c r="GV1025">
        <f t="shared" si="1032"/>
        <v>0</v>
      </c>
      <c r="GW1025">
        <v>1</v>
      </c>
      <c r="GX1025">
        <f t="shared" si="1033"/>
        <v>0</v>
      </c>
      <c r="HA1025">
        <v>0</v>
      </c>
      <c r="HB1025">
        <v>0</v>
      </c>
      <c r="HC1025">
        <f t="shared" si="1034"/>
        <v>0</v>
      </c>
      <c r="HE1025" t="s">
        <v>3</v>
      </c>
      <c r="HF1025" t="s">
        <v>3</v>
      </c>
      <c r="HM1025" t="s">
        <v>3</v>
      </c>
      <c r="HN1025" t="s">
        <v>3</v>
      </c>
      <c r="HO1025" t="s">
        <v>3</v>
      </c>
      <c r="HP1025" t="s">
        <v>3</v>
      </c>
      <c r="HQ1025" t="s">
        <v>3</v>
      </c>
      <c r="HS1025">
        <v>0</v>
      </c>
      <c r="IK1025">
        <v>0</v>
      </c>
    </row>
    <row r="1026" spans="1:245" x14ac:dyDescent="0.25">
      <c r="A1026">
        <v>17</v>
      </c>
      <c r="B1026">
        <v>0</v>
      </c>
      <c r="E1026" t="s">
        <v>87</v>
      </c>
      <c r="F1026" t="s">
        <v>746</v>
      </c>
      <c r="G1026" t="s">
        <v>757</v>
      </c>
      <c r="H1026" t="s">
        <v>241</v>
      </c>
      <c r="I1026">
        <v>200</v>
      </c>
      <c r="J1026">
        <v>0</v>
      </c>
      <c r="K1026">
        <v>200</v>
      </c>
      <c r="O1026">
        <f t="shared" si="996"/>
        <v>69550</v>
      </c>
      <c r="P1026">
        <f t="shared" si="997"/>
        <v>69550</v>
      </c>
      <c r="Q1026">
        <f t="shared" si="998"/>
        <v>0</v>
      </c>
      <c r="R1026">
        <f t="shared" si="999"/>
        <v>0</v>
      </c>
      <c r="S1026">
        <f t="shared" si="1000"/>
        <v>0</v>
      </c>
      <c r="T1026">
        <f t="shared" si="1001"/>
        <v>0</v>
      </c>
      <c r="U1026">
        <f t="shared" si="1002"/>
        <v>0</v>
      </c>
      <c r="V1026">
        <f t="shared" si="1003"/>
        <v>0</v>
      </c>
      <c r="W1026">
        <f t="shared" si="1004"/>
        <v>0</v>
      </c>
      <c r="X1026">
        <f t="shared" si="1005"/>
        <v>0</v>
      </c>
      <c r="Y1026">
        <f t="shared" si="1006"/>
        <v>0</v>
      </c>
      <c r="AA1026">
        <v>62809021</v>
      </c>
      <c r="AB1026">
        <f t="shared" si="1007"/>
        <v>347.75</v>
      </c>
      <c r="AC1026">
        <f t="shared" si="1008"/>
        <v>347.75</v>
      </c>
      <c r="AD1026">
        <f t="shared" si="1009"/>
        <v>0</v>
      </c>
      <c r="AE1026">
        <f t="shared" si="1010"/>
        <v>0</v>
      </c>
      <c r="AF1026">
        <f t="shared" si="1011"/>
        <v>0</v>
      </c>
      <c r="AG1026">
        <f t="shared" si="1012"/>
        <v>0</v>
      </c>
      <c r="AH1026">
        <f t="shared" si="1013"/>
        <v>0</v>
      </c>
      <c r="AI1026">
        <f t="shared" si="1014"/>
        <v>0</v>
      </c>
      <c r="AJ1026">
        <f t="shared" si="1015"/>
        <v>0</v>
      </c>
      <c r="AK1026">
        <v>347.75</v>
      </c>
      <c r="AL1026">
        <v>347.75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70</v>
      </c>
      <c r="AU1026">
        <v>10</v>
      </c>
      <c r="AV1026">
        <v>1</v>
      </c>
      <c r="AW1026">
        <v>1</v>
      </c>
      <c r="AZ1026">
        <v>1</v>
      </c>
      <c r="BA1026">
        <v>1</v>
      </c>
      <c r="BB1026">
        <v>1</v>
      </c>
      <c r="BC1026">
        <v>1</v>
      </c>
      <c r="BD1026" t="s">
        <v>3</v>
      </c>
      <c r="BE1026" t="s">
        <v>3</v>
      </c>
      <c r="BF1026" t="s">
        <v>3</v>
      </c>
      <c r="BG1026" t="s">
        <v>3</v>
      </c>
      <c r="BH1026">
        <v>3</v>
      </c>
      <c r="BI1026">
        <v>4</v>
      </c>
      <c r="BJ1026" t="s">
        <v>3</v>
      </c>
      <c r="BM1026">
        <v>0</v>
      </c>
      <c r="BN1026">
        <v>0</v>
      </c>
      <c r="BO1026" t="s">
        <v>3</v>
      </c>
      <c r="BP1026">
        <v>0</v>
      </c>
      <c r="BQ1026">
        <v>1</v>
      </c>
      <c r="BR1026">
        <v>0</v>
      </c>
      <c r="BS1026">
        <v>1</v>
      </c>
      <c r="BT1026">
        <v>1</v>
      </c>
      <c r="BU1026">
        <v>1</v>
      </c>
      <c r="BV1026">
        <v>1</v>
      </c>
      <c r="BW1026">
        <v>1</v>
      </c>
      <c r="BX1026">
        <v>1</v>
      </c>
      <c r="BY1026" t="s">
        <v>3</v>
      </c>
      <c r="BZ1026">
        <v>70</v>
      </c>
      <c r="CA1026">
        <v>10</v>
      </c>
      <c r="CB1026" t="s">
        <v>3</v>
      </c>
      <c r="CE1026">
        <v>0</v>
      </c>
      <c r="CF1026">
        <v>0</v>
      </c>
      <c r="CG1026">
        <v>0</v>
      </c>
      <c r="CM1026">
        <v>0</v>
      </c>
      <c r="CN1026" t="s">
        <v>3</v>
      </c>
      <c r="CO1026">
        <v>0</v>
      </c>
      <c r="CP1026">
        <f t="shared" si="1016"/>
        <v>69550</v>
      </c>
      <c r="CQ1026">
        <f t="shared" si="1017"/>
        <v>347.75</v>
      </c>
      <c r="CR1026">
        <f t="shared" si="1018"/>
        <v>0</v>
      </c>
      <c r="CS1026">
        <f t="shared" si="1019"/>
        <v>0</v>
      </c>
      <c r="CT1026">
        <f t="shared" si="1020"/>
        <v>0</v>
      </c>
      <c r="CU1026">
        <f t="shared" si="1021"/>
        <v>0</v>
      </c>
      <c r="CV1026">
        <f t="shared" si="1022"/>
        <v>0</v>
      </c>
      <c r="CW1026">
        <f t="shared" si="1023"/>
        <v>0</v>
      </c>
      <c r="CX1026">
        <f t="shared" si="1024"/>
        <v>0</v>
      </c>
      <c r="CY1026">
        <f t="shared" si="1025"/>
        <v>0</v>
      </c>
      <c r="CZ1026">
        <f t="shared" si="1026"/>
        <v>0</v>
      </c>
      <c r="DC1026" t="s">
        <v>3</v>
      </c>
      <c r="DD1026" t="s">
        <v>3</v>
      </c>
      <c r="DE1026" t="s">
        <v>3</v>
      </c>
      <c r="DF1026" t="s">
        <v>3</v>
      </c>
      <c r="DG1026" t="s">
        <v>3</v>
      </c>
      <c r="DH1026" t="s">
        <v>3</v>
      </c>
      <c r="DI1026" t="s">
        <v>3</v>
      </c>
      <c r="DJ1026" t="s">
        <v>3</v>
      </c>
      <c r="DK1026" t="s">
        <v>3</v>
      </c>
      <c r="DL1026" t="s">
        <v>3</v>
      </c>
      <c r="DM1026" t="s">
        <v>3</v>
      </c>
      <c r="DN1026">
        <v>0</v>
      </c>
      <c r="DO1026">
        <v>0</v>
      </c>
      <c r="DP1026">
        <v>1</v>
      </c>
      <c r="DQ1026">
        <v>1</v>
      </c>
      <c r="DU1026">
        <v>1003</v>
      </c>
      <c r="DV1026" t="s">
        <v>241</v>
      </c>
      <c r="DW1026" t="s">
        <v>748</v>
      </c>
      <c r="DX1026">
        <v>1</v>
      </c>
      <c r="DZ1026" t="s">
        <v>3</v>
      </c>
      <c r="EA1026" t="s">
        <v>3</v>
      </c>
      <c r="EB1026" t="s">
        <v>3</v>
      </c>
      <c r="EC1026" t="s">
        <v>3</v>
      </c>
      <c r="EE1026">
        <v>62591707</v>
      </c>
      <c r="EF1026">
        <v>1</v>
      </c>
      <c r="EG1026" t="s">
        <v>18</v>
      </c>
      <c r="EH1026">
        <v>0</v>
      </c>
      <c r="EI1026" t="s">
        <v>3</v>
      </c>
      <c r="EJ1026">
        <v>4</v>
      </c>
      <c r="EK1026">
        <v>0</v>
      </c>
      <c r="EL1026" t="s">
        <v>19</v>
      </c>
      <c r="EM1026" t="s">
        <v>20</v>
      </c>
      <c r="EO1026" t="s">
        <v>3</v>
      </c>
      <c r="EQ1026">
        <v>0</v>
      </c>
      <c r="ER1026">
        <v>0</v>
      </c>
      <c r="ES1026">
        <v>347.75</v>
      </c>
      <c r="ET1026">
        <v>0</v>
      </c>
      <c r="EU1026">
        <v>0</v>
      </c>
      <c r="EV1026">
        <v>0</v>
      </c>
      <c r="EW1026">
        <v>0</v>
      </c>
      <c r="EX1026">
        <v>0</v>
      </c>
      <c r="EY1026">
        <v>0</v>
      </c>
      <c r="FQ1026">
        <v>0</v>
      </c>
      <c r="FR1026">
        <v>0</v>
      </c>
      <c r="FS1026">
        <v>0</v>
      </c>
      <c r="FX1026">
        <v>70</v>
      </c>
      <c r="FY1026">
        <v>10</v>
      </c>
      <c r="GA1026" t="s">
        <v>3</v>
      </c>
      <c r="GD1026">
        <v>0</v>
      </c>
      <c r="GF1026">
        <v>-1474835259</v>
      </c>
      <c r="GG1026">
        <v>2</v>
      </c>
      <c r="GH1026">
        <v>0</v>
      </c>
      <c r="GI1026">
        <v>-2</v>
      </c>
      <c r="GJ1026">
        <v>0</v>
      </c>
      <c r="GK1026">
        <f>ROUND(R1026*(R12)/100,2)</f>
        <v>0</v>
      </c>
      <c r="GL1026">
        <f t="shared" si="1027"/>
        <v>0</v>
      </c>
      <c r="GM1026">
        <f t="shared" si="1028"/>
        <v>69550</v>
      </c>
      <c r="GN1026">
        <f t="shared" si="1029"/>
        <v>0</v>
      </c>
      <c r="GO1026">
        <f t="shared" si="1030"/>
        <v>0</v>
      </c>
      <c r="GP1026">
        <f t="shared" si="1031"/>
        <v>69550</v>
      </c>
      <c r="GR1026">
        <v>0</v>
      </c>
      <c r="GS1026">
        <v>0</v>
      </c>
      <c r="GT1026">
        <v>0</v>
      </c>
      <c r="GU1026" t="s">
        <v>3</v>
      </c>
      <c r="GV1026">
        <f t="shared" si="1032"/>
        <v>0</v>
      </c>
      <c r="GW1026">
        <v>1</v>
      </c>
      <c r="GX1026">
        <f t="shared" si="1033"/>
        <v>0</v>
      </c>
      <c r="HA1026">
        <v>0</v>
      </c>
      <c r="HB1026">
        <v>0</v>
      </c>
      <c r="HC1026">
        <f t="shared" si="1034"/>
        <v>0</v>
      </c>
      <c r="HE1026" t="s">
        <v>3</v>
      </c>
      <c r="HF1026" t="s">
        <v>3</v>
      </c>
      <c r="HM1026" t="s">
        <v>3</v>
      </c>
      <c r="HN1026" t="s">
        <v>3</v>
      </c>
      <c r="HO1026" t="s">
        <v>3</v>
      </c>
      <c r="HP1026" t="s">
        <v>3</v>
      </c>
      <c r="HQ1026" t="s">
        <v>3</v>
      </c>
      <c r="HS1026">
        <v>0</v>
      </c>
      <c r="IK1026">
        <v>0</v>
      </c>
    </row>
    <row r="1027" spans="1:245" x14ac:dyDescent="0.25">
      <c r="A1027">
        <v>17</v>
      </c>
      <c r="B1027">
        <v>0</v>
      </c>
      <c r="E1027" t="s">
        <v>92</v>
      </c>
      <c r="F1027" t="s">
        <v>746</v>
      </c>
      <c r="G1027" t="s">
        <v>758</v>
      </c>
      <c r="H1027" t="s">
        <v>15</v>
      </c>
      <c r="I1027">
        <v>4</v>
      </c>
      <c r="J1027">
        <v>0</v>
      </c>
      <c r="K1027">
        <v>4</v>
      </c>
      <c r="O1027">
        <f t="shared" si="996"/>
        <v>4313.4399999999996</v>
      </c>
      <c r="P1027">
        <f t="shared" si="997"/>
        <v>4313.4399999999996</v>
      </c>
      <c r="Q1027">
        <f t="shared" si="998"/>
        <v>0</v>
      </c>
      <c r="R1027">
        <f t="shared" si="999"/>
        <v>0</v>
      </c>
      <c r="S1027">
        <f t="shared" si="1000"/>
        <v>0</v>
      </c>
      <c r="T1027">
        <f t="shared" si="1001"/>
        <v>0</v>
      </c>
      <c r="U1027">
        <f t="shared" si="1002"/>
        <v>0</v>
      </c>
      <c r="V1027">
        <f t="shared" si="1003"/>
        <v>0</v>
      </c>
      <c r="W1027">
        <f t="shared" si="1004"/>
        <v>0</v>
      </c>
      <c r="X1027">
        <f t="shared" si="1005"/>
        <v>0</v>
      </c>
      <c r="Y1027">
        <f t="shared" si="1006"/>
        <v>0</v>
      </c>
      <c r="AA1027">
        <v>62809021</v>
      </c>
      <c r="AB1027">
        <f t="shared" si="1007"/>
        <v>1078.3599999999999</v>
      </c>
      <c r="AC1027">
        <f t="shared" si="1008"/>
        <v>1078.3599999999999</v>
      </c>
      <c r="AD1027">
        <f t="shared" si="1009"/>
        <v>0</v>
      </c>
      <c r="AE1027">
        <f t="shared" si="1010"/>
        <v>0</v>
      </c>
      <c r="AF1027">
        <f t="shared" si="1011"/>
        <v>0</v>
      </c>
      <c r="AG1027">
        <f t="shared" si="1012"/>
        <v>0</v>
      </c>
      <c r="AH1027">
        <f t="shared" si="1013"/>
        <v>0</v>
      </c>
      <c r="AI1027">
        <f t="shared" si="1014"/>
        <v>0</v>
      </c>
      <c r="AJ1027">
        <f t="shared" si="1015"/>
        <v>0</v>
      </c>
      <c r="AK1027">
        <v>1078.3599999999999</v>
      </c>
      <c r="AL1027">
        <v>1078.3599999999999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70</v>
      </c>
      <c r="AU1027">
        <v>10</v>
      </c>
      <c r="AV1027">
        <v>1</v>
      </c>
      <c r="AW1027">
        <v>1</v>
      </c>
      <c r="AZ1027">
        <v>1</v>
      </c>
      <c r="BA1027">
        <v>1</v>
      </c>
      <c r="BB1027">
        <v>1</v>
      </c>
      <c r="BC1027">
        <v>1</v>
      </c>
      <c r="BD1027" t="s">
        <v>3</v>
      </c>
      <c r="BE1027" t="s">
        <v>3</v>
      </c>
      <c r="BF1027" t="s">
        <v>3</v>
      </c>
      <c r="BG1027" t="s">
        <v>3</v>
      </c>
      <c r="BH1027">
        <v>3</v>
      </c>
      <c r="BI1027">
        <v>4</v>
      </c>
      <c r="BJ1027" t="s">
        <v>3</v>
      </c>
      <c r="BM1027">
        <v>0</v>
      </c>
      <c r="BN1027">
        <v>0</v>
      </c>
      <c r="BO1027" t="s">
        <v>3</v>
      </c>
      <c r="BP1027">
        <v>0</v>
      </c>
      <c r="BQ1027">
        <v>1</v>
      </c>
      <c r="BR1027">
        <v>0</v>
      </c>
      <c r="BS1027">
        <v>1</v>
      </c>
      <c r="BT1027">
        <v>1</v>
      </c>
      <c r="BU1027">
        <v>1</v>
      </c>
      <c r="BV1027">
        <v>1</v>
      </c>
      <c r="BW1027">
        <v>1</v>
      </c>
      <c r="BX1027">
        <v>1</v>
      </c>
      <c r="BY1027" t="s">
        <v>3</v>
      </c>
      <c r="BZ1027">
        <v>70</v>
      </c>
      <c r="CA1027">
        <v>10</v>
      </c>
      <c r="CB1027" t="s">
        <v>3</v>
      </c>
      <c r="CE1027">
        <v>0</v>
      </c>
      <c r="CF1027">
        <v>0</v>
      </c>
      <c r="CG1027">
        <v>0</v>
      </c>
      <c r="CM1027">
        <v>0</v>
      </c>
      <c r="CN1027" t="s">
        <v>3</v>
      </c>
      <c r="CO1027">
        <v>0</v>
      </c>
      <c r="CP1027">
        <f t="shared" si="1016"/>
        <v>4313.4399999999996</v>
      </c>
      <c r="CQ1027">
        <f t="shared" si="1017"/>
        <v>1078.3599999999999</v>
      </c>
      <c r="CR1027">
        <f t="shared" si="1018"/>
        <v>0</v>
      </c>
      <c r="CS1027">
        <f t="shared" si="1019"/>
        <v>0</v>
      </c>
      <c r="CT1027">
        <f t="shared" si="1020"/>
        <v>0</v>
      </c>
      <c r="CU1027">
        <f t="shared" si="1021"/>
        <v>0</v>
      </c>
      <c r="CV1027">
        <f t="shared" si="1022"/>
        <v>0</v>
      </c>
      <c r="CW1027">
        <f t="shared" si="1023"/>
        <v>0</v>
      </c>
      <c r="CX1027">
        <f t="shared" si="1024"/>
        <v>0</v>
      </c>
      <c r="CY1027">
        <f t="shared" si="1025"/>
        <v>0</v>
      </c>
      <c r="CZ1027">
        <f t="shared" si="1026"/>
        <v>0</v>
      </c>
      <c r="DC1027" t="s">
        <v>3</v>
      </c>
      <c r="DD1027" t="s">
        <v>3</v>
      </c>
      <c r="DE1027" t="s">
        <v>3</v>
      </c>
      <c r="DF1027" t="s">
        <v>3</v>
      </c>
      <c r="DG1027" t="s">
        <v>3</v>
      </c>
      <c r="DH1027" t="s">
        <v>3</v>
      </c>
      <c r="DI1027" t="s">
        <v>3</v>
      </c>
      <c r="DJ1027" t="s">
        <v>3</v>
      </c>
      <c r="DK1027" t="s">
        <v>3</v>
      </c>
      <c r="DL1027" t="s">
        <v>3</v>
      </c>
      <c r="DM1027" t="s">
        <v>3</v>
      </c>
      <c r="DN1027">
        <v>0</v>
      </c>
      <c r="DO1027">
        <v>0</v>
      </c>
      <c r="DP1027">
        <v>1</v>
      </c>
      <c r="DQ1027">
        <v>1</v>
      </c>
      <c r="DU1027">
        <v>1010</v>
      </c>
      <c r="DV1027" t="s">
        <v>15</v>
      </c>
      <c r="DW1027" t="s">
        <v>15</v>
      </c>
      <c r="DX1027">
        <v>1</v>
      </c>
      <c r="DZ1027" t="s">
        <v>3</v>
      </c>
      <c r="EA1027" t="s">
        <v>3</v>
      </c>
      <c r="EB1027" t="s">
        <v>3</v>
      </c>
      <c r="EC1027" t="s">
        <v>3</v>
      </c>
      <c r="EE1027">
        <v>62591707</v>
      </c>
      <c r="EF1027">
        <v>1</v>
      </c>
      <c r="EG1027" t="s">
        <v>18</v>
      </c>
      <c r="EH1027">
        <v>0</v>
      </c>
      <c r="EI1027" t="s">
        <v>3</v>
      </c>
      <c r="EJ1027">
        <v>4</v>
      </c>
      <c r="EK1027">
        <v>0</v>
      </c>
      <c r="EL1027" t="s">
        <v>19</v>
      </c>
      <c r="EM1027" t="s">
        <v>20</v>
      </c>
      <c r="EO1027" t="s">
        <v>3</v>
      </c>
      <c r="EQ1027">
        <v>0</v>
      </c>
      <c r="ER1027">
        <v>0</v>
      </c>
      <c r="ES1027">
        <v>1078.3599999999999</v>
      </c>
      <c r="ET1027">
        <v>0</v>
      </c>
      <c r="EU1027">
        <v>0</v>
      </c>
      <c r="EV1027">
        <v>0</v>
      </c>
      <c r="EW1027">
        <v>0</v>
      </c>
      <c r="EX1027">
        <v>0</v>
      </c>
      <c r="EY1027">
        <v>0</v>
      </c>
      <c r="FQ1027">
        <v>0</v>
      </c>
      <c r="FR1027">
        <v>0</v>
      </c>
      <c r="FS1027">
        <v>0</v>
      </c>
      <c r="FX1027">
        <v>70</v>
      </c>
      <c r="FY1027">
        <v>10</v>
      </c>
      <c r="GA1027" t="s">
        <v>3</v>
      </c>
      <c r="GD1027">
        <v>0</v>
      </c>
      <c r="GF1027">
        <v>-153604451</v>
      </c>
      <c r="GG1027">
        <v>2</v>
      </c>
      <c r="GH1027">
        <v>0</v>
      </c>
      <c r="GI1027">
        <v>-2</v>
      </c>
      <c r="GJ1027">
        <v>0</v>
      </c>
      <c r="GK1027">
        <f>ROUND(R1027*(R12)/100,2)</f>
        <v>0</v>
      </c>
      <c r="GL1027">
        <f t="shared" si="1027"/>
        <v>0</v>
      </c>
      <c r="GM1027">
        <f t="shared" si="1028"/>
        <v>4313.4399999999996</v>
      </c>
      <c r="GN1027">
        <f t="shared" si="1029"/>
        <v>0</v>
      </c>
      <c r="GO1027">
        <f t="shared" si="1030"/>
        <v>0</v>
      </c>
      <c r="GP1027">
        <f t="shared" si="1031"/>
        <v>4313.4399999999996</v>
      </c>
      <c r="GR1027">
        <v>0</v>
      </c>
      <c r="GS1027">
        <v>0</v>
      </c>
      <c r="GT1027">
        <v>0</v>
      </c>
      <c r="GU1027" t="s">
        <v>3</v>
      </c>
      <c r="GV1027">
        <f t="shared" si="1032"/>
        <v>0</v>
      </c>
      <c r="GW1027">
        <v>1</v>
      </c>
      <c r="GX1027">
        <f t="shared" si="1033"/>
        <v>0</v>
      </c>
      <c r="HA1027">
        <v>0</v>
      </c>
      <c r="HB1027">
        <v>0</v>
      </c>
      <c r="HC1027">
        <f t="shared" si="1034"/>
        <v>0</v>
      </c>
      <c r="HE1027" t="s">
        <v>3</v>
      </c>
      <c r="HF1027" t="s">
        <v>3</v>
      </c>
      <c r="HM1027" t="s">
        <v>3</v>
      </c>
      <c r="HN1027" t="s">
        <v>3</v>
      </c>
      <c r="HO1027" t="s">
        <v>3</v>
      </c>
      <c r="HP1027" t="s">
        <v>3</v>
      </c>
      <c r="HQ1027" t="s">
        <v>3</v>
      </c>
      <c r="HS1027">
        <v>0</v>
      </c>
      <c r="IK1027">
        <v>0</v>
      </c>
    </row>
    <row r="1028" spans="1:245" x14ac:dyDescent="0.25">
      <c r="A1028">
        <v>17</v>
      </c>
      <c r="B1028">
        <v>0</v>
      </c>
      <c r="E1028" t="s">
        <v>174</v>
      </c>
      <c r="F1028" t="s">
        <v>746</v>
      </c>
      <c r="G1028" t="s">
        <v>759</v>
      </c>
      <c r="H1028" t="s">
        <v>15</v>
      </c>
      <c r="I1028">
        <v>20</v>
      </c>
      <c r="J1028">
        <v>0</v>
      </c>
      <c r="K1028">
        <v>20</v>
      </c>
      <c r="O1028">
        <f t="shared" si="996"/>
        <v>251589</v>
      </c>
      <c r="P1028">
        <f t="shared" si="997"/>
        <v>251589</v>
      </c>
      <c r="Q1028">
        <f t="shared" si="998"/>
        <v>0</v>
      </c>
      <c r="R1028">
        <f t="shared" si="999"/>
        <v>0</v>
      </c>
      <c r="S1028">
        <f t="shared" si="1000"/>
        <v>0</v>
      </c>
      <c r="T1028">
        <f t="shared" si="1001"/>
        <v>0</v>
      </c>
      <c r="U1028">
        <f t="shared" si="1002"/>
        <v>0</v>
      </c>
      <c r="V1028">
        <f t="shared" si="1003"/>
        <v>0</v>
      </c>
      <c r="W1028">
        <f t="shared" si="1004"/>
        <v>0</v>
      </c>
      <c r="X1028">
        <f t="shared" si="1005"/>
        <v>0</v>
      </c>
      <c r="Y1028">
        <f t="shared" si="1006"/>
        <v>0</v>
      </c>
      <c r="AA1028">
        <v>62809021</v>
      </c>
      <c r="AB1028">
        <f t="shared" si="1007"/>
        <v>12579.45</v>
      </c>
      <c r="AC1028">
        <f t="shared" si="1008"/>
        <v>12579.45</v>
      </c>
      <c r="AD1028">
        <f t="shared" si="1009"/>
        <v>0</v>
      </c>
      <c r="AE1028">
        <f t="shared" si="1010"/>
        <v>0</v>
      </c>
      <c r="AF1028">
        <f t="shared" si="1011"/>
        <v>0</v>
      </c>
      <c r="AG1028">
        <f t="shared" si="1012"/>
        <v>0</v>
      </c>
      <c r="AH1028">
        <f t="shared" si="1013"/>
        <v>0</v>
      </c>
      <c r="AI1028">
        <f t="shared" si="1014"/>
        <v>0</v>
      </c>
      <c r="AJ1028">
        <f t="shared" si="1015"/>
        <v>0</v>
      </c>
      <c r="AK1028">
        <v>12579.45</v>
      </c>
      <c r="AL1028">
        <v>12579.45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70</v>
      </c>
      <c r="AU1028">
        <v>10</v>
      </c>
      <c r="AV1028">
        <v>1</v>
      </c>
      <c r="AW1028">
        <v>1</v>
      </c>
      <c r="AZ1028">
        <v>1</v>
      </c>
      <c r="BA1028">
        <v>1</v>
      </c>
      <c r="BB1028">
        <v>1</v>
      </c>
      <c r="BC1028">
        <v>1</v>
      </c>
      <c r="BD1028" t="s">
        <v>3</v>
      </c>
      <c r="BE1028" t="s">
        <v>3</v>
      </c>
      <c r="BF1028" t="s">
        <v>3</v>
      </c>
      <c r="BG1028" t="s">
        <v>3</v>
      </c>
      <c r="BH1028">
        <v>3</v>
      </c>
      <c r="BI1028">
        <v>4</v>
      </c>
      <c r="BJ1028" t="s">
        <v>3</v>
      </c>
      <c r="BM1028">
        <v>0</v>
      </c>
      <c r="BN1028">
        <v>0</v>
      </c>
      <c r="BO1028" t="s">
        <v>3</v>
      </c>
      <c r="BP1028">
        <v>0</v>
      </c>
      <c r="BQ1028">
        <v>1</v>
      </c>
      <c r="BR1028">
        <v>0</v>
      </c>
      <c r="BS1028">
        <v>1</v>
      </c>
      <c r="BT1028">
        <v>1</v>
      </c>
      <c r="BU1028">
        <v>1</v>
      </c>
      <c r="BV1028">
        <v>1</v>
      </c>
      <c r="BW1028">
        <v>1</v>
      </c>
      <c r="BX1028">
        <v>1</v>
      </c>
      <c r="BY1028" t="s">
        <v>3</v>
      </c>
      <c r="BZ1028">
        <v>70</v>
      </c>
      <c r="CA1028">
        <v>10</v>
      </c>
      <c r="CB1028" t="s">
        <v>3</v>
      </c>
      <c r="CE1028">
        <v>0</v>
      </c>
      <c r="CF1028">
        <v>0</v>
      </c>
      <c r="CG1028">
        <v>0</v>
      </c>
      <c r="CM1028">
        <v>0</v>
      </c>
      <c r="CN1028" t="s">
        <v>3</v>
      </c>
      <c r="CO1028">
        <v>0</v>
      </c>
      <c r="CP1028">
        <f t="shared" si="1016"/>
        <v>251589</v>
      </c>
      <c r="CQ1028">
        <f t="shared" si="1017"/>
        <v>12579.45</v>
      </c>
      <c r="CR1028">
        <f t="shared" si="1018"/>
        <v>0</v>
      </c>
      <c r="CS1028">
        <f t="shared" si="1019"/>
        <v>0</v>
      </c>
      <c r="CT1028">
        <f t="shared" si="1020"/>
        <v>0</v>
      </c>
      <c r="CU1028">
        <f t="shared" si="1021"/>
        <v>0</v>
      </c>
      <c r="CV1028">
        <f t="shared" si="1022"/>
        <v>0</v>
      </c>
      <c r="CW1028">
        <f t="shared" si="1023"/>
        <v>0</v>
      </c>
      <c r="CX1028">
        <f t="shared" si="1024"/>
        <v>0</v>
      </c>
      <c r="CY1028">
        <f t="shared" si="1025"/>
        <v>0</v>
      </c>
      <c r="CZ1028">
        <f t="shared" si="1026"/>
        <v>0</v>
      </c>
      <c r="DC1028" t="s">
        <v>3</v>
      </c>
      <c r="DD1028" t="s">
        <v>3</v>
      </c>
      <c r="DE1028" t="s">
        <v>3</v>
      </c>
      <c r="DF1028" t="s">
        <v>3</v>
      </c>
      <c r="DG1028" t="s">
        <v>3</v>
      </c>
      <c r="DH1028" t="s">
        <v>3</v>
      </c>
      <c r="DI1028" t="s">
        <v>3</v>
      </c>
      <c r="DJ1028" t="s">
        <v>3</v>
      </c>
      <c r="DK1028" t="s">
        <v>3</v>
      </c>
      <c r="DL1028" t="s">
        <v>3</v>
      </c>
      <c r="DM1028" t="s">
        <v>3</v>
      </c>
      <c r="DN1028">
        <v>0</v>
      </c>
      <c r="DO1028">
        <v>0</v>
      </c>
      <c r="DP1028">
        <v>1</v>
      </c>
      <c r="DQ1028">
        <v>1</v>
      </c>
      <c r="DU1028">
        <v>1010</v>
      </c>
      <c r="DV1028" t="s">
        <v>15</v>
      </c>
      <c r="DW1028" t="s">
        <v>15</v>
      </c>
      <c r="DX1028">
        <v>1</v>
      </c>
      <c r="DZ1028" t="s">
        <v>3</v>
      </c>
      <c r="EA1028" t="s">
        <v>3</v>
      </c>
      <c r="EB1028" t="s">
        <v>3</v>
      </c>
      <c r="EC1028" t="s">
        <v>3</v>
      </c>
      <c r="EE1028">
        <v>62591707</v>
      </c>
      <c r="EF1028">
        <v>1</v>
      </c>
      <c r="EG1028" t="s">
        <v>18</v>
      </c>
      <c r="EH1028">
        <v>0</v>
      </c>
      <c r="EI1028" t="s">
        <v>3</v>
      </c>
      <c r="EJ1028">
        <v>4</v>
      </c>
      <c r="EK1028">
        <v>0</v>
      </c>
      <c r="EL1028" t="s">
        <v>19</v>
      </c>
      <c r="EM1028" t="s">
        <v>20</v>
      </c>
      <c r="EO1028" t="s">
        <v>3</v>
      </c>
      <c r="EQ1028">
        <v>0</v>
      </c>
      <c r="ER1028">
        <v>0</v>
      </c>
      <c r="ES1028">
        <v>12579.45</v>
      </c>
      <c r="ET1028">
        <v>0</v>
      </c>
      <c r="EU1028">
        <v>0</v>
      </c>
      <c r="EV1028">
        <v>0</v>
      </c>
      <c r="EW1028">
        <v>0</v>
      </c>
      <c r="EX1028">
        <v>0</v>
      </c>
      <c r="EY1028">
        <v>0</v>
      </c>
      <c r="FQ1028">
        <v>0</v>
      </c>
      <c r="FR1028">
        <v>0</v>
      </c>
      <c r="FS1028">
        <v>0</v>
      </c>
      <c r="FX1028">
        <v>70</v>
      </c>
      <c r="FY1028">
        <v>10</v>
      </c>
      <c r="GA1028" t="s">
        <v>3</v>
      </c>
      <c r="GD1028">
        <v>0</v>
      </c>
      <c r="GF1028">
        <v>353025784</v>
      </c>
      <c r="GG1028">
        <v>2</v>
      </c>
      <c r="GH1028">
        <v>0</v>
      </c>
      <c r="GI1028">
        <v>-2</v>
      </c>
      <c r="GJ1028">
        <v>0</v>
      </c>
      <c r="GK1028">
        <f>ROUND(R1028*(R12)/100,2)</f>
        <v>0</v>
      </c>
      <c r="GL1028">
        <f t="shared" si="1027"/>
        <v>0</v>
      </c>
      <c r="GM1028">
        <f t="shared" si="1028"/>
        <v>251589</v>
      </c>
      <c r="GN1028">
        <f t="shared" si="1029"/>
        <v>0</v>
      </c>
      <c r="GO1028">
        <f t="shared" si="1030"/>
        <v>0</v>
      </c>
      <c r="GP1028">
        <f t="shared" si="1031"/>
        <v>251589</v>
      </c>
      <c r="GR1028">
        <v>0</v>
      </c>
      <c r="GS1028">
        <v>0</v>
      </c>
      <c r="GT1028">
        <v>0</v>
      </c>
      <c r="GU1028" t="s">
        <v>3</v>
      </c>
      <c r="GV1028">
        <f t="shared" si="1032"/>
        <v>0</v>
      </c>
      <c r="GW1028">
        <v>1</v>
      </c>
      <c r="GX1028">
        <f t="shared" si="1033"/>
        <v>0</v>
      </c>
      <c r="HA1028">
        <v>0</v>
      </c>
      <c r="HB1028">
        <v>0</v>
      </c>
      <c r="HC1028">
        <f t="shared" si="1034"/>
        <v>0</v>
      </c>
      <c r="HE1028" t="s">
        <v>3</v>
      </c>
      <c r="HF1028" t="s">
        <v>3</v>
      </c>
      <c r="HM1028" t="s">
        <v>3</v>
      </c>
      <c r="HN1028" t="s">
        <v>3</v>
      </c>
      <c r="HO1028" t="s">
        <v>3</v>
      </c>
      <c r="HP1028" t="s">
        <v>3</v>
      </c>
      <c r="HQ1028" t="s">
        <v>3</v>
      </c>
      <c r="HS1028">
        <v>0</v>
      </c>
      <c r="IK1028">
        <v>0</v>
      </c>
    </row>
    <row r="1029" spans="1:245" x14ac:dyDescent="0.25">
      <c r="A1029">
        <v>17</v>
      </c>
      <c r="B1029">
        <v>0</v>
      </c>
      <c r="E1029" t="s">
        <v>178</v>
      </c>
      <c r="F1029" t="s">
        <v>746</v>
      </c>
      <c r="G1029" t="s">
        <v>760</v>
      </c>
      <c r="H1029" t="s">
        <v>15</v>
      </c>
      <c r="I1029">
        <v>20</v>
      </c>
      <c r="J1029">
        <v>0</v>
      </c>
      <c r="K1029">
        <v>20</v>
      </c>
      <c r="O1029">
        <f t="shared" si="996"/>
        <v>132325.79999999999</v>
      </c>
      <c r="P1029">
        <f t="shared" si="997"/>
        <v>132325.79999999999</v>
      </c>
      <c r="Q1029">
        <f t="shared" si="998"/>
        <v>0</v>
      </c>
      <c r="R1029">
        <f t="shared" si="999"/>
        <v>0</v>
      </c>
      <c r="S1029">
        <f t="shared" si="1000"/>
        <v>0</v>
      </c>
      <c r="T1029">
        <f t="shared" si="1001"/>
        <v>0</v>
      </c>
      <c r="U1029">
        <f t="shared" si="1002"/>
        <v>0</v>
      </c>
      <c r="V1029">
        <f t="shared" si="1003"/>
        <v>0</v>
      </c>
      <c r="W1029">
        <f t="shared" si="1004"/>
        <v>0</v>
      </c>
      <c r="X1029">
        <f t="shared" si="1005"/>
        <v>0</v>
      </c>
      <c r="Y1029">
        <f t="shared" si="1006"/>
        <v>0</v>
      </c>
      <c r="AA1029">
        <v>62809021</v>
      </c>
      <c r="AB1029">
        <f t="shared" si="1007"/>
        <v>6616.29</v>
      </c>
      <c r="AC1029">
        <f t="shared" si="1008"/>
        <v>6616.29</v>
      </c>
      <c r="AD1029">
        <f t="shared" si="1009"/>
        <v>0</v>
      </c>
      <c r="AE1029">
        <f t="shared" si="1010"/>
        <v>0</v>
      </c>
      <c r="AF1029">
        <f t="shared" si="1011"/>
        <v>0</v>
      </c>
      <c r="AG1029">
        <f t="shared" si="1012"/>
        <v>0</v>
      </c>
      <c r="AH1029">
        <f t="shared" si="1013"/>
        <v>0</v>
      </c>
      <c r="AI1029">
        <f t="shared" si="1014"/>
        <v>0</v>
      </c>
      <c r="AJ1029">
        <f t="shared" si="1015"/>
        <v>0</v>
      </c>
      <c r="AK1029">
        <v>6616.29</v>
      </c>
      <c r="AL1029">
        <v>6616.29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70</v>
      </c>
      <c r="AU1029">
        <v>10</v>
      </c>
      <c r="AV1029">
        <v>1</v>
      </c>
      <c r="AW1029">
        <v>1</v>
      </c>
      <c r="AZ1029">
        <v>1</v>
      </c>
      <c r="BA1029">
        <v>1</v>
      </c>
      <c r="BB1029">
        <v>1</v>
      </c>
      <c r="BC1029">
        <v>1</v>
      </c>
      <c r="BD1029" t="s">
        <v>3</v>
      </c>
      <c r="BE1029" t="s">
        <v>3</v>
      </c>
      <c r="BF1029" t="s">
        <v>3</v>
      </c>
      <c r="BG1029" t="s">
        <v>3</v>
      </c>
      <c r="BH1029">
        <v>3</v>
      </c>
      <c r="BI1029">
        <v>4</v>
      </c>
      <c r="BJ1029" t="s">
        <v>3</v>
      </c>
      <c r="BM1029">
        <v>0</v>
      </c>
      <c r="BN1029">
        <v>0</v>
      </c>
      <c r="BO1029" t="s">
        <v>3</v>
      </c>
      <c r="BP1029">
        <v>0</v>
      </c>
      <c r="BQ1029">
        <v>1</v>
      </c>
      <c r="BR1029">
        <v>0</v>
      </c>
      <c r="BS1029">
        <v>1</v>
      </c>
      <c r="BT1029">
        <v>1</v>
      </c>
      <c r="BU1029">
        <v>1</v>
      </c>
      <c r="BV1029">
        <v>1</v>
      </c>
      <c r="BW1029">
        <v>1</v>
      </c>
      <c r="BX1029">
        <v>1</v>
      </c>
      <c r="BY1029" t="s">
        <v>3</v>
      </c>
      <c r="BZ1029">
        <v>70</v>
      </c>
      <c r="CA1029">
        <v>10</v>
      </c>
      <c r="CB1029" t="s">
        <v>3</v>
      </c>
      <c r="CE1029">
        <v>0</v>
      </c>
      <c r="CF1029">
        <v>0</v>
      </c>
      <c r="CG1029">
        <v>0</v>
      </c>
      <c r="CM1029">
        <v>0</v>
      </c>
      <c r="CN1029" t="s">
        <v>3</v>
      </c>
      <c r="CO1029">
        <v>0</v>
      </c>
      <c r="CP1029">
        <f t="shared" si="1016"/>
        <v>132325.79999999999</v>
      </c>
      <c r="CQ1029">
        <f t="shared" si="1017"/>
        <v>6616.29</v>
      </c>
      <c r="CR1029">
        <f t="shared" si="1018"/>
        <v>0</v>
      </c>
      <c r="CS1029">
        <f t="shared" si="1019"/>
        <v>0</v>
      </c>
      <c r="CT1029">
        <f t="shared" si="1020"/>
        <v>0</v>
      </c>
      <c r="CU1029">
        <f t="shared" si="1021"/>
        <v>0</v>
      </c>
      <c r="CV1029">
        <f t="shared" si="1022"/>
        <v>0</v>
      </c>
      <c r="CW1029">
        <f t="shared" si="1023"/>
        <v>0</v>
      </c>
      <c r="CX1029">
        <f t="shared" si="1024"/>
        <v>0</v>
      </c>
      <c r="CY1029">
        <f t="shared" si="1025"/>
        <v>0</v>
      </c>
      <c r="CZ1029">
        <f t="shared" si="1026"/>
        <v>0</v>
      </c>
      <c r="DC1029" t="s">
        <v>3</v>
      </c>
      <c r="DD1029" t="s">
        <v>3</v>
      </c>
      <c r="DE1029" t="s">
        <v>3</v>
      </c>
      <c r="DF1029" t="s">
        <v>3</v>
      </c>
      <c r="DG1029" t="s">
        <v>3</v>
      </c>
      <c r="DH1029" t="s">
        <v>3</v>
      </c>
      <c r="DI1029" t="s">
        <v>3</v>
      </c>
      <c r="DJ1029" t="s">
        <v>3</v>
      </c>
      <c r="DK1029" t="s">
        <v>3</v>
      </c>
      <c r="DL1029" t="s">
        <v>3</v>
      </c>
      <c r="DM1029" t="s">
        <v>3</v>
      </c>
      <c r="DN1029">
        <v>0</v>
      </c>
      <c r="DO1029">
        <v>0</v>
      </c>
      <c r="DP1029">
        <v>1</v>
      </c>
      <c r="DQ1029">
        <v>1</v>
      </c>
      <c r="DU1029">
        <v>1010</v>
      </c>
      <c r="DV1029" t="s">
        <v>15</v>
      </c>
      <c r="DW1029" t="s">
        <v>15</v>
      </c>
      <c r="DX1029">
        <v>1</v>
      </c>
      <c r="DZ1029" t="s">
        <v>3</v>
      </c>
      <c r="EA1029" t="s">
        <v>3</v>
      </c>
      <c r="EB1029" t="s">
        <v>3</v>
      </c>
      <c r="EC1029" t="s">
        <v>3</v>
      </c>
      <c r="EE1029">
        <v>62591707</v>
      </c>
      <c r="EF1029">
        <v>1</v>
      </c>
      <c r="EG1029" t="s">
        <v>18</v>
      </c>
      <c r="EH1029">
        <v>0</v>
      </c>
      <c r="EI1029" t="s">
        <v>3</v>
      </c>
      <c r="EJ1029">
        <v>4</v>
      </c>
      <c r="EK1029">
        <v>0</v>
      </c>
      <c r="EL1029" t="s">
        <v>19</v>
      </c>
      <c r="EM1029" t="s">
        <v>20</v>
      </c>
      <c r="EO1029" t="s">
        <v>3</v>
      </c>
      <c r="EQ1029">
        <v>0</v>
      </c>
      <c r="ER1029">
        <v>0</v>
      </c>
      <c r="ES1029">
        <v>6616.29</v>
      </c>
      <c r="ET1029">
        <v>0</v>
      </c>
      <c r="EU1029">
        <v>0</v>
      </c>
      <c r="EV1029">
        <v>0</v>
      </c>
      <c r="EW1029">
        <v>0</v>
      </c>
      <c r="EX1029">
        <v>0</v>
      </c>
      <c r="EY1029">
        <v>0</v>
      </c>
      <c r="FQ1029">
        <v>0</v>
      </c>
      <c r="FR1029">
        <v>0</v>
      </c>
      <c r="FS1029">
        <v>0</v>
      </c>
      <c r="FX1029">
        <v>70</v>
      </c>
      <c r="FY1029">
        <v>10</v>
      </c>
      <c r="GA1029" t="s">
        <v>3</v>
      </c>
      <c r="GD1029">
        <v>0</v>
      </c>
      <c r="GF1029">
        <v>961376339</v>
      </c>
      <c r="GG1029">
        <v>2</v>
      </c>
      <c r="GH1029">
        <v>0</v>
      </c>
      <c r="GI1029">
        <v>-2</v>
      </c>
      <c r="GJ1029">
        <v>0</v>
      </c>
      <c r="GK1029">
        <f>ROUND(R1029*(R12)/100,2)</f>
        <v>0</v>
      </c>
      <c r="GL1029">
        <f t="shared" si="1027"/>
        <v>0</v>
      </c>
      <c r="GM1029">
        <f t="shared" si="1028"/>
        <v>132325.79999999999</v>
      </c>
      <c r="GN1029">
        <f t="shared" si="1029"/>
        <v>0</v>
      </c>
      <c r="GO1029">
        <f t="shared" si="1030"/>
        <v>0</v>
      </c>
      <c r="GP1029">
        <f t="shared" si="1031"/>
        <v>132325.79999999999</v>
      </c>
      <c r="GR1029">
        <v>0</v>
      </c>
      <c r="GS1029">
        <v>0</v>
      </c>
      <c r="GT1029">
        <v>0</v>
      </c>
      <c r="GU1029" t="s">
        <v>3</v>
      </c>
      <c r="GV1029">
        <f t="shared" si="1032"/>
        <v>0</v>
      </c>
      <c r="GW1029">
        <v>1</v>
      </c>
      <c r="GX1029">
        <f t="shared" si="1033"/>
        <v>0</v>
      </c>
      <c r="HA1029">
        <v>0</v>
      </c>
      <c r="HB1029">
        <v>0</v>
      </c>
      <c r="HC1029">
        <f t="shared" si="1034"/>
        <v>0</v>
      </c>
      <c r="HE1029" t="s">
        <v>3</v>
      </c>
      <c r="HF1029" t="s">
        <v>3</v>
      </c>
      <c r="HM1029" t="s">
        <v>3</v>
      </c>
      <c r="HN1029" t="s">
        <v>3</v>
      </c>
      <c r="HO1029" t="s">
        <v>3</v>
      </c>
      <c r="HP1029" t="s">
        <v>3</v>
      </c>
      <c r="HQ1029" t="s">
        <v>3</v>
      </c>
      <c r="HS1029">
        <v>0</v>
      </c>
      <c r="IK1029">
        <v>0</v>
      </c>
    </row>
    <row r="1030" spans="1:245" x14ac:dyDescent="0.25">
      <c r="A1030">
        <v>17</v>
      </c>
      <c r="B1030">
        <v>0</v>
      </c>
      <c r="E1030" t="s">
        <v>179</v>
      </c>
      <c r="F1030" t="s">
        <v>746</v>
      </c>
      <c r="G1030" t="s">
        <v>761</v>
      </c>
      <c r="H1030" t="s">
        <v>15</v>
      </c>
      <c r="I1030">
        <v>20</v>
      </c>
      <c r="J1030">
        <v>0</v>
      </c>
      <c r="K1030">
        <v>20</v>
      </c>
      <c r="O1030">
        <f t="shared" si="996"/>
        <v>114416.6</v>
      </c>
      <c r="P1030">
        <f t="shared" si="997"/>
        <v>114416.6</v>
      </c>
      <c r="Q1030">
        <f t="shared" si="998"/>
        <v>0</v>
      </c>
      <c r="R1030">
        <f t="shared" si="999"/>
        <v>0</v>
      </c>
      <c r="S1030">
        <f t="shared" si="1000"/>
        <v>0</v>
      </c>
      <c r="T1030">
        <f t="shared" si="1001"/>
        <v>0</v>
      </c>
      <c r="U1030">
        <f t="shared" si="1002"/>
        <v>0</v>
      </c>
      <c r="V1030">
        <f t="shared" si="1003"/>
        <v>0</v>
      </c>
      <c r="W1030">
        <f t="shared" si="1004"/>
        <v>0</v>
      </c>
      <c r="X1030">
        <f t="shared" si="1005"/>
        <v>0</v>
      </c>
      <c r="Y1030">
        <f t="shared" si="1006"/>
        <v>0</v>
      </c>
      <c r="AA1030">
        <v>62809021</v>
      </c>
      <c r="AB1030">
        <f t="shared" si="1007"/>
        <v>5720.83</v>
      </c>
      <c r="AC1030">
        <f t="shared" si="1008"/>
        <v>5720.83</v>
      </c>
      <c r="AD1030">
        <f t="shared" si="1009"/>
        <v>0</v>
      </c>
      <c r="AE1030">
        <f t="shared" si="1010"/>
        <v>0</v>
      </c>
      <c r="AF1030">
        <f t="shared" si="1011"/>
        <v>0</v>
      </c>
      <c r="AG1030">
        <f t="shared" si="1012"/>
        <v>0</v>
      </c>
      <c r="AH1030">
        <f t="shared" si="1013"/>
        <v>0</v>
      </c>
      <c r="AI1030">
        <f t="shared" si="1014"/>
        <v>0</v>
      </c>
      <c r="AJ1030">
        <f t="shared" si="1015"/>
        <v>0</v>
      </c>
      <c r="AK1030">
        <v>5720.83</v>
      </c>
      <c r="AL1030">
        <v>5720.83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70</v>
      </c>
      <c r="AU1030">
        <v>10</v>
      </c>
      <c r="AV1030">
        <v>1</v>
      </c>
      <c r="AW1030">
        <v>1</v>
      </c>
      <c r="AZ1030">
        <v>1</v>
      </c>
      <c r="BA1030">
        <v>1</v>
      </c>
      <c r="BB1030">
        <v>1</v>
      </c>
      <c r="BC1030">
        <v>1</v>
      </c>
      <c r="BD1030" t="s">
        <v>3</v>
      </c>
      <c r="BE1030" t="s">
        <v>3</v>
      </c>
      <c r="BF1030" t="s">
        <v>3</v>
      </c>
      <c r="BG1030" t="s">
        <v>3</v>
      </c>
      <c r="BH1030">
        <v>3</v>
      </c>
      <c r="BI1030">
        <v>4</v>
      </c>
      <c r="BJ1030" t="s">
        <v>3</v>
      </c>
      <c r="BM1030">
        <v>0</v>
      </c>
      <c r="BN1030">
        <v>0</v>
      </c>
      <c r="BO1030" t="s">
        <v>3</v>
      </c>
      <c r="BP1030">
        <v>0</v>
      </c>
      <c r="BQ1030">
        <v>1</v>
      </c>
      <c r="BR1030">
        <v>0</v>
      </c>
      <c r="BS1030">
        <v>1</v>
      </c>
      <c r="BT1030">
        <v>1</v>
      </c>
      <c r="BU1030">
        <v>1</v>
      </c>
      <c r="BV1030">
        <v>1</v>
      </c>
      <c r="BW1030">
        <v>1</v>
      </c>
      <c r="BX1030">
        <v>1</v>
      </c>
      <c r="BY1030" t="s">
        <v>3</v>
      </c>
      <c r="BZ1030">
        <v>70</v>
      </c>
      <c r="CA1030">
        <v>10</v>
      </c>
      <c r="CB1030" t="s">
        <v>3</v>
      </c>
      <c r="CE1030">
        <v>0</v>
      </c>
      <c r="CF1030">
        <v>0</v>
      </c>
      <c r="CG1030">
        <v>0</v>
      </c>
      <c r="CM1030">
        <v>0</v>
      </c>
      <c r="CN1030" t="s">
        <v>3</v>
      </c>
      <c r="CO1030">
        <v>0</v>
      </c>
      <c r="CP1030">
        <f t="shared" si="1016"/>
        <v>114416.6</v>
      </c>
      <c r="CQ1030">
        <f t="shared" si="1017"/>
        <v>5720.83</v>
      </c>
      <c r="CR1030">
        <f t="shared" si="1018"/>
        <v>0</v>
      </c>
      <c r="CS1030">
        <f t="shared" si="1019"/>
        <v>0</v>
      </c>
      <c r="CT1030">
        <f t="shared" si="1020"/>
        <v>0</v>
      </c>
      <c r="CU1030">
        <f t="shared" si="1021"/>
        <v>0</v>
      </c>
      <c r="CV1030">
        <f t="shared" si="1022"/>
        <v>0</v>
      </c>
      <c r="CW1030">
        <f t="shared" si="1023"/>
        <v>0</v>
      </c>
      <c r="CX1030">
        <f t="shared" si="1024"/>
        <v>0</v>
      </c>
      <c r="CY1030">
        <f t="shared" si="1025"/>
        <v>0</v>
      </c>
      <c r="CZ1030">
        <f t="shared" si="1026"/>
        <v>0</v>
      </c>
      <c r="DC1030" t="s">
        <v>3</v>
      </c>
      <c r="DD1030" t="s">
        <v>3</v>
      </c>
      <c r="DE1030" t="s">
        <v>3</v>
      </c>
      <c r="DF1030" t="s">
        <v>3</v>
      </c>
      <c r="DG1030" t="s">
        <v>3</v>
      </c>
      <c r="DH1030" t="s">
        <v>3</v>
      </c>
      <c r="DI1030" t="s">
        <v>3</v>
      </c>
      <c r="DJ1030" t="s">
        <v>3</v>
      </c>
      <c r="DK1030" t="s">
        <v>3</v>
      </c>
      <c r="DL1030" t="s">
        <v>3</v>
      </c>
      <c r="DM1030" t="s">
        <v>3</v>
      </c>
      <c r="DN1030">
        <v>0</v>
      </c>
      <c r="DO1030">
        <v>0</v>
      </c>
      <c r="DP1030">
        <v>1</v>
      </c>
      <c r="DQ1030">
        <v>1</v>
      </c>
      <c r="DU1030">
        <v>1010</v>
      </c>
      <c r="DV1030" t="s">
        <v>15</v>
      </c>
      <c r="DW1030" t="s">
        <v>15</v>
      </c>
      <c r="DX1030">
        <v>1</v>
      </c>
      <c r="DZ1030" t="s">
        <v>3</v>
      </c>
      <c r="EA1030" t="s">
        <v>3</v>
      </c>
      <c r="EB1030" t="s">
        <v>3</v>
      </c>
      <c r="EC1030" t="s">
        <v>3</v>
      </c>
      <c r="EE1030">
        <v>62591707</v>
      </c>
      <c r="EF1030">
        <v>1</v>
      </c>
      <c r="EG1030" t="s">
        <v>18</v>
      </c>
      <c r="EH1030">
        <v>0</v>
      </c>
      <c r="EI1030" t="s">
        <v>3</v>
      </c>
      <c r="EJ1030">
        <v>4</v>
      </c>
      <c r="EK1030">
        <v>0</v>
      </c>
      <c r="EL1030" t="s">
        <v>19</v>
      </c>
      <c r="EM1030" t="s">
        <v>20</v>
      </c>
      <c r="EO1030" t="s">
        <v>3</v>
      </c>
      <c r="EQ1030">
        <v>0</v>
      </c>
      <c r="ER1030">
        <v>0</v>
      </c>
      <c r="ES1030">
        <v>5720.83</v>
      </c>
      <c r="ET1030">
        <v>0</v>
      </c>
      <c r="EU1030">
        <v>0</v>
      </c>
      <c r="EV1030">
        <v>0</v>
      </c>
      <c r="EW1030">
        <v>0</v>
      </c>
      <c r="EX1030">
        <v>0</v>
      </c>
      <c r="EY1030">
        <v>0</v>
      </c>
      <c r="FQ1030">
        <v>0</v>
      </c>
      <c r="FR1030">
        <v>0</v>
      </c>
      <c r="FS1030">
        <v>0</v>
      </c>
      <c r="FX1030">
        <v>70</v>
      </c>
      <c r="FY1030">
        <v>10</v>
      </c>
      <c r="GA1030" t="s">
        <v>3</v>
      </c>
      <c r="GD1030">
        <v>0</v>
      </c>
      <c r="GF1030">
        <v>136802803</v>
      </c>
      <c r="GG1030">
        <v>2</v>
      </c>
      <c r="GH1030">
        <v>0</v>
      </c>
      <c r="GI1030">
        <v>-2</v>
      </c>
      <c r="GJ1030">
        <v>0</v>
      </c>
      <c r="GK1030">
        <f>ROUND(R1030*(R12)/100,2)</f>
        <v>0</v>
      </c>
      <c r="GL1030">
        <f t="shared" si="1027"/>
        <v>0</v>
      </c>
      <c r="GM1030">
        <f t="shared" si="1028"/>
        <v>114416.6</v>
      </c>
      <c r="GN1030">
        <f t="shared" si="1029"/>
        <v>0</v>
      </c>
      <c r="GO1030">
        <f t="shared" si="1030"/>
        <v>0</v>
      </c>
      <c r="GP1030">
        <f t="shared" si="1031"/>
        <v>114416.6</v>
      </c>
      <c r="GR1030">
        <v>0</v>
      </c>
      <c r="GS1030">
        <v>0</v>
      </c>
      <c r="GT1030">
        <v>0</v>
      </c>
      <c r="GU1030" t="s">
        <v>3</v>
      </c>
      <c r="GV1030">
        <f t="shared" si="1032"/>
        <v>0</v>
      </c>
      <c r="GW1030">
        <v>1</v>
      </c>
      <c r="GX1030">
        <f t="shared" si="1033"/>
        <v>0</v>
      </c>
      <c r="HA1030">
        <v>0</v>
      </c>
      <c r="HB1030">
        <v>0</v>
      </c>
      <c r="HC1030">
        <f t="shared" si="1034"/>
        <v>0</v>
      </c>
      <c r="HE1030" t="s">
        <v>3</v>
      </c>
      <c r="HF1030" t="s">
        <v>3</v>
      </c>
      <c r="HM1030" t="s">
        <v>3</v>
      </c>
      <c r="HN1030" t="s">
        <v>3</v>
      </c>
      <c r="HO1030" t="s">
        <v>3</v>
      </c>
      <c r="HP1030" t="s">
        <v>3</v>
      </c>
      <c r="HQ1030" t="s">
        <v>3</v>
      </c>
      <c r="HS1030">
        <v>0</v>
      </c>
      <c r="IK1030">
        <v>0</v>
      </c>
    </row>
    <row r="1031" spans="1:245" x14ac:dyDescent="0.25">
      <c r="A1031">
        <v>17</v>
      </c>
      <c r="B1031">
        <v>0</v>
      </c>
      <c r="E1031" t="s">
        <v>180</v>
      </c>
      <c r="F1031" t="s">
        <v>746</v>
      </c>
      <c r="G1031" t="s">
        <v>762</v>
      </c>
      <c r="H1031" t="s">
        <v>15</v>
      </c>
      <c r="I1031">
        <v>25</v>
      </c>
      <c r="J1031">
        <v>0</v>
      </c>
      <c r="K1031">
        <v>25</v>
      </c>
      <c r="O1031">
        <f t="shared" si="996"/>
        <v>263740</v>
      </c>
      <c r="P1031">
        <f t="shared" si="997"/>
        <v>263740</v>
      </c>
      <c r="Q1031">
        <f t="shared" si="998"/>
        <v>0</v>
      </c>
      <c r="R1031">
        <f t="shared" si="999"/>
        <v>0</v>
      </c>
      <c r="S1031">
        <f t="shared" si="1000"/>
        <v>0</v>
      </c>
      <c r="T1031">
        <f t="shared" si="1001"/>
        <v>0</v>
      </c>
      <c r="U1031">
        <f t="shared" si="1002"/>
        <v>0</v>
      </c>
      <c r="V1031">
        <f t="shared" si="1003"/>
        <v>0</v>
      </c>
      <c r="W1031">
        <f t="shared" si="1004"/>
        <v>0</v>
      </c>
      <c r="X1031">
        <f t="shared" si="1005"/>
        <v>0</v>
      </c>
      <c r="Y1031">
        <f t="shared" si="1006"/>
        <v>0</v>
      </c>
      <c r="AA1031">
        <v>62809021</v>
      </c>
      <c r="AB1031">
        <f t="shared" si="1007"/>
        <v>10549.6</v>
      </c>
      <c r="AC1031">
        <f t="shared" si="1008"/>
        <v>10549.6</v>
      </c>
      <c r="AD1031">
        <f t="shared" si="1009"/>
        <v>0</v>
      </c>
      <c r="AE1031">
        <f t="shared" si="1010"/>
        <v>0</v>
      </c>
      <c r="AF1031">
        <f t="shared" si="1011"/>
        <v>0</v>
      </c>
      <c r="AG1031">
        <f t="shared" si="1012"/>
        <v>0</v>
      </c>
      <c r="AH1031">
        <f t="shared" si="1013"/>
        <v>0</v>
      </c>
      <c r="AI1031">
        <f t="shared" si="1014"/>
        <v>0</v>
      </c>
      <c r="AJ1031">
        <f t="shared" si="1015"/>
        <v>0</v>
      </c>
      <c r="AK1031">
        <v>10549.6</v>
      </c>
      <c r="AL1031">
        <v>10549.6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70</v>
      </c>
      <c r="AU1031">
        <v>10</v>
      </c>
      <c r="AV1031">
        <v>1</v>
      </c>
      <c r="AW1031">
        <v>1</v>
      </c>
      <c r="AZ1031">
        <v>1</v>
      </c>
      <c r="BA1031">
        <v>1</v>
      </c>
      <c r="BB1031">
        <v>1</v>
      </c>
      <c r="BC1031">
        <v>1</v>
      </c>
      <c r="BD1031" t="s">
        <v>3</v>
      </c>
      <c r="BE1031" t="s">
        <v>3</v>
      </c>
      <c r="BF1031" t="s">
        <v>3</v>
      </c>
      <c r="BG1031" t="s">
        <v>3</v>
      </c>
      <c r="BH1031">
        <v>3</v>
      </c>
      <c r="BI1031">
        <v>4</v>
      </c>
      <c r="BJ1031" t="s">
        <v>3</v>
      </c>
      <c r="BM1031">
        <v>0</v>
      </c>
      <c r="BN1031">
        <v>0</v>
      </c>
      <c r="BO1031" t="s">
        <v>3</v>
      </c>
      <c r="BP1031">
        <v>0</v>
      </c>
      <c r="BQ1031">
        <v>1</v>
      </c>
      <c r="BR1031">
        <v>0</v>
      </c>
      <c r="BS1031">
        <v>1</v>
      </c>
      <c r="BT1031">
        <v>1</v>
      </c>
      <c r="BU1031">
        <v>1</v>
      </c>
      <c r="BV1031">
        <v>1</v>
      </c>
      <c r="BW1031">
        <v>1</v>
      </c>
      <c r="BX1031">
        <v>1</v>
      </c>
      <c r="BY1031" t="s">
        <v>3</v>
      </c>
      <c r="BZ1031">
        <v>70</v>
      </c>
      <c r="CA1031">
        <v>10</v>
      </c>
      <c r="CB1031" t="s">
        <v>3</v>
      </c>
      <c r="CE1031">
        <v>0</v>
      </c>
      <c r="CF1031">
        <v>0</v>
      </c>
      <c r="CG1031">
        <v>0</v>
      </c>
      <c r="CM1031">
        <v>0</v>
      </c>
      <c r="CN1031" t="s">
        <v>3</v>
      </c>
      <c r="CO1031">
        <v>0</v>
      </c>
      <c r="CP1031">
        <f t="shared" si="1016"/>
        <v>263740</v>
      </c>
      <c r="CQ1031">
        <f t="shared" si="1017"/>
        <v>10549.6</v>
      </c>
      <c r="CR1031">
        <f t="shared" si="1018"/>
        <v>0</v>
      </c>
      <c r="CS1031">
        <f t="shared" si="1019"/>
        <v>0</v>
      </c>
      <c r="CT1031">
        <f t="shared" si="1020"/>
        <v>0</v>
      </c>
      <c r="CU1031">
        <f t="shared" si="1021"/>
        <v>0</v>
      </c>
      <c r="CV1031">
        <f t="shared" si="1022"/>
        <v>0</v>
      </c>
      <c r="CW1031">
        <f t="shared" si="1023"/>
        <v>0</v>
      </c>
      <c r="CX1031">
        <f t="shared" si="1024"/>
        <v>0</v>
      </c>
      <c r="CY1031">
        <f t="shared" si="1025"/>
        <v>0</v>
      </c>
      <c r="CZ1031">
        <f t="shared" si="1026"/>
        <v>0</v>
      </c>
      <c r="DC1031" t="s">
        <v>3</v>
      </c>
      <c r="DD1031" t="s">
        <v>3</v>
      </c>
      <c r="DE1031" t="s">
        <v>3</v>
      </c>
      <c r="DF1031" t="s">
        <v>3</v>
      </c>
      <c r="DG1031" t="s">
        <v>3</v>
      </c>
      <c r="DH1031" t="s">
        <v>3</v>
      </c>
      <c r="DI1031" t="s">
        <v>3</v>
      </c>
      <c r="DJ1031" t="s">
        <v>3</v>
      </c>
      <c r="DK1031" t="s">
        <v>3</v>
      </c>
      <c r="DL1031" t="s">
        <v>3</v>
      </c>
      <c r="DM1031" t="s">
        <v>3</v>
      </c>
      <c r="DN1031">
        <v>0</v>
      </c>
      <c r="DO1031">
        <v>0</v>
      </c>
      <c r="DP1031">
        <v>1</v>
      </c>
      <c r="DQ1031">
        <v>1</v>
      </c>
      <c r="DU1031">
        <v>1010</v>
      </c>
      <c r="DV1031" t="s">
        <v>15</v>
      </c>
      <c r="DW1031" t="s">
        <v>15</v>
      </c>
      <c r="DX1031">
        <v>1</v>
      </c>
      <c r="DZ1031" t="s">
        <v>3</v>
      </c>
      <c r="EA1031" t="s">
        <v>3</v>
      </c>
      <c r="EB1031" t="s">
        <v>3</v>
      </c>
      <c r="EC1031" t="s">
        <v>3</v>
      </c>
      <c r="EE1031">
        <v>62591707</v>
      </c>
      <c r="EF1031">
        <v>1</v>
      </c>
      <c r="EG1031" t="s">
        <v>18</v>
      </c>
      <c r="EH1031">
        <v>0</v>
      </c>
      <c r="EI1031" t="s">
        <v>3</v>
      </c>
      <c r="EJ1031">
        <v>4</v>
      </c>
      <c r="EK1031">
        <v>0</v>
      </c>
      <c r="EL1031" t="s">
        <v>19</v>
      </c>
      <c r="EM1031" t="s">
        <v>20</v>
      </c>
      <c r="EO1031" t="s">
        <v>3</v>
      </c>
      <c r="EQ1031">
        <v>0</v>
      </c>
      <c r="ER1031">
        <v>0</v>
      </c>
      <c r="ES1031">
        <v>10549.6</v>
      </c>
      <c r="ET1031">
        <v>0</v>
      </c>
      <c r="EU1031">
        <v>0</v>
      </c>
      <c r="EV1031">
        <v>0</v>
      </c>
      <c r="EW1031">
        <v>0</v>
      </c>
      <c r="EX1031">
        <v>0</v>
      </c>
      <c r="EY1031">
        <v>0</v>
      </c>
      <c r="FQ1031">
        <v>0</v>
      </c>
      <c r="FR1031">
        <v>0</v>
      </c>
      <c r="FS1031">
        <v>0</v>
      </c>
      <c r="FX1031">
        <v>70</v>
      </c>
      <c r="FY1031">
        <v>10</v>
      </c>
      <c r="GA1031" t="s">
        <v>3</v>
      </c>
      <c r="GD1031">
        <v>0</v>
      </c>
      <c r="GF1031">
        <v>-1171864112</v>
      </c>
      <c r="GG1031">
        <v>2</v>
      </c>
      <c r="GH1031">
        <v>0</v>
      </c>
      <c r="GI1031">
        <v>-2</v>
      </c>
      <c r="GJ1031">
        <v>0</v>
      </c>
      <c r="GK1031">
        <f>ROUND(R1031*(R12)/100,2)</f>
        <v>0</v>
      </c>
      <c r="GL1031">
        <f t="shared" si="1027"/>
        <v>0</v>
      </c>
      <c r="GM1031">
        <f t="shared" si="1028"/>
        <v>263740</v>
      </c>
      <c r="GN1031">
        <f t="shared" si="1029"/>
        <v>0</v>
      </c>
      <c r="GO1031">
        <f t="shared" si="1030"/>
        <v>0</v>
      </c>
      <c r="GP1031">
        <f t="shared" si="1031"/>
        <v>263740</v>
      </c>
      <c r="GR1031">
        <v>0</v>
      </c>
      <c r="GS1031">
        <v>0</v>
      </c>
      <c r="GT1031">
        <v>0</v>
      </c>
      <c r="GU1031" t="s">
        <v>3</v>
      </c>
      <c r="GV1031">
        <f t="shared" si="1032"/>
        <v>0</v>
      </c>
      <c r="GW1031">
        <v>1</v>
      </c>
      <c r="GX1031">
        <f t="shared" si="1033"/>
        <v>0</v>
      </c>
      <c r="HA1031">
        <v>0</v>
      </c>
      <c r="HB1031">
        <v>0</v>
      </c>
      <c r="HC1031">
        <f t="shared" si="1034"/>
        <v>0</v>
      </c>
      <c r="HE1031" t="s">
        <v>3</v>
      </c>
      <c r="HF1031" t="s">
        <v>3</v>
      </c>
      <c r="HM1031" t="s">
        <v>3</v>
      </c>
      <c r="HN1031" t="s">
        <v>3</v>
      </c>
      <c r="HO1031" t="s">
        <v>3</v>
      </c>
      <c r="HP1031" t="s">
        <v>3</v>
      </c>
      <c r="HQ1031" t="s">
        <v>3</v>
      </c>
      <c r="HS1031">
        <v>0</v>
      </c>
      <c r="IK1031">
        <v>0</v>
      </c>
    </row>
    <row r="1032" spans="1:245" x14ac:dyDescent="0.25">
      <c r="A1032">
        <v>17</v>
      </c>
      <c r="B1032">
        <v>0</v>
      </c>
      <c r="E1032" t="s">
        <v>185</v>
      </c>
      <c r="F1032" t="s">
        <v>746</v>
      </c>
      <c r="G1032" t="s">
        <v>763</v>
      </c>
      <c r="H1032" t="s">
        <v>15</v>
      </c>
      <c r="I1032">
        <v>3</v>
      </c>
      <c r="J1032">
        <v>0</v>
      </c>
      <c r="K1032">
        <v>3</v>
      </c>
      <c r="O1032">
        <f t="shared" si="996"/>
        <v>48400.5</v>
      </c>
      <c r="P1032">
        <f t="shared" si="997"/>
        <v>48400.5</v>
      </c>
      <c r="Q1032">
        <f t="shared" si="998"/>
        <v>0</v>
      </c>
      <c r="R1032">
        <f t="shared" si="999"/>
        <v>0</v>
      </c>
      <c r="S1032">
        <f t="shared" si="1000"/>
        <v>0</v>
      </c>
      <c r="T1032">
        <f t="shared" si="1001"/>
        <v>0</v>
      </c>
      <c r="U1032">
        <f t="shared" si="1002"/>
        <v>0</v>
      </c>
      <c r="V1032">
        <f t="shared" si="1003"/>
        <v>0</v>
      </c>
      <c r="W1032">
        <f t="shared" si="1004"/>
        <v>0</v>
      </c>
      <c r="X1032">
        <f t="shared" si="1005"/>
        <v>0</v>
      </c>
      <c r="Y1032">
        <f t="shared" si="1006"/>
        <v>0</v>
      </c>
      <c r="AA1032">
        <v>62809021</v>
      </c>
      <c r="AB1032">
        <f t="shared" si="1007"/>
        <v>16133.5</v>
      </c>
      <c r="AC1032">
        <f t="shared" si="1008"/>
        <v>16133.5</v>
      </c>
      <c r="AD1032">
        <f t="shared" si="1009"/>
        <v>0</v>
      </c>
      <c r="AE1032">
        <f t="shared" si="1010"/>
        <v>0</v>
      </c>
      <c r="AF1032">
        <f t="shared" si="1011"/>
        <v>0</v>
      </c>
      <c r="AG1032">
        <f t="shared" si="1012"/>
        <v>0</v>
      </c>
      <c r="AH1032">
        <f t="shared" si="1013"/>
        <v>0</v>
      </c>
      <c r="AI1032">
        <f t="shared" si="1014"/>
        <v>0</v>
      </c>
      <c r="AJ1032">
        <f t="shared" si="1015"/>
        <v>0</v>
      </c>
      <c r="AK1032">
        <v>16133.5</v>
      </c>
      <c r="AL1032">
        <v>16133.5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70</v>
      </c>
      <c r="AU1032">
        <v>10</v>
      </c>
      <c r="AV1032">
        <v>1</v>
      </c>
      <c r="AW1032">
        <v>1</v>
      </c>
      <c r="AZ1032">
        <v>1</v>
      </c>
      <c r="BA1032">
        <v>1</v>
      </c>
      <c r="BB1032">
        <v>1</v>
      </c>
      <c r="BC1032">
        <v>1</v>
      </c>
      <c r="BD1032" t="s">
        <v>3</v>
      </c>
      <c r="BE1032" t="s">
        <v>3</v>
      </c>
      <c r="BF1032" t="s">
        <v>3</v>
      </c>
      <c r="BG1032" t="s">
        <v>3</v>
      </c>
      <c r="BH1032">
        <v>3</v>
      </c>
      <c r="BI1032">
        <v>4</v>
      </c>
      <c r="BJ1032" t="s">
        <v>3</v>
      </c>
      <c r="BM1032">
        <v>0</v>
      </c>
      <c r="BN1032">
        <v>0</v>
      </c>
      <c r="BO1032" t="s">
        <v>3</v>
      </c>
      <c r="BP1032">
        <v>0</v>
      </c>
      <c r="BQ1032">
        <v>1</v>
      </c>
      <c r="BR1032">
        <v>0</v>
      </c>
      <c r="BS1032">
        <v>1</v>
      </c>
      <c r="BT1032">
        <v>1</v>
      </c>
      <c r="BU1032">
        <v>1</v>
      </c>
      <c r="BV1032">
        <v>1</v>
      </c>
      <c r="BW1032">
        <v>1</v>
      </c>
      <c r="BX1032">
        <v>1</v>
      </c>
      <c r="BY1032" t="s">
        <v>3</v>
      </c>
      <c r="BZ1032">
        <v>70</v>
      </c>
      <c r="CA1032">
        <v>10</v>
      </c>
      <c r="CB1032" t="s">
        <v>3</v>
      </c>
      <c r="CE1032">
        <v>0</v>
      </c>
      <c r="CF1032">
        <v>0</v>
      </c>
      <c r="CG1032">
        <v>0</v>
      </c>
      <c r="CM1032">
        <v>0</v>
      </c>
      <c r="CN1032" t="s">
        <v>3</v>
      </c>
      <c r="CO1032">
        <v>0</v>
      </c>
      <c r="CP1032">
        <f t="shared" si="1016"/>
        <v>48400.5</v>
      </c>
      <c r="CQ1032">
        <f t="shared" si="1017"/>
        <v>16133.5</v>
      </c>
      <c r="CR1032">
        <f t="shared" si="1018"/>
        <v>0</v>
      </c>
      <c r="CS1032">
        <f t="shared" si="1019"/>
        <v>0</v>
      </c>
      <c r="CT1032">
        <f t="shared" si="1020"/>
        <v>0</v>
      </c>
      <c r="CU1032">
        <f t="shared" si="1021"/>
        <v>0</v>
      </c>
      <c r="CV1032">
        <f t="shared" si="1022"/>
        <v>0</v>
      </c>
      <c r="CW1032">
        <f t="shared" si="1023"/>
        <v>0</v>
      </c>
      <c r="CX1032">
        <f t="shared" si="1024"/>
        <v>0</v>
      </c>
      <c r="CY1032">
        <f t="shared" si="1025"/>
        <v>0</v>
      </c>
      <c r="CZ1032">
        <f t="shared" si="1026"/>
        <v>0</v>
      </c>
      <c r="DC1032" t="s">
        <v>3</v>
      </c>
      <c r="DD1032" t="s">
        <v>3</v>
      </c>
      <c r="DE1032" t="s">
        <v>3</v>
      </c>
      <c r="DF1032" t="s">
        <v>3</v>
      </c>
      <c r="DG1032" t="s">
        <v>3</v>
      </c>
      <c r="DH1032" t="s">
        <v>3</v>
      </c>
      <c r="DI1032" t="s">
        <v>3</v>
      </c>
      <c r="DJ1032" t="s">
        <v>3</v>
      </c>
      <c r="DK1032" t="s">
        <v>3</v>
      </c>
      <c r="DL1032" t="s">
        <v>3</v>
      </c>
      <c r="DM1032" t="s">
        <v>3</v>
      </c>
      <c r="DN1032">
        <v>0</v>
      </c>
      <c r="DO1032">
        <v>0</v>
      </c>
      <c r="DP1032">
        <v>1</v>
      </c>
      <c r="DQ1032">
        <v>1</v>
      </c>
      <c r="DU1032">
        <v>1010</v>
      </c>
      <c r="DV1032" t="s">
        <v>15</v>
      </c>
      <c r="DW1032" t="s">
        <v>15</v>
      </c>
      <c r="DX1032">
        <v>1</v>
      </c>
      <c r="DZ1032" t="s">
        <v>3</v>
      </c>
      <c r="EA1032" t="s">
        <v>3</v>
      </c>
      <c r="EB1032" t="s">
        <v>3</v>
      </c>
      <c r="EC1032" t="s">
        <v>3</v>
      </c>
      <c r="EE1032">
        <v>62591707</v>
      </c>
      <c r="EF1032">
        <v>1</v>
      </c>
      <c r="EG1032" t="s">
        <v>18</v>
      </c>
      <c r="EH1032">
        <v>0</v>
      </c>
      <c r="EI1032" t="s">
        <v>3</v>
      </c>
      <c r="EJ1032">
        <v>4</v>
      </c>
      <c r="EK1032">
        <v>0</v>
      </c>
      <c r="EL1032" t="s">
        <v>19</v>
      </c>
      <c r="EM1032" t="s">
        <v>20</v>
      </c>
      <c r="EO1032" t="s">
        <v>3</v>
      </c>
      <c r="EQ1032">
        <v>0</v>
      </c>
      <c r="ER1032">
        <v>0</v>
      </c>
      <c r="ES1032">
        <v>16133.5</v>
      </c>
      <c r="ET1032">
        <v>0</v>
      </c>
      <c r="EU1032">
        <v>0</v>
      </c>
      <c r="EV1032">
        <v>0</v>
      </c>
      <c r="EW1032">
        <v>0</v>
      </c>
      <c r="EX1032">
        <v>0</v>
      </c>
      <c r="EY1032">
        <v>0</v>
      </c>
      <c r="FQ1032">
        <v>0</v>
      </c>
      <c r="FR1032">
        <v>0</v>
      </c>
      <c r="FS1032">
        <v>0</v>
      </c>
      <c r="FX1032">
        <v>70</v>
      </c>
      <c r="FY1032">
        <v>10</v>
      </c>
      <c r="GA1032" t="s">
        <v>3</v>
      </c>
      <c r="GD1032">
        <v>0</v>
      </c>
      <c r="GF1032">
        <v>1007880136</v>
      </c>
      <c r="GG1032">
        <v>2</v>
      </c>
      <c r="GH1032">
        <v>0</v>
      </c>
      <c r="GI1032">
        <v>-2</v>
      </c>
      <c r="GJ1032">
        <v>0</v>
      </c>
      <c r="GK1032">
        <f>ROUND(R1032*(R12)/100,2)</f>
        <v>0</v>
      </c>
      <c r="GL1032">
        <f t="shared" si="1027"/>
        <v>0</v>
      </c>
      <c r="GM1032">
        <f t="shared" si="1028"/>
        <v>48400.5</v>
      </c>
      <c r="GN1032">
        <f t="shared" si="1029"/>
        <v>0</v>
      </c>
      <c r="GO1032">
        <f t="shared" si="1030"/>
        <v>0</v>
      </c>
      <c r="GP1032">
        <f t="shared" si="1031"/>
        <v>48400.5</v>
      </c>
      <c r="GR1032">
        <v>0</v>
      </c>
      <c r="GS1032">
        <v>0</v>
      </c>
      <c r="GT1032">
        <v>0</v>
      </c>
      <c r="GU1032" t="s">
        <v>3</v>
      </c>
      <c r="GV1032">
        <f t="shared" si="1032"/>
        <v>0</v>
      </c>
      <c r="GW1032">
        <v>1</v>
      </c>
      <c r="GX1032">
        <f t="shared" si="1033"/>
        <v>0</v>
      </c>
      <c r="HA1032">
        <v>0</v>
      </c>
      <c r="HB1032">
        <v>0</v>
      </c>
      <c r="HC1032">
        <f t="shared" si="1034"/>
        <v>0</v>
      </c>
      <c r="HE1032" t="s">
        <v>3</v>
      </c>
      <c r="HF1032" t="s">
        <v>3</v>
      </c>
      <c r="HM1032" t="s">
        <v>3</v>
      </c>
      <c r="HN1032" t="s">
        <v>3</v>
      </c>
      <c r="HO1032" t="s">
        <v>3</v>
      </c>
      <c r="HP1032" t="s">
        <v>3</v>
      </c>
      <c r="HQ1032" t="s">
        <v>3</v>
      </c>
      <c r="HS1032">
        <v>0</v>
      </c>
      <c r="IK1032">
        <v>0</v>
      </c>
    </row>
    <row r="1033" spans="1:245" x14ac:dyDescent="0.25">
      <c r="A1033">
        <v>17</v>
      </c>
      <c r="B1033">
        <v>0</v>
      </c>
      <c r="E1033" t="s">
        <v>191</v>
      </c>
      <c r="F1033" t="s">
        <v>746</v>
      </c>
      <c r="G1033" t="s">
        <v>764</v>
      </c>
      <c r="H1033" t="s">
        <v>15</v>
      </c>
      <c r="I1033">
        <v>6</v>
      </c>
      <c r="J1033">
        <v>0</v>
      </c>
      <c r="K1033">
        <v>6</v>
      </c>
      <c r="O1033">
        <f t="shared" si="996"/>
        <v>168300</v>
      </c>
      <c r="P1033">
        <f t="shared" si="997"/>
        <v>168300</v>
      </c>
      <c r="Q1033">
        <f t="shared" si="998"/>
        <v>0</v>
      </c>
      <c r="R1033">
        <f t="shared" si="999"/>
        <v>0</v>
      </c>
      <c r="S1033">
        <f t="shared" si="1000"/>
        <v>0</v>
      </c>
      <c r="T1033">
        <f t="shared" si="1001"/>
        <v>0</v>
      </c>
      <c r="U1033">
        <f t="shared" si="1002"/>
        <v>0</v>
      </c>
      <c r="V1033">
        <f t="shared" si="1003"/>
        <v>0</v>
      </c>
      <c r="W1033">
        <f t="shared" si="1004"/>
        <v>0</v>
      </c>
      <c r="X1033">
        <f t="shared" si="1005"/>
        <v>0</v>
      </c>
      <c r="Y1033">
        <f t="shared" si="1006"/>
        <v>0</v>
      </c>
      <c r="AA1033">
        <v>62809021</v>
      </c>
      <c r="AB1033">
        <f t="shared" si="1007"/>
        <v>28050</v>
      </c>
      <c r="AC1033">
        <f t="shared" si="1008"/>
        <v>28050</v>
      </c>
      <c r="AD1033">
        <f t="shared" si="1009"/>
        <v>0</v>
      </c>
      <c r="AE1033">
        <f t="shared" si="1010"/>
        <v>0</v>
      </c>
      <c r="AF1033">
        <f t="shared" si="1011"/>
        <v>0</v>
      </c>
      <c r="AG1033">
        <f t="shared" si="1012"/>
        <v>0</v>
      </c>
      <c r="AH1033">
        <f t="shared" si="1013"/>
        <v>0</v>
      </c>
      <c r="AI1033">
        <f t="shared" si="1014"/>
        <v>0</v>
      </c>
      <c r="AJ1033">
        <f t="shared" si="1015"/>
        <v>0</v>
      </c>
      <c r="AK1033">
        <v>28050</v>
      </c>
      <c r="AL1033">
        <v>28050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70</v>
      </c>
      <c r="AU1033">
        <v>10</v>
      </c>
      <c r="AV1033">
        <v>1</v>
      </c>
      <c r="AW1033">
        <v>1</v>
      </c>
      <c r="AZ1033">
        <v>1</v>
      </c>
      <c r="BA1033">
        <v>1</v>
      </c>
      <c r="BB1033">
        <v>1</v>
      </c>
      <c r="BC1033">
        <v>1</v>
      </c>
      <c r="BD1033" t="s">
        <v>3</v>
      </c>
      <c r="BE1033" t="s">
        <v>3</v>
      </c>
      <c r="BF1033" t="s">
        <v>3</v>
      </c>
      <c r="BG1033" t="s">
        <v>3</v>
      </c>
      <c r="BH1033">
        <v>3</v>
      </c>
      <c r="BI1033">
        <v>4</v>
      </c>
      <c r="BJ1033" t="s">
        <v>3</v>
      </c>
      <c r="BM1033">
        <v>0</v>
      </c>
      <c r="BN1033">
        <v>0</v>
      </c>
      <c r="BO1033" t="s">
        <v>3</v>
      </c>
      <c r="BP1033">
        <v>0</v>
      </c>
      <c r="BQ1033">
        <v>1</v>
      </c>
      <c r="BR1033">
        <v>0</v>
      </c>
      <c r="BS1033">
        <v>1</v>
      </c>
      <c r="BT1033">
        <v>1</v>
      </c>
      <c r="BU1033">
        <v>1</v>
      </c>
      <c r="BV1033">
        <v>1</v>
      </c>
      <c r="BW1033">
        <v>1</v>
      </c>
      <c r="BX1033">
        <v>1</v>
      </c>
      <c r="BY1033" t="s">
        <v>3</v>
      </c>
      <c r="BZ1033">
        <v>70</v>
      </c>
      <c r="CA1033">
        <v>10</v>
      </c>
      <c r="CB1033" t="s">
        <v>3</v>
      </c>
      <c r="CE1033">
        <v>0</v>
      </c>
      <c r="CF1033">
        <v>0</v>
      </c>
      <c r="CG1033">
        <v>0</v>
      </c>
      <c r="CM1033">
        <v>0</v>
      </c>
      <c r="CN1033" t="s">
        <v>3</v>
      </c>
      <c r="CO1033">
        <v>0</v>
      </c>
      <c r="CP1033">
        <f t="shared" si="1016"/>
        <v>168300</v>
      </c>
      <c r="CQ1033">
        <f t="shared" si="1017"/>
        <v>28050</v>
      </c>
      <c r="CR1033">
        <f t="shared" si="1018"/>
        <v>0</v>
      </c>
      <c r="CS1033">
        <f t="shared" si="1019"/>
        <v>0</v>
      </c>
      <c r="CT1033">
        <f t="shared" si="1020"/>
        <v>0</v>
      </c>
      <c r="CU1033">
        <f t="shared" si="1021"/>
        <v>0</v>
      </c>
      <c r="CV1033">
        <f t="shared" si="1022"/>
        <v>0</v>
      </c>
      <c r="CW1033">
        <f t="shared" si="1023"/>
        <v>0</v>
      </c>
      <c r="CX1033">
        <f t="shared" si="1024"/>
        <v>0</v>
      </c>
      <c r="CY1033">
        <f t="shared" si="1025"/>
        <v>0</v>
      </c>
      <c r="CZ1033">
        <f t="shared" si="1026"/>
        <v>0</v>
      </c>
      <c r="DC1033" t="s">
        <v>3</v>
      </c>
      <c r="DD1033" t="s">
        <v>3</v>
      </c>
      <c r="DE1033" t="s">
        <v>3</v>
      </c>
      <c r="DF1033" t="s">
        <v>3</v>
      </c>
      <c r="DG1033" t="s">
        <v>3</v>
      </c>
      <c r="DH1033" t="s">
        <v>3</v>
      </c>
      <c r="DI1033" t="s">
        <v>3</v>
      </c>
      <c r="DJ1033" t="s">
        <v>3</v>
      </c>
      <c r="DK1033" t="s">
        <v>3</v>
      </c>
      <c r="DL1033" t="s">
        <v>3</v>
      </c>
      <c r="DM1033" t="s">
        <v>3</v>
      </c>
      <c r="DN1033">
        <v>0</v>
      </c>
      <c r="DO1033">
        <v>0</v>
      </c>
      <c r="DP1033">
        <v>1</v>
      </c>
      <c r="DQ1033">
        <v>1</v>
      </c>
      <c r="DU1033">
        <v>1010</v>
      </c>
      <c r="DV1033" t="s">
        <v>15</v>
      </c>
      <c r="DW1033" t="s">
        <v>15</v>
      </c>
      <c r="DX1033">
        <v>1</v>
      </c>
      <c r="DZ1033" t="s">
        <v>3</v>
      </c>
      <c r="EA1033" t="s">
        <v>3</v>
      </c>
      <c r="EB1033" t="s">
        <v>3</v>
      </c>
      <c r="EC1033" t="s">
        <v>3</v>
      </c>
      <c r="EE1033">
        <v>62591707</v>
      </c>
      <c r="EF1033">
        <v>1</v>
      </c>
      <c r="EG1033" t="s">
        <v>18</v>
      </c>
      <c r="EH1033">
        <v>0</v>
      </c>
      <c r="EI1033" t="s">
        <v>3</v>
      </c>
      <c r="EJ1033">
        <v>4</v>
      </c>
      <c r="EK1033">
        <v>0</v>
      </c>
      <c r="EL1033" t="s">
        <v>19</v>
      </c>
      <c r="EM1033" t="s">
        <v>20</v>
      </c>
      <c r="EO1033" t="s">
        <v>3</v>
      </c>
      <c r="EQ1033">
        <v>0</v>
      </c>
      <c r="ER1033">
        <v>0</v>
      </c>
      <c r="ES1033">
        <v>28050</v>
      </c>
      <c r="ET1033">
        <v>0</v>
      </c>
      <c r="EU1033">
        <v>0</v>
      </c>
      <c r="EV1033">
        <v>0</v>
      </c>
      <c r="EW1033">
        <v>0</v>
      </c>
      <c r="EX1033">
        <v>0</v>
      </c>
      <c r="EY1033">
        <v>0</v>
      </c>
      <c r="FQ1033">
        <v>0</v>
      </c>
      <c r="FR1033">
        <v>0</v>
      </c>
      <c r="FS1033">
        <v>0</v>
      </c>
      <c r="FX1033">
        <v>70</v>
      </c>
      <c r="FY1033">
        <v>10</v>
      </c>
      <c r="GA1033" t="s">
        <v>3</v>
      </c>
      <c r="GD1033">
        <v>0</v>
      </c>
      <c r="GF1033">
        <v>418562686</v>
      </c>
      <c r="GG1033">
        <v>2</v>
      </c>
      <c r="GH1033">
        <v>0</v>
      </c>
      <c r="GI1033">
        <v>-2</v>
      </c>
      <c r="GJ1033">
        <v>0</v>
      </c>
      <c r="GK1033">
        <f>ROUND(R1033*(R12)/100,2)</f>
        <v>0</v>
      </c>
      <c r="GL1033">
        <f t="shared" si="1027"/>
        <v>0</v>
      </c>
      <c r="GM1033">
        <f t="shared" si="1028"/>
        <v>168300</v>
      </c>
      <c r="GN1033">
        <f t="shared" si="1029"/>
        <v>0</v>
      </c>
      <c r="GO1033">
        <f t="shared" si="1030"/>
        <v>0</v>
      </c>
      <c r="GP1033">
        <f t="shared" si="1031"/>
        <v>168300</v>
      </c>
      <c r="GR1033">
        <v>0</v>
      </c>
      <c r="GS1033">
        <v>0</v>
      </c>
      <c r="GT1033">
        <v>0</v>
      </c>
      <c r="GU1033" t="s">
        <v>3</v>
      </c>
      <c r="GV1033">
        <f t="shared" si="1032"/>
        <v>0</v>
      </c>
      <c r="GW1033">
        <v>1</v>
      </c>
      <c r="GX1033">
        <f t="shared" si="1033"/>
        <v>0</v>
      </c>
      <c r="HA1033">
        <v>0</v>
      </c>
      <c r="HB1033">
        <v>0</v>
      </c>
      <c r="HC1033">
        <f t="shared" si="1034"/>
        <v>0</v>
      </c>
      <c r="HE1033" t="s">
        <v>3</v>
      </c>
      <c r="HF1033" t="s">
        <v>3</v>
      </c>
      <c r="HM1033" t="s">
        <v>3</v>
      </c>
      <c r="HN1033" t="s">
        <v>3</v>
      </c>
      <c r="HO1033" t="s">
        <v>3</v>
      </c>
      <c r="HP1033" t="s">
        <v>3</v>
      </c>
      <c r="HQ1033" t="s">
        <v>3</v>
      </c>
      <c r="HS1033">
        <v>0</v>
      </c>
      <c r="IK1033">
        <v>0</v>
      </c>
    </row>
    <row r="1034" spans="1:245" x14ac:dyDescent="0.25">
      <c r="A1034">
        <v>17</v>
      </c>
      <c r="B1034">
        <v>0</v>
      </c>
      <c r="E1034" t="s">
        <v>195</v>
      </c>
      <c r="F1034" t="s">
        <v>746</v>
      </c>
      <c r="G1034" t="s">
        <v>765</v>
      </c>
      <c r="H1034" t="s">
        <v>15</v>
      </c>
      <c r="I1034">
        <v>20</v>
      </c>
      <c r="J1034">
        <v>0</v>
      </c>
      <c r="K1034">
        <v>20</v>
      </c>
      <c r="O1034">
        <f t="shared" si="996"/>
        <v>353333.4</v>
      </c>
      <c r="P1034">
        <f t="shared" si="997"/>
        <v>353333.4</v>
      </c>
      <c r="Q1034">
        <f t="shared" si="998"/>
        <v>0</v>
      </c>
      <c r="R1034">
        <f t="shared" si="999"/>
        <v>0</v>
      </c>
      <c r="S1034">
        <f t="shared" si="1000"/>
        <v>0</v>
      </c>
      <c r="T1034">
        <f t="shared" si="1001"/>
        <v>0</v>
      </c>
      <c r="U1034">
        <f t="shared" si="1002"/>
        <v>0</v>
      </c>
      <c r="V1034">
        <f t="shared" si="1003"/>
        <v>0</v>
      </c>
      <c r="W1034">
        <f t="shared" si="1004"/>
        <v>0</v>
      </c>
      <c r="X1034">
        <f t="shared" si="1005"/>
        <v>0</v>
      </c>
      <c r="Y1034">
        <f t="shared" si="1006"/>
        <v>0</v>
      </c>
      <c r="AA1034">
        <v>62809021</v>
      </c>
      <c r="AB1034">
        <f t="shared" si="1007"/>
        <v>17666.669999999998</v>
      </c>
      <c r="AC1034">
        <f t="shared" si="1008"/>
        <v>17666.669999999998</v>
      </c>
      <c r="AD1034">
        <f t="shared" si="1009"/>
        <v>0</v>
      </c>
      <c r="AE1034">
        <f t="shared" si="1010"/>
        <v>0</v>
      </c>
      <c r="AF1034">
        <f t="shared" si="1011"/>
        <v>0</v>
      </c>
      <c r="AG1034">
        <f t="shared" si="1012"/>
        <v>0</v>
      </c>
      <c r="AH1034">
        <f t="shared" si="1013"/>
        <v>0</v>
      </c>
      <c r="AI1034">
        <f t="shared" si="1014"/>
        <v>0</v>
      </c>
      <c r="AJ1034">
        <f t="shared" si="1015"/>
        <v>0</v>
      </c>
      <c r="AK1034">
        <v>17666.669999999998</v>
      </c>
      <c r="AL1034">
        <v>17666.669999999998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70</v>
      </c>
      <c r="AU1034">
        <v>10</v>
      </c>
      <c r="AV1034">
        <v>1</v>
      </c>
      <c r="AW1034">
        <v>1</v>
      </c>
      <c r="AZ1034">
        <v>1</v>
      </c>
      <c r="BA1034">
        <v>1</v>
      </c>
      <c r="BB1034">
        <v>1</v>
      </c>
      <c r="BC1034">
        <v>1</v>
      </c>
      <c r="BD1034" t="s">
        <v>3</v>
      </c>
      <c r="BE1034" t="s">
        <v>3</v>
      </c>
      <c r="BF1034" t="s">
        <v>3</v>
      </c>
      <c r="BG1034" t="s">
        <v>3</v>
      </c>
      <c r="BH1034">
        <v>3</v>
      </c>
      <c r="BI1034">
        <v>4</v>
      </c>
      <c r="BJ1034" t="s">
        <v>3</v>
      </c>
      <c r="BM1034">
        <v>0</v>
      </c>
      <c r="BN1034">
        <v>0</v>
      </c>
      <c r="BO1034" t="s">
        <v>3</v>
      </c>
      <c r="BP1034">
        <v>0</v>
      </c>
      <c r="BQ1034">
        <v>1</v>
      </c>
      <c r="BR1034">
        <v>0</v>
      </c>
      <c r="BS1034">
        <v>1</v>
      </c>
      <c r="BT1034">
        <v>1</v>
      </c>
      <c r="BU1034">
        <v>1</v>
      </c>
      <c r="BV1034">
        <v>1</v>
      </c>
      <c r="BW1034">
        <v>1</v>
      </c>
      <c r="BX1034">
        <v>1</v>
      </c>
      <c r="BY1034" t="s">
        <v>3</v>
      </c>
      <c r="BZ1034">
        <v>70</v>
      </c>
      <c r="CA1034">
        <v>10</v>
      </c>
      <c r="CB1034" t="s">
        <v>3</v>
      </c>
      <c r="CE1034">
        <v>0</v>
      </c>
      <c r="CF1034">
        <v>0</v>
      </c>
      <c r="CG1034">
        <v>0</v>
      </c>
      <c r="CM1034">
        <v>0</v>
      </c>
      <c r="CN1034" t="s">
        <v>3</v>
      </c>
      <c r="CO1034">
        <v>0</v>
      </c>
      <c r="CP1034">
        <f t="shared" si="1016"/>
        <v>353333.4</v>
      </c>
      <c r="CQ1034">
        <f t="shared" si="1017"/>
        <v>17666.669999999998</v>
      </c>
      <c r="CR1034">
        <f t="shared" si="1018"/>
        <v>0</v>
      </c>
      <c r="CS1034">
        <f t="shared" si="1019"/>
        <v>0</v>
      </c>
      <c r="CT1034">
        <f t="shared" si="1020"/>
        <v>0</v>
      </c>
      <c r="CU1034">
        <f t="shared" si="1021"/>
        <v>0</v>
      </c>
      <c r="CV1034">
        <f t="shared" si="1022"/>
        <v>0</v>
      </c>
      <c r="CW1034">
        <f t="shared" si="1023"/>
        <v>0</v>
      </c>
      <c r="CX1034">
        <f t="shared" si="1024"/>
        <v>0</v>
      </c>
      <c r="CY1034">
        <f t="shared" si="1025"/>
        <v>0</v>
      </c>
      <c r="CZ1034">
        <f t="shared" si="1026"/>
        <v>0</v>
      </c>
      <c r="DC1034" t="s">
        <v>3</v>
      </c>
      <c r="DD1034" t="s">
        <v>3</v>
      </c>
      <c r="DE1034" t="s">
        <v>3</v>
      </c>
      <c r="DF1034" t="s">
        <v>3</v>
      </c>
      <c r="DG1034" t="s">
        <v>3</v>
      </c>
      <c r="DH1034" t="s">
        <v>3</v>
      </c>
      <c r="DI1034" t="s">
        <v>3</v>
      </c>
      <c r="DJ1034" t="s">
        <v>3</v>
      </c>
      <c r="DK1034" t="s">
        <v>3</v>
      </c>
      <c r="DL1034" t="s">
        <v>3</v>
      </c>
      <c r="DM1034" t="s">
        <v>3</v>
      </c>
      <c r="DN1034">
        <v>0</v>
      </c>
      <c r="DO1034">
        <v>0</v>
      </c>
      <c r="DP1034">
        <v>1</v>
      </c>
      <c r="DQ1034">
        <v>1</v>
      </c>
      <c r="DU1034">
        <v>1010</v>
      </c>
      <c r="DV1034" t="s">
        <v>15</v>
      </c>
      <c r="DW1034" t="s">
        <v>15</v>
      </c>
      <c r="DX1034">
        <v>1</v>
      </c>
      <c r="DZ1034" t="s">
        <v>3</v>
      </c>
      <c r="EA1034" t="s">
        <v>3</v>
      </c>
      <c r="EB1034" t="s">
        <v>3</v>
      </c>
      <c r="EC1034" t="s">
        <v>3</v>
      </c>
      <c r="EE1034">
        <v>62591707</v>
      </c>
      <c r="EF1034">
        <v>1</v>
      </c>
      <c r="EG1034" t="s">
        <v>18</v>
      </c>
      <c r="EH1034">
        <v>0</v>
      </c>
      <c r="EI1034" t="s">
        <v>3</v>
      </c>
      <c r="EJ1034">
        <v>4</v>
      </c>
      <c r="EK1034">
        <v>0</v>
      </c>
      <c r="EL1034" t="s">
        <v>19</v>
      </c>
      <c r="EM1034" t="s">
        <v>20</v>
      </c>
      <c r="EO1034" t="s">
        <v>3</v>
      </c>
      <c r="EQ1034">
        <v>0</v>
      </c>
      <c r="ER1034">
        <v>0</v>
      </c>
      <c r="ES1034">
        <v>17666.669999999998</v>
      </c>
      <c r="ET1034">
        <v>0</v>
      </c>
      <c r="EU1034">
        <v>0</v>
      </c>
      <c r="EV1034">
        <v>0</v>
      </c>
      <c r="EW1034">
        <v>0</v>
      </c>
      <c r="EX1034">
        <v>0</v>
      </c>
      <c r="EY1034">
        <v>0</v>
      </c>
      <c r="FQ1034">
        <v>0</v>
      </c>
      <c r="FR1034">
        <v>0</v>
      </c>
      <c r="FS1034">
        <v>0</v>
      </c>
      <c r="FX1034">
        <v>70</v>
      </c>
      <c r="FY1034">
        <v>10</v>
      </c>
      <c r="GA1034" t="s">
        <v>3</v>
      </c>
      <c r="GD1034">
        <v>0</v>
      </c>
      <c r="GF1034">
        <v>-1704612529</v>
      </c>
      <c r="GG1034">
        <v>2</v>
      </c>
      <c r="GH1034">
        <v>0</v>
      </c>
      <c r="GI1034">
        <v>-2</v>
      </c>
      <c r="GJ1034">
        <v>0</v>
      </c>
      <c r="GK1034">
        <f>ROUND(R1034*(R12)/100,2)</f>
        <v>0</v>
      </c>
      <c r="GL1034">
        <f t="shared" si="1027"/>
        <v>0</v>
      </c>
      <c r="GM1034">
        <f t="shared" si="1028"/>
        <v>353333.4</v>
      </c>
      <c r="GN1034">
        <f t="shared" si="1029"/>
        <v>0</v>
      </c>
      <c r="GO1034">
        <f t="shared" si="1030"/>
        <v>0</v>
      </c>
      <c r="GP1034">
        <f t="shared" si="1031"/>
        <v>353333.4</v>
      </c>
      <c r="GR1034">
        <v>0</v>
      </c>
      <c r="GS1034">
        <v>0</v>
      </c>
      <c r="GT1034">
        <v>0</v>
      </c>
      <c r="GU1034" t="s">
        <v>3</v>
      </c>
      <c r="GV1034">
        <f t="shared" si="1032"/>
        <v>0</v>
      </c>
      <c r="GW1034">
        <v>1</v>
      </c>
      <c r="GX1034">
        <f t="shared" si="1033"/>
        <v>0</v>
      </c>
      <c r="HA1034">
        <v>0</v>
      </c>
      <c r="HB1034">
        <v>0</v>
      </c>
      <c r="HC1034">
        <f t="shared" si="1034"/>
        <v>0</v>
      </c>
      <c r="HE1034" t="s">
        <v>3</v>
      </c>
      <c r="HF1034" t="s">
        <v>3</v>
      </c>
      <c r="HM1034" t="s">
        <v>3</v>
      </c>
      <c r="HN1034" t="s">
        <v>3</v>
      </c>
      <c r="HO1034" t="s">
        <v>3</v>
      </c>
      <c r="HP1034" t="s">
        <v>3</v>
      </c>
      <c r="HQ1034" t="s">
        <v>3</v>
      </c>
      <c r="HS1034">
        <v>0</v>
      </c>
      <c r="IK1034">
        <v>0</v>
      </c>
    </row>
    <row r="1035" spans="1:245" x14ac:dyDescent="0.25">
      <c r="A1035">
        <v>17</v>
      </c>
      <c r="B1035">
        <v>0</v>
      </c>
      <c r="E1035" t="s">
        <v>199</v>
      </c>
      <c r="F1035" t="s">
        <v>746</v>
      </c>
      <c r="G1035" t="s">
        <v>766</v>
      </c>
      <c r="H1035" t="s">
        <v>15</v>
      </c>
      <c r="I1035">
        <v>5</v>
      </c>
      <c r="J1035">
        <v>0</v>
      </c>
      <c r="K1035">
        <v>5</v>
      </c>
      <c r="O1035">
        <f t="shared" si="996"/>
        <v>2541.65</v>
      </c>
      <c r="P1035">
        <f t="shared" si="997"/>
        <v>2541.65</v>
      </c>
      <c r="Q1035">
        <f t="shared" si="998"/>
        <v>0</v>
      </c>
      <c r="R1035">
        <f t="shared" si="999"/>
        <v>0</v>
      </c>
      <c r="S1035">
        <f t="shared" si="1000"/>
        <v>0</v>
      </c>
      <c r="T1035">
        <f t="shared" si="1001"/>
        <v>0</v>
      </c>
      <c r="U1035">
        <f t="shared" si="1002"/>
        <v>0</v>
      </c>
      <c r="V1035">
        <f t="shared" si="1003"/>
        <v>0</v>
      </c>
      <c r="W1035">
        <f t="shared" si="1004"/>
        <v>0</v>
      </c>
      <c r="X1035">
        <f t="shared" si="1005"/>
        <v>0</v>
      </c>
      <c r="Y1035">
        <f t="shared" si="1006"/>
        <v>0</v>
      </c>
      <c r="AA1035">
        <v>62809021</v>
      </c>
      <c r="AB1035">
        <f t="shared" si="1007"/>
        <v>508.33</v>
      </c>
      <c r="AC1035">
        <f t="shared" si="1008"/>
        <v>508.33</v>
      </c>
      <c r="AD1035">
        <f t="shared" si="1009"/>
        <v>0</v>
      </c>
      <c r="AE1035">
        <f t="shared" si="1010"/>
        <v>0</v>
      </c>
      <c r="AF1035">
        <f t="shared" si="1011"/>
        <v>0</v>
      </c>
      <c r="AG1035">
        <f t="shared" si="1012"/>
        <v>0</v>
      </c>
      <c r="AH1035">
        <f t="shared" si="1013"/>
        <v>0</v>
      </c>
      <c r="AI1035">
        <f t="shared" si="1014"/>
        <v>0</v>
      </c>
      <c r="AJ1035">
        <f t="shared" si="1015"/>
        <v>0</v>
      </c>
      <c r="AK1035">
        <v>508.33</v>
      </c>
      <c r="AL1035">
        <v>508.33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70</v>
      </c>
      <c r="AU1035">
        <v>10</v>
      </c>
      <c r="AV1035">
        <v>1</v>
      </c>
      <c r="AW1035">
        <v>1</v>
      </c>
      <c r="AZ1035">
        <v>1</v>
      </c>
      <c r="BA1035">
        <v>1</v>
      </c>
      <c r="BB1035">
        <v>1</v>
      </c>
      <c r="BC1035">
        <v>1</v>
      </c>
      <c r="BD1035" t="s">
        <v>3</v>
      </c>
      <c r="BE1035" t="s">
        <v>3</v>
      </c>
      <c r="BF1035" t="s">
        <v>3</v>
      </c>
      <c r="BG1035" t="s">
        <v>3</v>
      </c>
      <c r="BH1035">
        <v>3</v>
      </c>
      <c r="BI1035">
        <v>4</v>
      </c>
      <c r="BJ1035" t="s">
        <v>3</v>
      </c>
      <c r="BM1035">
        <v>0</v>
      </c>
      <c r="BN1035">
        <v>0</v>
      </c>
      <c r="BO1035" t="s">
        <v>3</v>
      </c>
      <c r="BP1035">
        <v>0</v>
      </c>
      <c r="BQ1035">
        <v>1</v>
      </c>
      <c r="BR1035">
        <v>0</v>
      </c>
      <c r="BS1035">
        <v>1</v>
      </c>
      <c r="BT1035">
        <v>1</v>
      </c>
      <c r="BU1035">
        <v>1</v>
      </c>
      <c r="BV1035">
        <v>1</v>
      </c>
      <c r="BW1035">
        <v>1</v>
      </c>
      <c r="BX1035">
        <v>1</v>
      </c>
      <c r="BY1035" t="s">
        <v>3</v>
      </c>
      <c r="BZ1035">
        <v>70</v>
      </c>
      <c r="CA1035">
        <v>10</v>
      </c>
      <c r="CB1035" t="s">
        <v>3</v>
      </c>
      <c r="CE1035">
        <v>0</v>
      </c>
      <c r="CF1035">
        <v>0</v>
      </c>
      <c r="CG1035">
        <v>0</v>
      </c>
      <c r="CM1035">
        <v>0</v>
      </c>
      <c r="CN1035" t="s">
        <v>3</v>
      </c>
      <c r="CO1035">
        <v>0</v>
      </c>
      <c r="CP1035">
        <f t="shared" si="1016"/>
        <v>2541.65</v>
      </c>
      <c r="CQ1035">
        <f t="shared" si="1017"/>
        <v>508.33</v>
      </c>
      <c r="CR1035">
        <f t="shared" si="1018"/>
        <v>0</v>
      </c>
      <c r="CS1035">
        <f t="shared" si="1019"/>
        <v>0</v>
      </c>
      <c r="CT1035">
        <f t="shared" si="1020"/>
        <v>0</v>
      </c>
      <c r="CU1035">
        <f t="shared" si="1021"/>
        <v>0</v>
      </c>
      <c r="CV1035">
        <f t="shared" si="1022"/>
        <v>0</v>
      </c>
      <c r="CW1035">
        <f t="shared" si="1023"/>
        <v>0</v>
      </c>
      <c r="CX1035">
        <f t="shared" si="1024"/>
        <v>0</v>
      </c>
      <c r="CY1035">
        <f t="shared" si="1025"/>
        <v>0</v>
      </c>
      <c r="CZ1035">
        <f t="shared" si="1026"/>
        <v>0</v>
      </c>
      <c r="DC1035" t="s">
        <v>3</v>
      </c>
      <c r="DD1035" t="s">
        <v>3</v>
      </c>
      <c r="DE1035" t="s">
        <v>3</v>
      </c>
      <c r="DF1035" t="s">
        <v>3</v>
      </c>
      <c r="DG1035" t="s">
        <v>3</v>
      </c>
      <c r="DH1035" t="s">
        <v>3</v>
      </c>
      <c r="DI1035" t="s">
        <v>3</v>
      </c>
      <c r="DJ1035" t="s">
        <v>3</v>
      </c>
      <c r="DK1035" t="s">
        <v>3</v>
      </c>
      <c r="DL1035" t="s">
        <v>3</v>
      </c>
      <c r="DM1035" t="s">
        <v>3</v>
      </c>
      <c r="DN1035">
        <v>0</v>
      </c>
      <c r="DO1035">
        <v>0</v>
      </c>
      <c r="DP1035">
        <v>1</v>
      </c>
      <c r="DQ1035">
        <v>1</v>
      </c>
      <c r="DU1035">
        <v>1010</v>
      </c>
      <c r="DV1035" t="s">
        <v>15</v>
      </c>
      <c r="DW1035" t="s">
        <v>15</v>
      </c>
      <c r="DX1035">
        <v>1</v>
      </c>
      <c r="DZ1035" t="s">
        <v>3</v>
      </c>
      <c r="EA1035" t="s">
        <v>3</v>
      </c>
      <c r="EB1035" t="s">
        <v>3</v>
      </c>
      <c r="EC1035" t="s">
        <v>3</v>
      </c>
      <c r="EE1035">
        <v>62591707</v>
      </c>
      <c r="EF1035">
        <v>1</v>
      </c>
      <c r="EG1035" t="s">
        <v>18</v>
      </c>
      <c r="EH1035">
        <v>0</v>
      </c>
      <c r="EI1035" t="s">
        <v>3</v>
      </c>
      <c r="EJ1035">
        <v>4</v>
      </c>
      <c r="EK1035">
        <v>0</v>
      </c>
      <c r="EL1035" t="s">
        <v>19</v>
      </c>
      <c r="EM1035" t="s">
        <v>20</v>
      </c>
      <c r="EO1035" t="s">
        <v>3</v>
      </c>
      <c r="EQ1035">
        <v>0</v>
      </c>
      <c r="ER1035">
        <v>0</v>
      </c>
      <c r="ES1035">
        <v>508.33</v>
      </c>
      <c r="ET1035">
        <v>0</v>
      </c>
      <c r="EU1035">
        <v>0</v>
      </c>
      <c r="EV1035">
        <v>0</v>
      </c>
      <c r="EW1035">
        <v>0</v>
      </c>
      <c r="EX1035">
        <v>0</v>
      </c>
      <c r="EY1035">
        <v>0</v>
      </c>
      <c r="FQ1035">
        <v>0</v>
      </c>
      <c r="FR1035">
        <v>0</v>
      </c>
      <c r="FS1035">
        <v>0</v>
      </c>
      <c r="FX1035">
        <v>70</v>
      </c>
      <c r="FY1035">
        <v>10</v>
      </c>
      <c r="GA1035" t="s">
        <v>3</v>
      </c>
      <c r="GD1035">
        <v>0</v>
      </c>
      <c r="GF1035">
        <v>-1696560566</v>
      </c>
      <c r="GG1035">
        <v>2</v>
      </c>
      <c r="GH1035">
        <v>0</v>
      </c>
      <c r="GI1035">
        <v>-2</v>
      </c>
      <c r="GJ1035">
        <v>0</v>
      </c>
      <c r="GK1035">
        <f>ROUND(R1035*(R12)/100,2)</f>
        <v>0</v>
      </c>
      <c r="GL1035">
        <f t="shared" si="1027"/>
        <v>0</v>
      </c>
      <c r="GM1035">
        <f t="shared" si="1028"/>
        <v>2541.65</v>
      </c>
      <c r="GN1035">
        <f t="shared" si="1029"/>
        <v>0</v>
      </c>
      <c r="GO1035">
        <f t="shared" si="1030"/>
        <v>0</v>
      </c>
      <c r="GP1035">
        <f t="shared" si="1031"/>
        <v>2541.65</v>
      </c>
      <c r="GR1035">
        <v>0</v>
      </c>
      <c r="GS1035">
        <v>0</v>
      </c>
      <c r="GT1035">
        <v>0</v>
      </c>
      <c r="GU1035" t="s">
        <v>3</v>
      </c>
      <c r="GV1035">
        <f t="shared" si="1032"/>
        <v>0</v>
      </c>
      <c r="GW1035">
        <v>1</v>
      </c>
      <c r="GX1035">
        <f t="shared" si="1033"/>
        <v>0</v>
      </c>
      <c r="HA1035">
        <v>0</v>
      </c>
      <c r="HB1035">
        <v>0</v>
      </c>
      <c r="HC1035">
        <f t="shared" si="1034"/>
        <v>0</v>
      </c>
      <c r="HE1035" t="s">
        <v>3</v>
      </c>
      <c r="HF1035" t="s">
        <v>3</v>
      </c>
      <c r="HM1035" t="s">
        <v>3</v>
      </c>
      <c r="HN1035" t="s">
        <v>3</v>
      </c>
      <c r="HO1035" t="s">
        <v>3</v>
      </c>
      <c r="HP1035" t="s">
        <v>3</v>
      </c>
      <c r="HQ1035" t="s">
        <v>3</v>
      </c>
      <c r="HS1035">
        <v>0</v>
      </c>
      <c r="IK1035">
        <v>0</v>
      </c>
    </row>
    <row r="1036" spans="1:245" x14ac:dyDescent="0.25">
      <c r="A1036">
        <v>17</v>
      </c>
      <c r="B1036">
        <v>0</v>
      </c>
      <c r="E1036" t="s">
        <v>345</v>
      </c>
      <c r="F1036" t="s">
        <v>746</v>
      </c>
      <c r="G1036" t="s">
        <v>767</v>
      </c>
      <c r="H1036" t="s">
        <v>241</v>
      </c>
      <c r="I1036">
        <v>10</v>
      </c>
      <c r="J1036">
        <v>0</v>
      </c>
      <c r="K1036">
        <v>10</v>
      </c>
      <c r="O1036">
        <f t="shared" si="996"/>
        <v>10266.700000000001</v>
      </c>
      <c r="P1036">
        <f t="shared" si="997"/>
        <v>10266.700000000001</v>
      </c>
      <c r="Q1036">
        <f t="shared" si="998"/>
        <v>0</v>
      </c>
      <c r="R1036">
        <f t="shared" si="999"/>
        <v>0</v>
      </c>
      <c r="S1036">
        <f t="shared" si="1000"/>
        <v>0</v>
      </c>
      <c r="T1036">
        <f t="shared" si="1001"/>
        <v>0</v>
      </c>
      <c r="U1036">
        <f t="shared" si="1002"/>
        <v>0</v>
      </c>
      <c r="V1036">
        <f t="shared" si="1003"/>
        <v>0</v>
      </c>
      <c r="W1036">
        <f t="shared" si="1004"/>
        <v>0</v>
      </c>
      <c r="X1036">
        <f t="shared" si="1005"/>
        <v>0</v>
      </c>
      <c r="Y1036">
        <f t="shared" si="1006"/>
        <v>0</v>
      </c>
      <c r="AA1036">
        <v>62809021</v>
      </c>
      <c r="AB1036">
        <f t="shared" si="1007"/>
        <v>1026.67</v>
      </c>
      <c r="AC1036">
        <f t="shared" si="1008"/>
        <v>1026.67</v>
      </c>
      <c r="AD1036">
        <f t="shared" si="1009"/>
        <v>0</v>
      </c>
      <c r="AE1036">
        <f t="shared" si="1010"/>
        <v>0</v>
      </c>
      <c r="AF1036">
        <f t="shared" si="1011"/>
        <v>0</v>
      </c>
      <c r="AG1036">
        <f t="shared" si="1012"/>
        <v>0</v>
      </c>
      <c r="AH1036">
        <f t="shared" si="1013"/>
        <v>0</v>
      </c>
      <c r="AI1036">
        <f t="shared" si="1014"/>
        <v>0</v>
      </c>
      <c r="AJ1036">
        <f t="shared" si="1015"/>
        <v>0</v>
      </c>
      <c r="AK1036">
        <v>1026.67</v>
      </c>
      <c r="AL1036">
        <v>1026.67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70</v>
      </c>
      <c r="AU1036">
        <v>10</v>
      </c>
      <c r="AV1036">
        <v>1</v>
      </c>
      <c r="AW1036">
        <v>1</v>
      </c>
      <c r="AZ1036">
        <v>1</v>
      </c>
      <c r="BA1036">
        <v>1</v>
      </c>
      <c r="BB1036">
        <v>1</v>
      </c>
      <c r="BC1036">
        <v>1</v>
      </c>
      <c r="BD1036" t="s">
        <v>3</v>
      </c>
      <c r="BE1036" t="s">
        <v>3</v>
      </c>
      <c r="BF1036" t="s">
        <v>3</v>
      </c>
      <c r="BG1036" t="s">
        <v>3</v>
      </c>
      <c r="BH1036">
        <v>3</v>
      </c>
      <c r="BI1036">
        <v>4</v>
      </c>
      <c r="BJ1036" t="s">
        <v>3</v>
      </c>
      <c r="BM1036">
        <v>0</v>
      </c>
      <c r="BN1036">
        <v>0</v>
      </c>
      <c r="BO1036" t="s">
        <v>3</v>
      </c>
      <c r="BP1036">
        <v>0</v>
      </c>
      <c r="BQ1036">
        <v>1</v>
      </c>
      <c r="BR1036">
        <v>0</v>
      </c>
      <c r="BS1036">
        <v>1</v>
      </c>
      <c r="BT1036">
        <v>1</v>
      </c>
      <c r="BU1036">
        <v>1</v>
      </c>
      <c r="BV1036">
        <v>1</v>
      </c>
      <c r="BW1036">
        <v>1</v>
      </c>
      <c r="BX1036">
        <v>1</v>
      </c>
      <c r="BY1036" t="s">
        <v>3</v>
      </c>
      <c r="BZ1036">
        <v>70</v>
      </c>
      <c r="CA1036">
        <v>10</v>
      </c>
      <c r="CB1036" t="s">
        <v>3</v>
      </c>
      <c r="CE1036">
        <v>0</v>
      </c>
      <c r="CF1036">
        <v>0</v>
      </c>
      <c r="CG1036">
        <v>0</v>
      </c>
      <c r="CM1036">
        <v>0</v>
      </c>
      <c r="CN1036" t="s">
        <v>3</v>
      </c>
      <c r="CO1036">
        <v>0</v>
      </c>
      <c r="CP1036">
        <f t="shared" si="1016"/>
        <v>10266.700000000001</v>
      </c>
      <c r="CQ1036">
        <f t="shared" si="1017"/>
        <v>1026.67</v>
      </c>
      <c r="CR1036">
        <f t="shared" si="1018"/>
        <v>0</v>
      </c>
      <c r="CS1036">
        <f t="shared" si="1019"/>
        <v>0</v>
      </c>
      <c r="CT1036">
        <f t="shared" si="1020"/>
        <v>0</v>
      </c>
      <c r="CU1036">
        <f t="shared" si="1021"/>
        <v>0</v>
      </c>
      <c r="CV1036">
        <f t="shared" si="1022"/>
        <v>0</v>
      </c>
      <c r="CW1036">
        <f t="shared" si="1023"/>
        <v>0</v>
      </c>
      <c r="CX1036">
        <f t="shared" si="1024"/>
        <v>0</v>
      </c>
      <c r="CY1036">
        <f t="shared" si="1025"/>
        <v>0</v>
      </c>
      <c r="CZ1036">
        <f t="shared" si="1026"/>
        <v>0</v>
      </c>
      <c r="DC1036" t="s">
        <v>3</v>
      </c>
      <c r="DD1036" t="s">
        <v>3</v>
      </c>
      <c r="DE1036" t="s">
        <v>3</v>
      </c>
      <c r="DF1036" t="s">
        <v>3</v>
      </c>
      <c r="DG1036" t="s">
        <v>3</v>
      </c>
      <c r="DH1036" t="s">
        <v>3</v>
      </c>
      <c r="DI1036" t="s">
        <v>3</v>
      </c>
      <c r="DJ1036" t="s">
        <v>3</v>
      </c>
      <c r="DK1036" t="s">
        <v>3</v>
      </c>
      <c r="DL1036" t="s">
        <v>3</v>
      </c>
      <c r="DM1036" t="s">
        <v>3</v>
      </c>
      <c r="DN1036">
        <v>0</v>
      </c>
      <c r="DO1036">
        <v>0</v>
      </c>
      <c r="DP1036">
        <v>1</v>
      </c>
      <c r="DQ1036">
        <v>1</v>
      </c>
      <c r="DU1036">
        <v>1003</v>
      </c>
      <c r="DV1036" t="s">
        <v>241</v>
      </c>
      <c r="DW1036" t="s">
        <v>241</v>
      </c>
      <c r="DX1036">
        <v>1</v>
      </c>
      <c r="DZ1036" t="s">
        <v>3</v>
      </c>
      <c r="EA1036" t="s">
        <v>3</v>
      </c>
      <c r="EB1036" t="s">
        <v>3</v>
      </c>
      <c r="EC1036" t="s">
        <v>3</v>
      </c>
      <c r="EE1036">
        <v>62591707</v>
      </c>
      <c r="EF1036">
        <v>1</v>
      </c>
      <c r="EG1036" t="s">
        <v>18</v>
      </c>
      <c r="EH1036">
        <v>0</v>
      </c>
      <c r="EI1036" t="s">
        <v>3</v>
      </c>
      <c r="EJ1036">
        <v>4</v>
      </c>
      <c r="EK1036">
        <v>0</v>
      </c>
      <c r="EL1036" t="s">
        <v>19</v>
      </c>
      <c r="EM1036" t="s">
        <v>20</v>
      </c>
      <c r="EO1036" t="s">
        <v>3</v>
      </c>
      <c r="EQ1036">
        <v>0</v>
      </c>
      <c r="ER1036">
        <v>0</v>
      </c>
      <c r="ES1036">
        <v>1026.67</v>
      </c>
      <c r="ET1036">
        <v>0</v>
      </c>
      <c r="EU1036">
        <v>0</v>
      </c>
      <c r="EV1036">
        <v>0</v>
      </c>
      <c r="EW1036">
        <v>0</v>
      </c>
      <c r="EX1036">
        <v>0</v>
      </c>
      <c r="EY1036">
        <v>0</v>
      </c>
      <c r="FQ1036">
        <v>0</v>
      </c>
      <c r="FR1036">
        <v>0</v>
      </c>
      <c r="FS1036">
        <v>0</v>
      </c>
      <c r="FX1036">
        <v>70</v>
      </c>
      <c r="FY1036">
        <v>10</v>
      </c>
      <c r="GA1036" t="s">
        <v>3</v>
      </c>
      <c r="GD1036">
        <v>0</v>
      </c>
      <c r="GF1036">
        <v>-652693976</v>
      </c>
      <c r="GG1036">
        <v>2</v>
      </c>
      <c r="GH1036">
        <v>0</v>
      </c>
      <c r="GI1036">
        <v>-2</v>
      </c>
      <c r="GJ1036">
        <v>0</v>
      </c>
      <c r="GK1036">
        <f>ROUND(R1036*(R12)/100,2)</f>
        <v>0</v>
      </c>
      <c r="GL1036">
        <f t="shared" si="1027"/>
        <v>0</v>
      </c>
      <c r="GM1036">
        <f t="shared" si="1028"/>
        <v>10266.700000000001</v>
      </c>
      <c r="GN1036">
        <f t="shared" si="1029"/>
        <v>0</v>
      </c>
      <c r="GO1036">
        <f t="shared" si="1030"/>
        <v>0</v>
      </c>
      <c r="GP1036">
        <f t="shared" si="1031"/>
        <v>10266.700000000001</v>
      </c>
      <c r="GR1036">
        <v>0</v>
      </c>
      <c r="GS1036">
        <v>0</v>
      </c>
      <c r="GT1036">
        <v>0</v>
      </c>
      <c r="GU1036" t="s">
        <v>3</v>
      </c>
      <c r="GV1036">
        <f t="shared" si="1032"/>
        <v>0</v>
      </c>
      <c r="GW1036">
        <v>1</v>
      </c>
      <c r="GX1036">
        <f t="shared" si="1033"/>
        <v>0</v>
      </c>
      <c r="HA1036">
        <v>0</v>
      </c>
      <c r="HB1036">
        <v>0</v>
      </c>
      <c r="HC1036">
        <f t="shared" si="1034"/>
        <v>0</v>
      </c>
      <c r="HE1036" t="s">
        <v>3</v>
      </c>
      <c r="HF1036" t="s">
        <v>3</v>
      </c>
      <c r="HM1036" t="s">
        <v>3</v>
      </c>
      <c r="HN1036" t="s">
        <v>3</v>
      </c>
      <c r="HO1036" t="s">
        <v>3</v>
      </c>
      <c r="HP1036" t="s">
        <v>3</v>
      </c>
      <c r="HQ1036" t="s">
        <v>3</v>
      </c>
      <c r="HS1036">
        <v>0</v>
      </c>
      <c r="IK1036">
        <v>0</v>
      </c>
    </row>
    <row r="1037" spans="1:245" x14ac:dyDescent="0.25">
      <c r="A1037">
        <v>17</v>
      </c>
      <c r="B1037">
        <v>0</v>
      </c>
      <c r="E1037" t="s">
        <v>349</v>
      </c>
      <c r="F1037" t="s">
        <v>355</v>
      </c>
      <c r="G1037" t="s">
        <v>356</v>
      </c>
      <c r="H1037" t="s">
        <v>357</v>
      </c>
      <c r="I1037">
        <v>4.4108736000000004</v>
      </c>
      <c r="J1037">
        <v>0</v>
      </c>
      <c r="K1037">
        <v>4.4108736000000004</v>
      </c>
      <c r="O1037">
        <f t="shared" si="996"/>
        <v>324667.59999999998</v>
      </c>
      <c r="P1037">
        <f t="shared" si="997"/>
        <v>324667.59999999998</v>
      </c>
      <c r="Q1037">
        <f t="shared" si="998"/>
        <v>0</v>
      </c>
      <c r="R1037">
        <f t="shared" si="999"/>
        <v>0</v>
      </c>
      <c r="S1037">
        <f t="shared" si="1000"/>
        <v>0</v>
      </c>
      <c r="T1037">
        <f t="shared" si="1001"/>
        <v>0</v>
      </c>
      <c r="U1037">
        <f t="shared" si="1002"/>
        <v>0</v>
      </c>
      <c r="V1037">
        <f t="shared" si="1003"/>
        <v>0</v>
      </c>
      <c r="W1037">
        <f t="shared" si="1004"/>
        <v>0</v>
      </c>
      <c r="X1037">
        <f t="shared" si="1005"/>
        <v>0</v>
      </c>
      <c r="Y1037">
        <f t="shared" si="1006"/>
        <v>0</v>
      </c>
      <c r="AA1037">
        <v>62809021</v>
      </c>
      <c r="AB1037">
        <f t="shared" si="1007"/>
        <v>73606.19</v>
      </c>
      <c r="AC1037">
        <f t="shared" si="1008"/>
        <v>73606.19</v>
      </c>
      <c r="AD1037">
        <f t="shared" si="1009"/>
        <v>0</v>
      </c>
      <c r="AE1037">
        <f t="shared" si="1010"/>
        <v>0</v>
      </c>
      <c r="AF1037">
        <f t="shared" si="1011"/>
        <v>0</v>
      </c>
      <c r="AG1037">
        <f t="shared" si="1012"/>
        <v>0</v>
      </c>
      <c r="AH1037">
        <f t="shared" si="1013"/>
        <v>0</v>
      </c>
      <c r="AI1037">
        <f t="shared" si="1014"/>
        <v>0</v>
      </c>
      <c r="AJ1037">
        <f t="shared" si="1015"/>
        <v>0</v>
      </c>
      <c r="AK1037">
        <v>73606.19</v>
      </c>
      <c r="AL1037">
        <v>73606.19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70</v>
      </c>
      <c r="AU1037">
        <v>10</v>
      </c>
      <c r="AV1037">
        <v>1</v>
      </c>
      <c r="AW1037">
        <v>1</v>
      </c>
      <c r="AZ1037">
        <v>1</v>
      </c>
      <c r="BA1037">
        <v>1</v>
      </c>
      <c r="BB1037">
        <v>1</v>
      </c>
      <c r="BC1037">
        <v>1</v>
      </c>
      <c r="BD1037" t="s">
        <v>3</v>
      </c>
      <c r="BE1037" t="s">
        <v>3</v>
      </c>
      <c r="BF1037" t="s">
        <v>3</v>
      </c>
      <c r="BG1037" t="s">
        <v>3</v>
      </c>
      <c r="BH1037">
        <v>3</v>
      </c>
      <c r="BI1037">
        <v>4</v>
      </c>
      <c r="BJ1037" t="s">
        <v>358</v>
      </c>
      <c r="BM1037">
        <v>0</v>
      </c>
      <c r="BN1037">
        <v>0</v>
      </c>
      <c r="BO1037" t="s">
        <v>3</v>
      </c>
      <c r="BP1037">
        <v>0</v>
      </c>
      <c r="BQ1037">
        <v>1</v>
      </c>
      <c r="BR1037">
        <v>0</v>
      </c>
      <c r="BS1037">
        <v>1</v>
      </c>
      <c r="BT1037">
        <v>1</v>
      </c>
      <c r="BU1037">
        <v>1</v>
      </c>
      <c r="BV1037">
        <v>1</v>
      </c>
      <c r="BW1037">
        <v>1</v>
      </c>
      <c r="BX1037">
        <v>1</v>
      </c>
      <c r="BY1037" t="s">
        <v>3</v>
      </c>
      <c r="BZ1037">
        <v>70</v>
      </c>
      <c r="CA1037">
        <v>10</v>
      </c>
      <c r="CB1037" t="s">
        <v>3</v>
      </c>
      <c r="CE1037">
        <v>0</v>
      </c>
      <c r="CF1037">
        <v>0</v>
      </c>
      <c r="CG1037">
        <v>0</v>
      </c>
      <c r="CM1037">
        <v>0</v>
      </c>
      <c r="CN1037" t="s">
        <v>3</v>
      </c>
      <c r="CO1037">
        <v>0</v>
      </c>
      <c r="CP1037">
        <f t="shared" si="1016"/>
        <v>324667.59999999998</v>
      </c>
      <c r="CQ1037">
        <f t="shared" si="1017"/>
        <v>73606.19</v>
      </c>
      <c r="CR1037">
        <f t="shared" si="1018"/>
        <v>0</v>
      </c>
      <c r="CS1037">
        <f t="shared" si="1019"/>
        <v>0</v>
      </c>
      <c r="CT1037">
        <f t="shared" si="1020"/>
        <v>0</v>
      </c>
      <c r="CU1037">
        <f t="shared" si="1021"/>
        <v>0</v>
      </c>
      <c r="CV1037">
        <f t="shared" si="1022"/>
        <v>0</v>
      </c>
      <c r="CW1037">
        <f t="shared" si="1023"/>
        <v>0</v>
      </c>
      <c r="CX1037">
        <f t="shared" si="1024"/>
        <v>0</v>
      </c>
      <c r="CY1037">
        <f t="shared" si="1025"/>
        <v>0</v>
      </c>
      <c r="CZ1037">
        <f t="shared" si="1026"/>
        <v>0</v>
      </c>
      <c r="DC1037" t="s">
        <v>3</v>
      </c>
      <c r="DD1037" t="s">
        <v>3</v>
      </c>
      <c r="DE1037" t="s">
        <v>3</v>
      </c>
      <c r="DF1037" t="s">
        <v>3</v>
      </c>
      <c r="DG1037" t="s">
        <v>3</v>
      </c>
      <c r="DH1037" t="s">
        <v>3</v>
      </c>
      <c r="DI1037" t="s">
        <v>3</v>
      </c>
      <c r="DJ1037" t="s">
        <v>3</v>
      </c>
      <c r="DK1037" t="s">
        <v>3</v>
      </c>
      <c r="DL1037" t="s">
        <v>3</v>
      </c>
      <c r="DM1037" t="s">
        <v>3</v>
      </c>
      <c r="DN1037">
        <v>0</v>
      </c>
      <c r="DO1037">
        <v>0</v>
      </c>
      <c r="DP1037">
        <v>1</v>
      </c>
      <c r="DQ1037">
        <v>1</v>
      </c>
      <c r="DU1037">
        <v>1009</v>
      </c>
      <c r="DV1037" t="s">
        <v>357</v>
      </c>
      <c r="DW1037" t="s">
        <v>357</v>
      </c>
      <c r="DX1037">
        <v>1000</v>
      </c>
      <c r="DZ1037" t="s">
        <v>3</v>
      </c>
      <c r="EA1037" t="s">
        <v>3</v>
      </c>
      <c r="EB1037" t="s">
        <v>3</v>
      </c>
      <c r="EC1037" t="s">
        <v>3</v>
      </c>
      <c r="EE1037">
        <v>62591707</v>
      </c>
      <c r="EF1037">
        <v>1</v>
      </c>
      <c r="EG1037" t="s">
        <v>18</v>
      </c>
      <c r="EH1037">
        <v>0</v>
      </c>
      <c r="EI1037" t="s">
        <v>3</v>
      </c>
      <c r="EJ1037">
        <v>4</v>
      </c>
      <c r="EK1037">
        <v>0</v>
      </c>
      <c r="EL1037" t="s">
        <v>19</v>
      </c>
      <c r="EM1037" t="s">
        <v>20</v>
      </c>
      <c r="EO1037" t="s">
        <v>3</v>
      </c>
      <c r="EQ1037">
        <v>0</v>
      </c>
      <c r="ER1037">
        <v>73606.19</v>
      </c>
      <c r="ES1037">
        <v>73606.19</v>
      </c>
      <c r="ET1037">
        <v>0</v>
      </c>
      <c r="EU1037">
        <v>0</v>
      </c>
      <c r="EV1037">
        <v>0</v>
      </c>
      <c r="EW1037">
        <v>0</v>
      </c>
      <c r="EX1037">
        <v>0</v>
      </c>
      <c r="EY1037">
        <v>0</v>
      </c>
      <c r="FQ1037">
        <v>0</v>
      </c>
      <c r="FR1037">
        <v>0</v>
      </c>
      <c r="FS1037">
        <v>0</v>
      </c>
      <c r="FX1037">
        <v>70</v>
      </c>
      <c r="FY1037">
        <v>10</v>
      </c>
      <c r="GA1037" t="s">
        <v>3</v>
      </c>
      <c r="GD1037">
        <v>0</v>
      </c>
      <c r="GF1037">
        <v>-1948196979</v>
      </c>
      <c r="GG1037">
        <v>2</v>
      </c>
      <c r="GH1037">
        <v>1</v>
      </c>
      <c r="GI1037">
        <v>-2</v>
      </c>
      <c r="GJ1037">
        <v>0</v>
      </c>
      <c r="GK1037">
        <f>ROUND(R1037*(R12)/100,2)</f>
        <v>0</v>
      </c>
      <c r="GL1037">
        <f t="shared" si="1027"/>
        <v>0</v>
      </c>
      <c r="GM1037">
        <f t="shared" si="1028"/>
        <v>324667.59999999998</v>
      </c>
      <c r="GN1037">
        <f t="shared" si="1029"/>
        <v>0</v>
      </c>
      <c r="GO1037">
        <f t="shared" si="1030"/>
        <v>0</v>
      </c>
      <c r="GP1037">
        <f t="shared" si="1031"/>
        <v>324667.59999999998</v>
      </c>
      <c r="GR1037">
        <v>0</v>
      </c>
      <c r="GS1037">
        <v>3</v>
      </c>
      <c r="GT1037">
        <v>0</v>
      </c>
      <c r="GU1037" t="s">
        <v>3</v>
      </c>
      <c r="GV1037">
        <f t="shared" si="1032"/>
        <v>0</v>
      </c>
      <c r="GW1037">
        <v>1</v>
      </c>
      <c r="GX1037">
        <f t="shared" si="1033"/>
        <v>0</v>
      </c>
      <c r="HA1037">
        <v>0</v>
      </c>
      <c r="HB1037">
        <v>0</v>
      </c>
      <c r="HC1037">
        <f t="shared" si="1034"/>
        <v>0</v>
      </c>
      <c r="HE1037" t="s">
        <v>3</v>
      </c>
      <c r="HF1037" t="s">
        <v>3</v>
      </c>
      <c r="HM1037" t="s">
        <v>3</v>
      </c>
      <c r="HN1037" t="s">
        <v>3</v>
      </c>
      <c r="HO1037" t="s">
        <v>3</v>
      </c>
      <c r="HP1037" t="s">
        <v>3</v>
      </c>
      <c r="HQ1037" t="s">
        <v>3</v>
      </c>
      <c r="HS1037">
        <v>0</v>
      </c>
      <c r="IK1037">
        <v>0</v>
      </c>
    </row>
    <row r="1039" spans="1:245" ht="13" x14ac:dyDescent="0.3">
      <c r="A1039" s="2">
        <v>51</v>
      </c>
      <c r="B1039" s="2">
        <f>B1009</f>
        <v>0</v>
      </c>
      <c r="C1039" s="2">
        <f>A1009</f>
        <v>3</v>
      </c>
      <c r="D1039" s="2">
        <f>ROW(A1009)</f>
        <v>1009</v>
      </c>
      <c r="E1039" s="2"/>
      <c r="F1039" s="2" t="str">
        <f>IF(F1009&lt;&gt;"",F1009,"")</f>
        <v>Новая локальная смета</v>
      </c>
      <c r="G1039" s="2" t="str">
        <f>IF(G1009&lt;&gt;"",G1009,"")</f>
        <v>Материалы</v>
      </c>
      <c r="H1039" s="2">
        <v>0</v>
      </c>
      <c r="I1039" s="2"/>
      <c r="J1039" s="2"/>
      <c r="K1039" s="2"/>
      <c r="L1039" s="2"/>
      <c r="M1039" s="2"/>
      <c r="N1039" s="2"/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>
        <f t="shared" ref="AO1039:BD1039" si="1035">ROUND(BX1039,2)</f>
        <v>0</v>
      </c>
      <c r="AP1039" s="2">
        <f t="shared" si="1035"/>
        <v>0</v>
      </c>
      <c r="AQ1039" s="2">
        <f t="shared" si="1035"/>
        <v>0</v>
      </c>
      <c r="AR1039" s="2">
        <f t="shared" si="1035"/>
        <v>0</v>
      </c>
      <c r="AS1039" s="2">
        <f t="shared" si="1035"/>
        <v>0</v>
      </c>
      <c r="AT1039" s="2">
        <f t="shared" si="1035"/>
        <v>0</v>
      </c>
      <c r="AU1039" s="2">
        <f t="shared" si="1035"/>
        <v>0</v>
      </c>
      <c r="AV1039" s="2">
        <f t="shared" si="1035"/>
        <v>0</v>
      </c>
      <c r="AW1039" s="2">
        <f t="shared" si="1035"/>
        <v>0</v>
      </c>
      <c r="AX1039" s="2">
        <f t="shared" si="1035"/>
        <v>0</v>
      </c>
      <c r="AY1039" s="2">
        <f t="shared" si="1035"/>
        <v>0</v>
      </c>
      <c r="AZ1039" s="2">
        <f t="shared" si="1035"/>
        <v>0</v>
      </c>
      <c r="BA1039" s="2">
        <f t="shared" si="1035"/>
        <v>0</v>
      </c>
      <c r="BB1039" s="2">
        <f t="shared" si="1035"/>
        <v>0</v>
      </c>
      <c r="BC1039" s="2">
        <f t="shared" si="1035"/>
        <v>0</v>
      </c>
      <c r="BD1039" s="2">
        <f t="shared" si="1035"/>
        <v>0</v>
      </c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3"/>
      <c r="DH1039" s="3"/>
      <c r="DI1039" s="3"/>
      <c r="DJ1039" s="3"/>
      <c r="DK1039" s="3"/>
      <c r="DL1039" s="3"/>
      <c r="DM1039" s="3"/>
      <c r="DN1039" s="3"/>
      <c r="DO1039" s="3"/>
      <c r="DP1039" s="3"/>
      <c r="DQ1039" s="3"/>
      <c r="DR1039" s="3"/>
      <c r="DS1039" s="3"/>
      <c r="DT1039" s="3"/>
      <c r="DU1039" s="3"/>
      <c r="DV1039" s="3"/>
      <c r="DW1039" s="3"/>
      <c r="DX1039" s="3"/>
      <c r="DY1039" s="3"/>
      <c r="DZ1039" s="3"/>
      <c r="EA1039" s="3"/>
      <c r="EB1039" s="3"/>
      <c r="EC1039" s="3"/>
      <c r="ED1039" s="3"/>
      <c r="EE1039" s="3"/>
      <c r="EF1039" s="3"/>
      <c r="EG1039" s="3"/>
      <c r="EH1039" s="3"/>
      <c r="EI1039" s="3"/>
      <c r="EJ1039" s="3"/>
      <c r="EK1039" s="3"/>
      <c r="EL1039" s="3"/>
      <c r="EM1039" s="3"/>
      <c r="EN1039" s="3"/>
      <c r="EO1039" s="3"/>
      <c r="EP1039" s="3"/>
      <c r="EQ1039" s="3"/>
      <c r="ER1039" s="3"/>
      <c r="ES1039" s="3"/>
      <c r="ET1039" s="3"/>
      <c r="EU1039" s="3"/>
      <c r="EV1039" s="3"/>
      <c r="EW1039" s="3"/>
      <c r="EX1039" s="3"/>
      <c r="EY1039" s="3"/>
      <c r="EZ1039" s="3"/>
      <c r="FA1039" s="3"/>
      <c r="FB1039" s="3"/>
      <c r="FC1039" s="3"/>
      <c r="FD1039" s="3"/>
      <c r="FE1039" s="3"/>
      <c r="FF1039" s="3"/>
      <c r="FG1039" s="3"/>
      <c r="FH1039" s="3"/>
      <c r="FI1039" s="3"/>
      <c r="FJ1039" s="3"/>
      <c r="FK1039" s="3"/>
      <c r="FL1039" s="3"/>
      <c r="FM1039" s="3"/>
      <c r="FN1039" s="3"/>
      <c r="FO1039" s="3"/>
      <c r="FP1039" s="3"/>
      <c r="FQ1039" s="3"/>
      <c r="FR1039" s="3"/>
      <c r="FS1039" s="3"/>
      <c r="FT1039" s="3"/>
      <c r="FU1039" s="3"/>
      <c r="FV1039" s="3"/>
      <c r="FW1039" s="3"/>
      <c r="FX1039" s="3"/>
      <c r="FY1039" s="3"/>
      <c r="FZ1039" s="3"/>
      <c r="GA1039" s="3"/>
      <c r="GB1039" s="3"/>
      <c r="GC1039" s="3"/>
      <c r="GD1039" s="3"/>
      <c r="GE1039" s="3"/>
      <c r="GF1039" s="3"/>
      <c r="GG1039" s="3"/>
      <c r="GH1039" s="3"/>
      <c r="GI1039" s="3"/>
      <c r="GJ1039" s="3"/>
      <c r="GK1039" s="3"/>
      <c r="GL1039" s="3"/>
      <c r="GM1039" s="3"/>
      <c r="GN1039" s="3"/>
      <c r="GO1039" s="3"/>
      <c r="GP1039" s="3"/>
      <c r="GQ1039" s="3"/>
      <c r="GR1039" s="3"/>
      <c r="GS1039" s="3"/>
      <c r="GT1039" s="3"/>
      <c r="GU1039" s="3"/>
      <c r="GV1039" s="3"/>
      <c r="GW1039" s="3"/>
      <c r="GX1039" s="3">
        <v>0</v>
      </c>
    </row>
    <row r="1041" spans="1:28" ht="13" x14ac:dyDescent="0.3">
      <c r="A1041" s="4">
        <v>50</v>
      </c>
      <c r="B1041" s="4">
        <v>0</v>
      </c>
      <c r="C1041" s="4">
        <v>0</v>
      </c>
      <c r="D1041" s="4">
        <v>1</v>
      </c>
      <c r="E1041" s="4">
        <v>201</v>
      </c>
      <c r="F1041" s="4">
        <f>ROUND(Source!O1039,O1041)</f>
        <v>0</v>
      </c>
      <c r="G1041" s="4" t="s">
        <v>97</v>
      </c>
      <c r="H1041" s="4" t="s">
        <v>98</v>
      </c>
      <c r="I1041" s="4"/>
      <c r="J1041" s="4"/>
      <c r="K1041" s="4">
        <v>201</v>
      </c>
      <c r="L1041" s="4">
        <v>1</v>
      </c>
      <c r="M1041" s="4">
        <v>3</v>
      </c>
      <c r="N1041" s="4" t="s">
        <v>3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0</v>
      </c>
      <c r="X1041" s="4">
        <v>1</v>
      </c>
      <c r="Y1041" s="4">
        <v>0</v>
      </c>
      <c r="Z1041" s="4"/>
      <c r="AA1041" s="4"/>
      <c r="AB1041" s="4"/>
    </row>
    <row r="1042" spans="1:28" ht="13" x14ac:dyDescent="0.3">
      <c r="A1042" s="4">
        <v>50</v>
      </c>
      <c r="B1042" s="4">
        <v>0</v>
      </c>
      <c r="C1042" s="4">
        <v>0</v>
      </c>
      <c r="D1042" s="4">
        <v>1</v>
      </c>
      <c r="E1042" s="4">
        <v>202</v>
      </c>
      <c r="F1042" s="4">
        <f>ROUND(Source!P1039,O1042)</f>
        <v>0</v>
      </c>
      <c r="G1042" s="4" t="s">
        <v>99</v>
      </c>
      <c r="H1042" s="4" t="s">
        <v>100</v>
      </c>
      <c r="I1042" s="4"/>
      <c r="J1042" s="4"/>
      <c r="K1042" s="4">
        <v>202</v>
      </c>
      <c r="L1042" s="4">
        <v>2</v>
      </c>
      <c r="M1042" s="4">
        <v>3</v>
      </c>
      <c r="N1042" s="4" t="s">
        <v>3</v>
      </c>
      <c r="O1042" s="4">
        <v>2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8" ht="13" x14ac:dyDescent="0.3">
      <c r="A1043" s="4">
        <v>50</v>
      </c>
      <c r="B1043" s="4">
        <v>0</v>
      </c>
      <c r="C1043" s="4">
        <v>0</v>
      </c>
      <c r="D1043" s="4">
        <v>1</v>
      </c>
      <c r="E1043" s="4">
        <v>222</v>
      </c>
      <c r="F1043" s="4">
        <f>ROUND(Source!AO1039,O1043)</f>
        <v>0</v>
      </c>
      <c r="G1043" s="4" t="s">
        <v>101</v>
      </c>
      <c r="H1043" s="4" t="s">
        <v>102</v>
      </c>
      <c r="I1043" s="4"/>
      <c r="J1043" s="4"/>
      <c r="K1043" s="4">
        <v>222</v>
      </c>
      <c r="L1043" s="4">
        <v>3</v>
      </c>
      <c r="M1043" s="4">
        <v>3</v>
      </c>
      <c r="N1043" s="4" t="s">
        <v>3</v>
      </c>
      <c r="O1043" s="4">
        <v>2</v>
      </c>
      <c r="P1043" s="4"/>
      <c r="Q1043" s="4"/>
      <c r="R1043" s="4"/>
      <c r="S1043" s="4"/>
      <c r="T1043" s="4"/>
      <c r="U1043" s="4"/>
      <c r="V1043" s="4"/>
      <c r="W1043" s="4">
        <v>0</v>
      </c>
      <c r="X1043" s="4">
        <v>1</v>
      </c>
      <c r="Y1043" s="4">
        <v>0</v>
      </c>
      <c r="Z1043" s="4"/>
      <c r="AA1043" s="4"/>
      <c r="AB1043" s="4"/>
    </row>
    <row r="1044" spans="1:28" ht="13" x14ac:dyDescent="0.3">
      <c r="A1044" s="4">
        <v>50</v>
      </c>
      <c r="B1044" s="4">
        <v>0</v>
      </c>
      <c r="C1044" s="4">
        <v>0</v>
      </c>
      <c r="D1044" s="4">
        <v>1</v>
      </c>
      <c r="E1044" s="4">
        <v>225</v>
      </c>
      <c r="F1044" s="4">
        <f>ROUND(Source!AV1039,O1044)</f>
        <v>0</v>
      </c>
      <c r="G1044" s="4" t="s">
        <v>103</v>
      </c>
      <c r="H1044" s="4" t="s">
        <v>104</v>
      </c>
      <c r="I1044" s="4"/>
      <c r="J1044" s="4"/>
      <c r="K1044" s="4">
        <v>225</v>
      </c>
      <c r="L1044" s="4">
        <v>4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0</v>
      </c>
      <c r="X1044" s="4">
        <v>1</v>
      </c>
      <c r="Y1044" s="4">
        <v>0</v>
      </c>
      <c r="Z1044" s="4"/>
      <c r="AA1044" s="4"/>
      <c r="AB1044" s="4"/>
    </row>
    <row r="1045" spans="1:28" ht="13" x14ac:dyDescent="0.3">
      <c r="A1045" s="4">
        <v>50</v>
      </c>
      <c r="B1045" s="4">
        <v>0</v>
      </c>
      <c r="C1045" s="4">
        <v>0</v>
      </c>
      <c r="D1045" s="4">
        <v>1</v>
      </c>
      <c r="E1045" s="4">
        <v>226</v>
      </c>
      <c r="F1045" s="4">
        <f>ROUND(Source!AW1039,O1045)</f>
        <v>0</v>
      </c>
      <c r="G1045" s="4" t="s">
        <v>105</v>
      </c>
      <c r="H1045" s="4" t="s">
        <v>106</v>
      </c>
      <c r="I1045" s="4"/>
      <c r="J1045" s="4"/>
      <c r="K1045" s="4">
        <v>226</v>
      </c>
      <c r="L1045" s="4">
        <v>5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8" ht="13" x14ac:dyDescent="0.3">
      <c r="A1046" s="4">
        <v>50</v>
      </c>
      <c r="B1046" s="4">
        <v>0</v>
      </c>
      <c r="C1046" s="4">
        <v>0</v>
      </c>
      <c r="D1046" s="4">
        <v>1</v>
      </c>
      <c r="E1046" s="4">
        <v>227</v>
      </c>
      <c r="F1046" s="4">
        <f>ROUND(Source!AX1039,O1046)</f>
        <v>0</v>
      </c>
      <c r="G1046" s="4" t="s">
        <v>107</v>
      </c>
      <c r="H1046" s="4" t="s">
        <v>108</v>
      </c>
      <c r="I1046" s="4"/>
      <c r="J1046" s="4"/>
      <c r="K1046" s="4">
        <v>227</v>
      </c>
      <c r="L1046" s="4">
        <v>6</v>
      </c>
      <c r="M1046" s="4">
        <v>3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0</v>
      </c>
      <c r="X1046" s="4">
        <v>1</v>
      </c>
      <c r="Y1046" s="4">
        <v>0</v>
      </c>
      <c r="Z1046" s="4"/>
      <c r="AA1046" s="4"/>
      <c r="AB1046" s="4"/>
    </row>
    <row r="1047" spans="1:28" ht="13" x14ac:dyDescent="0.3">
      <c r="A1047" s="4">
        <v>50</v>
      </c>
      <c r="B1047" s="4">
        <v>0</v>
      </c>
      <c r="C1047" s="4">
        <v>0</v>
      </c>
      <c r="D1047" s="4">
        <v>1</v>
      </c>
      <c r="E1047" s="4">
        <v>228</v>
      </c>
      <c r="F1047" s="4">
        <f>ROUND(Source!AY1039,O1047)</f>
        <v>0</v>
      </c>
      <c r="G1047" s="4" t="s">
        <v>109</v>
      </c>
      <c r="H1047" s="4" t="s">
        <v>110</v>
      </c>
      <c r="I1047" s="4"/>
      <c r="J1047" s="4"/>
      <c r="K1047" s="4">
        <v>228</v>
      </c>
      <c r="L1047" s="4">
        <v>7</v>
      </c>
      <c r="M1047" s="4">
        <v>3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0</v>
      </c>
      <c r="X1047" s="4">
        <v>1</v>
      </c>
      <c r="Y1047" s="4">
        <v>0</v>
      </c>
      <c r="Z1047" s="4"/>
      <c r="AA1047" s="4"/>
      <c r="AB1047" s="4"/>
    </row>
    <row r="1048" spans="1:28" ht="13" x14ac:dyDescent="0.3">
      <c r="A1048" s="4">
        <v>50</v>
      </c>
      <c r="B1048" s="4">
        <v>0</v>
      </c>
      <c r="C1048" s="4">
        <v>0</v>
      </c>
      <c r="D1048" s="4">
        <v>1</v>
      </c>
      <c r="E1048" s="4">
        <v>216</v>
      </c>
      <c r="F1048" s="4">
        <f>ROUND(Source!AP1039,O1048)</f>
        <v>0</v>
      </c>
      <c r="G1048" s="4" t="s">
        <v>111</v>
      </c>
      <c r="H1048" s="4" t="s">
        <v>112</v>
      </c>
      <c r="I1048" s="4"/>
      <c r="J1048" s="4"/>
      <c r="K1048" s="4">
        <v>216</v>
      </c>
      <c r="L1048" s="4">
        <v>8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49" spans="1:28" ht="13" x14ac:dyDescent="0.3">
      <c r="A1049" s="4">
        <v>50</v>
      </c>
      <c r="B1049" s="4">
        <v>0</v>
      </c>
      <c r="C1049" s="4">
        <v>0</v>
      </c>
      <c r="D1049" s="4">
        <v>1</v>
      </c>
      <c r="E1049" s="4">
        <v>223</v>
      </c>
      <c r="F1049" s="4">
        <f>ROUND(Source!AQ1039,O1049)</f>
        <v>0</v>
      </c>
      <c r="G1049" s="4" t="s">
        <v>113</v>
      </c>
      <c r="H1049" s="4" t="s">
        <v>114</v>
      </c>
      <c r="I1049" s="4"/>
      <c r="J1049" s="4"/>
      <c r="K1049" s="4">
        <v>223</v>
      </c>
      <c r="L1049" s="4">
        <v>9</v>
      </c>
      <c r="M1049" s="4">
        <v>3</v>
      </c>
      <c r="N1049" s="4" t="s">
        <v>3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0</v>
      </c>
      <c r="X1049" s="4">
        <v>1</v>
      </c>
      <c r="Y1049" s="4">
        <v>0</v>
      </c>
      <c r="Z1049" s="4"/>
      <c r="AA1049" s="4"/>
      <c r="AB1049" s="4"/>
    </row>
    <row r="1050" spans="1:28" ht="13" x14ac:dyDescent="0.3">
      <c r="A1050" s="4">
        <v>50</v>
      </c>
      <c r="B1050" s="4">
        <v>0</v>
      </c>
      <c r="C1050" s="4">
        <v>0</v>
      </c>
      <c r="D1050" s="4">
        <v>1</v>
      </c>
      <c r="E1050" s="4">
        <v>229</v>
      </c>
      <c r="F1050" s="4">
        <f>ROUND(Source!AZ1039,O1050)</f>
        <v>0</v>
      </c>
      <c r="G1050" s="4" t="s">
        <v>115</v>
      </c>
      <c r="H1050" s="4" t="s">
        <v>116</v>
      </c>
      <c r="I1050" s="4"/>
      <c r="J1050" s="4"/>
      <c r="K1050" s="4">
        <v>229</v>
      </c>
      <c r="L1050" s="4">
        <v>10</v>
      </c>
      <c r="M1050" s="4">
        <v>3</v>
      </c>
      <c r="N1050" s="4" t="s">
        <v>3</v>
      </c>
      <c r="O1050" s="4">
        <v>2</v>
      </c>
      <c r="P1050" s="4"/>
      <c r="Q1050" s="4"/>
      <c r="R1050" s="4"/>
      <c r="S1050" s="4"/>
      <c r="T1050" s="4"/>
      <c r="U1050" s="4"/>
      <c r="V1050" s="4"/>
      <c r="W1050" s="4">
        <v>0</v>
      </c>
      <c r="X1050" s="4">
        <v>1</v>
      </c>
      <c r="Y1050" s="4">
        <v>0</v>
      </c>
      <c r="Z1050" s="4"/>
      <c r="AA1050" s="4"/>
      <c r="AB1050" s="4"/>
    </row>
    <row r="1051" spans="1:28" ht="13" x14ac:dyDescent="0.3">
      <c r="A1051" s="4">
        <v>50</v>
      </c>
      <c r="B1051" s="4">
        <v>0</v>
      </c>
      <c r="C1051" s="4">
        <v>0</v>
      </c>
      <c r="D1051" s="4">
        <v>1</v>
      </c>
      <c r="E1051" s="4">
        <v>203</v>
      </c>
      <c r="F1051" s="4">
        <f>ROUND(Source!Q1039,O1051)</f>
        <v>0</v>
      </c>
      <c r="G1051" s="4" t="s">
        <v>117</v>
      </c>
      <c r="H1051" s="4" t="s">
        <v>118</v>
      </c>
      <c r="I1051" s="4"/>
      <c r="J1051" s="4"/>
      <c r="K1051" s="4">
        <v>203</v>
      </c>
      <c r="L1051" s="4">
        <v>11</v>
      </c>
      <c r="M1051" s="4">
        <v>3</v>
      </c>
      <c r="N1051" s="4" t="s">
        <v>3</v>
      </c>
      <c r="O1051" s="4">
        <v>2</v>
      </c>
      <c r="P1051" s="4"/>
      <c r="Q1051" s="4"/>
      <c r="R1051" s="4"/>
      <c r="S1051" s="4"/>
      <c r="T1051" s="4"/>
      <c r="U1051" s="4"/>
      <c r="V1051" s="4"/>
      <c r="W1051" s="4">
        <v>0</v>
      </c>
      <c r="X1051" s="4">
        <v>1</v>
      </c>
      <c r="Y1051" s="4">
        <v>0</v>
      </c>
      <c r="Z1051" s="4"/>
      <c r="AA1051" s="4"/>
      <c r="AB1051" s="4"/>
    </row>
    <row r="1052" spans="1:28" ht="13" x14ac:dyDescent="0.3">
      <c r="A1052" s="4">
        <v>50</v>
      </c>
      <c r="B1052" s="4">
        <v>0</v>
      </c>
      <c r="C1052" s="4">
        <v>0</v>
      </c>
      <c r="D1052" s="4">
        <v>1</v>
      </c>
      <c r="E1052" s="4">
        <v>231</v>
      </c>
      <c r="F1052" s="4">
        <f>ROUND(Source!BB1039,O1052)</f>
        <v>0</v>
      </c>
      <c r="G1052" s="4" t="s">
        <v>119</v>
      </c>
      <c r="H1052" s="4" t="s">
        <v>120</v>
      </c>
      <c r="I1052" s="4"/>
      <c r="J1052" s="4"/>
      <c r="K1052" s="4">
        <v>231</v>
      </c>
      <c r="L1052" s="4">
        <v>12</v>
      </c>
      <c r="M1052" s="4">
        <v>3</v>
      </c>
      <c r="N1052" s="4" t="s">
        <v>3</v>
      </c>
      <c r="O1052" s="4">
        <v>2</v>
      </c>
      <c r="P1052" s="4"/>
      <c r="Q1052" s="4"/>
      <c r="R1052" s="4"/>
      <c r="S1052" s="4"/>
      <c r="T1052" s="4"/>
      <c r="U1052" s="4"/>
      <c r="V1052" s="4"/>
      <c r="W1052" s="4">
        <v>0</v>
      </c>
      <c r="X1052" s="4">
        <v>1</v>
      </c>
      <c r="Y1052" s="4">
        <v>0</v>
      </c>
      <c r="Z1052" s="4"/>
      <c r="AA1052" s="4"/>
      <c r="AB1052" s="4"/>
    </row>
    <row r="1053" spans="1:28" ht="13" x14ac:dyDescent="0.3">
      <c r="A1053" s="4">
        <v>50</v>
      </c>
      <c r="B1053" s="4">
        <v>0</v>
      </c>
      <c r="C1053" s="4">
        <v>0</v>
      </c>
      <c r="D1053" s="4">
        <v>1</v>
      </c>
      <c r="E1053" s="4">
        <v>204</v>
      </c>
      <c r="F1053" s="4">
        <f>ROUND(Source!R1039,O1053)</f>
        <v>0</v>
      </c>
      <c r="G1053" s="4" t="s">
        <v>121</v>
      </c>
      <c r="H1053" s="4" t="s">
        <v>122</v>
      </c>
      <c r="I1053" s="4"/>
      <c r="J1053" s="4"/>
      <c r="K1053" s="4">
        <v>204</v>
      </c>
      <c r="L1053" s="4">
        <v>13</v>
      </c>
      <c r="M1053" s="4">
        <v>3</v>
      </c>
      <c r="N1053" s="4" t="s">
        <v>3</v>
      </c>
      <c r="O1053" s="4">
        <v>2</v>
      </c>
      <c r="P1053" s="4"/>
      <c r="Q1053" s="4"/>
      <c r="R1053" s="4"/>
      <c r="S1053" s="4"/>
      <c r="T1053" s="4"/>
      <c r="U1053" s="4"/>
      <c r="V1053" s="4"/>
      <c r="W1053" s="4">
        <v>0</v>
      </c>
      <c r="X1053" s="4">
        <v>1</v>
      </c>
      <c r="Y1053" s="4">
        <v>0</v>
      </c>
      <c r="Z1053" s="4"/>
      <c r="AA1053" s="4"/>
      <c r="AB1053" s="4"/>
    </row>
    <row r="1054" spans="1:28" ht="13" x14ac:dyDescent="0.3">
      <c r="A1054" s="4">
        <v>50</v>
      </c>
      <c r="B1054" s="4">
        <v>0</v>
      </c>
      <c r="C1054" s="4">
        <v>0</v>
      </c>
      <c r="D1054" s="4">
        <v>1</v>
      </c>
      <c r="E1054" s="4">
        <v>205</v>
      </c>
      <c r="F1054" s="4">
        <f>ROUND(Source!S1039,O1054)</f>
        <v>0</v>
      </c>
      <c r="G1054" s="4" t="s">
        <v>123</v>
      </c>
      <c r="H1054" s="4" t="s">
        <v>124</v>
      </c>
      <c r="I1054" s="4"/>
      <c r="J1054" s="4"/>
      <c r="K1054" s="4">
        <v>205</v>
      </c>
      <c r="L1054" s="4">
        <v>14</v>
      </c>
      <c r="M1054" s="4">
        <v>3</v>
      </c>
      <c r="N1054" s="4" t="s">
        <v>3</v>
      </c>
      <c r="O1054" s="4">
        <v>2</v>
      </c>
      <c r="P1054" s="4"/>
      <c r="Q1054" s="4"/>
      <c r="R1054" s="4"/>
      <c r="S1054" s="4"/>
      <c r="T1054" s="4"/>
      <c r="U1054" s="4"/>
      <c r="V1054" s="4"/>
      <c r="W1054" s="4">
        <v>0</v>
      </c>
      <c r="X1054" s="4">
        <v>1</v>
      </c>
      <c r="Y1054" s="4">
        <v>0</v>
      </c>
      <c r="Z1054" s="4"/>
      <c r="AA1054" s="4"/>
      <c r="AB1054" s="4"/>
    </row>
    <row r="1055" spans="1:28" ht="13" x14ac:dyDescent="0.3">
      <c r="A1055" s="4">
        <v>50</v>
      </c>
      <c r="B1055" s="4">
        <v>0</v>
      </c>
      <c r="C1055" s="4">
        <v>0</v>
      </c>
      <c r="D1055" s="4">
        <v>1</v>
      </c>
      <c r="E1055" s="4">
        <v>232</v>
      </c>
      <c r="F1055" s="4">
        <f>ROUND(Source!BC1039,O1055)</f>
        <v>0</v>
      </c>
      <c r="G1055" s="4" t="s">
        <v>125</v>
      </c>
      <c r="H1055" s="4" t="s">
        <v>126</v>
      </c>
      <c r="I1055" s="4"/>
      <c r="J1055" s="4"/>
      <c r="K1055" s="4">
        <v>232</v>
      </c>
      <c r="L1055" s="4">
        <v>15</v>
      </c>
      <c r="M1055" s="4">
        <v>3</v>
      </c>
      <c r="N1055" s="4" t="s">
        <v>3</v>
      </c>
      <c r="O1055" s="4">
        <v>2</v>
      </c>
      <c r="P1055" s="4"/>
      <c r="Q1055" s="4"/>
      <c r="R1055" s="4"/>
      <c r="S1055" s="4"/>
      <c r="T1055" s="4"/>
      <c r="U1055" s="4"/>
      <c r="V1055" s="4"/>
      <c r="W1055" s="4">
        <v>0</v>
      </c>
      <c r="X1055" s="4">
        <v>1</v>
      </c>
      <c r="Y1055" s="4">
        <v>0</v>
      </c>
      <c r="Z1055" s="4"/>
      <c r="AA1055" s="4"/>
      <c r="AB1055" s="4"/>
    </row>
    <row r="1056" spans="1:28" ht="13" x14ac:dyDescent="0.3">
      <c r="A1056" s="4">
        <v>50</v>
      </c>
      <c r="B1056" s="4">
        <v>0</v>
      </c>
      <c r="C1056" s="4">
        <v>0</v>
      </c>
      <c r="D1056" s="4">
        <v>1</v>
      </c>
      <c r="E1056" s="4">
        <v>214</v>
      </c>
      <c r="F1056" s="4">
        <f>ROUND(Source!AS1039,O1056)</f>
        <v>0</v>
      </c>
      <c r="G1056" s="4" t="s">
        <v>127</v>
      </c>
      <c r="H1056" s="4" t="s">
        <v>128</v>
      </c>
      <c r="I1056" s="4"/>
      <c r="J1056" s="4"/>
      <c r="K1056" s="4">
        <v>214</v>
      </c>
      <c r="L1056" s="4">
        <v>16</v>
      </c>
      <c r="M1056" s="4">
        <v>3</v>
      </c>
      <c r="N1056" s="4" t="s">
        <v>3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0</v>
      </c>
      <c r="X1056" s="4">
        <v>1</v>
      </c>
      <c r="Y1056" s="4">
        <v>0</v>
      </c>
      <c r="Z1056" s="4"/>
      <c r="AA1056" s="4"/>
      <c r="AB1056" s="4"/>
    </row>
    <row r="1057" spans="1:206" ht="13" x14ac:dyDescent="0.3">
      <c r="A1057" s="4">
        <v>50</v>
      </c>
      <c r="B1057" s="4">
        <v>0</v>
      </c>
      <c r="C1057" s="4">
        <v>0</v>
      </c>
      <c r="D1057" s="4">
        <v>1</v>
      </c>
      <c r="E1057" s="4">
        <v>215</v>
      </c>
      <c r="F1057" s="4">
        <f>ROUND(Source!AT1039,O1057)</f>
        <v>0</v>
      </c>
      <c r="G1057" s="4" t="s">
        <v>129</v>
      </c>
      <c r="H1057" s="4" t="s">
        <v>130</v>
      </c>
      <c r="I1057" s="4"/>
      <c r="J1057" s="4"/>
      <c r="K1057" s="4">
        <v>215</v>
      </c>
      <c r="L1057" s="4">
        <v>17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0</v>
      </c>
      <c r="X1057" s="4">
        <v>1</v>
      </c>
      <c r="Y1057" s="4">
        <v>0</v>
      </c>
      <c r="Z1057" s="4"/>
      <c r="AA1057" s="4"/>
      <c r="AB1057" s="4"/>
    </row>
    <row r="1058" spans="1:206" ht="13" x14ac:dyDescent="0.3">
      <c r="A1058" s="4">
        <v>50</v>
      </c>
      <c r="B1058" s="4">
        <v>0</v>
      </c>
      <c r="C1058" s="4">
        <v>0</v>
      </c>
      <c r="D1058" s="4">
        <v>1</v>
      </c>
      <c r="E1058" s="4">
        <v>217</v>
      </c>
      <c r="F1058" s="4">
        <f>ROUND(Source!AU1039,O1058)</f>
        <v>0</v>
      </c>
      <c r="G1058" s="4" t="s">
        <v>131</v>
      </c>
      <c r="H1058" s="4" t="s">
        <v>132</v>
      </c>
      <c r="I1058" s="4"/>
      <c r="J1058" s="4"/>
      <c r="K1058" s="4">
        <v>217</v>
      </c>
      <c r="L1058" s="4">
        <v>18</v>
      </c>
      <c r="M1058" s="4">
        <v>3</v>
      </c>
      <c r="N1058" s="4" t="s">
        <v>3</v>
      </c>
      <c r="O1058" s="4">
        <v>2</v>
      </c>
      <c r="P1058" s="4"/>
      <c r="Q1058" s="4"/>
      <c r="R1058" s="4"/>
      <c r="S1058" s="4"/>
      <c r="T1058" s="4"/>
      <c r="U1058" s="4"/>
      <c r="V1058" s="4"/>
      <c r="W1058" s="4">
        <v>0</v>
      </c>
      <c r="X1058" s="4">
        <v>1</v>
      </c>
      <c r="Y1058" s="4">
        <v>0</v>
      </c>
      <c r="Z1058" s="4"/>
      <c r="AA1058" s="4"/>
      <c r="AB1058" s="4"/>
    </row>
    <row r="1059" spans="1:206" ht="13" x14ac:dyDescent="0.3">
      <c r="A1059" s="4">
        <v>50</v>
      </c>
      <c r="B1059" s="4">
        <v>0</v>
      </c>
      <c r="C1059" s="4">
        <v>0</v>
      </c>
      <c r="D1059" s="4">
        <v>1</v>
      </c>
      <c r="E1059" s="4">
        <v>230</v>
      </c>
      <c r="F1059" s="4">
        <f>ROUND(Source!BA1039,O1059)</f>
        <v>0</v>
      </c>
      <c r="G1059" s="4" t="s">
        <v>133</v>
      </c>
      <c r="H1059" s="4" t="s">
        <v>134</v>
      </c>
      <c r="I1059" s="4"/>
      <c r="J1059" s="4"/>
      <c r="K1059" s="4">
        <v>230</v>
      </c>
      <c r="L1059" s="4">
        <v>19</v>
      </c>
      <c r="M1059" s="4">
        <v>3</v>
      </c>
      <c r="N1059" s="4" t="s">
        <v>3</v>
      </c>
      <c r="O1059" s="4">
        <v>2</v>
      </c>
      <c r="P1059" s="4"/>
      <c r="Q1059" s="4"/>
      <c r="R1059" s="4"/>
      <c r="S1059" s="4"/>
      <c r="T1059" s="4"/>
      <c r="U1059" s="4"/>
      <c r="V1059" s="4"/>
      <c r="W1059" s="4">
        <v>0</v>
      </c>
      <c r="X1059" s="4">
        <v>1</v>
      </c>
      <c r="Y1059" s="4">
        <v>0</v>
      </c>
      <c r="Z1059" s="4"/>
      <c r="AA1059" s="4"/>
      <c r="AB1059" s="4"/>
    </row>
    <row r="1060" spans="1:206" ht="13" x14ac:dyDescent="0.3">
      <c r="A1060" s="4">
        <v>50</v>
      </c>
      <c r="B1060" s="4">
        <v>0</v>
      </c>
      <c r="C1060" s="4">
        <v>0</v>
      </c>
      <c r="D1060" s="4">
        <v>1</v>
      </c>
      <c r="E1060" s="4">
        <v>206</v>
      </c>
      <c r="F1060" s="4">
        <f>ROUND(Source!T1039,O1060)</f>
        <v>0</v>
      </c>
      <c r="G1060" s="4" t="s">
        <v>135</v>
      </c>
      <c r="H1060" s="4" t="s">
        <v>136</v>
      </c>
      <c r="I1060" s="4"/>
      <c r="J1060" s="4"/>
      <c r="K1060" s="4">
        <v>206</v>
      </c>
      <c r="L1060" s="4">
        <v>20</v>
      </c>
      <c r="M1060" s="4">
        <v>3</v>
      </c>
      <c r="N1060" s="4" t="s">
        <v>3</v>
      </c>
      <c r="O1060" s="4">
        <v>2</v>
      </c>
      <c r="P1060" s="4"/>
      <c r="Q1060" s="4"/>
      <c r="R1060" s="4"/>
      <c r="S1060" s="4"/>
      <c r="T1060" s="4"/>
      <c r="U1060" s="4"/>
      <c r="V1060" s="4"/>
      <c r="W1060" s="4">
        <v>0</v>
      </c>
      <c r="X1060" s="4">
        <v>1</v>
      </c>
      <c r="Y1060" s="4">
        <v>0</v>
      </c>
      <c r="Z1060" s="4"/>
      <c r="AA1060" s="4"/>
      <c r="AB1060" s="4"/>
    </row>
    <row r="1061" spans="1:206" ht="13" x14ac:dyDescent="0.3">
      <c r="A1061" s="4">
        <v>50</v>
      </c>
      <c r="B1061" s="4">
        <v>0</v>
      </c>
      <c r="C1061" s="4">
        <v>0</v>
      </c>
      <c r="D1061" s="4">
        <v>1</v>
      </c>
      <c r="E1061" s="4">
        <v>207</v>
      </c>
      <c r="F1061" s="4">
        <f>Source!U1039</f>
        <v>0</v>
      </c>
      <c r="G1061" s="4" t="s">
        <v>137</v>
      </c>
      <c r="H1061" s="4" t="s">
        <v>138</v>
      </c>
      <c r="I1061" s="4"/>
      <c r="J1061" s="4"/>
      <c r="K1061" s="4">
        <v>207</v>
      </c>
      <c r="L1061" s="4">
        <v>21</v>
      </c>
      <c r="M1061" s="4">
        <v>3</v>
      </c>
      <c r="N1061" s="4" t="s">
        <v>3</v>
      </c>
      <c r="O1061" s="4">
        <v>-1</v>
      </c>
      <c r="P1061" s="4"/>
      <c r="Q1061" s="4"/>
      <c r="R1061" s="4"/>
      <c r="S1061" s="4"/>
      <c r="T1061" s="4"/>
      <c r="U1061" s="4"/>
      <c r="V1061" s="4"/>
      <c r="W1061" s="4">
        <v>0</v>
      </c>
      <c r="X1061" s="4">
        <v>1</v>
      </c>
      <c r="Y1061" s="4">
        <v>0</v>
      </c>
      <c r="Z1061" s="4"/>
      <c r="AA1061" s="4"/>
      <c r="AB1061" s="4"/>
    </row>
    <row r="1062" spans="1:206" ht="13" x14ac:dyDescent="0.3">
      <c r="A1062" s="4">
        <v>50</v>
      </c>
      <c r="B1062" s="4">
        <v>0</v>
      </c>
      <c r="C1062" s="4">
        <v>0</v>
      </c>
      <c r="D1062" s="4">
        <v>1</v>
      </c>
      <c r="E1062" s="4">
        <v>208</v>
      </c>
      <c r="F1062" s="4">
        <f>Source!V1039</f>
        <v>0</v>
      </c>
      <c r="G1062" s="4" t="s">
        <v>139</v>
      </c>
      <c r="H1062" s="4" t="s">
        <v>140</v>
      </c>
      <c r="I1062" s="4"/>
      <c r="J1062" s="4"/>
      <c r="K1062" s="4">
        <v>208</v>
      </c>
      <c r="L1062" s="4">
        <v>22</v>
      </c>
      <c r="M1062" s="4">
        <v>3</v>
      </c>
      <c r="N1062" s="4" t="s">
        <v>3</v>
      </c>
      <c r="O1062" s="4">
        <v>-1</v>
      </c>
      <c r="P1062" s="4"/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/>
      <c r="AA1062" s="4"/>
      <c r="AB1062" s="4"/>
    </row>
    <row r="1063" spans="1:206" ht="13" x14ac:dyDescent="0.3">
      <c r="A1063" s="4">
        <v>50</v>
      </c>
      <c r="B1063" s="4">
        <v>0</v>
      </c>
      <c r="C1063" s="4">
        <v>0</v>
      </c>
      <c r="D1063" s="4">
        <v>1</v>
      </c>
      <c r="E1063" s="4">
        <v>209</v>
      </c>
      <c r="F1063" s="4">
        <f>ROUND(Source!W1039,O1063)</f>
        <v>0</v>
      </c>
      <c r="G1063" s="4" t="s">
        <v>141</v>
      </c>
      <c r="H1063" s="4" t="s">
        <v>142</v>
      </c>
      <c r="I1063" s="4"/>
      <c r="J1063" s="4"/>
      <c r="K1063" s="4">
        <v>209</v>
      </c>
      <c r="L1063" s="4">
        <v>23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06" ht="13" x14ac:dyDescent="0.3">
      <c r="A1064" s="4">
        <v>50</v>
      </c>
      <c r="B1064" s="4">
        <v>0</v>
      </c>
      <c r="C1064" s="4">
        <v>0</v>
      </c>
      <c r="D1064" s="4">
        <v>1</v>
      </c>
      <c r="E1064" s="4">
        <v>233</v>
      </c>
      <c r="F1064" s="4">
        <f>ROUND(Source!BD1039,O1064)</f>
        <v>0</v>
      </c>
      <c r="G1064" s="4" t="s">
        <v>143</v>
      </c>
      <c r="H1064" s="4" t="s">
        <v>144</v>
      </c>
      <c r="I1064" s="4"/>
      <c r="J1064" s="4"/>
      <c r="K1064" s="4">
        <v>233</v>
      </c>
      <c r="L1064" s="4">
        <v>24</v>
      </c>
      <c r="M1064" s="4">
        <v>3</v>
      </c>
      <c r="N1064" s="4" t="s">
        <v>3</v>
      </c>
      <c r="O1064" s="4">
        <v>2</v>
      </c>
      <c r="P1064" s="4"/>
      <c r="Q1064" s="4"/>
      <c r="R1064" s="4"/>
      <c r="S1064" s="4"/>
      <c r="T1064" s="4"/>
      <c r="U1064" s="4"/>
      <c r="V1064" s="4"/>
      <c r="W1064" s="4">
        <v>0</v>
      </c>
      <c r="X1064" s="4">
        <v>1</v>
      </c>
      <c r="Y1064" s="4">
        <v>0</v>
      </c>
      <c r="Z1064" s="4"/>
      <c r="AA1064" s="4"/>
      <c r="AB1064" s="4"/>
    </row>
    <row r="1065" spans="1:206" ht="13" x14ac:dyDescent="0.3">
      <c r="A1065" s="4">
        <v>50</v>
      </c>
      <c r="B1065" s="4">
        <v>0</v>
      </c>
      <c r="C1065" s="4">
        <v>0</v>
      </c>
      <c r="D1065" s="4">
        <v>1</v>
      </c>
      <c r="E1065" s="4">
        <v>210</v>
      </c>
      <c r="F1065" s="4">
        <f>ROUND(Source!X1039,O1065)</f>
        <v>0</v>
      </c>
      <c r="G1065" s="4" t="s">
        <v>145</v>
      </c>
      <c r="H1065" s="4" t="s">
        <v>146</v>
      </c>
      <c r="I1065" s="4"/>
      <c r="J1065" s="4"/>
      <c r="K1065" s="4">
        <v>210</v>
      </c>
      <c r="L1065" s="4">
        <v>25</v>
      </c>
      <c r="M1065" s="4">
        <v>3</v>
      </c>
      <c r="N1065" s="4" t="s">
        <v>3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0</v>
      </c>
      <c r="X1065" s="4">
        <v>1</v>
      </c>
      <c r="Y1065" s="4">
        <v>0</v>
      </c>
      <c r="Z1065" s="4"/>
      <c r="AA1065" s="4"/>
      <c r="AB1065" s="4"/>
    </row>
    <row r="1066" spans="1:206" ht="13" x14ac:dyDescent="0.3">
      <c r="A1066" s="4">
        <v>50</v>
      </c>
      <c r="B1066" s="4">
        <v>0</v>
      </c>
      <c r="C1066" s="4">
        <v>0</v>
      </c>
      <c r="D1066" s="4">
        <v>1</v>
      </c>
      <c r="E1066" s="4">
        <v>211</v>
      </c>
      <c r="F1066" s="4">
        <f>ROUND(Source!Y1039,O1066)</f>
        <v>0</v>
      </c>
      <c r="G1066" s="4" t="s">
        <v>147</v>
      </c>
      <c r="H1066" s="4" t="s">
        <v>148</v>
      </c>
      <c r="I1066" s="4"/>
      <c r="J1066" s="4"/>
      <c r="K1066" s="4">
        <v>211</v>
      </c>
      <c r="L1066" s="4">
        <v>26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06" ht="13" x14ac:dyDescent="0.3">
      <c r="A1067" s="4">
        <v>50</v>
      </c>
      <c r="B1067" s="4">
        <v>0</v>
      </c>
      <c r="C1067" s="4">
        <v>0</v>
      </c>
      <c r="D1067" s="4">
        <v>1</v>
      </c>
      <c r="E1067" s="4">
        <v>224</v>
      </c>
      <c r="F1067" s="4">
        <f>ROUND(Source!AR1039,O1067)</f>
        <v>0</v>
      </c>
      <c r="G1067" s="4" t="s">
        <v>149</v>
      </c>
      <c r="H1067" s="4" t="s">
        <v>150</v>
      </c>
      <c r="I1067" s="4"/>
      <c r="J1067" s="4"/>
      <c r="K1067" s="4">
        <v>224</v>
      </c>
      <c r="L1067" s="4">
        <v>27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0</v>
      </c>
      <c r="X1067" s="4">
        <v>1</v>
      </c>
      <c r="Y1067" s="4">
        <v>0</v>
      </c>
      <c r="Z1067" s="4"/>
      <c r="AA1067" s="4"/>
      <c r="AB1067" s="4"/>
    </row>
    <row r="1069" spans="1:206" ht="13" x14ac:dyDescent="0.3">
      <c r="A1069" s="1">
        <v>3</v>
      </c>
      <c r="B1069" s="1">
        <v>0</v>
      </c>
      <c r="C1069" s="1"/>
      <c r="D1069" s="1">
        <f>ROW(A1093)</f>
        <v>1093</v>
      </c>
      <c r="E1069" s="1"/>
      <c r="F1069" s="1" t="s">
        <v>229</v>
      </c>
      <c r="G1069" s="1" t="s">
        <v>652</v>
      </c>
      <c r="H1069" s="1" t="s">
        <v>3</v>
      </c>
      <c r="I1069" s="1">
        <v>0</v>
      </c>
      <c r="J1069" s="1" t="s">
        <v>3</v>
      </c>
      <c r="K1069" s="1">
        <v>0</v>
      </c>
      <c r="L1069" s="1" t="s">
        <v>229</v>
      </c>
      <c r="M1069" s="1" t="s">
        <v>3</v>
      </c>
      <c r="N1069" s="1"/>
      <c r="O1069" s="1"/>
      <c r="P1069" s="1"/>
      <c r="Q1069" s="1"/>
      <c r="R1069" s="1"/>
      <c r="S1069" s="1">
        <v>0</v>
      </c>
      <c r="T1069" s="1"/>
      <c r="U1069" s="1" t="s">
        <v>3</v>
      </c>
      <c r="V1069" s="1">
        <v>0</v>
      </c>
      <c r="W1069" s="1"/>
      <c r="X1069" s="1"/>
      <c r="Y1069" s="1"/>
      <c r="Z1069" s="1"/>
      <c r="AA1069" s="1"/>
      <c r="AB1069" s="1" t="s">
        <v>3</v>
      </c>
      <c r="AC1069" s="1" t="s">
        <v>3</v>
      </c>
      <c r="AD1069" s="1" t="s">
        <v>3</v>
      </c>
      <c r="AE1069" s="1" t="s">
        <v>3</v>
      </c>
      <c r="AF1069" s="1" t="s">
        <v>3</v>
      </c>
      <c r="AG1069" s="1" t="s">
        <v>3</v>
      </c>
      <c r="AH1069" s="1"/>
      <c r="AI1069" s="1"/>
      <c r="AJ1069" s="1"/>
      <c r="AK1069" s="1"/>
      <c r="AL1069" s="1"/>
      <c r="AM1069" s="1"/>
      <c r="AN1069" s="1"/>
      <c r="AO1069" s="1"/>
      <c r="AP1069" s="1" t="s">
        <v>3</v>
      </c>
      <c r="AQ1069" s="1" t="s">
        <v>3</v>
      </c>
      <c r="AR1069" s="1" t="s">
        <v>3</v>
      </c>
      <c r="AS1069" s="1"/>
      <c r="AT1069" s="1"/>
      <c r="AU1069" s="1"/>
      <c r="AV1069" s="1"/>
      <c r="AW1069" s="1"/>
      <c r="AX1069" s="1"/>
      <c r="AY1069" s="1"/>
      <c r="AZ1069" s="1" t="s">
        <v>3</v>
      </c>
      <c r="BA1069" s="1"/>
      <c r="BB1069" s="1" t="s">
        <v>3</v>
      </c>
      <c r="BC1069" s="1" t="s">
        <v>3</v>
      </c>
      <c r="BD1069" s="1" t="s">
        <v>3</v>
      </c>
      <c r="BE1069" s="1" t="s">
        <v>3</v>
      </c>
      <c r="BF1069" s="1" t="s">
        <v>3</v>
      </c>
      <c r="BG1069" s="1" t="s">
        <v>3</v>
      </c>
      <c r="BH1069" s="1" t="s">
        <v>3</v>
      </c>
      <c r="BI1069" s="1" t="s">
        <v>3</v>
      </c>
      <c r="BJ1069" s="1" t="s">
        <v>3</v>
      </c>
      <c r="BK1069" s="1" t="s">
        <v>3</v>
      </c>
      <c r="BL1069" s="1" t="s">
        <v>3</v>
      </c>
      <c r="BM1069" s="1" t="s">
        <v>3</v>
      </c>
      <c r="BN1069" s="1" t="s">
        <v>3</v>
      </c>
      <c r="BO1069" s="1" t="s">
        <v>3</v>
      </c>
      <c r="BP1069" s="1" t="s">
        <v>3</v>
      </c>
      <c r="BQ1069" s="1"/>
      <c r="BR1069" s="1"/>
      <c r="BS1069" s="1"/>
      <c r="BT1069" s="1"/>
      <c r="BU1069" s="1"/>
      <c r="BV1069" s="1"/>
      <c r="BW1069" s="1"/>
      <c r="BX1069" s="1">
        <v>0</v>
      </c>
      <c r="BY1069" s="1"/>
      <c r="BZ1069" s="1"/>
      <c r="CA1069" s="1"/>
      <c r="CB1069" s="1"/>
      <c r="CC1069" s="1"/>
      <c r="CD1069" s="1"/>
      <c r="CE1069" s="1"/>
      <c r="CF1069" s="1">
        <v>0</v>
      </c>
      <c r="CG1069" s="1">
        <v>0</v>
      </c>
      <c r="CH1069" s="1"/>
      <c r="CI1069" s="1" t="s">
        <v>3</v>
      </c>
      <c r="CJ1069" s="1" t="s">
        <v>3</v>
      </c>
      <c r="CK1069" t="s">
        <v>3</v>
      </c>
      <c r="CL1069" t="s">
        <v>3</v>
      </c>
      <c r="CM1069" t="s">
        <v>3</v>
      </c>
      <c r="CN1069" t="s">
        <v>3</v>
      </c>
      <c r="CO1069" t="s">
        <v>3</v>
      </c>
      <c r="CP1069" t="s">
        <v>3</v>
      </c>
      <c r="CQ1069" t="s">
        <v>3</v>
      </c>
    </row>
    <row r="1071" spans="1:206" ht="13" x14ac:dyDescent="0.3">
      <c r="A1071" s="2">
        <v>52</v>
      </c>
      <c r="B1071" s="2">
        <f t="shared" ref="B1071:G1071" si="1036">B1093</f>
        <v>0</v>
      </c>
      <c r="C1071" s="2">
        <f t="shared" si="1036"/>
        <v>3</v>
      </c>
      <c r="D1071" s="2">
        <f t="shared" si="1036"/>
        <v>1069</v>
      </c>
      <c r="E1071" s="2">
        <f t="shared" si="1036"/>
        <v>0</v>
      </c>
      <c r="F1071" s="2" t="str">
        <f t="shared" si="1036"/>
        <v>Новая локальная смета</v>
      </c>
      <c r="G1071" s="2" t="str">
        <f t="shared" si="1036"/>
        <v>Работы по заявке</v>
      </c>
      <c r="H1071" s="2"/>
      <c r="I1071" s="2"/>
      <c r="J1071" s="2"/>
      <c r="K1071" s="2"/>
      <c r="L1071" s="2"/>
      <c r="M1071" s="2"/>
      <c r="N1071" s="2"/>
      <c r="O1071" s="2">
        <f t="shared" ref="O1071:AT1071" si="1037">O1093</f>
        <v>0</v>
      </c>
      <c r="P1071" s="2">
        <f t="shared" si="1037"/>
        <v>0</v>
      </c>
      <c r="Q1071" s="2">
        <f t="shared" si="1037"/>
        <v>0</v>
      </c>
      <c r="R1071" s="2">
        <f t="shared" si="1037"/>
        <v>0</v>
      </c>
      <c r="S1071" s="2">
        <f t="shared" si="1037"/>
        <v>0</v>
      </c>
      <c r="T1071" s="2">
        <f t="shared" si="1037"/>
        <v>0</v>
      </c>
      <c r="U1071" s="2">
        <f t="shared" si="1037"/>
        <v>0</v>
      </c>
      <c r="V1071" s="2">
        <f t="shared" si="1037"/>
        <v>0</v>
      </c>
      <c r="W1071" s="2">
        <f t="shared" si="1037"/>
        <v>0</v>
      </c>
      <c r="X1071" s="2">
        <f t="shared" si="1037"/>
        <v>0</v>
      </c>
      <c r="Y1071" s="2">
        <f t="shared" si="1037"/>
        <v>0</v>
      </c>
      <c r="Z1071" s="2">
        <f t="shared" si="1037"/>
        <v>0</v>
      </c>
      <c r="AA1071" s="2">
        <f t="shared" si="1037"/>
        <v>0</v>
      </c>
      <c r="AB1071" s="2">
        <f t="shared" si="1037"/>
        <v>0</v>
      </c>
      <c r="AC1071" s="2">
        <f t="shared" si="1037"/>
        <v>0</v>
      </c>
      <c r="AD1071" s="2">
        <f t="shared" si="1037"/>
        <v>0</v>
      </c>
      <c r="AE1071" s="2">
        <f t="shared" si="1037"/>
        <v>0</v>
      </c>
      <c r="AF1071" s="2">
        <f t="shared" si="1037"/>
        <v>0</v>
      </c>
      <c r="AG1071" s="2">
        <f t="shared" si="1037"/>
        <v>0</v>
      </c>
      <c r="AH1071" s="2">
        <f t="shared" si="1037"/>
        <v>0</v>
      </c>
      <c r="AI1071" s="2">
        <f t="shared" si="1037"/>
        <v>0</v>
      </c>
      <c r="AJ1071" s="2">
        <f t="shared" si="1037"/>
        <v>0</v>
      </c>
      <c r="AK1071" s="2">
        <f t="shared" si="1037"/>
        <v>0</v>
      </c>
      <c r="AL1071" s="2">
        <f t="shared" si="1037"/>
        <v>0</v>
      </c>
      <c r="AM1071" s="2">
        <f t="shared" si="1037"/>
        <v>0</v>
      </c>
      <c r="AN1071" s="2">
        <f t="shared" si="1037"/>
        <v>0</v>
      </c>
      <c r="AO1071" s="2">
        <f t="shared" si="1037"/>
        <v>0</v>
      </c>
      <c r="AP1071" s="2">
        <f t="shared" si="1037"/>
        <v>0</v>
      </c>
      <c r="AQ1071" s="2">
        <f t="shared" si="1037"/>
        <v>0</v>
      </c>
      <c r="AR1071" s="2">
        <f t="shared" si="1037"/>
        <v>0</v>
      </c>
      <c r="AS1071" s="2">
        <f t="shared" si="1037"/>
        <v>0</v>
      </c>
      <c r="AT1071" s="2">
        <f t="shared" si="1037"/>
        <v>0</v>
      </c>
      <c r="AU1071" s="2">
        <f t="shared" ref="AU1071:BZ1071" si="1038">AU1093</f>
        <v>0</v>
      </c>
      <c r="AV1071" s="2">
        <f t="shared" si="1038"/>
        <v>0</v>
      </c>
      <c r="AW1071" s="2">
        <f t="shared" si="1038"/>
        <v>0</v>
      </c>
      <c r="AX1071" s="2">
        <f t="shared" si="1038"/>
        <v>0</v>
      </c>
      <c r="AY1071" s="2">
        <f t="shared" si="1038"/>
        <v>0</v>
      </c>
      <c r="AZ1071" s="2">
        <f t="shared" si="1038"/>
        <v>0</v>
      </c>
      <c r="BA1071" s="2">
        <f t="shared" si="1038"/>
        <v>0</v>
      </c>
      <c r="BB1071" s="2">
        <f t="shared" si="1038"/>
        <v>0</v>
      </c>
      <c r="BC1071" s="2">
        <f t="shared" si="1038"/>
        <v>0</v>
      </c>
      <c r="BD1071" s="2">
        <f t="shared" si="1038"/>
        <v>0</v>
      </c>
      <c r="BE1071" s="2">
        <f t="shared" si="1038"/>
        <v>0</v>
      </c>
      <c r="BF1071" s="2">
        <f t="shared" si="1038"/>
        <v>0</v>
      </c>
      <c r="BG1071" s="2">
        <f t="shared" si="1038"/>
        <v>0</v>
      </c>
      <c r="BH1071" s="2">
        <f t="shared" si="1038"/>
        <v>0</v>
      </c>
      <c r="BI1071" s="2">
        <f t="shared" si="1038"/>
        <v>0</v>
      </c>
      <c r="BJ1071" s="2">
        <f t="shared" si="1038"/>
        <v>0</v>
      </c>
      <c r="BK1071" s="2">
        <f t="shared" si="1038"/>
        <v>0</v>
      </c>
      <c r="BL1071" s="2">
        <f t="shared" si="1038"/>
        <v>0</v>
      </c>
      <c r="BM1071" s="2">
        <f t="shared" si="1038"/>
        <v>0</v>
      </c>
      <c r="BN1071" s="2">
        <f t="shared" si="1038"/>
        <v>0</v>
      </c>
      <c r="BO1071" s="2">
        <f t="shared" si="1038"/>
        <v>0</v>
      </c>
      <c r="BP1071" s="2">
        <f t="shared" si="1038"/>
        <v>0</v>
      </c>
      <c r="BQ1071" s="2">
        <f t="shared" si="1038"/>
        <v>0</v>
      </c>
      <c r="BR1071" s="2">
        <f t="shared" si="1038"/>
        <v>0</v>
      </c>
      <c r="BS1071" s="2">
        <f t="shared" si="1038"/>
        <v>0</v>
      </c>
      <c r="BT1071" s="2">
        <f t="shared" si="1038"/>
        <v>0</v>
      </c>
      <c r="BU1071" s="2">
        <f t="shared" si="1038"/>
        <v>0</v>
      </c>
      <c r="BV1071" s="2">
        <f t="shared" si="1038"/>
        <v>0</v>
      </c>
      <c r="BW1071" s="2">
        <f t="shared" si="1038"/>
        <v>0</v>
      </c>
      <c r="BX1071" s="2">
        <f t="shared" si="1038"/>
        <v>0</v>
      </c>
      <c r="BY1071" s="2">
        <f t="shared" si="1038"/>
        <v>0</v>
      </c>
      <c r="BZ1071" s="2">
        <f t="shared" si="1038"/>
        <v>0</v>
      </c>
      <c r="CA1071" s="2">
        <f t="shared" ref="CA1071:DF1071" si="1039">CA1093</f>
        <v>0</v>
      </c>
      <c r="CB1071" s="2">
        <f t="shared" si="1039"/>
        <v>0</v>
      </c>
      <c r="CC1071" s="2">
        <f t="shared" si="1039"/>
        <v>0</v>
      </c>
      <c r="CD1071" s="2">
        <f t="shared" si="1039"/>
        <v>0</v>
      </c>
      <c r="CE1071" s="2">
        <f t="shared" si="1039"/>
        <v>0</v>
      </c>
      <c r="CF1071" s="2">
        <f t="shared" si="1039"/>
        <v>0</v>
      </c>
      <c r="CG1071" s="2">
        <f t="shared" si="1039"/>
        <v>0</v>
      </c>
      <c r="CH1071" s="2">
        <f t="shared" si="1039"/>
        <v>0</v>
      </c>
      <c r="CI1071" s="2">
        <f t="shared" si="1039"/>
        <v>0</v>
      </c>
      <c r="CJ1071" s="2">
        <f t="shared" si="1039"/>
        <v>0</v>
      </c>
      <c r="CK1071" s="2">
        <f t="shared" si="1039"/>
        <v>0</v>
      </c>
      <c r="CL1071" s="2">
        <f t="shared" si="1039"/>
        <v>0</v>
      </c>
      <c r="CM1071" s="2">
        <f t="shared" si="1039"/>
        <v>0</v>
      </c>
      <c r="CN1071" s="2">
        <f t="shared" si="1039"/>
        <v>0</v>
      </c>
      <c r="CO1071" s="2">
        <f t="shared" si="1039"/>
        <v>0</v>
      </c>
      <c r="CP1071" s="2">
        <f t="shared" si="1039"/>
        <v>0</v>
      </c>
      <c r="CQ1071" s="2">
        <f t="shared" si="1039"/>
        <v>0</v>
      </c>
      <c r="CR1071" s="2">
        <f t="shared" si="1039"/>
        <v>0</v>
      </c>
      <c r="CS1071" s="2">
        <f t="shared" si="1039"/>
        <v>0</v>
      </c>
      <c r="CT1071" s="2">
        <f t="shared" si="1039"/>
        <v>0</v>
      </c>
      <c r="CU1071" s="2">
        <f t="shared" si="1039"/>
        <v>0</v>
      </c>
      <c r="CV1071" s="2">
        <f t="shared" si="1039"/>
        <v>0</v>
      </c>
      <c r="CW1071" s="2">
        <f t="shared" si="1039"/>
        <v>0</v>
      </c>
      <c r="CX1071" s="2">
        <f t="shared" si="1039"/>
        <v>0</v>
      </c>
      <c r="CY1071" s="2">
        <f t="shared" si="1039"/>
        <v>0</v>
      </c>
      <c r="CZ1071" s="2">
        <f t="shared" si="1039"/>
        <v>0</v>
      </c>
      <c r="DA1071" s="2">
        <f t="shared" si="1039"/>
        <v>0</v>
      </c>
      <c r="DB1071" s="2">
        <f t="shared" si="1039"/>
        <v>0</v>
      </c>
      <c r="DC1071" s="2">
        <f t="shared" si="1039"/>
        <v>0</v>
      </c>
      <c r="DD1071" s="2">
        <f t="shared" si="1039"/>
        <v>0</v>
      </c>
      <c r="DE1071" s="2">
        <f t="shared" si="1039"/>
        <v>0</v>
      </c>
      <c r="DF1071" s="2">
        <f t="shared" si="1039"/>
        <v>0</v>
      </c>
      <c r="DG1071" s="3">
        <f t="shared" ref="DG1071:EL1071" si="1040">DG1093</f>
        <v>0</v>
      </c>
      <c r="DH1071" s="3">
        <f t="shared" si="1040"/>
        <v>0</v>
      </c>
      <c r="DI1071" s="3">
        <f t="shared" si="1040"/>
        <v>0</v>
      </c>
      <c r="DJ1071" s="3">
        <f t="shared" si="1040"/>
        <v>0</v>
      </c>
      <c r="DK1071" s="3">
        <f t="shared" si="1040"/>
        <v>0</v>
      </c>
      <c r="DL1071" s="3">
        <f t="shared" si="1040"/>
        <v>0</v>
      </c>
      <c r="DM1071" s="3">
        <f t="shared" si="1040"/>
        <v>0</v>
      </c>
      <c r="DN1071" s="3">
        <f t="shared" si="1040"/>
        <v>0</v>
      </c>
      <c r="DO1071" s="3">
        <f t="shared" si="1040"/>
        <v>0</v>
      </c>
      <c r="DP1071" s="3">
        <f t="shared" si="1040"/>
        <v>0</v>
      </c>
      <c r="DQ1071" s="3">
        <f t="shared" si="1040"/>
        <v>0</v>
      </c>
      <c r="DR1071" s="3">
        <f t="shared" si="1040"/>
        <v>0</v>
      </c>
      <c r="DS1071" s="3">
        <f t="shared" si="1040"/>
        <v>0</v>
      </c>
      <c r="DT1071" s="3">
        <f t="shared" si="1040"/>
        <v>0</v>
      </c>
      <c r="DU1071" s="3">
        <f t="shared" si="1040"/>
        <v>0</v>
      </c>
      <c r="DV1071" s="3">
        <f t="shared" si="1040"/>
        <v>0</v>
      </c>
      <c r="DW1071" s="3">
        <f t="shared" si="1040"/>
        <v>0</v>
      </c>
      <c r="DX1071" s="3">
        <f t="shared" si="1040"/>
        <v>0</v>
      </c>
      <c r="DY1071" s="3">
        <f t="shared" si="1040"/>
        <v>0</v>
      </c>
      <c r="DZ1071" s="3">
        <f t="shared" si="1040"/>
        <v>0</v>
      </c>
      <c r="EA1071" s="3">
        <f t="shared" si="1040"/>
        <v>0</v>
      </c>
      <c r="EB1071" s="3">
        <f t="shared" si="1040"/>
        <v>0</v>
      </c>
      <c r="EC1071" s="3">
        <f t="shared" si="1040"/>
        <v>0</v>
      </c>
      <c r="ED1071" s="3">
        <f t="shared" si="1040"/>
        <v>0</v>
      </c>
      <c r="EE1071" s="3">
        <f t="shared" si="1040"/>
        <v>0</v>
      </c>
      <c r="EF1071" s="3">
        <f t="shared" si="1040"/>
        <v>0</v>
      </c>
      <c r="EG1071" s="3">
        <f t="shared" si="1040"/>
        <v>0</v>
      </c>
      <c r="EH1071" s="3">
        <f t="shared" si="1040"/>
        <v>0</v>
      </c>
      <c r="EI1071" s="3">
        <f t="shared" si="1040"/>
        <v>0</v>
      </c>
      <c r="EJ1071" s="3">
        <f t="shared" si="1040"/>
        <v>0</v>
      </c>
      <c r="EK1071" s="3">
        <f t="shared" si="1040"/>
        <v>0</v>
      </c>
      <c r="EL1071" s="3">
        <f t="shared" si="1040"/>
        <v>0</v>
      </c>
      <c r="EM1071" s="3">
        <f t="shared" ref="EM1071:FR1071" si="1041">EM1093</f>
        <v>0</v>
      </c>
      <c r="EN1071" s="3">
        <f t="shared" si="1041"/>
        <v>0</v>
      </c>
      <c r="EO1071" s="3">
        <f t="shared" si="1041"/>
        <v>0</v>
      </c>
      <c r="EP1071" s="3">
        <f t="shared" si="1041"/>
        <v>0</v>
      </c>
      <c r="EQ1071" s="3">
        <f t="shared" si="1041"/>
        <v>0</v>
      </c>
      <c r="ER1071" s="3">
        <f t="shared" si="1041"/>
        <v>0</v>
      </c>
      <c r="ES1071" s="3">
        <f t="shared" si="1041"/>
        <v>0</v>
      </c>
      <c r="ET1071" s="3">
        <f t="shared" si="1041"/>
        <v>0</v>
      </c>
      <c r="EU1071" s="3">
        <f t="shared" si="1041"/>
        <v>0</v>
      </c>
      <c r="EV1071" s="3">
        <f t="shared" si="1041"/>
        <v>0</v>
      </c>
      <c r="EW1071" s="3">
        <f t="shared" si="1041"/>
        <v>0</v>
      </c>
      <c r="EX1071" s="3">
        <f t="shared" si="1041"/>
        <v>0</v>
      </c>
      <c r="EY1071" s="3">
        <f t="shared" si="1041"/>
        <v>0</v>
      </c>
      <c r="EZ1071" s="3">
        <f t="shared" si="1041"/>
        <v>0</v>
      </c>
      <c r="FA1071" s="3">
        <f t="shared" si="1041"/>
        <v>0</v>
      </c>
      <c r="FB1071" s="3">
        <f t="shared" si="1041"/>
        <v>0</v>
      </c>
      <c r="FC1071" s="3">
        <f t="shared" si="1041"/>
        <v>0</v>
      </c>
      <c r="FD1071" s="3">
        <f t="shared" si="1041"/>
        <v>0</v>
      </c>
      <c r="FE1071" s="3">
        <f t="shared" si="1041"/>
        <v>0</v>
      </c>
      <c r="FF1071" s="3">
        <f t="shared" si="1041"/>
        <v>0</v>
      </c>
      <c r="FG1071" s="3">
        <f t="shared" si="1041"/>
        <v>0</v>
      </c>
      <c r="FH1071" s="3">
        <f t="shared" si="1041"/>
        <v>0</v>
      </c>
      <c r="FI1071" s="3">
        <f t="shared" si="1041"/>
        <v>0</v>
      </c>
      <c r="FJ1071" s="3">
        <f t="shared" si="1041"/>
        <v>0</v>
      </c>
      <c r="FK1071" s="3">
        <f t="shared" si="1041"/>
        <v>0</v>
      </c>
      <c r="FL1071" s="3">
        <f t="shared" si="1041"/>
        <v>0</v>
      </c>
      <c r="FM1071" s="3">
        <f t="shared" si="1041"/>
        <v>0</v>
      </c>
      <c r="FN1071" s="3">
        <f t="shared" si="1041"/>
        <v>0</v>
      </c>
      <c r="FO1071" s="3">
        <f t="shared" si="1041"/>
        <v>0</v>
      </c>
      <c r="FP1071" s="3">
        <f t="shared" si="1041"/>
        <v>0</v>
      </c>
      <c r="FQ1071" s="3">
        <f t="shared" si="1041"/>
        <v>0</v>
      </c>
      <c r="FR1071" s="3">
        <f t="shared" si="1041"/>
        <v>0</v>
      </c>
      <c r="FS1071" s="3">
        <f t="shared" ref="FS1071:GX1071" si="1042">FS1093</f>
        <v>0</v>
      </c>
      <c r="FT1071" s="3">
        <f t="shared" si="1042"/>
        <v>0</v>
      </c>
      <c r="FU1071" s="3">
        <f t="shared" si="1042"/>
        <v>0</v>
      </c>
      <c r="FV1071" s="3">
        <f t="shared" si="1042"/>
        <v>0</v>
      </c>
      <c r="FW1071" s="3">
        <f t="shared" si="1042"/>
        <v>0</v>
      </c>
      <c r="FX1071" s="3">
        <f t="shared" si="1042"/>
        <v>0</v>
      </c>
      <c r="FY1071" s="3">
        <f t="shared" si="1042"/>
        <v>0</v>
      </c>
      <c r="FZ1071" s="3">
        <f t="shared" si="1042"/>
        <v>0</v>
      </c>
      <c r="GA1071" s="3">
        <f t="shared" si="1042"/>
        <v>0</v>
      </c>
      <c r="GB1071" s="3">
        <f t="shared" si="1042"/>
        <v>0</v>
      </c>
      <c r="GC1071" s="3">
        <f t="shared" si="1042"/>
        <v>0</v>
      </c>
      <c r="GD1071" s="3">
        <f t="shared" si="1042"/>
        <v>0</v>
      </c>
      <c r="GE1071" s="3">
        <f t="shared" si="1042"/>
        <v>0</v>
      </c>
      <c r="GF1071" s="3">
        <f t="shared" si="1042"/>
        <v>0</v>
      </c>
      <c r="GG1071" s="3">
        <f t="shared" si="1042"/>
        <v>0</v>
      </c>
      <c r="GH1071" s="3">
        <f t="shared" si="1042"/>
        <v>0</v>
      </c>
      <c r="GI1071" s="3">
        <f t="shared" si="1042"/>
        <v>0</v>
      </c>
      <c r="GJ1071" s="3">
        <f t="shared" si="1042"/>
        <v>0</v>
      </c>
      <c r="GK1071" s="3">
        <f t="shared" si="1042"/>
        <v>0</v>
      </c>
      <c r="GL1071" s="3">
        <f t="shared" si="1042"/>
        <v>0</v>
      </c>
      <c r="GM1071" s="3">
        <f t="shared" si="1042"/>
        <v>0</v>
      </c>
      <c r="GN1071" s="3">
        <f t="shared" si="1042"/>
        <v>0</v>
      </c>
      <c r="GO1071" s="3">
        <f t="shared" si="1042"/>
        <v>0</v>
      </c>
      <c r="GP1071" s="3">
        <f t="shared" si="1042"/>
        <v>0</v>
      </c>
      <c r="GQ1071" s="3">
        <f t="shared" si="1042"/>
        <v>0</v>
      </c>
      <c r="GR1071" s="3">
        <f t="shared" si="1042"/>
        <v>0</v>
      </c>
      <c r="GS1071" s="3">
        <f t="shared" si="1042"/>
        <v>0</v>
      </c>
      <c r="GT1071" s="3">
        <f t="shared" si="1042"/>
        <v>0</v>
      </c>
      <c r="GU1071" s="3">
        <f t="shared" si="1042"/>
        <v>0</v>
      </c>
      <c r="GV1071" s="3">
        <f t="shared" si="1042"/>
        <v>0</v>
      </c>
      <c r="GW1071" s="3">
        <f t="shared" si="1042"/>
        <v>0</v>
      </c>
      <c r="GX1071" s="3">
        <f t="shared" si="1042"/>
        <v>0</v>
      </c>
    </row>
    <row r="1073" spans="1:245" x14ac:dyDescent="0.25">
      <c r="A1073">
        <v>17</v>
      </c>
      <c r="B1073">
        <v>0</v>
      </c>
      <c r="C1073">
        <f>ROW(SmtRes!A1036)</f>
        <v>1036</v>
      </c>
      <c r="D1073">
        <f>ROW(EtalonRes!A1036)</f>
        <v>1036</v>
      </c>
      <c r="E1073" t="s">
        <v>12</v>
      </c>
      <c r="F1073" t="s">
        <v>653</v>
      </c>
      <c r="G1073" t="s">
        <v>654</v>
      </c>
      <c r="H1073" t="s">
        <v>655</v>
      </c>
      <c r="I1073">
        <f>ROUND(100/100,9)</f>
        <v>1</v>
      </c>
      <c r="J1073">
        <v>0</v>
      </c>
      <c r="K1073">
        <f>ROUND(100/100,9)</f>
        <v>1</v>
      </c>
      <c r="O1073">
        <f t="shared" ref="O1073:O1091" si="1043">ROUND(CP1073,2)</f>
        <v>127074.47</v>
      </c>
      <c r="P1073">
        <f t="shared" ref="P1073:P1091" si="1044">ROUND(CQ1073*I1073,2)</f>
        <v>0</v>
      </c>
      <c r="Q1073">
        <f t="shared" ref="Q1073:Q1091" si="1045">ROUND(CR1073*I1073,2)</f>
        <v>60932.87</v>
      </c>
      <c r="R1073">
        <f t="shared" ref="R1073:R1091" si="1046">ROUND(CS1073*I1073,2)</f>
        <v>33363.5</v>
      </c>
      <c r="S1073">
        <f t="shared" ref="S1073:S1091" si="1047">ROUND(CT1073*I1073,2)</f>
        <v>66141.600000000006</v>
      </c>
      <c r="T1073">
        <f t="shared" ref="T1073:T1091" si="1048">ROUND(CU1073*I1073,2)</f>
        <v>0</v>
      </c>
      <c r="U1073">
        <f t="shared" ref="U1073:U1091" si="1049">CV1073*I1073</f>
        <v>155</v>
      </c>
      <c r="V1073">
        <f t="shared" ref="V1073:V1091" si="1050">CW1073*I1073</f>
        <v>0</v>
      </c>
      <c r="W1073">
        <f t="shared" ref="W1073:W1091" si="1051">ROUND(CX1073*I1073,2)</f>
        <v>0</v>
      </c>
      <c r="X1073">
        <f t="shared" ref="X1073:X1091" si="1052">ROUND(CY1073,2)</f>
        <v>46299.12</v>
      </c>
      <c r="Y1073">
        <f t="shared" ref="Y1073:Y1091" si="1053">ROUND(CZ1073,2)</f>
        <v>6614.16</v>
      </c>
      <c r="AA1073">
        <v>62809021</v>
      </c>
      <c r="AB1073">
        <f t="shared" ref="AB1073:AB1091" si="1054">ROUND((AC1073+AD1073+AF1073),6)</f>
        <v>127074.47</v>
      </c>
      <c r="AC1073">
        <f t="shared" ref="AC1073:AC1091" si="1055">ROUND((ES1073),6)</f>
        <v>0</v>
      </c>
      <c r="AD1073">
        <f t="shared" ref="AD1073:AD1091" si="1056">ROUND((((ET1073)-(EU1073))+AE1073),6)</f>
        <v>60932.87</v>
      </c>
      <c r="AE1073">
        <f t="shared" ref="AE1073:AE1091" si="1057">ROUND((EU1073),6)</f>
        <v>33363.5</v>
      </c>
      <c r="AF1073">
        <f t="shared" ref="AF1073:AF1091" si="1058">ROUND((EV1073),6)</f>
        <v>66141.600000000006</v>
      </c>
      <c r="AG1073">
        <f t="shared" ref="AG1073:AG1091" si="1059">ROUND((AP1073),6)</f>
        <v>0</v>
      </c>
      <c r="AH1073">
        <f t="shared" ref="AH1073:AH1091" si="1060">(EW1073)</f>
        <v>155</v>
      </c>
      <c r="AI1073">
        <f t="shared" ref="AI1073:AI1091" si="1061">(EX1073)</f>
        <v>0</v>
      </c>
      <c r="AJ1073">
        <f t="shared" ref="AJ1073:AJ1091" si="1062">(AS1073)</f>
        <v>0</v>
      </c>
      <c r="AK1073">
        <v>127074.47</v>
      </c>
      <c r="AL1073">
        <v>0</v>
      </c>
      <c r="AM1073">
        <v>60932.87</v>
      </c>
      <c r="AN1073">
        <v>33363.5</v>
      </c>
      <c r="AO1073">
        <v>66141.600000000006</v>
      </c>
      <c r="AP1073">
        <v>0</v>
      </c>
      <c r="AQ1073">
        <v>155</v>
      </c>
      <c r="AR1073">
        <v>0</v>
      </c>
      <c r="AS1073">
        <v>0</v>
      </c>
      <c r="AT1073">
        <v>70</v>
      </c>
      <c r="AU1073">
        <v>10</v>
      </c>
      <c r="AV1073">
        <v>1</v>
      </c>
      <c r="AW1073">
        <v>1</v>
      </c>
      <c r="AZ1073">
        <v>1</v>
      </c>
      <c r="BA1073">
        <v>1</v>
      </c>
      <c r="BB1073">
        <v>1</v>
      </c>
      <c r="BC1073">
        <v>1</v>
      </c>
      <c r="BD1073" t="s">
        <v>3</v>
      </c>
      <c r="BE1073" t="s">
        <v>3</v>
      </c>
      <c r="BF1073" t="s">
        <v>3</v>
      </c>
      <c r="BG1073" t="s">
        <v>3</v>
      </c>
      <c r="BH1073">
        <v>0</v>
      </c>
      <c r="BI1073">
        <v>4</v>
      </c>
      <c r="BJ1073" t="s">
        <v>656</v>
      </c>
      <c r="BM1073">
        <v>0</v>
      </c>
      <c r="BN1073">
        <v>0</v>
      </c>
      <c r="BO1073" t="s">
        <v>3</v>
      </c>
      <c r="BP1073">
        <v>0</v>
      </c>
      <c r="BQ1073">
        <v>1</v>
      </c>
      <c r="BR1073">
        <v>0</v>
      </c>
      <c r="BS1073">
        <v>1</v>
      </c>
      <c r="BT1073">
        <v>1</v>
      </c>
      <c r="BU1073">
        <v>1</v>
      </c>
      <c r="BV1073">
        <v>1</v>
      </c>
      <c r="BW1073">
        <v>1</v>
      </c>
      <c r="BX1073">
        <v>1</v>
      </c>
      <c r="BY1073" t="s">
        <v>3</v>
      </c>
      <c r="BZ1073">
        <v>70</v>
      </c>
      <c r="CA1073">
        <v>10</v>
      </c>
      <c r="CB1073" t="s">
        <v>3</v>
      </c>
      <c r="CE1073">
        <v>0</v>
      </c>
      <c r="CF1073">
        <v>0</v>
      </c>
      <c r="CG1073">
        <v>0</v>
      </c>
      <c r="CM1073">
        <v>0</v>
      </c>
      <c r="CN1073" t="s">
        <v>3</v>
      </c>
      <c r="CO1073">
        <v>0</v>
      </c>
      <c r="CP1073">
        <f t="shared" ref="CP1073:CP1091" si="1063">(P1073+Q1073+S1073)</f>
        <v>127074.47</v>
      </c>
      <c r="CQ1073">
        <f t="shared" ref="CQ1073:CQ1091" si="1064">(AC1073*BC1073*AW1073)</f>
        <v>0</v>
      </c>
      <c r="CR1073">
        <f t="shared" ref="CR1073:CR1091" si="1065">((((ET1073)*BB1073-(EU1073)*BS1073)+AE1073*BS1073)*AV1073)</f>
        <v>60932.87</v>
      </c>
      <c r="CS1073">
        <f t="shared" ref="CS1073:CS1091" si="1066">(AE1073*BS1073*AV1073)</f>
        <v>33363.5</v>
      </c>
      <c r="CT1073">
        <f t="shared" ref="CT1073:CT1091" si="1067">(AF1073*BA1073*AV1073)</f>
        <v>66141.600000000006</v>
      </c>
      <c r="CU1073">
        <f t="shared" ref="CU1073:CU1091" si="1068">AG1073</f>
        <v>0</v>
      </c>
      <c r="CV1073">
        <f t="shared" ref="CV1073:CV1091" si="1069">(AH1073*AV1073)</f>
        <v>155</v>
      </c>
      <c r="CW1073">
        <f t="shared" ref="CW1073:CW1091" si="1070">AI1073</f>
        <v>0</v>
      </c>
      <c r="CX1073">
        <f t="shared" ref="CX1073:CX1091" si="1071">AJ1073</f>
        <v>0</v>
      </c>
      <c r="CY1073">
        <f t="shared" ref="CY1073:CY1091" si="1072">((S1073*BZ1073)/100)</f>
        <v>46299.12</v>
      </c>
      <c r="CZ1073">
        <f t="shared" ref="CZ1073:CZ1091" si="1073">((S1073*CA1073)/100)</f>
        <v>6614.16</v>
      </c>
      <c r="DC1073" t="s">
        <v>3</v>
      </c>
      <c r="DD1073" t="s">
        <v>3</v>
      </c>
      <c r="DE1073" t="s">
        <v>3</v>
      </c>
      <c r="DF1073" t="s">
        <v>3</v>
      </c>
      <c r="DG1073" t="s">
        <v>3</v>
      </c>
      <c r="DH1073" t="s">
        <v>3</v>
      </c>
      <c r="DI1073" t="s">
        <v>3</v>
      </c>
      <c r="DJ1073" t="s">
        <v>3</v>
      </c>
      <c r="DK1073" t="s">
        <v>3</v>
      </c>
      <c r="DL1073" t="s">
        <v>3</v>
      </c>
      <c r="DM1073" t="s">
        <v>3</v>
      </c>
      <c r="DN1073">
        <v>0</v>
      </c>
      <c r="DO1073">
        <v>0</v>
      </c>
      <c r="DP1073">
        <v>1</v>
      </c>
      <c r="DQ1073">
        <v>1</v>
      </c>
      <c r="DU1073">
        <v>1007</v>
      </c>
      <c r="DV1073" t="s">
        <v>655</v>
      </c>
      <c r="DW1073" t="s">
        <v>655</v>
      </c>
      <c r="DX1073">
        <v>100</v>
      </c>
      <c r="DZ1073" t="s">
        <v>3</v>
      </c>
      <c r="EA1073" t="s">
        <v>3</v>
      </c>
      <c r="EB1073" t="s">
        <v>3</v>
      </c>
      <c r="EC1073" t="s">
        <v>3</v>
      </c>
      <c r="EE1073">
        <v>62591707</v>
      </c>
      <c r="EF1073">
        <v>1</v>
      </c>
      <c r="EG1073" t="s">
        <v>18</v>
      </c>
      <c r="EH1073">
        <v>0</v>
      </c>
      <c r="EI1073" t="s">
        <v>3</v>
      </c>
      <c r="EJ1073">
        <v>4</v>
      </c>
      <c r="EK1073">
        <v>0</v>
      </c>
      <c r="EL1073" t="s">
        <v>19</v>
      </c>
      <c r="EM1073" t="s">
        <v>20</v>
      </c>
      <c r="EO1073" t="s">
        <v>3</v>
      </c>
      <c r="EQ1073">
        <v>0</v>
      </c>
      <c r="ER1073">
        <v>127074.47</v>
      </c>
      <c r="ES1073">
        <v>0</v>
      </c>
      <c r="ET1073">
        <v>60932.87</v>
      </c>
      <c r="EU1073">
        <v>33363.5</v>
      </c>
      <c r="EV1073">
        <v>66141.600000000006</v>
      </c>
      <c r="EW1073">
        <v>155</v>
      </c>
      <c r="EX1073">
        <v>0</v>
      </c>
      <c r="EY1073">
        <v>0</v>
      </c>
      <c r="FQ1073">
        <v>0</v>
      </c>
      <c r="FR1073">
        <v>0</v>
      </c>
      <c r="FS1073">
        <v>0</v>
      </c>
      <c r="FX1073">
        <v>70</v>
      </c>
      <c r="FY1073">
        <v>10</v>
      </c>
      <c r="GA1073" t="s">
        <v>3</v>
      </c>
      <c r="GD1073">
        <v>0</v>
      </c>
      <c r="GF1073">
        <v>-1566430076</v>
      </c>
      <c r="GG1073">
        <v>2</v>
      </c>
      <c r="GH1073">
        <v>1</v>
      </c>
      <c r="GI1073">
        <v>-2</v>
      </c>
      <c r="GJ1073">
        <v>0</v>
      </c>
      <c r="GK1073">
        <f>ROUND(R1073*(R12)/100,2)</f>
        <v>36032.58</v>
      </c>
      <c r="GL1073">
        <f t="shared" ref="GL1073:GL1091" si="1074">ROUND(IF(AND(BH1073=3,BI1073=3,FS1073&lt;&gt;0),P1073,0),2)</f>
        <v>0</v>
      </c>
      <c r="GM1073">
        <f t="shared" ref="GM1073:GM1091" si="1075">ROUND(O1073+X1073+Y1073+GK1073,2)+GX1073</f>
        <v>216020.33</v>
      </c>
      <c r="GN1073">
        <f t="shared" ref="GN1073:GN1091" si="1076">IF(OR(BI1073=0,BI1073=1),GM1073-GX1073,0)</f>
        <v>0</v>
      </c>
      <c r="GO1073">
        <f t="shared" ref="GO1073:GO1091" si="1077">IF(BI1073=2,GM1073-GX1073,0)</f>
        <v>0</v>
      </c>
      <c r="GP1073">
        <f t="shared" ref="GP1073:GP1091" si="1078">IF(BI1073=4,GM1073-GX1073,0)</f>
        <v>216020.33</v>
      </c>
      <c r="GR1073">
        <v>0</v>
      </c>
      <c r="GS1073">
        <v>3</v>
      </c>
      <c r="GT1073">
        <v>0</v>
      </c>
      <c r="GU1073" t="s">
        <v>3</v>
      </c>
      <c r="GV1073">
        <f t="shared" ref="GV1073:GV1091" si="1079">ROUND((GT1073),6)</f>
        <v>0</v>
      </c>
      <c r="GW1073">
        <v>1</v>
      </c>
      <c r="GX1073">
        <f t="shared" ref="GX1073:GX1091" si="1080">ROUND(HC1073*I1073,2)</f>
        <v>0</v>
      </c>
      <c r="HA1073">
        <v>0</v>
      </c>
      <c r="HB1073">
        <v>0</v>
      </c>
      <c r="HC1073">
        <f t="shared" ref="HC1073:HC1091" si="1081">GV1073*GW1073</f>
        <v>0</v>
      </c>
      <c r="HE1073" t="s">
        <v>3</v>
      </c>
      <c r="HF1073" t="s">
        <v>3</v>
      </c>
      <c r="HM1073" t="s">
        <v>3</v>
      </c>
      <c r="HN1073" t="s">
        <v>3</v>
      </c>
      <c r="HO1073" t="s">
        <v>3</v>
      </c>
      <c r="HP1073" t="s">
        <v>3</v>
      </c>
      <c r="HQ1073" t="s">
        <v>3</v>
      </c>
      <c r="HS1073">
        <v>0</v>
      </c>
      <c r="IK1073">
        <v>0</v>
      </c>
    </row>
    <row r="1074" spans="1:245" x14ac:dyDescent="0.25">
      <c r="A1074">
        <v>17</v>
      </c>
      <c r="B1074">
        <v>0</v>
      </c>
      <c r="C1074">
        <f>ROW(SmtRes!A1039)</f>
        <v>1039</v>
      </c>
      <c r="D1074">
        <f>ROW(EtalonRes!A1039)</f>
        <v>1039</v>
      </c>
      <c r="E1074" t="s">
        <v>38</v>
      </c>
      <c r="F1074" t="s">
        <v>657</v>
      </c>
      <c r="G1074" t="s">
        <v>658</v>
      </c>
      <c r="H1074" t="s">
        <v>655</v>
      </c>
      <c r="I1074">
        <f>ROUND(100/100,9)</f>
        <v>1</v>
      </c>
      <c r="J1074">
        <v>0</v>
      </c>
      <c r="K1074">
        <f>ROUND(100/100,9)</f>
        <v>1</v>
      </c>
      <c r="O1074">
        <f t="shared" si="1043"/>
        <v>47839.83</v>
      </c>
      <c r="P1074">
        <f t="shared" si="1044"/>
        <v>0</v>
      </c>
      <c r="Q1074">
        <f t="shared" si="1045"/>
        <v>21260.799999999999</v>
      </c>
      <c r="R1074">
        <f t="shared" si="1046"/>
        <v>9523.68</v>
      </c>
      <c r="S1074">
        <f t="shared" si="1047"/>
        <v>26579.03</v>
      </c>
      <c r="T1074">
        <f t="shared" si="1048"/>
        <v>0</v>
      </c>
      <c r="U1074">
        <f t="shared" si="1049"/>
        <v>49.5</v>
      </c>
      <c r="V1074">
        <f t="shared" si="1050"/>
        <v>0</v>
      </c>
      <c r="W1074">
        <f t="shared" si="1051"/>
        <v>0</v>
      </c>
      <c r="X1074">
        <f t="shared" si="1052"/>
        <v>18605.32</v>
      </c>
      <c r="Y1074">
        <f t="shared" si="1053"/>
        <v>2657.9</v>
      </c>
      <c r="AA1074">
        <v>62809021</v>
      </c>
      <c r="AB1074">
        <f t="shared" si="1054"/>
        <v>47839.83</v>
      </c>
      <c r="AC1074">
        <f t="shared" si="1055"/>
        <v>0</v>
      </c>
      <c r="AD1074">
        <f t="shared" si="1056"/>
        <v>21260.799999999999</v>
      </c>
      <c r="AE1074">
        <f t="shared" si="1057"/>
        <v>9523.68</v>
      </c>
      <c r="AF1074">
        <f t="shared" si="1058"/>
        <v>26579.03</v>
      </c>
      <c r="AG1074">
        <f t="shared" si="1059"/>
        <v>0</v>
      </c>
      <c r="AH1074">
        <f t="shared" si="1060"/>
        <v>49.5</v>
      </c>
      <c r="AI1074">
        <f t="shared" si="1061"/>
        <v>0</v>
      </c>
      <c r="AJ1074">
        <f t="shared" si="1062"/>
        <v>0</v>
      </c>
      <c r="AK1074">
        <v>47839.83</v>
      </c>
      <c r="AL1074">
        <v>0</v>
      </c>
      <c r="AM1074">
        <v>21260.799999999999</v>
      </c>
      <c r="AN1074">
        <v>9523.68</v>
      </c>
      <c r="AO1074">
        <v>26579.03</v>
      </c>
      <c r="AP1074">
        <v>0</v>
      </c>
      <c r="AQ1074">
        <v>49.5</v>
      </c>
      <c r="AR1074">
        <v>0</v>
      </c>
      <c r="AS1074">
        <v>0</v>
      </c>
      <c r="AT1074">
        <v>70</v>
      </c>
      <c r="AU1074">
        <v>10</v>
      </c>
      <c r="AV1074">
        <v>1</v>
      </c>
      <c r="AW1074">
        <v>1</v>
      </c>
      <c r="AZ1074">
        <v>1</v>
      </c>
      <c r="BA1074">
        <v>1</v>
      </c>
      <c r="BB1074">
        <v>1</v>
      </c>
      <c r="BC1074">
        <v>1</v>
      </c>
      <c r="BD1074" t="s">
        <v>3</v>
      </c>
      <c r="BE1074" t="s">
        <v>3</v>
      </c>
      <c r="BF1074" t="s">
        <v>3</v>
      </c>
      <c r="BG1074" t="s">
        <v>3</v>
      </c>
      <c r="BH1074">
        <v>0</v>
      </c>
      <c r="BI1074">
        <v>4</v>
      </c>
      <c r="BJ1074" t="s">
        <v>659</v>
      </c>
      <c r="BM1074">
        <v>0</v>
      </c>
      <c r="BN1074">
        <v>0</v>
      </c>
      <c r="BO1074" t="s">
        <v>3</v>
      </c>
      <c r="BP1074">
        <v>0</v>
      </c>
      <c r="BQ1074">
        <v>1</v>
      </c>
      <c r="BR1074">
        <v>0</v>
      </c>
      <c r="BS1074">
        <v>1</v>
      </c>
      <c r="BT1074">
        <v>1</v>
      </c>
      <c r="BU1074">
        <v>1</v>
      </c>
      <c r="BV1074">
        <v>1</v>
      </c>
      <c r="BW1074">
        <v>1</v>
      </c>
      <c r="BX1074">
        <v>1</v>
      </c>
      <c r="BY1074" t="s">
        <v>3</v>
      </c>
      <c r="BZ1074">
        <v>70</v>
      </c>
      <c r="CA1074">
        <v>10</v>
      </c>
      <c r="CB1074" t="s">
        <v>3</v>
      </c>
      <c r="CE1074">
        <v>0</v>
      </c>
      <c r="CF1074">
        <v>0</v>
      </c>
      <c r="CG1074">
        <v>0</v>
      </c>
      <c r="CM1074">
        <v>0</v>
      </c>
      <c r="CN1074" t="s">
        <v>3</v>
      </c>
      <c r="CO1074">
        <v>0</v>
      </c>
      <c r="CP1074">
        <f t="shared" si="1063"/>
        <v>47839.83</v>
      </c>
      <c r="CQ1074">
        <f t="shared" si="1064"/>
        <v>0</v>
      </c>
      <c r="CR1074">
        <f t="shared" si="1065"/>
        <v>21260.799999999999</v>
      </c>
      <c r="CS1074">
        <f t="shared" si="1066"/>
        <v>9523.68</v>
      </c>
      <c r="CT1074">
        <f t="shared" si="1067"/>
        <v>26579.03</v>
      </c>
      <c r="CU1074">
        <f t="shared" si="1068"/>
        <v>0</v>
      </c>
      <c r="CV1074">
        <f t="shared" si="1069"/>
        <v>49.5</v>
      </c>
      <c r="CW1074">
        <f t="shared" si="1070"/>
        <v>0</v>
      </c>
      <c r="CX1074">
        <f t="shared" si="1071"/>
        <v>0</v>
      </c>
      <c r="CY1074">
        <f t="shared" si="1072"/>
        <v>18605.321</v>
      </c>
      <c r="CZ1074">
        <f t="shared" si="1073"/>
        <v>2657.9029999999998</v>
      </c>
      <c r="DC1074" t="s">
        <v>3</v>
      </c>
      <c r="DD1074" t="s">
        <v>3</v>
      </c>
      <c r="DE1074" t="s">
        <v>3</v>
      </c>
      <c r="DF1074" t="s">
        <v>3</v>
      </c>
      <c r="DG1074" t="s">
        <v>3</v>
      </c>
      <c r="DH1074" t="s">
        <v>3</v>
      </c>
      <c r="DI1074" t="s">
        <v>3</v>
      </c>
      <c r="DJ1074" t="s">
        <v>3</v>
      </c>
      <c r="DK1074" t="s">
        <v>3</v>
      </c>
      <c r="DL1074" t="s">
        <v>3</v>
      </c>
      <c r="DM1074" t="s">
        <v>3</v>
      </c>
      <c r="DN1074">
        <v>0</v>
      </c>
      <c r="DO1074">
        <v>0</v>
      </c>
      <c r="DP1074">
        <v>1</v>
      </c>
      <c r="DQ1074">
        <v>1</v>
      </c>
      <c r="DU1074">
        <v>1007</v>
      </c>
      <c r="DV1074" t="s">
        <v>655</v>
      </c>
      <c r="DW1074" t="s">
        <v>655</v>
      </c>
      <c r="DX1074">
        <v>100</v>
      </c>
      <c r="DZ1074" t="s">
        <v>3</v>
      </c>
      <c r="EA1074" t="s">
        <v>3</v>
      </c>
      <c r="EB1074" t="s">
        <v>3</v>
      </c>
      <c r="EC1074" t="s">
        <v>3</v>
      </c>
      <c r="EE1074">
        <v>62591707</v>
      </c>
      <c r="EF1074">
        <v>1</v>
      </c>
      <c r="EG1074" t="s">
        <v>18</v>
      </c>
      <c r="EH1074">
        <v>0</v>
      </c>
      <c r="EI1074" t="s">
        <v>3</v>
      </c>
      <c r="EJ1074">
        <v>4</v>
      </c>
      <c r="EK1074">
        <v>0</v>
      </c>
      <c r="EL1074" t="s">
        <v>19</v>
      </c>
      <c r="EM1074" t="s">
        <v>20</v>
      </c>
      <c r="EO1074" t="s">
        <v>3</v>
      </c>
      <c r="EQ1074">
        <v>0</v>
      </c>
      <c r="ER1074">
        <v>47839.83</v>
      </c>
      <c r="ES1074">
        <v>0</v>
      </c>
      <c r="ET1074">
        <v>21260.799999999999</v>
      </c>
      <c r="EU1074">
        <v>9523.68</v>
      </c>
      <c r="EV1074">
        <v>26579.03</v>
      </c>
      <c r="EW1074">
        <v>49.5</v>
      </c>
      <c r="EX1074">
        <v>0</v>
      </c>
      <c r="EY1074">
        <v>0</v>
      </c>
      <c r="FQ1074">
        <v>0</v>
      </c>
      <c r="FR1074">
        <v>0</v>
      </c>
      <c r="FS1074">
        <v>0</v>
      </c>
      <c r="FX1074">
        <v>70</v>
      </c>
      <c r="FY1074">
        <v>10</v>
      </c>
      <c r="GA1074" t="s">
        <v>3</v>
      </c>
      <c r="GD1074">
        <v>0</v>
      </c>
      <c r="GF1074">
        <v>-498426878</v>
      </c>
      <c r="GG1074">
        <v>2</v>
      </c>
      <c r="GH1074">
        <v>1</v>
      </c>
      <c r="GI1074">
        <v>-2</v>
      </c>
      <c r="GJ1074">
        <v>0</v>
      </c>
      <c r="GK1074">
        <f>ROUND(R1074*(R12)/100,2)</f>
        <v>10285.57</v>
      </c>
      <c r="GL1074">
        <f t="shared" si="1074"/>
        <v>0</v>
      </c>
      <c r="GM1074">
        <f t="shared" si="1075"/>
        <v>79388.62</v>
      </c>
      <c r="GN1074">
        <f t="shared" si="1076"/>
        <v>0</v>
      </c>
      <c r="GO1074">
        <f t="shared" si="1077"/>
        <v>0</v>
      </c>
      <c r="GP1074">
        <f t="shared" si="1078"/>
        <v>79388.62</v>
      </c>
      <c r="GR1074">
        <v>0</v>
      </c>
      <c r="GS1074">
        <v>3</v>
      </c>
      <c r="GT1074">
        <v>0</v>
      </c>
      <c r="GU1074" t="s">
        <v>3</v>
      </c>
      <c r="GV1074">
        <f t="shared" si="1079"/>
        <v>0</v>
      </c>
      <c r="GW1074">
        <v>1</v>
      </c>
      <c r="GX1074">
        <f t="shared" si="1080"/>
        <v>0</v>
      </c>
      <c r="HA1074">
        <v>0</v>
      </c>
      <c r="HB1074">
        <v>0</v>
      </c>
      <c r="HC1074">
        <f t="shared" si="1081"/>
        <v>0</v>
      </c>
      <c r="HE1074" t="s">
        <v>3</v>
      </c>
      <c r="HF1074" t="s">
        <v>3</v>
      </c>
      <c r="HM1074" t="s">
        <v>3</v>
      </c>
      <c r="HN1074" t="s">
        <v>3</v>
      </c>
      <c r="HO1074" t="s">
        <v>3</v>
      </c>
      <c r="HP1074" t="s">
        <v>3</v>
      </c>
      <c r="HQ1074" t="s">
        <v>3</v>
      </c>
      <c r="HS1074">
        <v>0</v>
      </c>
      <c r="IK1074">
        <v>0</v>
      </c>
    </row>
    <row r="1075" spans="1:245" x14ac:dyDescent="0.25">
      <c r="A1075">
        <v>17</v>
      </c>
      <c r="B1075">
        <v>0</v>
      </c>
      <c r="C1075">
        <f>ROW(SmtRes!A1042)</f>
        <v>1042</v>
      </c>
      <c r="D1075">
        <f>ROW(EtalonRes!A1042)</f>
        <v>1042</v>
      </c>
      <c r="E1075" t="s">
        <v>42</v>
      </c>
      <c r="F1075" t="s">
        <v>660</v>
      </c>
      <c r="G1075" t="s">
        <v>661</v>
      </c>
      <c r="H1075" t="s">
        <v>655</v>
      </c>
      <c r="I1075">
        <f>ROUND(100/100,9)</f>
        <v>1</v>
      </c>
      <c r="J1075">
        <v>0</v>
      </c>
      <c r="K1075">
        <f>ROUND(100/100,9)</f>
        <v>1</v>
      </c>
      <c r="O1075">
        <f t="shared" si="1043"/>
        <v>8798.7099999999991</v>
      </c>
      <c r="P1075">
        <f t="shared" si="1044"/>
        <v>0</v>
      </c>
      <c r="Q1075">
        <f t="shared" si="1045"/>
        <v>5485.15</v>
      </c>
      <c r="R1075">
        <f t="shared" si="1046"/>
        <v>3186.97</v>
      </c>
      <c r="S1075">
        <f t="shared" si="1047"/>
        <v>3313.56</v>
      </c>
      <c r="T1075">
        <f t="shared" si="1048"/>
        <v>0</v>
      </c>
      <c r="U1075">
        <f t="shared" si="1049"/>
        <v>11.7</v>
      </c>
      <c r="V1075">
        <f t="shared" si="1050"/>
        <v>0</v>
      </c>
      <c r="W1075">
        <f t="shared" si="1051"/>
        <v>0</v>
      </c>
      <c r="X1075">
        <f t="shared" si="1052"/>
        <v>2319.4899999999998</v>
      </c>
      <c r="Y1075">
        <f t="shared" si="1053"/>
        <v>331.36</v>
      </c>
      <c r="AA1075">
        <v>62809021</v>
      </c>
      <c r="AB1075">
        <f t="shared" si="1054"/>
        <v>8798.7099999999991</v>
      </c>
      <c r="AC1075">
        <f t="shared" si="1055"/>
        <v>0</v>
      </c>
      <c r="AD1075">
        <f t="shared" si="1056"/>
        <v>5485.15</v>
      </c>
      <c r="AE1075">
        <f t="shared" si="1057"/>
        <v>3186.97</v>
      </c>
      <c r="AF1075">
        <f t="shared" si="1058"/>
        <v>3313.56</v>
      </c>
      <c r="AG1075">
        <f t="shared" si="1059"/>
        <v>0</v>
      </c>
      <c r="AH1075">
        <f t="shared" si="1060"/>
        <v>11.7</v>
      </c>
      <c r="AI1075">
        <f t="shared" si="1061"/>
        <v>0</v>
      </c>
      <c r="AJ1075">
        <f t="shared" si="1062"/>
        <v>0</v>
      </c>
      <c r="AK1075">
        <v>8798.7099999999991</v>
      </c>
      <c r="AL1075">
        <v>0</v>
      </c>
      <c r="AM1075">
        <v>5485.15</v>
      </c>
      <c r="AN1075">
        <v>3186.97</v>
      </c>
      <c r="AO1075">
        <v>3313.56</v>
      </c>
      <c r="AP1075">
        <v>0</v>
      </c>
      <c r="AQ1075">
        <v>11.7</v>
      </c>
      <c r="AR1075">
        <v>0</v>
      </c>
      <c r="AS1075">
        <v>0</v>
      </c>
      <c r="AT1075">
        <v>70</v>
      </c>
      <c r="AU1075">
        <v>10</v>
      </c>
      <c r="AV1075">
        <v>1</v>
      </c>
      <c r="AW1075">
        <v>1</v>
      </c>
      <c r="AZ1075">
        <v>1</v>
      </c>
      <c r="BA1075">
        <v>1</v>
      </c>
      <c r="BB1075">
        <v>1</v>
      </c>
      <c r="BC1075">
        <v>1</v>
      </c>
      <c r="BD1075" t="s">
        <v>3</v>
      </c>
      <c r="BE1075" t="s">
        <v>3</v>
      </c>
      <c r="BF1075" t="s">
        <v>3</v>
      </c>
      <c r="BG1075" t="s">
        <v>3</v>
      </c>
      <c r="BH1075">
        <v>0</v>
      </c>
      <c r="BI1075">
        <v>4</v>
      </c>
      <c r="BJ1075" t="s">
        <v>662</v>
      </c>
      <c r="BM1075">
        <v>0</v>
      </c>
      <c r="BN1075">
        <v>0</v>
      </c>
      <c r="BO1075" t="s">
        <v>3</v>
      </c>
      <c r="BP1075">
        <v>0</v>
      </c>
      <c r="BQ1075">
        <v>1</v>
      </c>
      <c r="BR1075">
        <v>0</v>
      </c>
      <c r="BS1075">
        <v>1</v>
      </c>
      <c r="BT1075">
        <v>1</v>
      </c>
      <c r="BU1075">
        <v>1</v>
      </c>
      <c r="BV1075">
        <v>1</v>
      </c>
      <c r="BW1075">
        <v>1</v>
      </c>
      <c r="BX1075">
        <v>1</v>
      </c>
      <c r="BY1075" t="s">
        <v>3</v>
      </c>
      <c r="BZ1075">
        <v>70</v>
      </c>
      <c r="CA1075">
        <v>10</v>
      </c>
      <c r="CB1075" t="s">
        <v>3</v>
      </c>
      <c r="CE1075">
        <v>0</v>
      </c>
      <c r="CF1075">
        <v>0</v>
      </c>
      <c r="CG1075">
        <v>0</v>
      </c>
      <c r="CM1075">
        <v>0</v>
      </c>
      <c r="CN1075" t="s">
        <v>3</v>
      </c>
      <c r="CO1075">
        <v>0</v>
      </c>
      <c r="CP1075">
        <f t="shared" si="1063"/>
        <v>8798.7099999999991</v>
      </c>
      <c r="CQ1075">
        <f t="shared" si="1064"/>
        <v>0</v>
      </c>
      <c r="CR1075">
        <f t="shared" si="1065"/>
        <v>5485.15</v>
      </c>
      <c r="CS1075">
        <f t="shared" si="1066"/>
        <v>3186.97</v>
      </c>
      <c r="CT1075">
        <f t="shared" si="1067"/>
        <v>3313.56</v>
      </c>
      <c r="CU1075">
        <f t="shared" si="1068"/>
        <v>0</v>
      </c>
      <c r="CV1075">
        <f t="shared" si="1069"/>
        <v>11.7</v>
      </c>
      <c r="CW1075">
        <f t="shared" si="1070"/>
        <v>0</v>
      </c>
      <c r="CX1075">
        <f t="shared" si="1071"/>
        <v>0</v>
      </c>
      <c r="CY1075">
        <f t="shared" si="1072"/>
        <v>2319.4919999999997</v>
      </c>
      <c r="CZ1075">
        <f t="shared" si="1073"/>
        <v>331.35599999999999</v>
      </c>
      <c r="DC1075" t="s">
        <v>3</v>
      </c>
      <c r="DD1075" t="s">
        <v>3</v>
      </c>
      <c r="DE1075" t="s">
        <v>3</v>
      </c>
      <c r="DF1075" t="s">
        <v>3</v>
      </c>
      <c r="DG1075" t="s">
        <v>3</v>
      </c>
      <c r="DH1075" t="s">
        <v>3</v>
      </c>
      <c r="DI1075" t="s">
        <v>3</v>
      </c>
      <c r="DJ1075" t="s">
        <v>3</v>
      </c>
      <c r="DK1075" t="s">
        <v>3</v>
      </c>
      <c r="DL1075" t="s">
        <v>3</v>
      </c>
      <c r="DM1075" t="s">
        <v>3</v>
      </c>
      <c r="DN1075">
        <v>0</v>
      </c>
      <c r="DO1075">
        <v>0</v>
      </c>
      <c r="DP1075">
        <v>1</v>
      </c>
      <c r="DQ1075">
        <v>1</v>
      </c>
      <c r="DU1075">
        <v>1007</v>
      </c>
      <c r="DV1075" t="s">
        <v>655</v>
      </c>
      <c r="DW1075" t="s">
        <v>655</v>
      </c>
      <c r="DX1075">
        <v>100</v>
      </c>
      <c r="DZ1075" t="s">
        <v>3</v>
      </c>
      <c r="EA1075" t="s">
        <v>3</v>
      </c>
      <c r="EB1075" t="s">
        <v>3</v>
      </c>
      <c r="EC1075" t="s">
        <v>3</v>
      </c>
      <c r="EE1075">
        <v>62591707</v>
      </c>
      <c r="EF1075">
        <v>1</v>
      </c>
      <c r="EG1075" t="s">
        <v>18</v>
      </c>
      <c r="EH1075">
        <v>0</v>
      </c>
      <c r="EI1075" t="s">
        <v>3</v>
      </c>
      <c r="EJ1075">
        <v>4</v>
      </c>
      <c r="EK1075">
        <v>0</v>
      </c>
      <c r="EL1075" t="s">
        <v>19</v>
      </c>
      <c r="EM1075" t="s">
        <v>20</v>
      </c>
      <c r="EO1075" t="s">
        <v>3</v>
      </c>
      <c r="EQ1075">
        <v>0</v>
      </c>
      <c r="ER1075">
        <v>8798.7099999999991</v>
      </c>
      <c r="ES1075">
        <v>0</v>
      </c>
      <c r="ET1075">
        <v>5485.15</v>
      </c>
      <c r="EU1075">
        <v>3186.97</v>
      </c>
      <c r="EV1075">
        <v>3313.56</v>
      </c>
      <c r="EW1075">
        <v>11.7</v>
      </c>
      <c r="EX1075">
        <v>0</v>
      </c>
      <c r="EY1075">
        <v>0</v>
      </c>
      <c r="FQ1075">
        <v>0</v>
      </c>
      <c r="FR1075">
        <v>0</v>
      </c>
      <c r="FS1075">
        <v>0</v>
      </c>
      <c r="FX1075">
        <v>70</v>
      </c>
      <c r="FY1075">
        <v>10</v>
      </c>
      <c r="GA1075" t="s">
        <v>3</v>
      </c>
      <c r="GD1075">
        <v>0</v>
      </c>
      <c r="GF1075">
        <v>2130271720</v>
      </c>
      <c r="GG1075">
        <v>2</v>
      </c>
      <c r="GH1075">
        <v>1</v>
      </c>
      <c r="GI1075">
        <v>-2</v>
      </c>
      <c r="GJ1075">
        <v>0</v>
      </c>
      <c r="GK1075">
        <f>ROUND(R1075*(R12)/100,2)</f>
        <v>3441.93</v>
      </c>
      <c r="GL1075">
        <f t="shared" si="1074"/>
        <v>0</v>
      </c>
      <c r="GM1075">
        <f t="shared" si="1075"/>
        <v>14891.49</v>
      </c>
      <c r="GN1075">
        <f t="shared" si="1076"/>
        <v>0</v>
      </c>
      <c r="GO1075">
        <f t="shared" si="1077"/>
        <v>0</v>
      </c>
      <c r="GP1075">
        <f t="shared" si="1078"/>
        <v>14891.49</v>
      </c>
      <c r="GR1075">
        <v>0</v>
      </c>
      <c r="GS1075">
        <v>3</v>
      </c>
      <c r="GT1075">
        <v>0</v>
      </c>
      <c r="GU1075" t="s">
        <v>3</v>
      </c>
      <c r="GV1075">
        <f t="shared" si="1079"/>
        <v>0</v>
      </c>
      <c r="GW1075">
        <v>1</v>
      </c>
      <c r="GX1075">
        <f t="shared" si="1080"/>
        <v>0</v>
      </c>
      <c r="HA1075">
        <v>0</v>
      </c>
      <c r="HB1075">
        <v>0</v>
      </c>
      <c r="HC1075">
        <f t="shared" si="1081"/>
        <v>0</v>
      </c>
      <c r="HE1075" t="s">
        <v>3</v>
      </c>
      <c r="HF1075" t="s">
        <v>3</v>
      </c>
      <c r="HM1075" t="s">
        <v>3</v>
      </c>
      <c r="HN1075" t="s">
        <v>3</v>
      </c>
      <c r="HO1075" t="s">
        <v>3</v>
      </c>
      <c r="HP1075" t="s">
        <v>3</v>
      </c>
      <c r="HQ1075" t="s">
        <v>3</v>
      </c>
      <c r="HS1075">
        <v>0</v>
      </c>
      <c r="IK1075">
        <v>0</v>
      </c>
    </row>
    <row r="1076" spans="1:245" x14ac:dyDescent="0.25">
      <c r="A1076">
        <v>17</v>
      </c>
      <c r="B1076">
        <v>0</v>
      </c>
      <c r="C1076">
        <f>ROW(SmtRes!A1045)</f>
        <v>1045</v>
      </c>
      <c r="D1076">
        <f>ROW(EtalonRes!A1045)</f>
        <v>1045</v>
      </c>
      <c r="E1076" t="s">
        <v>46</v>
      </c>
      <c r="F1076" t="s">
        <v>663</v>
      </c>
      <c r="G1076" t="s">
        <v>664</v>
      </c>
      <c r="H1076" t="s">
        <v>655</v>
      </c>
      <c r="I1076">
        <f>ROUND(100/100,9)</f>
        <v>1</v>
      </c>
      <c r="J1076">
        <v>0</v>
      </c>
      <c r="K1076">
        <f>ROUND(100/100,9)</f>
        <v>1</v>
      </c>
      <c r="O1076">
        <f t="shared" si="1043"/>
        <v>14055.83</v>
      </c>
      <c r="P1076">
        <f t="shared" si="1044"/>
        <v>0</v>
      </c>
      <c r="Q1076">
        <f t="shared" si="1045"/>
        <v>13181.08</v>
      </c>
      <c r="R1076">
        <f t="shared" si="1046"/>
        <v>7976.97</v>
      </c>
      <c r="S1076">
        <f t="shared" si="1047"/>
        <v>874.75</v>
      </c>
      <c r="T1076">
        <f t="shared" si="1048"/>
        <v>0</v>
      </c>
      <c r="U1076">
        <f t="shared" si="1049"/>
        <v>2.2200000000000002</v>
      </c>
      <c r="V1076">
        <f t="shared" si="1050"/>
        <v>0</v>
      </c>
      <c r="W1076">
        <f t="shared" si="1051"/>
        <v>0</v>
      </c>
      <c r="X1076">
        <f t="shared" si="1052"/>
        <v>612.33000000000004</v>
      </c>
      <c r="Y1076">
        <f t="shared" si="1053"/>
        <v>87.48</v>
      </c>
      <c r="AA1076">
        <v>62809021</v>
      </c>
      <c r="AB1076">
        <f t="shared" si="1054"/>
        <v>14055.83</v>
      </c>
      <c r="AC1076">
        <f t="shared" si="1055"/>
        <v>0</v>
      </c>
      <c r="AD1076">
        <f t="shared" si="1056"/>
        <v>13181.08</v>
      </c>
      <c r="AE1076">
        <f t="shared" si="1057"/>
        <v>7976.97</v>
      </c>
      <c r="AF1076">
        <f t="shared" si="1058"/>
        <v>874.75</v>
      </c>
      <c r="AG1076">
        <f t="shared" si="1059"/>
        <v>0</v>
      </c>
      <c r="AH1076">
        <f t="shared" si="1060"/>
        <v>2.2200000000000002</v>
      </c>
      <c r="AI1076">
        <f t="shared" si="1061"/>
        <v>0</v>
      </c>
      <c r="AJ1076">
        <f t="shared" si="1062"/>
        <v>0</v>
      </c>
      <c r="AK1076">
        <v>14055.83</v>
      </c>
      <c r="AL1076">
        <v>0</v>
      </c>
      <c r="AM1076">
        <v>13181.08</v>
      </c>
      <c r="AN1076">
        <v>7976.97</v>
      </c>
      <c r="AO1076">
        <v>874.75</v>
      </c>
      <c r="AP1076">
        <v>0</v>
      </c>
      <c r="AQ1076">
        <v>2.2200000000000002</v>
      </c>
      <c r="AR1076">
        <v>0</v>
      </c>
      <c r="AS1076">
        <v>0</v>
      </c>
      <c r="AT1076">
        <v>70</v>
      </c>
      <c r="AU1076">
        <v>10</v>
      </c>
      <c r="AV1076">
        <v>1</v>
      </c>
      <c r="AW1076">
        <v>1</v>
      </c>
      <c r="AZ1076">
        <v>1</v>
      </c>
      <c r="BA1076">
        <v>1</v>
      </c>
      <c r="BB1076">
        <v>1</v>
      </c>
      <c r="BC1076">
        <v>1</v>
      </c>
      <c r="BD1076" t="s">
        <v>3</v>
      </c>
      <c r="BE1076" t="s">
        <v>3</v>
      </c>
      <c r="BF1076" t="s">
        <v>3</v>
      </c>
      <c r="BG1076" t="s">
        <v>3</v>
      </c>
      <c r="BH1076">
        <v>0</v>
      </c>
      <c r="BI1076">
        <v>4</v>
      </c>
      <c r="BJ1076" t="s">
        <v>665</v>
      </c>
      <c r="BM1076">
        <v>0</v>
      </c>
      <c r="BN1076">
        <v>0</v>
      </c>
      <c r="BO1076" t="s">
        <v>3</v>
      </c>
      <c r="BP1076">
        <v>0</v>
      </c>
      <c r="BQ1076">
        <v>1</v>
      </c>
      <c r="BR1076">
        <v>0</v>
      </c>
      <c r="BS1076">
        <v>1</v>
      </c>
      <c r="BT1076">
        <v>1</v>
      </c>
      <c r="BU1076">
        <v>1</v>
      </c>
      <c r="BV1076">
        <v>1</v>
      </c>
      <c r="BW1076">
        <v>1</v>
      </c>
      <c r="BX1076">
        <v>1</v>
      </c>
      <c r="BY1076" t="s">
        <v>3</v>
      </c>
      <c r="BZ1076">
        <v>70</v>
      </c>
      <c r="CA1076">
        <v>10</v>
      </c>
      <c r="CB1076" t="s">
        <v>3</v>
      </c>
      <c r="CE1076">
        <v>0</v>
      </c>
      <c r="CF1076">
        <v>0</v>
      </c>
      <c r="CG1076">
        <v>0</v>
      </c>
      <c r="CM1076">
        <v>0</v>
      </c>
      <c r="CN1076" t="s">
        <v>3</v>
      </c>
      <c r="CO1076">
        <v>0</v>
      </c>
      <c r="CP1076">
        <f t="shared" si="1063"/>
        <v>14055.83</v>
      </c>
      <c r="CQ1076">
        <f t="shared" si="1064"/>
        <v>0</v>
      </c>
      <c r="CR1076">
        <f t="shared" si="1065"/>
        <v>13181.08</v>
      </c>
      <c r="CS1076">
        <f t="shared" si="1066"/>
        <v>7976.97</v>
      </c>
      <c r="CT1076">
        <f t="shared" si="1067"/>
        <v>874.75</v>
      </c>
      <c r="CU1076">
        <f t="shared" si="1068"/>
        <v>0</v>
      </c>
      <c r="CV1076">
        <f t="shared" si="1069"/>
        <v>2.2200000000000002</v>
      </c>
      <c r="CW1076">
        <f t="shared" si="1070"/>
        <v>0</v>
      </c>
      <c r="CX1076">
        <f t="shared" si="1071"/>
        <v>0</v>
      </c>
      <c r="CY1076">
        <f t="shared" si="1072"/>
        <v>612.32500000000005</v>
      </c>
      <c r="CZ1076">
        <f t="shared" si="1073"/>
        <v>87.474999999999994</v>
      </c>
      <c r="DC1076" t="s">
        <v>3</v>
      </c>
      <c r="DD1076" t="s">
        <v>3</v>
      </c>
      <c r="DE1076" t="s">
        <v>3</v>
      </c>
      <c r="DF1076" t="s">
        <v>3</v>
      </c>
      <c r="DG1076" t="s">
        <v>3</v>
      </c>
      <c r="DH1076" t="s">
        <v>3</v>
      </c>
      <c r="DI1076" t="s">
        <v>3</v>
      </c>
      <c r="DJ1076" t="s">
        <v>3</v>
      </c>
      <c r="DK1076" t="s">
        <v>3</v>
      </c>
      <c r="DL1076" t="s">
        <v>3</v>
      </c>
      <c r="DM1076" t="s">
        <v>3</v>
      </c>
      <c r="DN1076">
        <v>0</v>
      </c>
      <c r="DO1076">
        <v>0</v>
      </c>
      <c r="DP1076">
        <v>1</v>
      </c>
      <c r="DQ1076">
        <v>1</v>
      </c>
      <c r="DU1076">
        <v>1007</v>
      </c>
      <c r="DV1076" t="s">
        <v>655</v>
      </c>
      <c r="DW1076" t="s">
        <v>655</v>
      </c>
      <c r="DX1076">
        <v>100</v>
      </c>
      <c r="DZ1076" t="s">
        <v>3</v>
      </c>
      <c r="EA1076" t="s">
        <v>3</v>
      </c>
      <c r="EB1076" t="s">
        <v>3</v>
      </c>
      <c r="EC1076" t="s">
        <v>3</v>
      </c>
      <c r="EE1076">
        <v>62591707</v>
      </c>
      <c r="EF1076">
        <v>1</v>
      </c>
      <c r="EG1076" t="s">
        <v>18</v>
      </c>
      <c r="EH1076">
        <v>0</v>
      </c>
      <c r="EI1076" t="s">
        <v>3</v>
      </c>
      <c r="EJ1076">
        <v>4</v>
      </c>
      <c r="EK1076">
        <v>0</v>
      </c>
      <c r="EL1076" t="s">
        <v>19</v>
      </c>
      <c r="EM1076" t="s">
        <v>20</v>
      </c>
      <c r="EO1076" t="s">
        <v>3</v>
      </c>
      <c r="EQ1076">
        <v>0</v>
      </c>
      <c r="ER1076">
        <v>14055.83</v>
      </c>
      <c r="ES1076">
        <v>0</v>
      </c>
      <c r="ET1076">
        <v>13181.08</v>
      </c>
      <c r="EU1076">
        <v>7976.97</v>
      </c>
      <c r="EV1076">
        <v>874.75</v>
      </c>
      <c r="EW1076">
        <v>2.2200000000000002</v>
      </c>
      <c r="EX1076">
        <v>0</v>
      </c>
      <c r="EY1076">
        <v>0</v>
      </c>
      <c r="FQ1076">
        <v>0</v>
      </c>
      <c r="FR1076">
        <v>0</v>
      </c>
      <c r="FS1076">
        <v>0</v>
      </c>
      <c r="FX1076">
        <v>70</v>
      </c>
      <c r="FY1076">
        <v>10</v>
      </c>
      <c r="GA1076" t="s">
        <v>3</v>
      </c>
      <c r="GD1076">
        <v>0</v>
      </c>
      <c r="GF1076">
        <v>-1946376553</v>
      </c>
      <c r="GG1076">
        <v>2</v>
      </c>
      <c r="GH1076">
        <v>1</v>
      </c>
      <c r="GI1076">
        <v>-2</v>
      </c>
      <c r="GJ1076">
        <v>0</v>
      </c>
      <c r="GK1076">
        <f>ROUND(R1076*(R12)/100,2)</f>
        <v>8615.1299999999992</v>
      </c>
      <c r="GL1076">
        <f t="shared" si="1074"/>
        <v>0</v>
      </c>
      <c r="GM1076">
        <f t="shared" si="1075"/>
        <v>23370.77</v>
      </c>
      <c r="GN1076">
        <f t="shared" si="1076"/>
        <v>0</v>
      </c>
      <c r="GO1076">
        <f t="shared" si="1077"/>
        <v>0</v>
      </c>
      <c r="GP1076">
        <f t="shared" si="1078"/>
        <v>23370.77</v>
      </c>
      <c r="GR1076">
        <v>0</v>
      </c>
      <c r="GS1076">
        <v>3</v>
      </c>
      <c r="GT1076">
        <v>0</v>
      </c>
      <c r="GU1076" t="s">
        <v>3</v>
      </c>
      <c r="GV1076">
        <f t="shared" si="1079"/>
        <v>0</v>
      </c>
      <c r="GW1076">
        <v>1</v>
      </c>
      <c r="GX1076">
        <f t="shared" si="1080"/>
        <v>0</v>
      </c>
      <c r="HA1076">
        <v>0</v>
      </c>
      <c r="HB1076">
        <v>0</v>
      </c>
      <c r="HC1076">
        <f t="shared" si="1081"/>
        <v>0</v>
      </c>
      <c r="HE1076" t="s">
        <v>3</v>
      </c>
      <c r="HF1076" t="s">
        <v>3</v>
      </c>
      <c r="HM1076" t="s">
        <v>3</v>
      </c>
      <c r="HN1076" t="s">
        <v>3</v>
      </c>
      <c r="HO1076" t="s">
        <v>3</v>
      </c>
      <c r="HP1076" t="s">
        <v>3</v>
      </c>
      <c r="HQ1076" t="s">
        <v>3</v>
      </c>
      <c r="HS1076">
        <v>0</v>
      </c>
      <c r="IK1076">
        <v>0</v>
      </c>
    </row>
    <row r="1077" spans="1:245" x14ac:dyDescent="0.25">
      <c r="A1077">
        <v>17</v>
      </c>
      <c r="B1077">
        <v>0</v>
      </c>
      <c r="C1077">
        <f>ROW(SmtRes!A1046)</f>
        <v>1046</v>
      </c>
      <c r="D1077">
        <f>ROW(EtalonRes!A1046)</f>
        <v>1046</v>
      </c>
      <c r="E1077" t="s">
        <v>50</v>
      </c>
      <c r="F1077" t="s">
        <v>666</v>
      </c>
      <c r="G1077" t="s">
        <v>667</v>
      </c>
      <c r="H1077" t="s">
        <v>655</v>
      </c>
      <c r="I1077">
        <f>ROUND(30/100,9)</f>
        <v>0.3</v>
      </c>
      <c r="J1077">
        <v>0</v>
      </c>
      <c r="K1077">
        <f>ROUND(30/100,9)</f>
        <v>0.3</v>
      </c>
      <c r="O1077">
        <f t="shared" si="1043"/>
        <v>12505.24</v>
      </c>
      <c r="P1077">
        <f t="shared" si="1044"/>
        <v>0</v>
      </c>
      <c r="Q1077">
        <f t="shared" si="1045"/>
        <v>0</v>
      </c>
      <c r="R1077">
        <f t="shared" si="1046"/>
        <v>0</v>
      </c>
      <c r="S1077">
        <f t="shared" si="1047"/>
        <v>12505.24</v>
      </c>
      <c r="T1077">
        <f t="shared" si="1048"/>
        <v>0</v>
      </c>
      <c r="U1077">
        <f t="shared" si="1049"/>
        <v>36.93</v>
      </c>
      <c r="V1077">
        <f t="shared" si="1050"/>
        <v>0</v>
      </c>
      <c r="W1077">
        <f t="shared" si="1051"/>
        <v>0</v>
      </c>
      <c r="X1077">
        <f t="shared" si="1052"/>
        <v>8753.67</v>
      </c>
      <c r="Y1077">
        <f t="shared" si="1053"/>
        <v>1250.52</v>
      </c>
      <c r="AA1077">
        <v>62809021</v>
      </c>
      <c r="AB1077">
        <f t="shared" si="1054"/>
        <v>41684.120000000003</v>
      </c>
      <c r="AC1077">
        <f t="shared" si="1055"/>
        <v>0</v>
      </c>
      <c r="AD1077">
        <f t="shared" si="1056"/>
        <v>0</v>
      </c>
      <c r="AE1077">
        <f t="shared" si="1057"/>
        <v>0</v>
      </c>
      <c r="AF1077">
        <f t="shared" si="1058"/>
        <v>41684.120000000003</v>
      </c>
      <c r="AG1077">
        <f t="shared" si="1059"/>
        <v>0</v>
      </c>
      <c r="AH1077">
        <f t="shared" si="1060"/>
        <v>123.1</v>
      </c>
      <c r="AI1077">
        <f t="shared" si="1061"/>
        <v>0</v>
      </c>
      <c r="AJ1077">
        <f t="shared" si="1062"/>
        <v>0</v>
      </c>
      <c r="AK1077">
        <v>41684.120000000003</v>
      </c>
      <c r="AL1077">
        <v>0</v>
      </c>
      <c r="AM1077">
        <v>0</v>
      </c>
      <c r="AN1077">
        <v>0</v>
      </c>
      <c r="AO1077">
        <v>41684.120000000003</v>
      </c>
      <c r="AP1077">
        <v>0</v>
      </c>
      <c r="AQ1077">
        <v>123.1</v>
      </c>
      <c r="AR1077">
        <v>0</v>
      </c>
      <c r="AS1077">
        <v>0</v>
      </c>
      <c r="AT1077">
        <v>70</v>
      </c>
      <c r="AU1077">
        <v>10</v>
      </c>
      <c r="AV1077">
        <v>1</v>
      </c>
      <c r="AW1077">
        <v>1</v>
      </c>
      <c r="AZ1077">
        <v>1</v>
      </c>
      <c r="BA1077">
        <v>1</v>
      </c>
      <c r="BB1077">
        <v>1</v>
      </c>
      <c r="BC1077">
        <v>1</v>
      </c>
      <c r="BD1077" t="s">
        <v>3</v>
      </c>
      <c r="BE1077" t="s">
        <v>3</v>
      </c>
      <c r="BF1077" t="s">
        <v>3</v>
      </c>
      <c r="BG1077" t="s">
        <v>3</v>
      </c>
      <c r="BH1077">
        <v>0</v>
      </c>
      <c r="BI1077">
        <v>4</v>
      </c>
      <c r="BJ1077" t="s">
        <v>668</v>
      </c>
      <c r="BM1077">
        <v>0</v>
      </c>
      <c r="BN1077">
        <v>0</v>
      </c>
      <c r="BO1077" t="s">
        <v>3</v>
      </c>
      <c r="BP1077">
        <v>0</v>
      </c>
      <c r="BQ1077">
        <v>1</v>
      </c>
      <c r="BR1077">
        <v>0</v>
      </c>
      <c r="BS1077">
        <v>1</v>
      </c>
      <c r="BT1077">
        <v>1</v>
      </c>
      <c r="BU1077">
        <v>1</v>
      </c>
      <c r="BV1077">
        <v>1</v>
      </c>
      <c r="BW1077">
        <v>1</v>
      </c>
      <c r="BX1077">
        <v>1</v>
      </c>
      <c r="BY1077" t="s">
        <v>3</v>
      </c>
      <c r="BZ1077">
        <v>70</v>
      </c>
      <c r="CA1077">
        <v>10</v>
      </c>
      <c r="CB1077" t="s">
        <v>3</v>
      </c>
      <c r="CE1077">
        <v>0</v>
      </c>
      <c r="CF1077">
        <v>0</v>
      </c>
      <c r="CG1077">
        <v>0</v>
      </c>
      <c r="CM1077">
        <v>0</v>
      </c>
      <c r="CN1077" t="s">
        <v>3</v>
      </c>
      <c r="CO1077">
        <v>0</v>
      </c>
      <c r="CP1077">
        <f t="shared" si="1063"/>
        <v>12505.24</v>
      </c>
      <c r="CQ1077">
        <f t="shared" si="1064"/>
        <v>0</v>
      </c>
      <c r="CR1077">
        <f t="shared" si="1065"/>
        <v>0</v>
      </c>
      <c r="CS1077">
        <f t="shared" si="1066"/>
        <v>0</v>
      </c>
      <c r="CT1077">
        <f t="shared" si="1067"/>
        <v>41684.120000000003</v>
      </c>
      <c r="CU1077">
        <f t="shared" si="1068"/>
        <v>0</v>
      </c>
      <c r="CV1077">
        <f t="shared" si="1069"/>
        <v>123.1</v>
      </c>
      <c r="CW1077">
        <f t="shared" si="1070"/>
        <v>0</v>
      </c>
      <c r="CX1077">
        <f t="shared" si="1071"/>
        <v>0</v>
      </c>
      <c r="CY1077">
        <f t="shared" si="1072"/>
        <v>8753.6679999999997</v>
      </c>
      <c r="CZ1077">
        <f t="shared" si="1073"/>
        <v>1250.5239999999999</v>
      </c>
      <c r="DC1077" t="s">
        <v>3</v>
      </c>
      <c r="DD1077" t="s">
        <v>3</v>
      </c>
      <c r="DE1077" t="s">
        <v>3</v>
      </c>
      <c r="DF1077" t="s">
        <v>3</v>
      </c>
      <c r="DG1077" t="s">
        <v>3</v>
      </c>
      <c r="DH1077" t="s">
        <v>3</v>
      </c>
      <c r="DI1077" t="s">
        <v>3</v>
      </c>
      <c r="DJ1077" t="s">
        <v>3</v>
      </c>
      <c r="DK1077" t="s">
        <v>3</v>
      </c>
      <c r="DL1077" t="s">
        <v>3</v>
      </c>
      <c r="DM1077" t="s">
        <v>3</v>
      </c>
      <c r="DN1077">
        <v>0</v>
      </c>
      <c r="DO1077">
        <v>0</v>
      </c>
      <c r="DP1077">
        <v>1</v>
      </c>
      <c r="DQ1077">
        <v>1</v>
      </c>
      <c r="DU1077">
        <v>1007</v>
      </c>
      <c r="DV1077" t="s">
        <v>655</v>
      </c>
      <c r="DW1077" t="s">
        <v>655</v>
      </c>
      <c r="DX1077">
        <v>100</v>
      </c>
      <c r="DZ1077" t="s">
        <v>3</v>
      </c>
      <c r="EA1077" t="s">
        <v>3</v>
      </c>
      <c r="EB1077" t="s">
        <v>3</v>
      </c>
      <c r="EC1077" t="s">
        <v>3</v>
      </c>
      <c r="EE1077">
        <v>62591707</v>
      </c>
      <c r="EF1077">
        <v>1</v>
      </c>
      <c r="EG1077" t="s">
        <v>18</v>
      </c>
      <c r="EH1077">
        <v>0</v>
      </c>
      <c r="EI1077" t="s">
        <v>3</v>
      </c>
      <c r="EJ1077">
        <v>4</v>
      </c>
      <c r="EK1077">
        <v>0</v>
      </c>
      <c r="EL1077" t="s">
        <v>19</v>
      </c>
      <c r="EM1077" t="s">
        <v>20</v>
      </c>
      <c r="EO1077" t="s">
        <v>3</v>
      </c>
      <c r="EQ1077">
        <v>0</v>
      </c>
      <c r="ER1077">
        <v>41684.120000000003</v>
      </c>
      <c r="ES1077">
        <v>0</v>
      </c>
      <c r="ET1077">
        <v>0</v>
      </c>
      <c r="EU1077">
        <v>0</v>
      </c>
      <c r="EV1077">
        <v>41684.120000000003</v>
      </c>
      <c r="EW1077">
        <v>123.1</v>
      </c>
      <c r="EX1077">
        <v>0</v>
      </c>
      <c r="EY1077">
        <v>0</v>
      </c>
      <c r="FQ1077">
        <v>0</v>
      </c>
      <c r="FR1077">
        <v>0</v>
      </c>
      <c r="FS1077">
        <v>0</v>
      </c>
      <c r="FX1077">
        <v>70</v>
      </c>
      <c r="FY1077">
        <v>10</v>
      </c>
      <c r="GA1077" t="s">
        <v>3</v>
      </c>
      <c r="GD1077">
        <v>0</v>
      </c>
      <c r="GF1077">
        <v>-1420800899</v>
      </c>
      <c r="GG1077">
        <v>2</v>
      </c>
      <c r="GH1077">
        <v>1</v>
      </c>
      <c r="GI1077">
        <v>-2</v>
      </c>
      <c r="GJ1077">
        <v>0</v>
      </c>
      <c r="GK1077">
        <f>ROUND(R1077*(R12)/100,2)</f>
        <v>0</v>
      </c>
      <c r="GL1077">
        <f t="shared" si="1074"/>
        <v>0</v>
      </c>
      <c r="GM1077">
        <f t="shared" si="1075"/>
        <v>22509.43</v>
      </c>
      <c r="GN1077">
        <f t="shared" si="1076"/>
        <v>0</v>
      </c>
      <c r="GO1077">
        <f t="shared" si="1077"/>
        <v>0</v>
      </c>
      <c r="GP1077">
        <f t="shared" si="1078"/>
        <v>22509.43</v>
      </c>
      <c r="GR1077">
        <v>0</v>
      </c>
      <c r="GS1077">
        <v>3</v>
      </c>
      <c r="GT1077">
        <v>0</v>
      </c>
      <c r="GU1077" t="s">
        <v>3</v>
      </c>
      <c r="GV1077">
        <f t="shared" si="1079"/>
        <v>0</v>
      </c>
      <c r="GW1077">
        <v>1</v>
      </c>
      <c r="GX1077">
        <f t="shared" si="1080"/>
        <v>0</v>
      </c>
      <c r="HA1077">
        <v>0</v>
      </c>
      <c r="HB1077">
        <v>0</v>
      </c>
      <c r="HC1077">
        <f t="shared" si="1081"/>
        <v>0</v>
      </c>
      <c r="HE1077" t="s">
        <v>3</v>
      </c>
      <c r="HF1077" t="s">
        <v>3</v>
      </c>
      <c r="HM1077" t="s">
        <v>3</v>
      </c>
      <c r="HN1077" t="s">
        <v>3</v>
      </c>
      <c r="HO1077" t="s">
        <v>3</v>
      </c>
      <c r="HP1077" t="s">
        <v>3</v>
      </c>
      <c r="HQ1077" t="s">
        <v>3</v>
      </c>
      <c r="HS1077">
        <v>0</v>
      </c>
      <c r="IK1077">
        <v>0</v>
      </c>
    </row>
    <row r="1078" spans="1:245" x14ac:dyDescent="0.25">
      <c r="A1078">
        <v>17</v>
      </c>
      <c r="B1078">
        <v>0</v>
      </c>
      <c r="C1078">
        <f>ROW(SmtRes!A1047)</f>
        <v>1047</v>
      </c>
      <c r="D1078">
        <f>ROW(EtalonRes!A1047)</f>
        <v>1047</v>
      </c>
      <c r="E1078" t="s">
        <v>55</v>
      </c>
      <c r="F1078" t="s">
        <v>669</v>
      </c>
      <c r="G1078" t="s">
        <v>670</v>
      </c>
      <c r="H1078" t="s">
        <v>655</v>
      </c>
      <c r="I1078">
        <f>ROUND(70/100,9)</f>
        <v>0.7</v>
      </c>
      <c r="J1078">
        <v>0</v>
      </c>
      <c r="K1078">
        <f>ROUND(70/100,9)</f>
        <v>0.7</v>
      </c>
      <c r="O1078">
        <f t="shared" si="1043"/>
        <v>693.13</v>
      </c>
      <c r="P1078">
        <f t="shared" si="1044"/>
        <v>0</v>
      </c>
      <c r="Q1078">
        <f t="shared" si="1045"/>
        <v>693.13</v>
      </c>
      <c r="R1078">
        <f t="shared" si="1046"/>
        <v>372.25</v>
      </c>
      <c r="S1078">
        <f t="shared" si="1047"/>
        <v>0</v>
      </c>
      <c r="T1078">
        <f t="shared" si="1048"/>
        <v>0</v>
      </c>
      <c r="U1078">
        <f t="shared" si="1049"/>
        <v>0</v>
      </c>
      <c r="V1078">
        <f t="shared" si="1050"/>
        <v>0</v>
      </c>
      <c r="W1078">
        <f t="shared" si="1051"/>
        <v>0</v>
      </c>
      <c r="X1078">
        <f t="shared" si="1052"/>
        <v>0</v>
      </c>
      <c r="Y1078">
        <f t="shared" si="1053"/>
        <v>0</v>
      </c>
      <c r="AA1078">
        <v>62809021</v>
      </c>
      <c r="AB1078">
        <f t="shared" si="1054"/>
        <v>990.18</v>
      </c>
      <c r="AC1078">
        <f t="shared" si="1055"/>
        <v>0</v>
      </c>
      <c r="AD1078">
        <f t="shared" si="1056"/>
        <v>990.18</v>
      </c>
      <c r="AE1078">
        <f t="shared" si="1057"/>
        <v>531.79</v>
      </c>
      <c r="AF1078">
        <f t="shared" si="1058"/>
        <v>0</v>
      </c>
      <c r="AG1078">
        <f t="shared" si="1059"/>
        <v>0</v>
      </c>
      <c r="AH1078">
        <f t="shared" si="1060"/>
        <v>0</v>
      </c>
      <c r="AI1078">
        <f t="shared" si="1061"/>
        <v>0</v>
      </c>
      <c r="AJ1078">
        <f t="shared" si="1062"/>
        <v>0</v>
      </c>
      <c r="AK1078">
        <v>990.18</v>
      </c>
      <c r="AL1078">
        <v>0</v>
      </c>
      <c r="AM1078">
        <v>990.18</v>
      </c>
      <c r="AN1078">
        <v>531.79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70</v>
      </c>
      <c r="AU1078">
        <v>10</v>
      </c>
      <c r="AV1078">
        <v>1</v>
      </c>
      <c r="AW1078">
        <v>1</v>
      </c>
      <c r="AZ1078">
        <v>1</v>
      </c>
      <c r="BA1078">
        <v>1</v>
      </c>
      <c r="BB1078">
        <v>1</v>
      </c>
      <c r="BC1078">
        <v>1</v>
      </c>
      <c r="BD1078" t="s">
        <v>3</v>
      </c>
      <c r="BE1078" t="s">
        <v>3</v>
      </c>
      <c r="BF1078" t="s">
        <v>3</v>
      </c>
      <c r="BG1078" t="s">
        <v>3</v>
      </c>
      <c r="BH1078">
        <v>0</v>
      </c>
      <c r="BI1078">
        <v>4</v>
      </c>
      <c r="BJ1078" t="s">
        <v>671</v>
      </c>
      <c r="BM1078">
        <v>0</v>
      </c>
      <c r="BN1078">
        <v>0</v>
      </c>
      <c r="BO1078" t="s">
        <v>3</v>
      </c>
      <c r="BP1078">
        <v>0</v>
      </c>
      <c r="BQ1078">
        <v>1</v>
      </c>
      <c r="BR1078">
        <v>0</v>
      </c>
      <c r="BS1078">
        <v>1</v>
      </c>
      <c r="BT1078">
        <v>1</v>
      </c>
      <c r="BU1078">
        <v>1</v>
      </c>
      <c r="BV1078">
        <v>1</v>
      </c>
      <c r="BW1078">
        <v>1</v>
      </c>
      <c r="BX1078">
        <v>1</v>
      </c>
      <c r="BY1078" t="s">
        <v>3</v>
      </c>
      <c r="BZ1078">
        <v>70</v>
      </c>
      <c r="CA1078">
        <v>10</v>
      </c>
      <c r="CB1078" t="s">
        <v>3</v>
      </c>
      <c r="CE1078">
        <v>0</v>
      </c>
      <c r="CF1078">
        <v>0</v>
      </c>
      <c r="CG1078">
        <v>0</v>
      </c>
      <c r="CM1078">
        <v>0</v>
      </c>
      <c r="CN1078" t="s">
        <v>3</v>
      </c>
      <c r="CO1078">
        <v>0</v>
      </c>
      <c r="CP1078">
        <f t="shared" si="1063"/>
        <v>693.13</v>
      </c>
      <c r="CQ1078">
        <f t="shared" si="1064"/>
        <v>0</v>
      </c>
      <c r="CR1078">
        <f t="shared" si="1065"/>
        <v>990.18</v>
      </c>
      <c r="CS1078">
        <f t="shared" si="1066"/>
        <v>531.79</v>
      </c>
      <c r="CT1078">
        <f t="shared" si="1067"/>
        <v>0</v>
      </c>
      <c r="CU1078">
        <f t="shared" si="1068"/>
        <v>0</v>
      </c>
      <c r="CV1078">
        <f t="shared" si="1069"/>
        <v>0</v>
      </c>
      <c r="CW1078">
        <f t="shared" si="1070"/>
        <v>0</v>
      </c>
      <c r="CX1078">
        <f t="shared" si="1071"/>
        <v>0</v>
      </c>
      <c r="CY1078">
        <f t="shared" si="1072"/>
        <v>0</v>
      </c>
      <c r="CZ1078">
        <f t="shared" si="1073"/>
        <v>0</v>
      </c>
      <c r="DC1078" t="s">
        <v>3</v>
      </c>
      <c r="DD1078" t="s">
        <v>3</v>
      </c>
      <c r="DE1078" t="s">
        <v>3</v>
      </c>
      <c r="DF1078" t="s">
        <v>3</v>
      </c>
      <c r="DG1078" t="s">
        <v>3</v>
      </c>
      <c r="DH1078" t="s">
        <v>3</v>
      </c>
      <c r="DI1078" t="s">
        <v>3</v>
      </c>
      <c r="DJ1078" t="s">
        <v>3</v>
      </c>
      <c r="DK1078" t="s">
        <v>3</v>
      </c>
      <c r="DL1078" t="s">
        <v>3</v>
      </c>
      <c r="DM1078" t="s">
        <v>3</v>
      </c>
      <c r="DN1078">
        <v>0</v>
      </c>
      <c r="DO1078">
        <v>0</v>
      </c>
      <c r="DP1078">
        <v>1</v>
      </c>
      <c r="DQ1078">
        <v>1</v>
      </c>
      <c r="DU1078">
        <v>1007</v>
      </c>
      <c r="DV1078" t="s">
        <v>655</v>
      </c>
      <c r="DW1078" t="s">
        <v>655</v>
      </c>
      <c r="DX1078">
        <v>100</v>
      </c>
      <c r="DZ1078" t="s">
        <v>3</v>
      </c>
      <c r="EA1078" t="s">
        <v>3</v>
      </c>
      <c r="EB1078" t="s">
        <v>3</v>
      </c>
      <c r="EC1078" t="s">
        <v>3</v>
      </c>
      <c r="EE1078">
        <v>62591707</v>
      </c>
      <c r="EF1078">
        <v>1</v>
      </c>
      <c r="EG1078" t="s">
        <v>18</v>
      </c>
      <c r="EH1078">
        <v>0</v>
      </c>
      <c r="EI1078" t="s">
        <v>3</v>
      </c>
      <c r="EJ1078">
        <v>4</v>
      </c>
      <c r="EK1078">
        <v>0</v>
      </c>
      <c r="EL1078" t="s">
        <v>19</v>
      </c>
      <c r="EM1078" t="s">
        <v>20</v>
      </c>
      <c r="EO1078" t="s">
        <v>3</v>
      </c>
      <c r="EQ1078">
        <v>0</v>
      </c>
      <c r="ER1078">
        <v>990.18</v>
      </c>
      <c r="ES1078">
        <v>0</v>
      </c>
      <c r="ET1078">
        <v>990.18</v>
      </c>
      <c r="EU1078">
        <v>531.79</v>
      </c>
      <c r="EV1078">
        <v>0</v>
      </c>
      <c r="EW1078">
        <v>0</v>
      </c>
      <c r="EX1078">
        <v>0</v>
      </c>
      <c r="EY1078">
        <v>0</v>
      </c>
      <c r="FQ1078">
        <v>0</v>
      </c>
      <c r="FR1078">
        <v>0</v>
      </c>
      <c r="FS1078">
        <v>0</v>
      </c>
      <c r="FX1078">
        <v>70</v>
      </c>
      <c r="FY1078">
        <v>10</v>
      </c>
      <c r="GA1078" t="s">
        <v>3</v>
      </c>
      <c r="GD1078">
        <v>0</v>
      </c>
      <c r="GF1078">
        <v>12543616</v>
      </c>
      <c r="GG1078">
        <v>2</v>
      </c>
      <c r="GH1078">
        <v>1</v>
      </c>
      <c r="GI1078">
        <v>-2</v>
      </c>
      <c r="GJ1078">
        <v>0</v>
      </c>
      <c r="GK1078">
        <f>ROUND(R1078*(R12)/100,2)</f>
        <v>402.03</v>
      </c>
      <c r="GL1078">
        <f t="shared" si="1074"/>
        <v>0</v>
      </c>
      <c r="GM1078">
        <f t="shared" si="1075"/>
        <v>1095.1600000000001</v>
      </c>
      <c r="GN1078">
        <f t="shared" si="1076"/>
        <v>0</v>
      </c>
      <c r="GO1078">
        <f t="shared" si="1077"/>
        <v>0</v>
      </c>
      <c r="GP1078">
        <f t="shared" si="1078"/>
        <v>1095.1600000000001</v>
      </c>
      <c r="GR1078">
        <v>0</v>
      </c>
      <c r="GS1078">
        <v>3</v>
      </c>
      <c r="GT1078">
        <v>0</v>
      </c>
      <c r="GU1078" t="s">
        <v>3</v>
      </c>
      <c r="GV1078">
        <f t="shared" si="1079"/>
        <v>0</v>
      </c>
      <c r="GW1078">
        <v>1</v>
      </c>
      <c r="GX1078">
        <f t="shared" si="1080"/>
        <v>0</v>
      </c>
      <c r="HA1078">
        <v>0</v>
      </c>
      <c r="HB1078">
        <v>0</v>
      </c>
      <c r="HC1078">
        <f t="shared" si="1081"/>
        <v>0</v>
      </c>
      <c r="HE1078" t="s">
        <v>3</v>
      </c>
      <c r="HF1078" t="s">
        <v>3</v>
      </c>
      <c r="HM1078" t="s">
        <v>3</v>
      </c>
      <c r="HN1078" t="s">
        <v>3</v>
      </c>
      <c r="HO1078" t="s">
        <v>3</v>
      </c>
      <c r="HP1078" t="s">
        <v>3</v>
      </c>
      <c r="HQ1078" t="s">
        <v>3</v>
      </c>
      <c r="HS1078">
        <v>0</v>
      </c>
      <c r="IK1078">
        <v>0</v>
      </c>
    </row>
    <row r="1079" spans="1:245" x14ac:dyDescent="0.25">
      <c r="A1079">
        <v>17</v>
      </c>
      <c r="B1079">
        <v>0</v>
      </c>
      <c r="C1079">
        <f>ROW(SmtRes!A1053)</f>
        <v>1053</v>
      </c>
      <c r="D1079">
        <f>ROW(EtalonRes!A1053)</f>
        <v>1053</v>
      </c>
      <c r="E1079" t="s">
        <v>59</v>
      </c>
      <c r="F1079" t="s">
        <v>672</v>
      </c>
      <c r="G1079" t="s">
        <v>673</v>
      </c>
      <c r="H1079" t="s">
        <v>603</v>
      </c>
      <c r="I1079">
        <f>ROUND(800/100,9)</f>
        <v>8</v>
      </c>
      <c r="J1079">
        <v>0</v>
      </c>
      <c r="K1079">
        <f>ROUND(800/100,9)</f>
        <v>8</v>
      </c>
      <c r="O1079">
        <f t="shared" si="1043"/>
        <v>414824.08</v>
      </c>
      <c r="P1079">
        <f t="shared" si="1044"/>
        <v>316579.28000000003</v>
      </c>
      <c r="Q1079">
        <f t="shared" si="1045"/>
        <v>31446.720000000001</v>
      </c>
      <c r="R1079">
        <f t="shared" si="1046"/>
        <v>16636</v>
      </c>
      <c r="S1079">
        <f t="shared" si="1047"/>
        <v>66798.080000000002</v>
      </c>
      <c r="T1079">
        <f t="shared" si="1048"/>
        <v>0</v>
      </c>
      <c r="U1079">
        <f t="shared" si="1049"/>
        <v>165.6</v>
      </c>
      <c r="V1079">
        <f t="shared" si="1050"/>
        <v>0</v>
      </c>
      <c r="W1079">
        <f t="shared" si="1051"/>
        <v>0</v>
      </c>
      <c r="X1079">
        <f t="shared" si="1052"/>
        <v>46758.66</v>
      </c>
      <c r="Y1079">
        <f t="shared" si="1053"/>
        <v>6679.81</v>
      </c>
      <c r="AA1079">
        <v>62809021</v>
      </c>
      <c r="AB1079">
        <f t="shared" si="1054"/>
        <v>51853.01</v>
      </c>
      <c r="AC1079">
        <f t="shared" si="1055"/>
        <v>39572.410000000003</v>
      </c>
      <c r="AD1079">
        <f t="shared" si="1056"/>
        <v>3930.84</v>
      </c>
      <c r="AE1079">
        <f t="shared" si="1057"/>
        <v>2079.5</v>
      </c>
      <c r="AF1079">
        <f t="shared" si="1058"/>
        <v>8349.76</v>
      </c>
      <c r="AG1079">
        <f t="shared" si="1059"/>
        <v>0</v>
      </c>
      <c r="AH1079">
        <f t="shared" si="1060"/>
        <v>20.7</v>
      </c>
      <c r="AI1079">
        <f t="shared" si="1061"/>
        <v>0</v>
      </c>
      <c r="AJ1079">
        <f t="shared" si="1062"/>
        <v>0</v>
      </c>
      <c r="AK1079">
        <v>51853.01</v>
      </c>
      <c r="AL1079">
        <v>39572.410000000003</v>
      </c>
      <c r="AM1079">
        <v>3930.84</v>
      </c>
      <c r="AN1079">
        <v>2079.5</v>
      </c>
      <c r="AO1079">
        <v>8349.76</v>
      </c>
      <c r="AP1079">
        <v>0</v>
      </c>
      <c r="AQ1079">
        <v>20.7</v>
      </c>
      <c r="AR1079">
        <v>0</v>
      </c>
      <c r="AS1079">
        <v>0</v>
      </c>
      <c r="AT1079">
        <v>70</v>
      </c>
      <c r="AU1079">
        <v>10</v>
      </c>
      <c r="AV1079">
        <v>1</v>
      </c>
      <c r="AW1079">
        <v>1</v>
      </c>
      <c r="AZ1079">
        <v>1</v>
      </c>
      <c r="BA1079">
        <v>1</v>
      </c>
      <c r="BB1079">
        <v>1</v>
      </c>
      <c r="BC1079">
        <v>1</v>
      </c>
      <c r="BD1079" t="s">
        <v>3</v>
      </c>
      <c r="BE1079" t="s">
        <v>3</v>
      </c>
      <c r="BF1079" t="s">
        <v>3</v>
      </c>
      <c r="BG1079" t="s">
        <v>3</v>
      </c>
      <c r="BH1079">
        <v>0</v>
      </c>
      <c r="BI1079">
        <v>4</v>
      </c>
      <c r="BJ1079" t="s">
        <v>674</v>
      </c>
      <c r="BM1079">
        <v>0</v>
      </c>
      <c r="BN1079">
        <v>0</v>
      </c>
      <c r="BO1079" t="s">
        <v>3</v>
      </c>
      <c r="BP1079">
        <v>0</v>
      </c>
      <c r="BQ1079">
        <v>1</v>
      </c>
      <c r="BR1079">
        <v>0</v>
      </c>
      <c r="BS1079">
        <v>1</v>
      </c>
      <c r="BT1079">
        <v>1</v>
      </c>
      <c r="BU1079">
        <v>1</v>
      </c>
      <c r="BV1079">
        <v>1</v>
      </c>
      <c r="BW1079">
        <v>1</v>
      </c>
      <c r="BX1079">
        <v>1</v>
      </c>
      <c r="BY1079" t="s">
        <v>3</v>
      </c>
      <c r="BZ1079">
        <v>70</v>
      </c>
      <c r="CA1079">
        <v>10</v>
      </c>
      <c r="CB1079" t="s">
        <v>3</v>
      </c>
      <c r="CE1079">
        <v>0</v>
      </c>
      <c r="CF1079">
        <v>0</v>
      </c>
      <c r="CG1079">
        <v>0</v>
      </c>
      <c r="CM1079">
        <v>0</v>
      </c>
      <c r="CN1079" t="s">
        <v>3</v>
      </c>
      <c r="CO1079">
        <v>0</v>
      </c>
      <c r="CP1079">
        <f t="shared" si="1063"/>
        <v>414824.08</v>
      </c>
      <c r="CQ1079">
        <f t="shared" si="1064"/>
        <v>39572.410000000003</v>
      </c>
      <c r="CR1079">
        <f t="shared" si="1065"/>
        <v>3930.84</v>
      </c>
      <c r="CS1079">
        <f t="shared" si="1066"/>
        <v>2079.5</v>
      </c>
      <c r="CT1079">
        <f t="shared" si="1067"/>
        <v>8349.76</v>
      </c>
      <c r="CU1079">
        <f t="shared" si="1068"/>
        <v>0</v>
      </c>
      <c r="CV1079">
        <f t="shared" si="1069"/>
        <v>20.7</v>
      </c>
      <c r="CW1079">
        <f t="shared" si="1070"/>
        <v>0</v>
      </c>
      <c r="CX1079">
        <f t="shared" si="1071"/>
        <v>0</v>
      </c>
      <c r="CY1079">
        <f t="shared" si="1072"/>
        <v>46758.656000000003</v>
      </c>
      <c r="CZ1079">
        <f t="shared" si="1073"/>
        <v>6679.8080000000009</v>
      </c>
      <c r="DC1079" t="s">
        <v>3</v>
      </c>
      <c r="DD1079" t="s">
        <v>3</v>
      </c>
      <c r="DE1079" t="s">
        <v>3</v>
      </c>
      <c r="DF1079" t="s">
        <v>3</v>
      </c>
      <c r="DG1079" t="s">
        <v>3</v>
      </c>
      <c r="DH1079" t="s">
        <v>3</v>
      </c>
      <c r="DI1079" t="s">
        <v>3</v>
      </c>
      <c r="DJ1079" t="s">
        <v>3</v>
      </c>
      <c r="DK1079" t="s">
        <v>3</v>
      </c>
      <c r="DL1079" t="s">
        <v>3</v>
      </c>
      <c r="DM1079" t="s">
        <v>3</v>
      </c>
      <c r="DN1079">
        <v>0</v>
      </c>
      <c r="DO1079">
        <v>0</v>
      </c>
      <c r="DP1079">
        <v>1</v>
      </c>
      <c r="DQ1079">
        <v>1</v>
      </c>
      <c r="DU1079">
        <v>1005</v>
      </c>
      <c r="DV1079" t="s">
        <v>603</v>
      </c>
      <c r="DW1079" t="s">
        <v>603</v>
      </c>
      <c r="DX1079">
        <v>100</v>
      </c>
      <c r="DZ1079" t="s">
        <v>3</v>
      </c>
      <c r="EA1079" t="s">
        <v>3</v>
      </c>
      <c r="EB1079" t="s">
        <v>3</v>
      </c>
      <c r="EC1079" t="s">
        <v>3</v>
      </c>
      <c r="EE1079">
        <v>62591707</v>
      </c>
      <c r="EF1079">
        <v>1</v>
      </c>
      <c r="EG1079" t="s">
        <v>18</v>
      </c>
      <c r="EH1079">
        <v>0</v>
      </c>
      <c r="EI1079" t="s">
        <v>3</v>
      </c>
      <c r="EJ1079">
        <v>4</v>
      </c>
      <c r="EK1079">
        <v>0</v>
      </c>
      <c r="EL1079" t="s">
        <v>19</v>
      </c>
      <c r="EM1079" t="s">
        <v>20</v>
      </c>
      <c r="EO1079" t="s">
        <v>3</v>
      </c>
      <c r="EQ1079">
        <v>0</v>
      </c>
      <c r="ER1079">
        <v>51853.01</v>
      </c>
      <c r="ES1079">
        <v>39572.410000000003</v>
      </c>
      <c r="ET1079">
        <v>3930.84</v>
      </c>
      <c r="EU1079">
        <v>2079.5</v>
      </c>
      <c r="EV1079">
        <v>8349.76</v>
      </c>
      <c r="EW1079">
        <v>20.7</v>
      </c>
      <c r="EX1079">
        <v>0</v>
      </c>
      <c r="EY1079">
        <v>0</v>
      </c>
      <c r="FQ1079">
        <v>0</v>
      </c>
      <c r="FR1079">
        <v>0</v>
      </c>
      <c r="FS1079">
        <v>0</v>
      </c>
      <c r="FX1079">
        <v>70</v>
      </c>
      <c r="FY1079">
        <v>10</v>
      </c>
      <c r="GA1079" t="s">
        <v>3</v>
      </c>
      <c r="GD1079">
        <v>0</v>
      </c>
      <c r="GF1079">
        <v>-1279624751</v>
      </c>
      <c r="GG1079">
        <v>2</v>
      </c>
      <c r="GH1079">
        <v>1</v>
      </c>
      <c r="GI1079">
        <v>-2</v>
      </c>
      <c r="GJ1079">
        <v>0</v>
      </c>
      <c r="GK1079">
        <f>ROUND(R1079*(R12)/100,2)</f>
        <v>17966.88</v>
      </c>
      <c r="GL1079">
        <f t="shared" si="1074"/>
        <v>0</v>
      </c>
      <c r="GM1079">
        <f t="shared" si="1075"/>
        <v>486229.43</v>
      </c>
      <c r="GN1079">
        <f t="shared" si="1076"/>
        <v>0</v>
      </c>
      <c r="GO1079">
        <f t="shared" si="1077"/>
        <v>0</v>
      </c>
      <c r="GP1079">
        <f t="shared" si="1078"/>
        <v>486229.43</v>
      </c>
      <c r="GR1079">
        <v>0</v>
      </c>
      <c r="GS1079">
        <v>3</v>
      </c>
      <c r="GT1079">
        <v>0</v>
      </c>
      <c r="GU1079" t="s">
        <v>3</v>
      </c>
      <c r="GV1079">
        <f t="shared" si="1079"/>
        <v>0</v>
      </c>
      <c r="GW1079">
        <v>1</v>
      </c>
      <c r="GX1079">
        <f t="shared" si="1080"/>
        <v>0</v>
      </c>
      <c r="HA1079">
        <v>0</v>
      </c>
      <c r="HB1079">
        <v>0</v>
      </c>
      <c r="HC1079">
        <f t="shared" si="1081"/>
        <v>0</v>
      </c>
      <c r="HE1079" t="s">
        <v>3</v>
      </c>
      <c r="HF1079" t="s">
        <v>3</v>
      </c>
      <c r="HM1079" t="s">
        <v>3</v>
      </c>
      <c r="HN1079" t="s">
        <v>3</v>
      </c>
      <c r="HO1079" t="s">
        <v>3</v>
      </c>
      <c r="HP1079" t="s">
        <v>3</v>
      </c>
      <c r="HQ1079" t="s">
        <v>3</v>
      </c>
      <c r="HS1079">
        <v>0</v>
      </c>
      <c r="IK1079">
        <v>0</v>
      </c>
    </row>
    <row r="1080" spans="1:245" x14ac:dyDescent="0.25">
      <c r="A1080">
        <v>17</v>
      </c>
      <c r="B1080">
        <v>0</v>
      </c>
      <c r="C1080">
        <f>ROW(SmtRes!A1057)</f>
        <v>1057</v>
      </c>
      <c r="D1080">
        <f>ROW(EtalonRes!A1057)</f>
        <v>1057</v>
      </c>
      <c r="E1080" t="s">
        <v>63</v>
      </c>
      <c r="F1080" t="s">
        <v>675</v>
      </c>
      <c r="G1080" t="s">
        <v>676</v>
      </c>
      <c r="H1080" t="s">
        <v>188</v>
      </c>
      <c r="I1080">
        <f>ROUND(100/100,9)</f>
        <v>1</v>
      </c>
      <c r="J1080">
        <v>0</v>
      </c>
      <c r="K1080">
        <f>ROUND(100/100,9)</f>
        <v>1</v>
      </c>
      <c r="O1080">
        <f t="shared" si="1043"/>
        <v>118686.56</v>
      </c>
      <c r="P1080">
        <f t="shared" si="1044"/>
        <v>25199.84</v>
      </c>
      <c r="Q1080">
        <f t="shared" si="1045"/>
        <v>0</v>
      </c>
      <c r="R1080">
        <f t="shared" si="1046"/>
        <v>0</v>
      </c>
      <c r="S1080">
        <f t="shared" si="1047"/>
        <v>93486.720000000001</v>
      </c>
      <c r="T1080">
        <f t="shared" si="1048"/>
        <v>0</v>
      </c>
      <c r="U1080">
        <f t="shared" si="1049"/>
        <v>184</v>
      </c>
      <c r="V1080">
        <f t="shared" si="1050"/>
        <v>0</v>
      </c>
      <c r="W1080">
        <f t="shared" si="1051"/>
        <v>0</v>
      </c>
      <c r="X1080">
        <f t="shared" si="1052"/>
        <v>65440.7</v>
      </c>
      <c r="Y1080">
        <f t="shared" si="1053"/>
        <v>9348.67</v>
      </c>
      <c r="AA1080">
        <v>62809021</v>
      </c>
      <c r="AB1080">
        <f t="shared" si="1054"/>
        <v>118686.56</v>
      </c>
      <c r="AC1080">
        <f t="shared" si="1055"/>
        <v>25199.84</v>
      </c>
      <c r="AD1080">
        <f t="shared" si="1056"/>
        <v>0</v>
      </c>
      <c r="AE1080">
        <f t="shared" si="1057"/>
        <v>0</v>
      </c>
      <c r="AF1080">
        <f t="shared" si="1058"/>
        <v>93486.720000000001</v>
      </c>
      <c r="AG1080">
        <f t="shared" si="1059"/>
        <v>0</v>
      </c>
      <c r="AH1080">
        <f t="shared" si="1060"/>
        <v>184</v>
      </c>
      <c r="AI1080">
        <f t="shared" si="1061"/>
        <v>0</v>
      </c>
      <c r="AJ1080">
        <f t="shared" si="1062"/>
        <v>0</v>
      </c>
      <c r="AK1080">
        <v>118686.56</v>
      </c>
      <c r="AL1080">
        <v>25199.84</v>
      </c>
      <c r="AM1080">
        <v>0</v>
      </c>
      <c r="AN1080">
        <v>0</v>
      </c>
      <c r="AO1080">
        <v>93486.720000000001</v>
      </c>
      <c r="AP1080">
        <v>0</v>
      </c>
      <c r="AQ1080">
        <v>184</v>
      </c>
      <c r="AR1080">
        <v>0</v>
      </c>
      <c r="AS1080">
        <v>0</v>
      </c>
      <c r="AT1080">
        <v>70</v>
      </c>
      <c r="AU1080">
        <v>10</v>
      </c>
      <c r="AV1080">
        <v>1</v>
      </c>
      <c r="AW1080">
        <v>1</v>
      </c>
      <c r="AZ1080">
        <v>1</v>
      </c>
      <c r="BA1080">
        <v>1</v>
      </c>
      <c r="BB1080">
        <v>1</v>
      </c>
      <c r="BC1080">
        <v>1</v>
      </c>
      <c r="BD1080" t="s">
        <v>3</v>
      </c>
      <c r="BE1080" t="s">
        <v>3</v>
      </c>
      <c r="BF1080" t="s">
        <v>3</v>
      </c>
      <c r="BG1080" t="s">
        <v>3</v>
      </c>
      <c r="BH1080">
        <v>0</v>
      </c>
      <c r="BI1080">
        <v>4</v>
      </c>
      <c r="BJ1080" t="s">
        <v>677</v>
      </c>
      <c r="BM1080">
        <v>0</v>
      </c>
      <c r="BN1080">
        <v>0</v>
      </c>
      <c r="BO1080" t="s">
        <v>3</v>
      </c>
      <c r="BP1080">
        <v>0</v>
      </c>
      <c r="BQ1080">
        <v>1</v>
      </c>
      <c r="BR1080">
        <v>0</v>
      </c>
      <c r="BS1080">
        <v>1</v>
      </c>
      <c r="BT1080">
        <v>1</v>
      </c>
      <c r="BU1080">
        <v>1</v>
      </c>
      <c r="BV1080">
        <v>1</v>
      </c>
      <c r="BW1080">
        <v>1</v>
      </c>
      <c r="BX1080">
        <v>1</v>
      </c>
      <c r="BY1080" t="s">
        <v>3</v>
      </c>
      <c r="BZ1080">
        <v>70</v>
      </c>
      <c r="CA1080">
        <v>10</v>
      </c>
      <c r="CB1080" t="s">
        <v>3</v>
      </c>
      <c r="CE1080">
        <v>0</v>
      </c>
      <c r="CF1080">
        <v>0</v>
      </c>
      <c r="CG1080">
        <v>0</v>
      </c>
      <c r="CM1080">
        <v>0</v>
      </c>
      <c r="CN1080" t="s">
        <v>3</v>
      </c>
      <c r="CO1080">
        <v>0</v>
      </c>
      <c r="CP1080">
        <f t="shared" si="1063"/>
        <v>118686.56</v>
      </c>
      <c r="CQ1080">
        <f t="shared" si="1064"/>
        <v>25199.84</v>
      </c>
      <c r="CR1080">
        <f t="shared" si="1065"/>
        <v>0</v>
      </c>
      <c r="CS1080">
        <f t="shared" si="1066"/>
        <v>0</v>
      </c>
      <c r="CT1080">
        <f t="shared" si="1067"/>
        <v>93486.720000000001</v>
      </c>
      <c r="CU1080">
        <f t="shared" si="1068"/>
        <v>0</v>
      </c>
      <c r="CV1080">
        <f t="shared" si="1069"/>
        <v>184</v>
      </c>
      <c r="CW1080">
        <f t="shared" si="1070"/>
        <v>0</v>
      </c>
      <c r="CX1080">
        <f t="shared" si="1071"/>
        <v>0</v>
      </c>
      <c r="CY1080">
        <f t="shared" si="1072"/>
        <v>65440.704000000005</v>
      </c>
      <c r="CZ1080">
        <f t="shared" si="1073"/>
        <v>9348.6719999999987</v>
      </c>
      <c r="DC1080" t="s">
        <v>3</v>
      </c>
      <c r="DD1080" t="s">
        <v>3</v>
      </c>
      <c r="DE1080" t="s">
        <v>3</v>
      </c>
      <c r="DF1080" t="s">
        <v>3</v>
      </c>
      <c r="DG1080" t="s">
        <v>3</v>
      </c>
      <c r="DH1080" t="s">
        <v>3</v>
      </c>
      <c r="DI1080" t="s">
        <v>3</v>
      </c>
      <c r="DJ1080" t="s">
        <v>3</v>
      </c>
      <c r="DK1080" t="s">
        <v>3</v>
      </c>
      <c r="DL1080" t="s">
        <v>3</v>
      </c>
      <c r="DM1080" t="s">
        <v>3</v>
      </c>
      <c r="DN1080">
        <v>0</v>
      </c>
      <c r="DO1080">
        <v>0</v>
      </c>
      <c r="DP1080">
        <v>1</v>
      </c>
      <c r="DQ1080">
        <v>1</v>
      </c>
      <c r="DU1080">
        <v>1010</v>
      </c>
      <c r="DV1080" t="s">
        <v>188</v>
      </c>
      <c r="DW1080" t="s">
        <v>188</v>
      </c>
      <c r="DX1080">
        <v>100</v>
      </c>
      <c r="DZ1080" t="s">
        <v>3</v>
      </c>
      <c r="EA1080" t="s">
        <v>3</v>
      </c>
      <c r="EB1080" t="s">
        <v>3</v>
      </c>
      <c r="EC1080" t="s">
        <v>3</v>
      </c>
      <c r="EE1080">
        <v>62591707</v>
      </c>
      <c r="EF1080">
        <v>1</v>
      </c>
      <c r="EG1080" t="s">
        <v>18</v>
      </c>
      <c r="EH1080">
        <v>0</v>
      </c>
      <c r="EI1080" t="s">
        <v>3</v>
      </c>
      <c r="EJ1080">
        <v>4</v>
      </c>
      <c r="EK1080">
        <v>0</v>
      </c>
      <c r="EL1080" t="s">
        <v>19</v>
      </c>
      <c r="EM1080" t="s">
        <v>20</v>
      </c>
      <c r="EO1080" t="s">
        <v>3</v>
      </c>
      <c r="EQ1080">
        <v>0</v>
      </c>
      <c r="ER1080">
        <v>118686.56</v>
      </c>
      <c r="ES1080">
        <v>25199.84</v>
      </c>
      <c r="ET1080">
        <v>0</v>
      </c>
      <c r="EU1080">
        <v>0</v>
      </c>
      <c r="EV1080">
        <v>93486.720000000001</v>
      </c>
      <c r="EW1080">
        <v>184</v>
      </c>
      <c r="EX1080">
        <v>0</v>
      </c>
      <c r="EY1080">
        <v>0</v>
      </c>
      <c r="FQ1080">
        <v>0</v>
      </c>
      <c r="FR1080">
        <v>0</v>
      </c>
      <c r="FS1080">
        <v>0</v>
      </c>
      <c r="FX1080">
        <v>70</v>
      </c>
      <c r="FY1080">
        <v>10</v>
      </c>
      <c r="GA1080" t="s">
        <v>3</v>
      </c>
      <c r="GD1080">
        <v>0</v>
      </c>
      <c r="GF1080">
        <v>264689028</v>
      </c>
      <c r="GG1080">
        <v>2</v>
      </c>
      <c r="GH1080">
        <v>1</v>
      </c>
      <c r="GI1080">
        <v>-2</v>
      </c>
      <c r="GJ1080">
        <v>0</v>
      </c>
      <c r="GK1080">
        <f>ROUND(R1080*(R12)/100,2)</f>
        <v>0</v>
      </c>
      <c r="GL1080">
        <f t="shared" si="1074"/>
        <v>0</v>
      </c>
      <c r="GM1080">
        <f t="shared" si="1075"/>
        <v>193475.93</v>
      </c>
      <c r="GN1080">
        <f t="shared" si="1076"/>
        <v>0</v>
      </c>
      <c r="GO1080">
        <f t="shared" si="1077"/>
        <v>0</v>
      </c>
      <c r="GP1080">
        <f t="shared" si="1078"/>
        <v>193475.93</v>
      </c>
      <c r="GR1080">
        <v>0</v>
      </c>
      <c r="GS1080">
        <v>3</v>
      </c>
      <c r="GT1080">
        <v>0</v>
      </c>
      <c r="GU1080" t="s">
        <v>3</v>
      </c>
      <c r="GV1080">
        <f t="shared" si="1079"/>
        <v>0</v>
      </c>
      <c r="GW1080">
        <v>1</v>
      </c>
      <c r="GX1080">
        <f t="shared" si="1080"/>
        <v>0</v>
      </c>
      <c r="HA1080">
        <v>0</v>
      </c>
      <c r="HB1080">
        <v>0</v>
      </c>
      <c r="HC1080">
        <f t="shared" si="1081"/>
        <v>0</v>
      </c>
      <c r="HE1080" t="s">
        <v>3</v>
      </c>
      <c r="HF1080" t="s">
        <v>3</v>
      </c>
      <c r="HM1080" t="s">
        <v>3</v>
      </c>
      <c r="HN1080" t="s">
        <v>3</v>
      </c>
      <c r="HO1080" t="s">
        <v>3</v>
      </c>
      <c r="HP1080" t="s">
        <v>3</v>
      </c>
      <c r="HQ1080" t="s">
        <v>3</v>
      </c>
      <c r="HS1080">
        <v>0</v>
      </c>
      <c r="IK1080">
        <v>0</v>
      </c>
    </row>
    <row r="1081" spans="1:245" x14ac:dyDescent="0.25">
      <c r="A1081">
        <v>18</v>
      </c>
      <c r="B1081">
        <v>0</v>
      </c>
      <c r="C1081">
        <v>1057</v>
      </c>
      <c r="E1081" t="s">
        <v>768</v>
      </c>
      <c r="F1081" t="s">
        <v>678</v>
      </c>
      <c r="G1081" t="s">
        <v>679</v>
      </c>
      <c r="H1081" t="s">
        <v>680</v>
      </c>
      <c r="I1081">
        <f>I1080*J1081</f>
        <v>0</v>
      </c>
      <c r="J1081">
        <v>0</v>
      </c>
      <c r="K1081">
        <v>0</v>
      </c>
      <c r="O1081">
        <f t="shared" si="1043"/>
        <v>0</v>
      </c>
      <c r="P1081">
        <f t="shared" si="1044"/>
        <v>0</v>
      </c>
      <c r="Q1081">
        <f t="shared" si="1045"/>
        <v>0</v>
      </c>
      <c r="R1081">
        <f t="shared" si="1046"/>
        <v>0</v>
      </c>
      <c r="S1081">
        <f t="shared" si="1047"/>
        <v>0</v>
      </c>
      <c r="T1081">
        <f t="shared" si="1048"/>
        <v>0</v>
      </c>
      <c r="U1081">
        <f t="shared" si="1049"/>
        <v>0</v>
      </c>
      <c r="V1081">
        <f t="shared" si="1050"/>
        <v>0</v>
      </c>
      <c r="W1081">
        <f t="shared" si="1051"/>
        <v>0</v>
      </c>
      <c r="X1081">
        <f t="shared" si="1052"/>
        <v>0</v>
      </c>
      <c r="Y1081">
        <f t="shared" si="1053"/>
        <v>0</v>
      </c>
      <c r="AA1081">
        <v>62809021</v>
      </c>
      <c r="AB1081">
        <f t="shared" si="1054"/>
        <v>0</v>
      </c>
      <c r="AC1081">
        <f t="shared" si="1055"/>
        <v>0</v>
      </c>
      <c r="AD1081">
        <f t="shared" si="1056"/>
        <v>0</v>
      </c>
      <c r="AE1081">
        <f t="shared" si="1057"/>
        <v>0</v>
      </c>
      <c r="AF1081">
        <f t="shared" si="1058"/>
        <v>0</v>
      </c>
      <c r="AG1081">
        <f t="shared" si="1059"/>
        <v>0</v>
      </c>
      <c r="AH1081">
        <f t="shared" si="1060"/>
        <v>0</v>
      </c>
      <c r="AI1081">
        <f t="shared" si="1061"/>
        <v>0</v>
      </c>
      <c r="AJ1081">
        <f t="shared" si="1062"/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70</v>
      </c>
      <c r="AU1081">
        <v>10</v>
      </c>
      <c r="AV1081">
        <v>1</v>
      </c>
      <c r="AW1081">
        <v>1</v>
      </c>
      <c r="AZ1081">
        <v>1</v>
      </c>
      <c r="BA1081">
        <v>1</v>
      </c>
      <c r="BB1081">
        <v>1</v>
      </c>
      <c r="BC1081">
        <v>1</v>
      </c>
      <c r="BD1081" t="s">
        <v>3</v>
      </c>
      <c r="BE1081" t="s">
        <v>3</v>
      </c>
      <c r="BF1081" t="s">
        <v>3</v>
      </c>
      <c r="BG1081" t="s">
        <v>3</v>
      </c>
      <c r="BH1081">
        <v>3</v>
      </c>
      <c r="BI1081">
        <v>4</v>
      </c>
      <c r="BJ1081" t="s">
        <v>3</v>
      </c>
      <c r="BM1081">
        <v>0</v>
      </c>
      <c r="BN1081">
        <v>0</v>
      </c>
      <c r="BO1081" t="s">
        <v>3</v>
      </c>
      <c r="BP1081">
        <v>0</v>
      </c>
      <c r="BQ1081">
        <v>1</v>
      </c>
      <c r="BR1081">
        <v>0</v>
      </c>
      <c r="BS1081">
        <v>1</v>
      </c>
      <c r="BT1081">
        <v>1</v>
      </c>
      <c r="BU1081">
        <v>1</v>
      </c>
      <c r="BV1081">
        <v>1</v>
      </c>
      <c r="BW1081">
        <v>1</v>
      </c>
      <c r="BX1081">
        <v>1</v>
      </c>
      <c r="BY1081" t="s">
        <v>3</v>
      </c>
      <c r="BZ1081">
        <v>70</v>
      </c>
      <c r="CA1081">
        <v>10</v>
      </c>
      <c r="CB1081" t="s">
        <v>3</v>
      </c>
      <c r="CE1081">
        <v>0</v>
      </c>
      <c r="CF1081">
        <v>0</v>
      </c>
      <c r="CG1081">
        <v>0</v>
      </c>
      <c r="CM1081">
        <v>0</v>
      </c>
      <c r="CN1081" t="s">
        <v>3</v>
      </c>
      <c r="CO1081">
        <v>0</v>
      </c>
      <c r="CP1081">
        <f t="shared" si="1063"/>
        <v>0</v>
      </c>
      <c r="CQ1081">
        <f t="shared" si="1064"/>
        <v>0</v>
      </c>
      <c r="CR1081">
        <f t="shared" si="1065"/>
        <v>0</v>
      </c>
      <c r="CS1081">
        <f t="shared" si="1066"/>
        <v>0</v>
      </c>
      <c r="CT1081">
        <f t="shared" si="1067"/>
        <v>0</v>
      </c>
      <c r="CU1081">
        <f t="shared" si="1068"/>
        <v>0</v>
      </c>
      <c r="CV1081">
        <f t="shared" si="1069"/>
        <v>0</v>
      </c>
      <c r="CW1081">
        <f t="shared" si="1070"/>
        <v>0</v>
      </c>
      <c r="CX1081">
        <f t="shared" si="1071"/>
        <v>0</v>
      </c>
      <c r="CY1081">
        <f t="shared" si="1072"/>
        <v>0</v>
      </c>
      <c r="CZ1081">
        <f t="shared" si="1073"/>
        <v>0</v>
      </c>
      <c r="DC1081" t="s">
        <v>3</v>
      </c>
      <c r="DD1081" t="s">
        <v>3</v>
      </c>
      <c r="DE1081" t="s">
        <v>3</v>
      </c>
      <c r="DF1081" t="s">
        <v>3</v>
      </c>
      <c r="DG1081" t="s">
        <v>3</v>
      </c>
      <c r="DH1081" t="s">
        <v>3</v>
      </c>
      <c r="DI1081" t="s">
        <v>3</v>
      </c>
      <c r="DJ1081" t="s">
        <v>3</v>
      </c>
      <c r="DK1081" t="s">
        <v>3</v>
      </c>
      <c r="DL1081" t="s">
        <v>3</v>
      </c>
      <c r="DM1081" t="s">
        <v>3</v>
      </c>
      <c r="DN1081">
        <v>0</v>
      </c>
      <c r="DO1081">
        <v>0</v>
      </c>
      <c r="DP1081">
        <v>1</v>
      </c>
      <c r="DQ1081">
        <v>1</v>
      </c>
      <c r="DU1081">
        <v>1007</v>
      </c>
      <c r="DV1081" t="s">
        <v>680</v>
      </c>
      <c r="DW1081" t="s">
        <v>680</v>
      </c>
      <c r="DX1081">
        <v>1</v>
      </c>
      <c r="DZ1081" t="s">
        <v>3</v>
      </c>
      <c r="EA1081" t="s">
        <v>3</v>
      </c>
      <c r="EB1081" t="s">
        <v>3</v>
      </c>
      <c r="EC1081" t="s">
        <v>3</v>
      </c>
      <c r="EE1081">
        <v>62591707</v>
      </c>
      <c r="EF1081">
        <v>1</v>
      </c>
      <c r="EG1081" t="s">
        <v>18</v>
      </c>
      <c r="EH1081">
        <v>0</v>
      </c>
      <c r="EI1081" t="s">
        <v>3</v>
      </c>
      <c r="EJ1081">
        <v>4</v>
      </c>
      <c r="EK1081">
        <v>0</v>
      </c>
      <c r="EL1081" t="s">
        <v>19</v>
      </c>
      <c r="EM1081" t="s">
        <v>20</v>
      </c>
      <c r="EO1081" t="s">
        <v>3</v>
      </c>
      <c r="EQ1081">
        <v>0</v>
      </c>
      <c r="ER1081">
        <v>0</v>
      </c>
      <c r="ES1081">
        <v>0</v>
      </c>
      <c r="ET1081">
        <v>0</v>
      </c>
      <c r="EU1081">
        <v>0</v>
      </c>
      <c r="EV1081">
        <v>0</v>
      </c>
      <c r="EW1081">
        <v>0</v>
      </c>
      <c r="EX1081">
        <v>0</v>
      </c>
      <c r="FQ1081">
        <v>0</v>
      </c>
      <c r="FR1081">
        <v>0</v>
      </c>
      <c r="FS1081">
        <v>0</v>
      </c>
      <c r="FX1081">
        <v>70</v>
      </c>
      <c r="FY1081">
        <v>10</v>
      </c>
      <c r="GA1081" t="s">
        <v>3</v>
      </c>
      <c r="GD1081">
        <v>0</v>
      </c>
      <c r="GF1081">
        <v>-539507005</v>
      </c>
      <c r="GG1081">
        <v>2</v>
      </c>
      <c r="GH1081">
        <v>1</v>
      </c>
      <c r="GI1081">
        <v>-2</v>
      </c>
      <c r="GJ1081">
        <v>0</v>
      </c>
      <c r="GK1081">
        <f>ROUND(R1081*(R12)/100,2)</f>
        <v>0</v>
      </c>
      <c r="GL1081">
        <f t="shared" si="1074"/>
        <v>0</v>
      </c>
      <c r="GM1081">
        <f t="shared" si="1075"/>
        <v>0</v>
      </c>
      <c r="GN1081">
        <f t="shared" si="1076"/>
        <v>0</v>
      </c>
      <c r="GO1081">
        <f t="shared" si="1077"/>
        <v>0</v>
      </c>
      <c r="GP1081">
        <f t="shared" si="1078"/>
        <v>0</v>
      </c>
      <c r="GR1081">
        <v>0</v>
      </c>
      <c r="GS1081">
        <v>3</v>
      </c>
      <c r="GT1081">
        <v>0</v>
      </c>
      <c r="GU1081" t="s">
        <v>3</v>
      </c>
      <c r="GV1081">
        <f t="shared" si="1079"/>
        <v>0</v>
      </c>
      <c r="GW1081">
        <v>1</v>
      </c>
      <c r="GX1081">
        <f t="shared" si="1080"/>
        <v>0</v>
      </c>
      <c r="HA1081">
        <v>0</v>
      </c>
      <c r="HB1081">
        <v>0</v>
      </c>
      <c r="HC1081">
        <f t="shared" si="1081"/>
        <v>0</v>
      </c>
      <c r="HE1081" t="s">
        <v>3</v>
      </c>
      <c r="HF1081" t="s">
        <v>3</v>
      </c>
      <c r="HM1081" t="s">
        <v>3</v>
      </c>
      <c r="HN1081" t="s">
        <v>3</v>
      </c>
      <c r="HO1081" t="s">
        <v>3</v>
      </c>
      <c r="HP1081" t="s">
        <v>3</v>
      </c>
      <c r="HQ1081" t="s">
        <v>3</v>
      </c>
      <c r="HS1081">
        <v>0</v>
      </c>
      <c r="IK1081">
        <v>0</v>
      </c>
    </row>
    <row r="1082" spans="1:245" x14ac:dyDescent="0.25">
      <c r="A1082">
        <v>17</v>
      </c>
      <c r="B1082">
        <v>0</v>
      </c>
      <c r="C1082">
        <f>ROW(SmtRes!A1062)</f>
        <v>1062</v>
      </c>
      <c r="D1082">
        <f>ROW(EtalonRes!A1062)</f>
        <v>1062</v>
      </c>
      <c r="E1082" t="s">
        <v>67</v>
      </c>
      <c r="F1082" t="s">
        <v>681</v>
      </c>
      <c r="G1082" t="s">
        <v>682</v>
      </c>
      <c r="H1082" t="s">
        <v>15</v>
      </c>
      <c r="I1082">
        <v>25</v>
      </c>
      <c r="J1082">
        <v>0</v>
      </c>
      <c r="K1082">
        <v>25</v>
      </c>
      <c r="O1082">
        <f t="shared" si="1043"/>
        <v>178019.5</v>
      </c>
      <c r="P1082">
        <f t="shared" si="1044"/>
        <v>5904</v>
      </c>
      <c r="Q1082">
        <f t="shared" si="1045"/>
        <v>109426.75</v>
      </c>
      <c r="R1082">
        <f t="shared" si="1046"/>
        <v>45013.25</v>
      </c>
      <c r="S1082">
        <f t="shared" si="1047"/>
        <v>62688.75</v>
      </c>
      <c r="T1082">
        <f t="shared" si="1048"/>
        <v>0</v>
      </c>
      <c r="U1082">
        <f t="shared" si="1049"/>
        <v>116.75</v>
      </c>
      <c r="V1082">
        <f t="shared" si="1050"/>
        <v>0</v>
      </c>
      <c r="W1082">
        <f t="shared" si="1051"/>
        <v>0</v>
      </c>
      <c r="X1082">
        <f t="shared" si="1052"/>
        <v>43882.13</v>
      </c>
      <c r="Y1082">
        <f t="shared" si="1053"/>
        <v>6268.88</v>
      </c>
      <c r="AA1082">
        <v>62809021</v>
      </c>
      <c r="AB1082">
        <f t="shared" si="1054"/>
        <v>7120.78</v>
      </c>
      <c r="AC1082">
        <f t="shared" si="1055"/>
        <v>236.16</v>
      </c>
      <c r="AD1082">
        <f t="shared" si="1056"/>
        <v>4377.07</v>
      </c>
      <c r="AE1082">
        <f t="shared" si="1057"/>
        <v>1800.53</v>
      </c>
      <c r="AF1082">
        <f t="shared" si="1058"/>
        <v>2507.5500000000002</v>
      </c>
      <c r="AG1082">
        <f t="shared" si="1059"/>
        <v>0</v>
      </c>
      <c r="AH1082">
        <f t="shared" si="1060"/>
        <v>4.67</v>
      </c>
      <c r="AI1082">
        <f t="shared" si="1061"/>
        <v>0</v>
      </c>
      <c r="AJ1082">
        <f t="shared" si="1062"/>
        <v>0</v>
      </c>
      <c r="AK1082">
        <v>7120.78</v>
      </c>
      <c r="AL1082">
        <v>236.16</v>
      </c>
      <c r="AM1082">
        <v>4377.07</v>
      </c>
      <c r="AN1082">
        <v>1800.53</v>
      </c>
      <c r="AO1082">
        <v>2507.5500000000002</v>
      </c>
      <c r="AP1082">
        <v>0</v>
      </c>
      <c r="AQ1082">
        <v>4.67</v>
      </c>
      <c r="AR1082">
        <v>0</v>
      </c>
      <c r="AS1082">
        <v>0</v>
      </c>
      <c r="AT1082">
        <v>70</v>
      </c>
      <c r="AU1082">
        <v>10</v>
      </c>
      <c r="AV1082">
        <v>1</v>
      </c>
      <c r="AW1082">
        <v>1</v>
      </c>
      <c r="AZ1082">
        <v>1</v>
      </c>
      <c r="BA1082">
        <v>1</v>
      </c>
      <c r="BB1082">
        <v>1</v>
      </c>
      <c r="BC1082">
        <v>1</v>
      </c>
      <c r="BD1082" t="s">
        <v>3</v>
      </c>
      <c r="BE1082" t="s">
        <v>3</v>
      </c>
      <c r="BF1082" t="s">
        <v>3</v>
      </c>
      <c r="BG1082" t="s">
        <v>3</v>
      </c>
      <c r="BH1082">
        <v>0</v>
      </c>
      <c r="BI1082">
        <v>4</v>
      </c>
      <c r="BJ1082" t="s">
        <v>683</v>
      </c>
      <c r="BM1082">
        <v>0</v>
      </c>
      <c r="BN1082">
        <v>0</v>
      </c>
      <c r="BO1082" t="s">
        <v>3</v>
      </c>
      <c r="BP1082">
        <v>0</v>
      </c>
      <c r="BQ1082">
        <v>1</v>
      </c>
      <c r="BR1082">
        <v>0</v>
      </c>
      <c r="BS1082">
        <v>1</v>
      </c>
      <c r="BT1082">
        <v>1</v>
      </c>
      <c r="BU1082">
        <v>1</v>
      </c>
      <c r="BV1082">
        <v>1</v>
      </c>
      <c r="BW1082">
        <v>1</v>
      </c>
      <c r="BX1082">
        <v>1</v>
      </c>
      <c r="BY1082" t="s">
        <v>3</v>
      </c>
      <c r="BZ1082">
        <v>70</v>
      </c>
      <c r="CA1082">
        <v>10</v>
      </c>
      <c r="CB1082" t="s">
        <v>3</v>
      </c>
      <c r="CE1082">
        <v>0</v>
      </c>
      <c r="CF1082">
        <v>0</v>
      </c>
      <c r="CG1082">
        <v>0</v>
      </c>
      <c r="CM1082">
        <v>0</v>
      </c>
      <c r="CN1082" t="s">
        <v>3</v>
      </c>
      <c r="CO1082">
        <v>0</v>
      </c>
      <c r="CP1082">
        <f t="shared" si="1063"/>
        <v>178019.5</v>
      </c>
      <c r="CQ1082">
        <f t="shared" si="1064"/>
        <v>236.16</v>
      </c>
      <c r="CR1082">
        <f t="shared" si="1065"/>
        <v>4377.07</v>
      </c>
      <c r="CS1082">
        <f t="shared" si="1066"/>
        <v>1800.53</v>
      </c>
      <c r="CT1082">
        <f t="shared" si="1067"/>
        <v>2507.5500000000002</v>
      </c>
      <c r="CU1082">
        <f t="shared" si="1068"/>
        <v>0</v>
      </c>
      <c r="CV1082">
        <f t="shared" si="1069"/>
        <v>4.67</v>
      </c>
      <c r="CW1082">
        <f t="shared" si="1070"/>
        <v>0</v>
      </c>
      <c r="CX1082">
        <f t="shared" si="1071"/>
        <v>0</v>
      </c>
      <c r="CY1082">
        <f t="shared" si="1072"/>
        <v>43882.125</v>
      </c>
      <c r="CZ1082">
        <f t="shared" si="1073"/>
        <v>6268.875</v>
      </c>
      <c r="DC1082" t="s">
        <v>3</v>
      </c>
      <c r="DD1082" t="s">
        <v>3</v>
      </c>
      <c r="DE1082" t="s">
        <v>3</v>
      </c>
      <c r="DF1082" t="s">
        <v>3</v>
      </c>
      <c r="DG1082" t="s">
        <v>3</v>
      </c>
      <c r="DH1082" t="s">
        <v>3</v>
      </c>
      <c r="DI1082" t="s">
        <v>3</v>
      </c>
      <c r="DJ1082" t="s">
        <v>3</v>
      </c>
      <c r="DK1082" t="s">
        <v>3</v>
      </c>
      <c r="DL1082" t="s">
        <v>3</v>
      </c>
      <c r="DM1082" t="s">
        <v>3</v>
      </c>
      <c r="DN1082">
        <v>0</v>
      </c>
      <c r="DO1082">
        <v>0</v>
      </c>
      <c r="DP1082">
        <v>1</v>
      </c>
      <c r="DQ1082">
        <v>1</v>
      </c>
      <c r="DU1082">
        <v>1010</v>
      </c>
      <c r="DV1082" t="s">
        <v>15</v>
      </c>
      <c r="DW1082" t="s">
        <v>15</v>
      </c>
      <c r="DX1082">
        <v>1</v>
      </c>
      <c r="DZ1082" t="s">
        <v>3</v>
      </c>
      <c r="EA1082" t="s">
        <v>3</v>
      </c>
      <c r="EB1082" t="s">
        <v>3</v>
      </c>
      <c r="EC1082" t="s">
        <v>3</v>
      </c>
      <c r="EE1082">
        <v>62591707</v>
      </c>
      <c r="EF1082">
        <v>1</v>
      </c>
      <c r="EG1082" t="s">
        <v>18</v>
      </c>
      <c r="EH1082">
        <v>0</v>
      </c>
      <c r="EI1082" t="s">
        <v>3</v>
      </c>
      <c r="EJ1082">
        <v>4</v>
      </c>
      <c r="EK1082">
        <v>0</v>
      </c>
      <c r="EL1082" t="s">
        <v>19</v>
      </c>
      <c r="EM1082" t="s">
        <v>20</v>
      </c>
      <c r="EO1082" t="s">
        <v>3</v>
      </c>
      <c r="EQ1082">
        <v>0</v>
      </c>
      <c r="ER1082">
        <v>7120.78</v>
      </c>
      <c r="ES1082">
        <v>236.16</v>
      </c>
      <c r="ET1082">
        <v>4377.07</v>
      </c>
      <c r="EU1082">
        <v>1800.53</v>
      </c>
      <c r="EV1082">
        <v>2507.5500000000002</v>
      </c>
      <c r="EW1082">
        <v>4.67</v>
      </c>
      <c r="EX1082">
        <v>0</v>
      </c>
      <c r="EY1082">
        <v>0</v>
      </c>
      <c r="FQ1082">
        <v>0</v>
      </c>
      <c r="FR1082">
        <v>0</v>
      </c>
      <c r="FS1082">
        <v>0</v>
      </c>
      <c r="FX1082">
        <v>70</v>
      </c>
      <c r="FY1082">
        <v>10</v>
      </c>
      <c r="GA1082" t="s">
        <v>3</v>
      </c>
      <c r="GD1082">
        <v>0</v>
      </c>
      <c r="GF1082">
        <v>-514506215</v>
      </c>
      <c r="GG1082">
        <v>2</v>
      </c>
      <c r="GH1082">
        <v>1</v>
      </c>
      <c r="GI1082">
        <v>-2</v>
      </c>
      <c r="GJ1082">
        <v>0</v>
      </c>
      <c r="GK1082">
        <f>ROUND(R1082*(R12)/100,2)</f>
        <v>48614.31</v>
      </c>
      <c r="GL1082">
        <f t="shared" si="1074"/>
        <v>0</v>
      </c>
      <c r="GM1082">
        <f t="shared" si="1075"/>
        <v>276784.82</v>
      </c>
      <c r="GN1082">
        <f t="shared" si="1076"/>
        <v>0</v>
      </c>
      <c r="GO1082">
        <f t="shared" si="1077"/>
        <v>0</v>
      </c>
      <c r="GP1082">
        <f t="shared" si="1078"/>
        <v>276784.82</v>
      </c>
      <c r="GR1082">
        <v>0</v>
      </c>
      <c r="GS1082">
        <v>3</v>
      </c>
      <c r="GT1082">
        <v>0</v>
      </c>
      <c r="GU1082" t="s">
        <v>3</v>
      </c>
      <c r="GV1082">
        <f t="shared" si="1079"/>
        <v>0</v>
      </c>
      <c r="GW1082">
        <v>1</v>
      </c>
      <c r="GX1082">
        <f t="shared" si="1080"/>
        <v>0</v>
      </c>
      <c r="HA1082">
        <v>0</v>
      </c>
      <c r="HB1082">
        <v>0</v>
      </c>
      <c r="HC1082">
        <f t="shared" si="1081"/>
        <v>0</v>
      </c>
      <c r="HE1082" t="s">
        <v>3</v>
      </c>
      <c r="HF1082" t="s">
        <v>3</v>
      </c>
      <c r="HM1082" t="s">
        <v>3</v>
      </c>
      <c r="HN1082" t="s">
        <v>3</v>
      </c>
      <c r="HO1082" t="s">
        <v>3</v>
      </c>
      <c r="HP1082" t="s">
        <v>3</v>
      </c>
      <c r="HQ1082" t="s">
        <v>3</v>
      </c>
      <c r="HS1082">
        <v>0</v>
      </c>
      <c r="IK1082">
        <v>0</v>
      </c>
    </row>
    <row r="1083" spans="1:245" x14ac:dyDescent="0.25">
      <c r="A1083">
        <v>17</v>
      </c>
      <c r="B1083">
        <v>0</v>
      </c>
      <c r="C1083">
        <f>ROW(SmtRes!A1065)</f>
        <v>1065</v>
      </c>
      <c r="D1083">
        <f>ROW(EtalonRes!A1065)</f>
        <v>1065</v>
      </c>
      <c r="E1083" t="s">
        <v>71</v>
      </c>
      <c r="F1083" t="s">
        <v>684</v>
      </c>
      <c r="G1083" t="s">
        <v>685</v>
      </c>
      <c r="H1083" t="s">
        <v>15</v>
      </c>
      <c r="I1083">
        <v>100</v>
      </c>
      <c r="J1083">
        <v>0</v>
      </c>
      <c r="K1083">
        <v>100</v>
      </c>
      <c r="O1083">
        <f t="shared" si="1043"/>
        <v>139953</v>
      </c>
      <c r="P1083">
        <f t="shared" si="1044"/>
        <v>0</v>
      </c>
      <c r="Q1083">
        <f t="shared" si="1045"/>
        <v>70450</v>
      </c>
      <c r="R1083">
        <f t="shared" si="1046"/>
        <v>40594</v>
      </c>
      <c r="S1083">
        <f t="shared" si="1047"/>
        <v>69503</v>
      </c>
      <c r="T1083">
        <f t="shared" si="1048"/>
        <v>0</v>
      </c>
      <c r="U1083">
        <f t="shared" si="1049"/>
        <v>147</v>
      </c>
      <c r="V1083">
        <f t="shared" si="1050"/>
        <v>0</v>
      </c>
      <c r="W1083">
        <f t="shared" si="1051"/>
        <v>0</v>
      </c>
      <c r="X1083">
        <f t="shared" si="1052"/>
        <v>48652.1</v>
      </c>
      <c r="Y1083">
        <f t="shared" si="1053"/>
        <v>6950.3</v>
      </c>
      <c r="AA1083">
        <v>62809021</v>
      </c>
      <c r="AB1083">
        <f t="shared" si="1054"/>
        <v>1399.53</v>
      </c>
      <c r="AC1083">
        <f t="shared" si="1055"/>
        <v>0</v>
      </c>
      <c r="AD1083">
        <f t="shared" si="1056"/>
        <v>704.5</v>
      </c>
      <c r="AE1083">
        <f t="shared" si="1057"/>
        <v>405.94</v>
      </c>
      <c r="AF1083">
        <f t="shared" si="1058"/>
        <v>695.03</v>
      </c>
      <c r="AG1083">
        <f t="shared" si="1059"/>
        <v>0</v>
      </c>
      <c r="AH1083">
        <f t="shared" si="1060"/>
        <v>1.47</v>
      </c>
      <c r="AI1083">
        <f t="shared" si="1061"/>
        <v>0</v>
      </c>
      <c r="AJ1083">
        <f t="shared" si="1062"/>
        <v>0</v>
      </c>
      <c r="AK1083">
        <v>1399.53</v>
      </c>
      <c r="AL1083">
        <v>0</v>
      </c>
      <c r="AM1083">
        <v>704.5</v>
      </c>
      <c r="AN1083">
        <v>405.94</v>
      </c>
      <c r="AO1083">
        <v>695.03</v>
      </c>
      <c r="AP1083">
        <v>0</v>
      </c>
      <c r="AQ1083">
        <v>1.47</v>
      </c>
      <c r="AR1083">
        <v>0</v>
      </c>
      <c r="AS1083">
        <v>0</v>
      </c>
      <c r="AT1083">
        <v>70</v>
      </c>
      <c r="AU1083">
        <v>10</v>
      </c>
      <c r="AV1083">
        <v>1</v>
      </c>
      <c r="AW1083">
        <v>1</v>
      </c>
      <c r="AZ1083">
        <v>1</v>
      </c>
      <c r="BA1083">
        <v>1</v>
      </c>
      <c r="BB1083">
        <v>1</v>
      </c>
      <c r="BC1083">
        <v>1</v>
      </c>
      <c r="BD1083" t="s">
        <v>3</v>
      </c>
      <c r="BE1083" t="s">
        <v>3</v>
      </c>
      <c r="BF1083" t="s">
        <v>3</v>
      </c>
      <c r="BG1083" t="s">
        <v>3</v>
      </c>
      <c r="BH1083">
        <v>0</v>
      </c>
      <c r="BI1083">
        <v>4</v>
      </c>
      <c r="BJ1083" t="s">
        <v>686</v>
      </c>
      <c r="BM1083">
        <v>0</v>
      </c>
      <c r="BN1083">
        <v>0</v>
      </c>
      <c r="BO1083" t="s">
        <v>3</v>
      </c>
      <c r="BP1083">
        <v>0</v>
      </c>
      <c r="BQ1083">
        <v>1</v>
      </c>
      <c r="BR1083">
        <v>0</v>
      </c>
      <c r="BS1083">
        <v>1</v>
      </c>
      <c r="BT1083">
        <v>1</v>
      </c>
      <c r="BU1083">
        <v>1</v>
      </c>
      <c r="BV1083">
        <v>1</v>
      </c>
      <c r="BW1083">
        <v>1</v>
      </c>
      <c r="BX1083">
        <v>1</v>
      </c>
      <c r="BY1083" t="s">
        <v>3</v>
      </c>
      <c r="BZ1083">
        <v>70</v>
      </c>
      <c r="CA1083">
        <v>10</v>
      </c>
      <c r="CB1083" t="s">
        <v>3</v>
      </c>
      <c r="CE1083">
        <v>0</v>
      </c>
      <c r="CF1083">
        <v>0</v>
      </c>
      <c r="CG1083">
        <v>0</v>
      </c>
      <c r="CM1083">
        <v>0</v>
      </c>
      <c r="CN1083" t="s">
        <v>3</v>
      </c>
      <c r="CO1083">
        <v>0</v>
      </c>
      <c r="CP1083">
        <f t="shared" si="1063"/>
        <v>139953</v>
      </c>
      <c r="CQ1083">
        <f t="shared" si="1064"/>
        <v>0</v>
      </c>
      <c r="CR1083">
        <f t="shared" si="1065"/>
        <v>704.5</v>
      </c>
      <c r="CS1083">
        <f t="shared" si="1066"/>
        <v>405.94</v>
      </c>
      <c r="CT1083">
        <f t="shared" si="1067"/>
        <v>695.03</v>
      </c>
      <c r="CU1083">
        <f t="shared" si="1068"/>
        <v>0</v>
      </c>
      <c r="CV1083">
        <f t="shared" si="1069"/>
        <v>1.47</v>
      </c>
      <c r="CW1083">
        <f t="shared" si="1070"/>
        <v>0</v>
      </c>
      <c r="CX1083">
        <f t="shared" si="1071"/>
        <v>0</v>
      </c>
      <c r="CY1083">
        <f t="shared" si="1072"/>
        <v>48652.1</v>
      </c>
      <c r="CZ1083">
        <f t="shared" si="1073"/>
        <v>6950.3</v>
      </c>
      <c r="DC1083" t="s">
        <v>3</v>
      </c>
      <c r="DD1083" t="s">
        <v>3</v>
      </c>
      <c r="DE1083" t="s">
        <v>3</v>
      </c>
      <c r="DF1083" t="s">
        <v>3</v>
      </c>
      <c r="DG1083" t="s">
        <v>3</v>
      </c>
      <c r="DH1083" t="s">
        <v>3</v>
      </c>
      <c r="DI1083" t="s">
        <v>3</v>
      </c>
      <c r="DJ1083" t="s">
        <v>3</v>
      </c>
      <c r="DK1083" t="s">
        <v>3</v>
      </c>
      <c r="DL1083" t="s">
        <v>3</v>
      </c>
      <c r="DM1083" t="s">
        <v>3</v>
      </c>
      <c r="DN1083">
        <v>0</v>
      </c>
      <c r="DO1083">
        <v>0</v>
      </c>
      <c r="DP1083">
        <v>1</v>
      </c>
      <c r="DQ1083">
        <v>1</v>
      </c>
      <c r="DU1083">
        <v>1010</v>
      </c>
      <c r="DV1083" t="s">
        <v>15</v>
      </c>
      <c r="DW1083" t="s">
        <v>15</v>
      </c>
      <c r="DX1083">
        <v>1</v>
      </c>
      <c r="DZ1083" t="s">
        <v>3</v>
      </c>
      <c r="EA1083" t="s">
        <v>3</v>
      </c>
      <c r="EB1083" t="s">
        <v>3</v>
      </c>
      <c r="EC1083" t="s">
        <v>3</v>
      </c>
      <c r="EE1083">
        <v>62591707</v>
      </c>
      <c r="EF1083">
        <v>1</v>
      </c>
      <c r="EG1083" t="s">
        <v>18</v>
      </c>
      <c r="EH1083">
        <v>0</v>
      </c>
      <c r="EI1083" t="s">
        <v>3</v>
      </c>
      <c r="EJ1083">
        <v>4</v>
      </c>
      <c r="EK1083">
        <v>0</v>
      </c>
      <c r="EL1083" t="s">
        <v>19</v>
      </c>
      <c r="EM1083" t="s">
        <v>20</v>
      </c>
      <c r="EO1083" t="s">
        <v>3</v>
      </c>
      <c r="EQ1083">
        <v>0</v>
      </c>
      <c r="ER1083">
        <v>1399.53</v>
      </c>
      <c r="ES1083">
        <v>0</v>
      </c>
      <c r="ET1083">
        <v>704.5</v>
      </c>
      <c r="EU1083">
        <v>405.94</v>
      </c>
      <c r="EV1083">
        <v>695.03</v>
      </c>
      <c r="EW1083">
        <v>1.47</v>
      </c>
      <c r="EX1083">
        <v>0</v>
      </c>
      <c r="EY1083">
        <v>0</v>
      </c>
      <c r="FQ1083">
        <v>0</v>
      </c>
      <c r="FR1083">
        <v>0</v>
      </c>
      <c r="FS1083">
        <v>0</v>
      </c>
      <c r="FX1083">
        <v>70</v>
      </c>
      <c r="FY1083">
        <v>10</v>
      </c>
      <c r="GA1083" t="s">
        <v>3</v>
      </c>
      <c r="GD1083">
        <v>0</v>
      </c>
      <c r="GF1083">
        <v>961925668</v>
      </c>
      <c r="GG1083">
        <v>2</v>
      </c>
      <c r="GH1083">
        <v>1</v>
      </c>
      <c r="GI1083">
        <v>-2</v>
      </c>
      <c r="GJ1083">
        <v>0</v>
      </c>
      <c r="GK1083">
        <f>ROUND(R1083*(R12)/100,2)</f>
        <v>43841.52</v>
      </c>
      <c r="GL1083">
        <f t="shared" si="1074"/>
        <v>0</v>
      </c>
      <c r="GM1083">
        <f t="shared" si="1075"/>
        <v>239396.92</v>
      </c>
      <c r="GN1083">
        <f t="shared" si="1076"/>
        <v>0</v>
      </c>
      <c r="GO1083">
        <f t="shared" si="1077"/>
        <v>0</v>
      </c>
      <c r="GP1083">
        <f t="shared" si="1078"/>
        <v>239396.92</v>
      </c>
      <c r="GR1083">
        <v>0</v>
      </c>
      <c r="GS1083">
        <v>3</v>
      </c>
      <c r="GT1083">
        <v>0</v>
      </c>
      <c r="GU1083" t="s">
        <v>3</v>
      </c>
      <c r="GV1083">
        <f t="shared" si="1079"/>
        <v>0</v>
      </c>
      <c r="GW1083">
        <v>1</v>
      </c>
      <c r="GX1083">
        <f t="shared" si="1080"/>
        <v>0</v>
      </c>
      <c r="HA1083">
        <v>0</v>
      </c>
      <c r="HB1083">
        <v>0</v>
      </c>
      <c r="HC1083">
        <f t="shared" si="1081"/>
        <v>0</v>
      </c>
      <c r="HE1083" t="s">
        <v>3</v>
      </c>
      <c r="HF1083" t="s">
        <v>3</v>
      </c>
      <c r="HM1083" t="s">
        <v>3</v>
      </c>
      <c r="HN1083" t="s">
        <v>3</v>
      </c>
      <c r="HO1083" t="s">
        <v>3</v>
      </c>
      <c r="HP1083" t="s">
        <v>3</v>
      </c>
      <c r="HQ1083" t="s">
        <v>3</v>
      </c>
      <c r="HS1083">
        <v>0</v>
      </c>
      <c r="IK1083">
        <v>0</v>
      </c>
    </row>
    <row r="1084" spans="1:245" x14ac:dyDescent="0.25">
      <c r="A1084">
        <v>17</v>
      </c>
      <c r="B1084">
        <v>0</v>
      </c>
      <c r="C1084">
        <f>ROW(SmtRes!A1067)</f>
        <v>1067</v>
      </c>
      <c r="D1084">
        <f>ROW(EtalonRes!A1067)</f>
        <v>1067</v>
      </c>
      <c r="E1084" t="s">
        <v>75</v>
      </c>
      <c r="F1084" t="s">
        <v>687</v>
      </c>
      <c r="G1084" t="s">
        <v>688</v>
      </c>
      <c r="H1084" t="s">
        <v>15</v>
      </c>
      <c r="I1084">
        <v>1</v>
      </c>
      <c r="J1084">
        <v>0</v>
      </c>
      <c r="K1084">
        <v>1</v>
      </c>
      <c r="O1084">
        <f t="shared" si="1043"/>
        <v>2059.11</v>
      </c>
      <c r="P1084">
        <f t="shared" si="1044"/>
        <v>0</v>
      </c>
      <c r="Q1084">
        <f t="shared" si="1045"/>
        <v>711.27</v>
      </c>
      <c r="R1084">
        <f t="shared" si="1046"/>
        <v>364.69</v>
      </c>
      <c r="S1084">
        <f t="shared" si="1047"/>
        <v>1347.84</v>
      </c>
      <c r="T1084">
        <f t="shared" si="1048"/>
        <v>0</v>
      </c>
      <c r="U1084">
        <f t="shared" si="1049"/>
        <v>2.65</v>
      </c>
      <c r="V1084">
        <f t="shared" si="1050"/>
        <v>0</v>
      </c>
      <c r="W1084">
        <f t="shared" si="1051"/>
        <v>0</v>
      </c>
      <c r="X1084">
        <f t="shared" si="1052"/>
        <v>943.49</v>
      </c>
      <c r="Y1084">
        <f t="shared" si="1053"/>
        <v>134.78</v>
      </c>
      <c r="AA1084">
        <v>62809021</v>
      </c>
      <c r="AB1084">
        <f t="shared" si="1054"/>
        <v>2059.11</v>
      </c>
      <c r="AC1084">
        <f t="shared" si="1055"/>
        <v>0</v>
      </c>
      <c r="AD1084">
        <f t="shared" si="1056"/>
        <v>711.27</v>
      </c>
      <c r="AE1084">
        <f t="shared" si="1057"/>
        <v>364.69</v>
      </c>
      <c r="AF1084">
        <f t="shared" si="1058"/>
        <v>1347.84</v>
      </c>
      <c r="AG1084">
        <f t="shared" si="1059"/>
        <v>0</v>
      </c>
      <c r="AH1084">
        <f t="shared" si="1060"/>
        <v>2.65</v>
      </c>
      <c r="AI1084">
        <f t="shared" si="1061"/>
        <v>0</v>
      </c>
      <c r="AJ1084">
        <f t="shared" si="1062"/>
        <v>0</v>
      </c>
      <c r="AK1084">
        <v>2059.11</v>
      </c>
      <c r="AL1084">
        <v>0</v>
      </c>
      <c r="AM1084">
        <v>711.27</v>
      </c>
      <c r="AN1084">
        <v>364.69</v>
      </c>
      <c r="AO1084">
        <v>1347.84</v>
      </c>
      <c r="AP1084">
        <v>0</v>
      </c>
      <c r="AQ1084">
        <v>2.65</v>
      </c>
      <c r="AR1084">
        <v>0</v>
      </c>
      <c r="AS1084">
        <v>0</v>
      </c>
      <c r="AT1084">
        <v>70</v>
      </c>
      <c r="AU1084">
        <v>10</v>
      </c>
      <c r="AV1084">
        <v>1</v>
      </c>
      <c r="AW1084">
        <v>1</v>
      </c>
      <c r="AZ1084">
        <v>1</v>
      </c>
      <c r="BA1084">
        <v>1</v>
      </c>
      <c r="BB1084">
        <v>1</v>
      </c>
      <c r="BC1084">
        <v>1</v>
      </c>
      <c r="BD1084" t="s">
        <v>3</v>
      </c>
      <c r="BE1084" t="s">
        <v>3</v>
      </c>
      <c r="BF1084" t="s">
        <v>3</v>
      </c>
      <c r="BG1084" t="s">
        <v>3</v>
      </c>
      <c r="BH1084">
        <v>0</v>
      </c>
      <c r="BI1084">
        <v>4</v>
      </c>
      <c r="BJ1084" t="s">
        <v>689</v>
      </c>
      <c r="BM1084">
        <v>0</v>
      </c>
      <c r="BN1084">
        <v>0</v>
      </c>
      <c r="BO1084" t="s">
        <v>3</v>
      </c>
      <c r="BP1084">
        <v>0</v>
      </c>
      <c r="BQ1084">
        <v>1</v>
      </c>
      <c r="BR1084">
        <v>0</v>
      </c>
      <c r="BS1084">
        <v>1</v>
      </c>
      <c r="BT1084">
        <v>1</v>
      </c>
      <c r="BU1084">
        <v>1</v>
      </c>
      <c r="BV1084">
        <v>1</v>
      </c>
      <c r="BW1084">
        <v>1</v>
      </c>
      <c r="BX1084">
        <v>1</v>
      </c>
      <c r="BY1084" t="s">
        <v>3</v>
      </c>
      <c r="BZ1084">
        <v>70</v>
      </c>
      <c r="CA1084">
        <v>10</v>
      </c>
      <c r="CB1084" t="s">
        <v>3</v>
      </c>
      <c r="CE1084">
        <v>0</v>
      </c>
      <c r="CF1084">
        <v>0</v>
      </c>
      <c r="CG1084">
        <v>0</v>
      </c>
      <c r="CM1084">
        <v>0</v>
      </c>
      <c r="CN1084" t="s">
        <v>3</v>
      </c>
      <c r="CO1084">
        <v>0</v>
      </c>
      <c r="CP1084">
        <f t="shared" si="1063"/>
        <v>2059.1099999999997</v>
      </c>
      <c r="CQ1084">
        <f t="shared" si="1064"/>
        <v>0</v>
      </c>
      <c r="CR1084">
        <f t="shared" si="1065"/>
        <v>711.27</v>
      </c>
      <c r="CS1084">
        <f t="shared" si="1066"/>
        <v>364.69</v>
      </c>
      <c r="CT1084">
        <f t="shared" si="1067"/>
        <v>1347.84</v>
      </c>
      <c r="CU1084">
        <f t="shared" si="1068"/>
        <v>0</v>
      </c>
      <c r="CV1084">
        <f t="shared" si="1069"/>
        <v>2.65</v>
      </c>
      <c r="CW1084">
        <f t="shared" si="1070"/>
        <v>0</v>
      </c>
      <c r="CX1084">
        <f t="shared" si="1071"/>
        <v>0</v>
      </c>
      <c r="CY1084">
        <f t="shared" si="1072"/>
        <v>943.48799999999983</v>
      </c>
      <c r="CZ1084">
        <f t="shared" si="1073"/>
        <v>134.78399999999999</v>
      </c>
      <c r="DC1084" t="s">
        <v>3</v>
      </c>
      <c r="DD1084" t="s">
        <v>3</v>
      </c>
      <c r="DE1084" t="s">
        <v>3</v>
      </c>
      <c r="DF1084" t="s">
        <v>3</v>
      </c>
      <c r="DG1084" t="s">
        <v>3</v>
      </c>
      <c r="DH1084" t="s">
        <v>3</v>
      </c>
      <c r="DI1084" t="s">
        <v>3</v>
      </c>
      <c r="DJ1084" t="s">
        <v>3</v>
      </c>
      <c r="DK1084" t="s">
        <v>3</v>
      </c>
      <c r="DL1084" t="s">
        <v>3</v>
      </c>
      <c r="DM1084" t="s">
        <v>3</v>
      </c>
      <c r="DN1084">
        <v>0</v>
      </c>
      <c r="DO1084">
        <v>0</v>
      </c>
      <c r="DP1084">
        <v>1</v>
      </c>
      <c r="DQ1084">
        <v>1</v>
      </c>
      <c r="DU1084">
        <v>1010</v>
      </c>
      <c r="DV1084" t="s">
        <v>15</v>
      </c>
      <c r="DW1084" t="s">
        <v>15</v>
      </c>
      <c r="DX1084">
        <v>1</v>
      </c>
      <c r="DZ1084" t="s">
        <v>3</v>
      </c>
      <c r="EA1084" t="s">
        <v>3</v>
      </c>
      <c r="EB1084" t="s">
        <v>3</v>
      </c>
      <c r="EC1084" t="s">
        <v>3</v>
      </c>
      <c r="EE1084">
        <v>62591707</v>
      </c>
      <c r="EF1084">
        <v>1</v>
      </c>
      <c r="EG1084" t="s">
        <v>18</v>
      </c>
      <c r="EH1084">
        <v>0</v>
      </c>
      <c r="EI1084" t="s">
        <v>3</v>
      </c>
      <c r="EJ1084">
        <v>4</v>
      </c>
      <c r="EK1084">
        <v>0</v>
      </c>
      <c r="EL1084" t="s">
        <v>19</v>
      </c>
      <c r="EM1084" t="s">
        <v>20</v>
      </c>
      <c r="EO1084" t="s">
        <v>3</v>
      </c>
      <c r="EQ1084">
        <v>0</v>
      </c>
      <c r="ER1084">
        <v>2059.11</v>
      </c>
      <c r="ES1084">
        <v>0</v>
      </c>
      <c r="ET1084">
        <v>711.27</v>
      </c>
      <c r="EU1084">
        <v>364.69</v>
      </c>
      <c r="EV1084">
        <v>1347.84</v>
      </c>
      <c r="EW1084">
        <v>2.65</v>
      </c>
      <c r="EX1084">
        <v>0</v>
      </c>
      <c r="EY1084">
        <v>0</v>
      </c>
      <c r="FQ1084">
        <v>0</v>
      </c>
      <c r="FR1084">
        <v>0</v>
      </c>
      <c r="FS1084">
        <v>0</v>
      </c>
      <c r="FX1084">
        <v>70</v>
      </c>
      <c r="FY1084">
        <v>10</v>
      </c>
      <c r="GA1084" t="s">
        <v>3</v>
      </c>
      <c r="GD1084">
        <v>0</v>
      </c>
      <c r="GF1084">
        <v>-1549775714</v>
      </c>
      <c r="GG1084">
        <v>2</v>
      </c>
      <c r="GH1084">
        <v>1</v>
      </c>
      <c r="GI1084">
        <v>-2</v>
      </c>
      <c r="GJ1084">
        <v>0</v>
      </c>
      <c r="GK1084">
        <f>ROUND(R1084*(R12)/100,2)</f>
        <v>393.87</v>
      </c>
      <c r="GL1084">
        <f t="shared" si="1074"/>
        <v>0</v>
      </c>
      <c r="GM1084">
        <f t="shared" si="1075"/>
        <v>3531.25</v>
      </c>
      <c r="GN1084">
        <f t="shared" si="1076"/>
        <v>0</v>
      </c>
      <c r="GO1084">
        <f t="shared" si="1077"/>
        <v>0</v>
      </c>
      <c r="GP1084">
        <f t="shared" si="1078"/>
        <v>3531.25</v>
      </c>
      <c r="GR1084">
        <v>0</v>
      </c>
      <c r="GS1084">
        <v>3</v>
      </c>
      <c r="GT1084">
        <v>0</v>
      </c>
      <c r="GU1084" t="s">
        <v>3</v>
      </c>
      <c r="GV1084">
        <f t="shared" si="1079"/>
        <v>0</v>
      </c>
      <c r="GW1084">
        <v>1</v>
      </c>
      <c r="GX1084">
        <f t="shared" si="1080"/>
        <v>0</v>
      </c>
      <c r="HA1084">
        <v>0</v>
      </c>
      <c r="HB1084">
        <v>0</v>
      </c>
      <c r="HC1084">
        <f t="shared" si="1081"/>
        <v>0</v>
      </c>
      <c r="HE1084" t="s">
        <v>3</v>
      </c>
      <c r="HF1084" t="s">
        <v>3</v>
      </c>
      <c r="HM1084" t="s">
        <v>3</v>
      </c>
      <c r="HN1084" t="s">
        <v>3</v>
      </c>
      <c r="HO1084" t="s">
        <v>3</v>
      </c>
      <c r="HP1084" t="s">
        <v>3</v>
      </c>
      <c r="HQ1084" t="s">
        <v>3</v>
      </c>
      <c r="HS1084">
        <v>0</v>
      </c>
      <c r="IK1084">
        <v>0</v>
      </c>
    </row>
    <row r="1085" spans="1:245" x14ac:dyDescent="0.25">
      <c r="A1085">
        <v>17</v>
      </c>
      <c r="B1085">
        <v>0</v>
      </c>
      <c r="C1085">
        <f>ROW(SmtRes!A1074)</f>
        <v>1074</v>
      </c>
      <c r="D1085">
        <f>ROW(EtalonRes!A1074)</f>
        <v>1074</v>
      </c>
      <c r="E1085" t="s">
        <v>79</v>
      </c>
      <c r="F1085" t="s">
        <v>690</v>
      </c>
      <c r="G1085" t="s">
        <v>691</v>
      </c>
      <c r="H1085" t="s">
        <v>36</v>
      </c>
      <c r="I1085">
        <f>ROUND(1199/100,9)</f>
        <v>11.99</v>
      </c>
      <c r="J1085">
        <v>0</v>
      </c>
      <c r="K1085">
        <f>ROUND(1199/100,9)</f>
        <v>11.99</v>
      </c>
      <c r="O1085">
        <f t="shared" si="1043"/>
        <v>259117.09</v>
      </c>
      <c r="P1085">
        <f t="shared" si="1044"/>
        <v>3176.51</v>
      </c>
      <c r="Q1085">
        <f t="shared" si="1045"/>
        <v>74624.08</v>
      </c>
      <c r="R1085">
        <f t="shared" si="1046"/>
        <v>45653</v>
      </c>
      <c r="S1085">
        <f t="shared" si="1047"/>
        <v>181316.5</v>
      </c>
      <c r="T1085">
        <f t="shared" si="1048"/>
        <v>0</v>
      </c>
      <c r="U1085">
        <f t="shared" si="1049"/>
        <v>350.22790000000003</v>
      </c>
      <c r="V1085">
        <f t="shared" si="1050"/>
        <v>0</v>
      </c>
      <c r="W1085">
        <f t="shared" si="1051"/>
        <v>0</v>
      </c>
      <c r="X1085">
        <f t="shared" si="1052"/>
        <v>126921.55</v>
      </c>
      <c r="Y1085">
        <f t="shared" si="1053"/>
        <v>18131.650000000001</v>
      </c>
      <c r="AA1085">
        <v>62809021</v>
      </c>
      <c r="AB1085">
        <f t="shared" si="1054"/>
        <v>21611.1</v>
      </c>
      <c r="AC1085">
        <f t="shared" si="1055"/>
        <v>264.93</v>
      </c>
      <c r="AD1085">
        <f t="shared" si="1056"/>
        <v>6223.86</v>
      </c>
      <c r="AE1085">
        <f t="shared" si="1057"/>
        <v>3807.59</v>
      </c>
      <c r="AF1085">
        <f t="shared" si="1058"/>
        <v>15122.31</v>
      </c>
      <c r="AG1085">
        <f t="shared" si="1059"/>
        <v>0</v>
      </c>
      <c r="AH1085">
        <f t="shared" si="1060"/>
        <v>29.21</v>
      </c>
      <c r="AI1085">
        <f t="shared" si="1061"/>
        <v>0</v>
      </c>
      <c r="AJ1085">
        <f t="shared" si="1062"/>
        <v>0</v>
      </c>
      <c r="AK1085">
        <v>21611.1</v>
      </c>
      <c r="AL1085">
        <v>264.93</v>
      </c>
      <c r="AM1085">
        <v>6223.86</v>
      </c>
      <c r="AN1085">
        <v>3807.59</v>
      </c>
      <c r="AO1085">
        <v>15122.31</v>
      </c>
      <c r="AP1085">
        <v>0</v>
      </c>
      <c r="AQ1085">
        <v>29.21</v>
      </c>
      <c r="AR1085">
        <v>0</v>
      </c>
      <c r="AS1085">
        <v>0</v>
      </c>
      <c r="AT1085">
        <v>70</v>
      </c>
      <c r="AU1085">
        <v>10</v>
      </c>
      <c r="AV1085">
        <v>1</v>
      </c>
      <c r="AW1085">
        <v>1</v>
      </c>
      <c r="AZ1085">
        <v>1</v>
      </c>
      <c r="BA1085">
        <v>1</v>
      </c>
      <c r="BB1085">
        <v>1</v>
      </c>
      <c r="BC1085">
        <v>1</v>
      </c>
      <c r="BD1085" t="s">
        <v>3</v>
      </c>
      <c r="BE1085" t="s">
        <v>3</v>
      </c>
      <c r="BF1085" t="s">
        <v>3</v>
      </c>
      <c r="BG1085" t="s">
        <v>3</v>
      </c>
      <c r="BH1085">
        <v>0</v>
      </c>
      <c r="BI1085">
        <v>4</v>
      </c>
      <c r="BJ1085" t="s">
        <v>692</v>
      </c>
      <c r="BM1085">
        <v>0</v>
      </c>
      <c r="BN1085">
        <v>0</v>
      </c>
      <c r="BO1085" t="s">
        <v>3</v>
      </c>
      <c r="BP1085">
        <v>0</v>
      </c>
      <c r="BQ1085">
        <v>1</v>
      </c>
      <c r="BR1085">
        <v>0</v>
      </c>
      <c r="BS1085">
        <v>1</v>
      </c>
      <c r="BT1085">
        <v>1</v>
      </c>
      <c r="BU1085">
        <v>1</v>
      </c>
      <c r="BV1085">
        <v>1</v>
      </c>
      <c r="BW1085">
        <v>1</v>
      </c>
      <c r="BX1085">
        <v>1</v>
      </c>
      <c r="BY1085" t="s">
        <v>3</v>
      </c>
      <c r="BZ1085">
        <v>70</v>
      </c>
      <c r="CA1085">
        <v>10</v>
      </c>
      <c r="CB1085" t="s">
        <v>3</v>
      </c>
      <c r="CE1085">
        <v>0</v>
      </c>
      <c r="CF1085">
        <v>0</v>
      </c>
      <c r="CG1085">
        <v>0</v>
      </c>
      <c r="CM1085">
        <v>0</v>
      </c>
      <c r="CN1085" t="s">
        <v>3</v>
      </c>
      <c r="CO1085">
        <v>0</v>
      </c>
      <c r="CP1085">
        <f t="shared" si="1063"/>
        <v>259117.09</v>
      </c>
      <c r="CQ1085">
        <f t="shared" si="1064"/>
        <v>264.93</v>
      </c>
      <c r="CR1085">
        <f t="shared" si="1065"/>
        <v>6223.86</v>
      </c>
      <c r="CS1085">
        <f t="shared" si="1066"/>
        <v>3807.59</v>
      </c>
      <c r="CT1085">
        <f t="shared" si="1067"/>
        <v>15122.31</v>
      </c>
      <c r="CU1085">
        <f t="shared" si="1068"/>
        <v>0</v>
      </c>
      <c r="CV1085">
        <f t="shared" si="1069"/>
        <v>29.21</v>
      </c>
      <c r="CW1085">
        <f t="shared" si="1070"/>
        <v>0</v>
      </c>
      <c r="CX1085">
        <f t="shared" si="1071"/>
        <v>0</v>
      </c>
      <c r="CY1085">
        <f t="shared" si="1072"/>
        <v>126921.55</v>
      </c>
      <c r="CZ1085">
        <f t="shared" si="1073"/>
        <v>18131.650000000001</v>
      </c>
      <c r="DC1085" t="s">
        <v>3</v>
      </c>
      <c r="DD1085" t="s">
        <v>3</v>
      </c>
      <c r="DE1085" t="s">
        <v>3</v>
      </c>
      <c r="DF1085" t="s">
        <v>3</v>
      </c>
      <c r="DG1085" t="s">
        <v>3</v>
      </c>
      <c r="DH1085" t="s">
        <v>3</v>
      </c>
      <c r="DI1085" t="s">
        <v>3</v>
      </c>
      <c r="DJ1085" t="s">
        <v>3</v>
      </c>
      <c r="DK1085" t="s">
        <v>3</v>
      </c>
      <c r="DL1085" t="s">
        <v>3</v>
      </c>
      <c r="DM1085" t="s">
        <v>3</v>
      </c>
      <c r="DN1085">
        <v>0</v>
      </c>
      <c r="DO1085">
        <v>0</v>
      </c>
      <c r="DP1085">
        <v>1</v>
      </c>
      <c r="DQ1085">
        <v>1</v>
      </c>
      <c r="DU1085">
        <v>1003</v>
      </c>
      <c r="DV1085" t="s">
        <v>36</v>
      </c>
      <c r="DW1085" t="s">
        <v>36</v>
      </c>
      <c r="DX1085">
        <v>100</v>
      </c>
      <c r="DZ1085" t="s">
        <v>3</v>
      </c>
      <c r="EA1085" t="s">
        <v>3</v>
      </c>
      <c r="EB1085" t="s">
        <v>3</v>
      </c>
      <c r="EC1085" t="s">
        <v>3</v>
      </c>
      <c r="EE1085">
        <v>62591707</v>
      </c>
      <c r="EF1085">
        <v>1</v>
      </c>
      <c r="EG1085" t="s">
        <v>18</v>
      </c>
      <c r="EH1085">
        <v>0</v>
      </c>
      <c r="EI1085" t="s">
        <v>3</v>
      </c>
      <c r="EJ1085">
        <v>4</v>
      </c>
      <c r="EK1085">
        <v>0</v>
      </c>
      <c r="EL1085" t="s">
        <v>19</v>
      </c>
      <c r="EM1085" t="s">
        <v>20</v>
      </c>
      <c r="EO1085" t="s">
        <v>3</v>
      </c>
      <c r="EQ1085">
        <v>0</v>
      </c>
      <c r="ER1085">
        <v>21611.1</v>
      </c>
      <c r="ES1085">
        <v>264.93</v>
      </c>
      <c r="ET1085">
        <v>6223.86</v>
      </c>
      <c r="EU1085">
        <v>3807.59</v>
      </c>
      <c r="EV1085">
        <v>15122.31</v>
      </c>
      <c r="EW1085">
        <v>29.21</v>
      </c>
      <c r="EX1085">
        <v>0</v>
      </c>
      <c r="EY1085">
        <v>0</v>
      </c>
      <c r="FQ1085">
        <v>0</v>
      </c>
      <c r="FR1085">
        <v>0</v>
      </c>
      <c r="FS1085">
        <v>0</v>
      </c>
      <c r="FX1085">
        <v>70</v>
      </c>
      <c r="FY1085">
        <v>10</v>
      </c>
      <c r="GA1085" t="s">
        <v>3</v>
      </c>
      <c r="GD1085">
        <v>0</v>
      </c>
      <c r="GF1085">
        <v>-361833922</v>
      </c>
      <c r="GG1085">
        <v>2</v>
      </c>
      <c r="GH1085">
        <v>1</v>
      </c>
      <c r="GI1085">
        <v>-2</v>
      </c>
      <c r="GJ1085">
        <v>0</v>
      </c>
      <c r="GK1085">
        <f>ROUND(R1085*(R12)/100,2)</f>
        <v>49305.24</v>
      </c>
      <c r="GL1085">
        <f t="shared" si="1074"/>
        <v>0</v>
      </c>
      <c r="GM1085">
        <f t="shared" si="1075"/>
        <v>453475.53</v>
      </c>
      <c r="GN1085">
        <f t="shared" si="1076"/>
        <v>0</v>
      </c>
      <c r="GO1085">
        <f t="shared" si="1077"/>
        <v>0</v>
      </c>
      <c r="GP1085">
        <f t="shared" si="1078"/>
        <v>453475.53</v>
      </c>
      <c r="GR1085">
        <v>0</v>
      </c>
      <c r="GS1085">
        <v>3</v>
      </c>
      <c r="GT1085">
        <v>0</v>
      </c>
      <c r="GU1085" t="s">
        <v>3</v>
      </c>
      <c r="GV1085">
        <f t="shared" si="1079"/>
        <v>0</v>
      </c>
      <c r="GW1085">
        <v>1</v>
      </c>
      <c r="GX1085">
        <f t="shared" si="1080"/>
        <v>0</v>
      </c>
      <c r="HA1085">
        <v>0</v>
      </c>
      <c r="HB1085">
        <v>0</v>
      </c>
      <c r="HC1085">
        <f t="shared" si="1081"/>
        <v>0</v>
      </c>
      <c r="HE1085" t="s">
        <v>3</v>
      </c>
      <c r="HF1085" t="s">
        <v>3</v>
      </c>
      <c r="HM1085" t="s">
        <v>3</v>
      </c>
      <c r="HN1085" t="s">
        <v>3</v>
      </c>
      <c r="HO1085" t="s">
        <v>3</v>
      </c>
      <c r="HP1085" t="s">
        <v>3</v>
      </c>
      <c r="HQ1085" t="s">
        <v>3</v>
      </c>
      <c r="HS1085">
        <v>0</v>
      </c>
      <c r="IK1085">
        <v>0</v>
      </c>
    </row>
    <row r="1086" spans="1:245" x14ac:dyDescent="0.25">
      <c r="A1086">
        <v>17</v>
      </c>
      <c r="B1086">
        <v>0</v>
      </c>
      <c r="C1086">
        <f>ROW(SmtRes!A1083)</f>
        <v>1083</v>
      </c>
      <c r="D1086">
        <f>ROW(EtalonRes!A1083)</f>
        <v>1083</v>
      </c>
      <c r="E1086" t="s">
        <v>83</v>
      </c>
      <c r="F1086" t="s">
        <v>693</v>
      </c>
      <c r="G1086" t="s">
        <v>694</v>
      </c>
      <c r="H1086" t="s">
        <v>695</v>
      </c>
      <c r="I1086">
        <v>4</v>
      </c>
      <c r="J1086">
        <v>0</v>
      </c>
      <c r="K1086">
        <v>4</v>
      </c>
      <c r="O1086">
        <f t="shared" si="1043"/>
        <v>38586.879999999997</v>
      </c>
      <c r="P1086">
        <f t="shared" si="1044"/>
        <v>2208.44</v>
      </c>
      <c r="Q1086">
        <f t="shared" si="1045"/>
        <v>2008.68</v>
      </c>
      <c r="R1086">
        <f t="shared" si="1046"/>
        <v>40.04</v>
      </c>
      <c r="S1086">
        <f t="shared" si="1047"/>
        <v>34369.760000000002</v>
      </c>
      <c r="T1086">
        <f t="shared" si="1048"/>
        <v>0</v>
      </c>
      <c r="U1086">
        <f t="shared" si="1049"/>
        <v>62</v>
      </c>
      <c r="V1086">
        <f t="shared" si="1050"/>
        <v>0</v>
      </c>
      <c r="W1086">
        <f t="shared" si="1051"/>
        <v>0</v>
      </c>
      <c r="X1086">
        <f t="shared" si="1052"/>
        <v>24058.83</v>
      </c>
      <c r="Y1086">
        <f t="shared" si="1053"/>
        <v>3436.98</v>
      </c>
      <c r="AA1086">
        <v>62809021</v>
      </c>
      <c r="AB1086">
        <f t="shared" si="1054"/>
        <v>9646.7199999999993</v>
      </c>
      <c r="AC1086">
        <f t="shared" si="1055"/>
        <v>552.11</v>
      </c>
      <c r="AD1086">
        <f t="shared" si="1056"/>
        <v>502.17</v>
      </c>
      <c r="AE1086">
        <f t="shared" si="1057"/>
        <v>10.01</v>
      </c>
      <c r="AF1086">
        <f t="shared" si="1058"/>
        <v>8592.44</v>
      </c>
      <c r="AG1086">
        <f t="shared" si="1059"/>
        <v>0</v>
      </c>
      <c r="AH1086">
        <f t="shared" si="1060"/>
        <v>15.5</v>
      </c>
      <c r="AI1086">
        <f t="shared" si="1061"/>
        <v>0</v>
      </c>
      <c r="AJ1086">
        <f t="shared" si="1062"/>
        <v>0</v>
      </c>
      <c r="AK1086">
        <v>9646.7199999999993</v>
      </c>
      <c r="AL1086">
        <v>552.11</v>
      </c>
      <c r="AM1086">
        <v>502.17</v>
      </c>
      <c r="AN1086">
        <v>10.01</v>
      </c>
      <c r="AO1086">
        <v>8592.44</v>
      </c>
      <c r="AP1086">
        <v>0</v>
      </c>
      <c r="AQ1086">
        <v>15.5</v>
      </c>
      <c r="AR1086">
        <v>0</v>
      </c>
      <c r="AS1086">
        <v>0</v>
      </c>
      <c r="AT1086">
        <v>70</v>
      </c>
      <c r="AU1086">
        <v>10</v>
      </c>
      <c r="AV1086">
        <v>1</v>
      </c>
      <c r="AW1086">
        <v>1</v>
      </c>
      <c r="AZ1086">
        <v>1</v>
      </c>
      <c r="BA1086">
        <v>1</v>
      </c>
      <c r="BB1086">
        <v>1</v>
      </c>
      <c r="BC1086">
        <v>1</v>
      </c>
      <c r="BD1086" t="s">
        <v>3</v>
      </c>
      <c r="BE1086" t="s">
        <v>3</v>
      </c>
      <c r="BF1086" t="s">
        <v>3</v>
      </c>
      <c r="BG1086" t="s">
        <v>3</v>
      </c>
      <c r="BH1086">
        <v>0</v>
      </c>
      <c r="BI1086">
        <v>4</v>
      </c>
      <c r="BJ1086" t="s">
        <v>696</v>
      </c>
      <c r="BM1086">
        <v>0</v>
      </c>
      <c r="BN1086">
        <v>0</v>
      </c>
      <c r="BO1086" t="s">
        <v>3</v>
      </c>
      <c r="BP1086">
        <v>0</v>
      </c>
      <c r="BQ1086">
        <v>1</v>
      </c>
      <c r="BR1086">
        <v>0</v>
      </c>
      <c r="BS1086">
        <v>1</v>
      </c>
      <c r="BT1086">
        <v>1</v>
      </c>
      <c r="BU1086">
        <v>1</v>
      </c>
      <c r="BV1086">
        <v>1</v>
      </c>
      <c r="BW1086">
        <v>1</v>
      </c>
      <c r="BX1086">
        <v>1</v>
      </c>
      <c r="BY1086" t="s">
        <v>3</v>
      </c>
      <c r="BZ1086">
        <v>70</v>
      </c>
      <c r="CA1086">
        <v>10</v>
      </c>
      <c r="CB1086" t="s">
        <v>3</v>
      </c>
      <c r="CE1086">
        <v>0</v>
      </c>
      <c r="CF1086">
        <v>0</v>
      </c>
      <c r="CG1086">
        <v>0</v>
      </c>
      <c r="CM1086">
        <v>0</v>
      </c>
      <c r="CN1086" t="s">
        <v>3</v>
      </c>
      <c r="CO1086">
        <v>0</v>
      </c>
      <c r="CP1086">
        <f t="shared" si="1063"/>
        <v>38586.880000000005</v>
      </c>
      <c r="CQ1086">
        <f t="shared" si="1064"/>
        <v>552.11</v>
      </c>
      <c r="CR1086">
        <f t="shared" si="1065"/>
        <v>502.17</v>
      </c>
      <c r="CS1086">
        <f t="shared" si="1066"/>
        <v>10.01</v>
      </c>
      <c r="CT1086">
        <f t="shared" si="1067"/>
        <v>8592.44</v>
      </c>
      <c r="CU1086">
        <f t="shared" si="1068"/>
        <v>0</v>
      </c>
      <c r="CV1086">
        <f t="shared" si="1069"/>
        <v>15.5</v>
      </c>
      <c r="CW1086">
        <f t="shared" si="1070"/>
        <v>0</v>
      </c>
      <c r="CX1086">
        <f t="shared" si="1071"/>
        <v>0</v>
      </c>
      <c r="CY1086">
        <f t="shared" si="1072"/>
        <v>24058.832000000002</v>
      </c>
      <c r="CZ1086">
        <f t="shared" si="1073"/>
        <v>3436.9760000000006</v>
      </c>
      <c r="DC1086" t="s">
        <v>3</v>
      </c>
      <c r="DD1086" t="s">
        <v>3</v>
      </c>
      <c r="DE1086" t="s">
        <v>3</v>
      </c>
      <c r="DF1086" t="s">
        <v>3</v>
      </c>
      <c r="DG1086" t="s">
        <v>3</v>
      </c>
      <c r="DH1086" t="s">
        <v>3</v>
      </c>
      <c r="DI1086" t="s">
        <v>3</v>
      </c>
      <c r="DJ1086" t="s">
        <v>3</v>
      </c>
      <c r="DK1086" t="s">
        <v>3</v>
      </c>
      <c r="DL1086" t="s">
        <v>3</v>
      </c>
      <c r="DM1086" t="s">
        <v>3</v>
      </c>
      <c r="DN1086">
        <v>0</v>
      </c>
      <c r="DO1086">
        <v>0</v>
      </c>
      <c r="DP1086">
        <v>1</v>
      </c>
      <c r="DQ1086">
        <v>1</v>
      </c>
      <c r="DU1086">
        <v>1013</v>
      </c>
      <c r="DV1086" t="s">
        <v>695</v>
      </c>
      <c r="DW1086" t="s">
        <v>695</v>
      </c>
      <c r="DX1086">
        <v>1</v>
      </c>
      <c r="DZ1086" t="s">
        <v>3</v>
      </c>
      <c r="EA1086" t="s">
        <v>3</v>
      </c>
      <c r="EB1086" t="s">
        <v>3</v>
      </c>
      <c r="EC1086" t="s">
        <v>3</v>
      </c>
      <c r="EE1086">
        <v>62591707</v>
      </c>
      <c r="EF1086">
        <v>1</v>
      </c>
      <c r="EG1086" t="s">
        <v>18</v>
      </c>
      <c r="EH1086">
        <v>0</v>
      </c>
      <c r="EI1086" t="s">
        <v>3</v>
      </c>
      <c r="EJ1086">
        <v>4</v>
      </c>
      <c r="EK1086">
        <v>0</v>
      </c>
      <c r="EL1086" t="s">
        <v>19</v>
      </c>
      <c r="EM1086" t="s">
        <v>20</v>
      </c>
      <c r="EO1086" t="s">
        <v>3</v>
      </c>
      <c r="EQ1086">
        <v>0</v>
      </c>
      <c r="ER1086">
        <v>9646.7199999999993</v>
      </c>
      <c r="ES1086">
        <v>552.11</v>
      </c>
      <c r="ET1086">
        <v>502.17</v>
      </c>
      <c r="EU1086">
        <v>10.01</v>
      </c>
      <c r="EV1086">
        <v>8592.44</v>
      </c>
      <c r="EW1086">
        <v>15.5</v>
      </c>
      <c r="EX1086">
        <v>0</v>
      </c>
      <c r="EY1086">
        <v>0</v>
      </c>
      <c r="FQ1086">
        <v>0</v>
      </c>
      <c r="FR1086">
        <v>0</v>
      </c>
      <c r="FS1086">
        <v>0</v>
      </c>
      <c r="FX1086">
        <v>70</v>
      </c>
      <c r="FY1086">
        <v>10</v>
      </c>
      <c r="GA1086" t="s">
        <v>3</v>
      </c>
      <c r="GD1086">
        <v>0</v>
      </c>
      <c r="GF1086">
        <v>127722461</v>
      </c>
      <c r="GG1086">
        <v>2</v>
      </c>
      <c r="GH1086">
        <v>1</v>
      </c>
      <c r="GI1086">
        <v>-2</v>
      </c>
      <c r="GJ1086">
        <v>0</v>
      </c>
      <c r="GK1086">
        <f>ROUND(R1086*(R12)/100,2)</f>
        <v>43.24</v>
      </c>
      <c r="GL1086">
        <f t="shared" si="1074"/>
        <v>0</v>
      </c>
      <c r="GM1086">
        <f t="shared" si="1075"/>
        <v>66125.929999999993</v>
      </c>
      <c r="GN1086">
        <f t="shared" si="1076"/>
        <v>0</v>
      </c>
      <c r="GO1086">
        <f t="shared" si="1077"/>
        <v>0</v>
      </c>
      <c r="GP1086">
        <f t="shared" si="1078"/>
        <v>66125.929999999993</v>
      </c>
      <c r="GR1086">
        <v>0</v>
      </c>
      <c r="GS1086">
        <v>3</v>
      </c>
      <c r="GT1086">
        <v>0</v>
      </c>
      <c r="GU1086" t="s">
        <v>3</v>
      </c>
      <c r="GV1086">
        <f t="shared" si="1079"/>
        <v>0</v>
      </c>
      <c r="GW1086">
        <v>1</v>
      </c>
      <c r="GX1086">
        <f t="shared" si="1080"/>
        <v>0</v>
      </c>
      <c r="HA1086">
        <v>0</v>
      </c>
      <c r="HB1086">
        <v>0</v>
      </c>
      <c r="HC1086">
        <f t="shared" si="1081"/>
        <v>0</v>
      </c>
      <c r="HE1086" t="s">
        <v>3</v>
      </c>
      <c r="HF1086" t="s">
        <v>3</v>
      </c>
      <c r="HM1086" t="s">
        <v>3</v>
      </c>
      <c r="HN1086" t="s">
        <v>3</v>
      </c>
      <c r="HO1086" t="s">
        <v>3</v>
      </c>
      <c r="HP1086" t="s">
        <v>3</v>
      </c>
      <c r="HQ1086" t="s">
        <v>3</v>
      </c>
      <c r="HS1086">
        <v>0</v>
      </c>
      <c r="IK1086">
        <v>0</v>
      </c>
    </row>
    <row r="1087" spans="1:245" x14ac:dyDescent="0.25">
      <c r="A1087">
        <v>17</v>
      </c>
      <c r="B1087">
        <v>0</v>
      </c>
      <c r="C1087">
        <f>ROW(SmtRes!A1092)</f>
        <v>1092</v>
      </c>
      <c r="D1087">
        <f>ROW(EtalonRes!A1092)</f>
        <v>1092</v>
      </c>
      <c r="E1087" t="s">
        <v>87</v>
      </c>
      <c r="F1087" t="s">
        <v>697</v>
      </c>
      <c r="G1087" t="s">
        <v>698</v>
      </c>
      <c r="H1087" t="s">
        <v>695</v>
      </c>
      <c r="I1087">
        <v>20</v>
      </c>
      <c r="J1087">
        <v>0</v>
      </c>
      <c r="K1087">
        <v>20</v>
      </c>
      <c r="O1087">
        <f t="shared" si="1043"/>
        <v>150769</v>
      </c>
      <c r="P1087">
        <f t="shared" si="1044"/>
        <v>8955.7999999999993</v>
      </c>
      <c r="Q1087">
        <f t="shared" si="1045"/>
        <v>8113.8</v>
      </c>
      <c r="R1087">
        <f t="shared" si="1046"/>
        <v>163.19999999999999</v>
      </c>
      <c r="S1087">
        <f t="shared" si="1047"/>
        <v>133699.4</v>
      </c>
      <c r="T1087">
        <f t="shared" si="1048"/>
        <v>0</v>
      </c>
      <c r="U1087">
        <f t="shared" si="1049"/>
        <v>244.8</v>
      </c>
      <c r="V1087">
        <f t="shared" si="1050"/>
        <v>0</v>
      </c>
      <c r="W1087">
        <f t="shared" si="1051"/>
        <v>0</v>
      </c>
      <c r="X1087">
        <f t="shared" si="1052"/>
        <v>93589.58</v>
      </c>
      <c r="Y1087">
        <f t="shared" si="1053"/>
        <v>13369.94</v>
      </c>
      <c r="AA1087">
        <v>62809021</v>
      </c>
      <c r="AB1087">
        <f t="shared" si="1054"/>
        <v>7538.45</v>
      </c>
      <c r="AC1087">
        <f t="shared" si="1055"/>
        <v>447.79</v>
      </c>
      <c r="AD1087">
        <f t="shared" si="1056"/>
        <v>405.69</v>
      </c>
      <c r="AE1087">
        <f t="shared" si="1057"/>
        <v>8.16</v>
      </c>
      <c r="AF1087">
        <f t="shared" si="1058"/>
        <v>6684.97</v>
      </c>
      <c r="AG1087">
        <f t="shared" si="1059"/>
        <v>0</v>
      </c>
      <c r="AH1087">
        <f t="shared" si="1060"/>
        <v>12.24</v>
      </c>
      <c r="AI1087">
        <f t="shared" si="1061"/>
        <v>0</v>
      </c>
      <c r="AJ1087">
        <f t="shared" si="1062"/>
        <v>0</v>
      </c>
      <c r="AK1087">
        <v>7538.45</v>
      </c>
      <c r="AL1087">
        <v>447.79</v>
      </c>
      <c r="AM1087">
        <v>405.69</v>
      </c>
      <c r="AN1087">
        <v>8.16</v>
      </c>
      <c r="AO1087">
        <v>6684.97</v>
      </c>
      <c r="AP1087">
        <v>0</v>
      </c>
      <c r="AQ1087">
        <v>12.24</v>
      </c>
      <c r="AR1087">
        <v>0</v>
      </c>
      <c r="AS1087">
        <v>0</v>
      </c>
      <c r="AT1087">
        <v>70</v>
      </c>
      <c r="AU1087">
        <v>10</v>
      </c>
      <c r="AV1087">
        <v>1</v>
      </c>
      <c r="AW1087">
        <v>1</v>
      </c>
      <c r="AZ1087">
        <v>1</v>
      </c>
      <c r="BA1087">
        <v>1</v>
      </c>
      <c r="BB1087">
        <v>1</v>
      </c>
      <c r="BC1087">
        <v>1</v>
      </c>
      <c r="BD1087" t="s">
        <v>3</v>
      </c>
      <c r="BE1087" t="s">
        <v>3</v>
      </c>
      <c r="BF1087" t="s">
        <v>3</v>
      </c>
      <c r="BG1087" t="s">
        <v>3</v>
      </c>
      <c r="BH1087">
        <v>0</v>
      </c>
      <c r="BI1087">
        <v>4</v>
      </c>
      <c r="BJ1087" t="s">
        <v>699</v>
      </c>
      <c r="BM1087">
        <v>0</v>
      </c>
      <c r="BN1087">
        <v>0</v>
      </c>
      <c r="BO1087" t="s">
        <v>3</v>
      </c>
      <c r="BP1087">
        <v>0</v>
      </c>
      <c r="BQ1087">
        <v>1</v>
      </c>
      <c r="BR1087">
        <v>0</v>
      </c>
      <c r="BS1087">
        <v>1</v>
      </c>
      <c r="BT1087">
        <v>1</v>
      </c>
      <c r="BU1087">
        <v>1</v>
      </c>
      <c r="BV1087">
        <v>1</v>
      </c>
      <c r="BW1087">
        <v>1</v>
      </c>
      <c r="BX1087">
        <v>1</v>
      </c>
      <c r="BY1087" t="s">
        <v>3</v>
      </c>
      <c r="BZ1087">
        <v>70</v>
      </c>
      <c r="CA1087">
        <v>10</v>
      </c>
      <c r="CB1087" t="s">
        <v>3</v>
      </c>
      <c r="CE1087">
        <v>0</v>
      </c>
      <c r="CF1087">
        <v>0</v>
      </c>
      <c r="CG1087">
        <v>0</v>
      </c>
      <c r="CM1087">
        <v>0</v>
      </c>
      <c r="CN1087" t="s">
        <v>3</v>
      </c>
      <c r="CO1087">
        <v>0</v>
      </c>
      <c r="CP1087">
        <f t="shared" si="1063"/>
        <v>150769</v>
      </c>
      <c r="CQ1087">
        <f t="shared" si="1064"/>
        <v>447.79</v>
      </c>
      <c r="CR1087">
        <f t="shared" si="1065"/>
        <v>405.69</v>
      </c>
      <c r="CS1087">
        <f t="shared" si="1066"/>
        <v>8.16</v>
      </c>
      <c r="CT1087">
        <f t="shared" si="1067"/>
        <v>6684.97</v>
      </c>
      <c r="CU1087">
        <f t="shared" si="1068"/>
        <v>0</v>
      </c>
      <c r="CV1087">
        <f t="shared" si="1069"/>
        <v>12.24</v>
      </c>
      <c r="CW1087">
        <f t="shared" si="1070"/>
        <v>0</v>
      </c>
      <c r="CX1087">
        <f t="shared" si="1071"/>
        <v>0</v>
      </c>
      <c r="CY1087">
        <f t="shared" si="1072"/>
        <v>93589.58</v>
      </c>
      <c r="CZ1087">
        <f t="shared" si="1073"/>
        <v>13369.94</v>
      </c>
      <c r="DC1087" t="s">
        <v>3</v>
      </c>
      <c r="DD1087" t="s">
        <v>3</v>
      </c>
      <c r="DE1087" t="s">
        <v>3</v>
      </c>
      <c r="DF1087" t="s">
        <v>3</v>
      </c>
      <c r="DG1087" t="s">
        <v>3</v>
      </c>
      <c r="DH1087" t="s">
        <v>3</v>
      </c>
      <c r="DI1087" t="s">
        <v>3</v>
      </c>
      <c r="DJ1087" t="s">
        <v>3</v>
      </c>
      <c r="DK1087" t="s">
        <v>3</v>
      </c>
      <c r="DL1087" t="s">
        <v>3</v>
      </c>
      <c r="DM1087" t="s">
        <v>3</v>
      </c>
      <c r="DN1087">
        <v>0</v>
      </c>
      <c r="DO1087">
        <v>0</v>
      </c>
      <c r="DP1087">
        <v>1</v>
      </c>
      <c r="DQ1087">
        <v>1</v>
      </c>
      <c r="DU1087">
        <v>1013</v>
      </c>
      <c r="DV1087" t="s">
        <v>695</v>
      </c>
      <c r="DW1087" t="s">
        <v>695</v>
      </c>
      <c r="DX1087">
        <v>1</v>
      </c>
      <c r="DZ1087" t="s">
        <v>3</v>
      </c>
      <c r="EA1087" t="s">
        <v>3</v>
      </c>
      <c r="EB1087" t="s">
        <v>3</v>
      </c>
      <c r="EC1087" t="s">
        <v>3</v>
      </c>
      <c r="EE1087">
        <v>62591707</v>
      </c>
      <c r="EF1087">
        <v>1</v>
      </c>
      <c r="EG1087" t="s">
        <v>18</v>
      </c>
      <c r="EH1087">
        <v>0</v>
      </c>
      <c r="EI1087" t="s">
        <v>3</v>
      </c>
      <c r="EJ1087">
        <v>4</v>
      </c>
      <c r="EK1087">
        <v>0</v>
      </c>
      <c r="EL1087" t="s">
        <v>19</v>
      </c>
      <c r="EM1087" t="s">
        <v>20</v>
      </c>
      <c r="EO1087" t="s">
        <v>3</v>
      </c>
      <c r="EQ1087">
        <v>0</v>
      </c>
      <c r="ER1087">
        <v>7538.45</v>
      </c>
      <c r="ES1087">
        <v>447.79</v>
      </c>
      <c r="ET1087">
        <v>405.69</v>
      </c>
      <c r="EU1087">
        <v>8.16</v>
      </c>
      <c r="EV1087">
        <v>6684.97</v>
      </c>
      <c r="EW1087">
        <v>12.24</v>
      </c>
      <c r="EX1087">
        <v>0</v>
      </c>
      <c r="EY1087">
        <v>0</v>
      </c>
      <c r="FQ1087">
        <v>0</v>
      </c>
      <c r="FR1087">
        <v>0</v>
      </c>
      <c r="FS1087">
        <v>0</v>
      </c>
      <c r="FX1087">
        <v>70</v>
      </c>
      <c r="FY1087">
        <v>10</v>
      </c>
      <c r="GA1087" t="s">
        <v>3</v>
      </c>
      <c r="GD1087">
        <v>0</v>
      </c>
      <c r="GF1087">
        <v>1772078850</v>
      </c>
      <c r="GG1087">
        <v>2</v>
      </c>
      <c r="GH1087">
        <v>1</v>
      </c>
      <c r="GI1087">
        <v>-2</v>
      </c>
      <c r="GJ1087">
        <v>0</v>
      </c>
      <c r="GK1087">
        <f>ROUND(R1087*(R12)/100,2)</f>
        <v>176.26</v>
      </c>
      <c r="GL1087">
        <f t="shared" si="1074"/>
        <v>0</v>
      </c>
      <c r="GM1087">
        <f t="shared" si="1075"/>
        <v>257904.78</v>
      </c>
      <c r="GN1087">
        <f t="shared" si="1076"/>
        <v>0</v>
      </c>
      <c r="GO1087">
        <f t="shared" si="1077"/>
        <v>0</v>
      </c>
      <c r="GP1087">
        <f t="shared" si="1078"/>
        <v>257904.78</v>
      </c>
      <c r="GR1087">
        <v>0</v>
      </c>
      <c r="GS1087">
        <v>3</v>
      </c>
      <c r="GT1087">
        <v>0</v>
      </c>
      <c r="GU1087" t="s">
        <v>3</v>
      </c>
      <c r="GV1087">
        <f t="shared" si="1079"/>
        <v>0</v>
      </c>
      <c r="GW1087">
        <v>1</v>
      </c>
      <c r="GX1087">
        <f t="shared" si="1080"/>
        <v>0</v>
      </c>
      <c r="HA1087">
        <v>0</v>
      </c>
      <c r="HB1087">
        <v>0</v>
      </c>
      <c r="HC1087">
        <f t="shared" si="1081"/>
        <v>0</v>
      </c>
      <c r="HE1087" t="s">
        <v>3</v>
      </c>
      <c r="HF1087" t="s">
        <v>3</v>
      </c>
      <c r="HM1087" t="s">
        <v>3</v>
      </c>
      <c r="HN1087" t="s">
        <v>3</v>
      </c>
      <c r="HO1087" t="s">
        <v>3</v>
      </c>
      <c r="HP1087" t="s">
        <v>3</v>
      </c>
      <c r="HQ1087" t="s">
        <v>3</v>
      </c>
      <c r="HS1087">
        <v>0</v>
      </c>
      <c r="IK1087">
        <v>0</v>
      </c>
    </row>
    <row r="1088" spans="1:245" x14ac:dyDescent="0.25">
      <c r="A1088">
        <v>17</v>
      </c>
      <c r="B1088">
        <v>0</v>
      </c>
      <c r="C1088">
        <f>ROW(SmtRes!A1101)</f>
        <v>1101</v>
      </c>
      <c r="D1088">
        <f>ROW(EtalonRes!A1101)</f>
        <v>1101</v>
      </c>
      <c r="E1088" t="s">
        <v>92</v>
      </c>
      <c r="F1088" t="s">
        <v>700</v>
      </c>
      <c r="G1088" t="s">
        <v>701</v>
      </c>
      <c r="H1088" t="s">
        <v>695</v>
      </c>
      <c r="I1088">
        <v>40</v>
      </c>
      <c r="J1088">
        <v>0</v>
      </c>
      <c r="K1088">
        <v>40</v>
      </c>
      <c r="O1088">
        <f t="shared" si="1043"/>
        <v>364873.6</v>
      </c>
      <c r="P1088">
        <f t="shared" si="1044"/>
        <v>19797.2</v>
      </c>
      <c r="Q1088">
        <f t="shared" si="1045"/>
        <v>19215.2</v>
      </c>
      <c r="R1088">
        <f t="shared" si="1046"/>
        <v>383.6</v>
      </c>
      <c r="S1088">
        <f t="shared" si="1047"/>
        <v>325861.2</v>
      </c>
      <c r="T1088">
        <f t="shared" si="1048"/>
        <v>0</v>
      </c>
      <c r="U1088">
        <f t="shared" si="1049"/>
        <v>589.20000000000005</v>
      </c>
      <c r="V1088">
        <f t="shared" si="1050"/>
        <v>0</v>
      </c>
      <c r="W1088">
        <f t="shared" si="1051"/>
        <v>0</v>
      </c>
      <c r="X1088">
        <f t="shared" si="1052"/>
        <v>228102.84</v>
      </c>
      <c r="Y1088">
        <f t="shared" si="1053"/>
        <v>32586.12</v>
      </c>
      <c r="AA1088">
        <v>62809021</v>
      </c>
      <c r="AB1088">
        <f t="shared" si="1054"/>
        <v>9121.84</v>
      </c>
      <c r="AC1088">
        <f t="shared" si="1055"/>
        <v>494.93</v>
      </c>
      <c r="AD1088">
        <f t="shared" si="1056"/>
        <v>480.38</v>
      </c>
      <c r="AE1088">
        <f t="shared" si="1057"/>
        <v>9.59</v>
      </c>
      <c r="AF1088">
        <f t="shared" si="1058"/>
        <v>8146.53</v>
      </c>
      <c r="AG1088">
        <f t="shared" si="1059"/>
        <v>0</v>
      </c>
      <c r="AH1088">
        <f t="shared" si="1060"/>
        <v>14.73</v>
      </c>
      <c r="AI1088">
        <f t="shared" si="1061"/>
        <v>0</v>
      </c>
      <c r="AJ1088">
        <f t="shared" si="1062"/>
        <v>0</v>
      </c>
      <c r="AK1088">
        <v>9121.84</v>
      </c>
      <c r="AL1088">
        <v>494.93</v>
      </c>
      <c r="AM1088">
        <v>480.38</v>
      </c>
      <c r="AN1088">
        <v>9.59</v>
      </c>
      <c r="AO1088">
        <v>8146.53</v>
      </c>
      <c r="AP1088">
        <v>0</v>
      </c>
      <c r="AQ1088">
        <v>14.73</v>
      </c>
      <c r="AR1088">
        <v>0</v>
      </c>
      <c r="AS1088">
        <v>0</v>
      </c>
      <c r="AT1088">
        <v>70</v>
      </c>
      <c r="AU1088">
        <v>10</v>
      </c>
      <c r="AV1088">
        <v>1</v>
      </c>
      <c r="AW1088">
        <v>1</v>
      </c>
      <c r="AZ1088">
        <v>1</v>
      </c>
      <c r="BA1088">
        <v>1</v>
      </c>
      <c r="BB1088">
        <v>1</v>
      </c>
      <c r="BC1088">
        <v>1</v>
      </c>
      <c r="BD1088" t="s">
        <v>3</v>
      </c>
      <c r="BE1088" t="s">
        <v>3</v>
      </c>
      <c r="BF1088" t="s">
        <v>3</v>
      </c>
      <c r="BG1088" t="s">
        <v>3</v>
      </c>
      <c r="BH1088">
        <v>0</v>
      </c>
      <c r="BI1088">
        <v>4</v>
      </c>
      <c r="BJ1088" t="s">
        <v>702</v>
      </c>
      <c r="BM1088">
        <v>0</v>
      </c>
      <c r="BN1088">
        <v>0</v>
      </c>
      <c r="BO1088" t="s">
        <v>3</v>
      </c>
      <c r="BP1088">
        <v>0</v>
      </c>
      <c r="BQ1088">
        <v>1</v>
      </c>
      <c r="BR1088">
        <v>0</v>
      </c>
      <c r="BS1088">
        <v>1</v>
      </c>
      <c r="BT1088">
        <v>1</v>
      </c>
      <c r="BU1088">
        <v>1</v>
      </c>
      <c r="BV1088">
        <v>1</v>
      </c>
      <c r="BW1088">
        <v>1</v>
      </c>
      <c r="BX1088">
        <v>1</v>
      </c>
      <c r="BY1088" t="s">
        <v>3</v>
      </c>
      <c r="BZ1088">
        <v>70</v>
      </c>
      <c r="CA1088">
        <v>10</v>
      </c>
      <c r="CB1088" t="s">
        <v>3</v>
      </c>
      <c r="CE1088">
        <v>0</v>
      </c>
      <c r="CF1088">
        <v>0</v>
      </c>
      <c r="CG1088">
        <v>0</v>
      </c>
      <c r="CM1088">
        <v>0</v>
      </c>
      <c r="CN1088" t="s">
        <v>3</v>
      </c>
      <c r="CO1088">
        <v>0</v>
      </c>
      <c r="CP1088">
        <f t="shared" si="1063"/>
        <v>364873.60000000003</v>
      </c>
      <c r="CQ1088">
        <f t="shared" si="1064"/>
        <v>494.93</v>
      </c>
      <c r="CR1088">
        <f t="shared" si="1065"/>
        <v>480.38</v>
      </c>
      <c r="CS1088">
        <f t="shared" si="1066"/>
        <v>9.59</v>
      </c>
      <c r="CT1088">
        <f t="shared" si="1067"/>
        <v>8146.53</v>
      </c>
      <c r="CU1088">
        <f t="shared" si="1068"/>
        <v>0</v>
      </c>
      <c r="CV1088">
        <f t="shared" si="1069"/>
        <v>14.73</v>
      </c>
      <c r="CW1088">
        <f t="shared" si="1070"/>
        <v>0</v>
      </c>
      <c r="CX1088">
        <f t="shared" si="1071"/>
        <v>0</v>
      </c>
      <c r="CY1088">
        <f t="shared" si="1072"/>
        <v>228102.84</v>
      </c>
      <c r="CZ1088">
        <f t="shared" si="1073"/>
        <v>32586.12</v>
      </c>
      <c r="DC1088" t="s">
        <v>3</v>
      </c>
      <c r="DD1088" t="s">
        <v>3</v>
      </c>
      <c r="DE1088" t="s">
        <v>3</v>
      </c>
      <c r="DF1088" t="s">
        <v>3</v>
      </c>
      <c r="DG1088" t="s">
        <v>3</v>
      </c>
      <c r="DH1088" t="s">
        <v>3</v>
      </c>
      <c r="DI1088" t="s">
        <v>3</v>
      </c>
      <c r="DJ1088" t="s">
        <v>3</v>
      </c>
      <c r="DK1088" t="s">
        <v>3</v>
      </c>
      <c r="DL1088" t="s">
        <v>3</v>
      </c>
      <c r="DM1088" t="s">
        <v>3</v>
      </c>
      <c r="DN1088">
        <v>0</v>
      </c>
      <c r="DO1088">
        <v>0</v>
      </c>
      <c r="DP1088">
        <v>1</v>
      </c>
      <c r="DQ1088">
        <v>1</v>
      </c>
      <c r="DU1088">
        <v>1013</v>
      </c>
      <c r="DV1088" t="s">
        <v>695</v>
      </c>
      <c r="DW1088" t="s">
        <v>695</v>
      </c>
      <c r="DX1088">
        <v>1</v>
      </c>
      <c r="DZ1088" t="s">
        <v>3</v>
      </c>
      <c r="EA1088" t="s">
        <v>3</v>
      </c>
      <c r="EB1088" t="s">
        <v>3</v>
      </c>
      <c r="EC1088" t="s">
        <v>3</v>
      </c>
      <c r="EE1088">
        <v>62591707</v>
      </c>
      <c r="EF1088">
        <v>1</v>
      </c>
      <c r="EG1088" t="s">
        <v>18</v>
      </c>
      <c r="EH1088">
        <v>0</v>
      </c>
      <c r="EI1088" t="s">
        <v>3</v>
      </c>
      <c r="EJ1088">
        <v>4</v>
      </c>
      <c r="EK1088">
        <v>0</v>
      </c>
      <c r="EL1088" t="s">
        <v>19</v>
      </c>
      <c r="EM1088" t="s">
        <v>20</v>
      </c>
      <c r="EO1088" t="s">
        <v>3</v>
      </c>
      <c r="EQ1088">
        <v>0</v>
      </c>
      <c r="ER1088">
        <v>9121.84</v>
      </c>
      <c r="ES1088">
        <v>494.93</v>
      </c>
      <c r="ET1088">
        <v>480.38</v>
      </c>
      <c r="EU1088">
        <v>9.59</v>
      </c>
      <c r="EV1088">
        <v>8146.53</v>
      </c>
      <c r="EW1088">
        <v>14.73</v>
      </c>
      <c r="EX1088">
        <v>0</v>
      </c>
      <c r="EY1088">
        <v>0</v>
      </c>
      <c r="FQ1088">
        <v>0</v>
      </c>
      <c r="FR1088">
        <v>0</v>
      </c>
      <c r="FS1088">
        <v>0</v>
      </c>
      <c r="FX1088">
        <v>70</v>
      </c>
      <c r="FY1088">
        <v>10</v>
      </c>
      <c r="GA1088" t="s">
        <v>3</v>
      </c>
      <c r="GD1088">
        <v>0</v>
      </c>
      <c r="GF1088">
        <v>-36154084</v>
      </c>
      <c r="GG1088">
        <v>2</v>
      </c>
      <c r="GH1088">
        <v>1</v>
      </c>
      <c r="GI1088">
        <v>-2</v>
      </c>
      <c r="GJ1088">
        <v>0</v>
      </c>
      <c r="GK1088">
        <f>ROUND(R1088*(R12)/100,2)</f>
        <v>414.29</v>
      </c>
      <c r="GL1088">
        <f t="shared" si="1074"/>
        <v>0</v>
      </c>
      <c r="GM1088">
        <f t="shared" si="1075"/>
        <v>625976.85</v>
      </c>
      <c r="GN1088">
        <f t="shared" si="1076"/>
        <v>0</v>
      </c>
      <c r="GO1088">
        <f t="shared" si="1077"/>
        <v>0</v>
      </c>
      <c r="GP1088">
        <f t="shared" si="1078"/>
        <v>625976.85</v>
      </c>
      <c r="GR1088">
        <v>0</v>
      </c>
      <c r="GS1088">
        <v>3</v>
      </c>
      <c r="GT1088">
        <v>0</v>
      </c>
      <c r="GU1088" t="s">
        <v>3</v>
      </c>
      <c r="GV1088">
        <f t="shared" si="1079"/>
        <v>0</v>
      </c>
      <c r="GW1088">
        <v>1</v>
      </c>
      <c r="GX1088">
        <f t="shared" si="1080"/>
        <v>0</v>
      </c>
      <c r="HA1088">
        <v>0</v>
      </c>
      <c r="HB1088">
        <v>0</v>
      </c>
      <c r="HC1088">
        <f t="shared" si="1081"/>
        <v>0</v>
      </c>
      <c r="HE1088" t="s">
        <v>3</v>
      </c>
      <c r="HF1088" t="s">
        <v>3</v>
      </c>
      <c r="HM1088" t="s">
        <v>3</v>
      </c>
      <c r="HN1088" t="s">
        <v>3</v>
      </c>
      <c r="HO1088" t="s">
        <v>3</v>
      </c>
      <c r="HP1088" t="s">
        <v>3</v>
      </c>
      <c r="HQ1088" t="s">
        <v>3</v>
      </c>
      <c r="HS1088">
        <v>0</v>
      </c>
      <c r="IK1088">
        <v>0</v>
      </c>
    </row>
    <row r="1089" spans="1:245" x14ac:dyDescent="0.25">
      <c r="A1089">
        <v>17</v>
      </c>
      <c r="B1089">
        <v>0</v>
      </c>
      <c r="C1089">
        <f>ROW(SmtRes!A1110)</f>
        <v>1110</v>
      </c>
      <c r="D1089">
        <f>ROW(EtalonRes!A1110)</f>
        <v>1110</v>
      </c>
      <c r="E1089" t="s">
        <v>174</v>
      </c>
      <c r="F1089" t="s">
        <v>703</v>
      </c>
      <c r="G1089" t="s">
        <v>704</v>
      </c>
      <c r="H1089" t="s">
        <v>695</v>
      </c>
      <c r="I1089">
        <v>25</v>
      </c>
      <c r="J1089">
        <v>0</v>
      </c>
      <c r="K1089">
        <v>25</v>
      </c>
      <c r="O1089">
        <f t="shared" si="1043"/>
        <v>274530.5</v>
      </c>
      <c r="P1089">
        <f t="shared" si="1044"/>
        <v>15011.75</v>
      </c>
      <c r="Q1089">
        <f t="shared" si="1045"/>
        <v>14460.5</v>
      </c>
      <c r="R1089">
        <f t="shared" si="1046"/>
        <v>286.75</v>
      </c>
      <c r="S1089">
        <f t="shared" si="1047"/>
        <v>245058.25</v>
      </c>
      <c r="T1089">
        <f t="shared" si="1048"/>
        <v>0</v>
      </c>
      <c r="U1089">
        <f t="shared" si="1049"/>
        <v>438.99999999999994</v>
      </c>
      <c r="V1089">
        <f t="shared" si="1050"/>
        <v>0</v>
      </c>
      <c r="W1089">
        <f t="shared" si="1051"/>
        <v>0</v>
      </c>
      <c r="X1089">
        <f t="shared" si="1052"/>
        <v>171540.78</v>
      </c>
      <c r="Y1089">
        <f t="shared" si="1053"/>
        <v>24505.83</v>
      </c>
      <c r="AA1089">
        <v>62809021</v>
      </c>
      <c r="AB1089">
        <f t="shared" si="1054"/>
        <v>10981.22</v>
      </c>
      <c r="AC1089">
        <f t="shared" si="1055"/>
        <v>600.47</v>
      </c>
      <c r="AD1089">
        <f t="shared" si="1056"/>
        <v>578.41999999999996</v>
      </c>
      <c r="AE1089">
        <f t="shared" si="1057"/>
        <v>11.47</v>
      </c>
      <c r="AF1089">
        <f t="shared" si="1058"/>
        <v>9802.33</v>
      </c>
      <c r="AG1089">
        <f t="shared" si="1059"/>
        <v>0</v>
      </c>
      <c r="AH1089">
        <f t="shared" si="1060"/>
        <v>17.559999999999999</v>
      </c>
      <c r="AI1089">
        <f t="shared" si="1061"/>
        <v>0</v>
      </c>
      <c r="AJ1089">
        <f t="shared" si="1062"/>
        <v>0</v>
      </c>
      <c r="AK1089">
        <v>10981.22</v>
      </c>
      <c r="AL1089">
        <v>600.47</v>
      </c>
      <c r="AM1089">
        <v>578.41999999999996</v>
      </c>
      <c r="AN1089">
        <v>11.47</v>
      </c>
      <c r="AO1089">
        <v>9802.33</v>
      </c>
      <c r="AP1089">
        <v>0</v>
      </c>
      <c r="AQ1089">
        <v>17.559999999999999</v>
      </c>
      <c r="AR1089">
        <v>0</v>
      </c>
      <c r="AS1089">
        <v>0</v>
      </c>
      <c r="AT1089">
        <v>70</v>
      </c>
      <c r="AU1089">
        <v>10</v>
      </c>
      <c r="AV1089">
        <v>1</v>
      </c>
      <c r="AW1089">
        <v>1</v>
      </c>
      <c r="AZ1089">
        <v>1</v>
      </c>
      <c r="BA1089">
        <v>1</v>
      </c>
      <c r="BB1089">
        <v>1</v>
      </c>
      <c r="BC1089">
        <v>1</v>
      </c>
      <c r="BD1089" t="s">
        <v>3</v>
      </c>
      <c r="BE1089" t="s">
        <v>3</v>
      </c>
      <c r="BF1089" t="s">
        <v>3</v>
      </c>
      <c r="BG1089" t="s">
        <v>3</v>
      </c>
      <c r="BH1089">
        <v>0</v>
      </c>
      <c r="BI1089">
        <v>4</v>
      </c>
      <c r="BJ1089" t="s">
        <v>705</v>
      </c>
      <c r="BM1089">
        <v>0</v>
      </c>
      <c r="BN1089">
        <v>0</v>
      </c>
      <c r="BO1089" t="s">
        <v>3</v>
      </c>
      <c r="BP1089">
        <v>0</v>
      </c>
      <c r="BQ1089">
        <v>1</v>
      </c>
      <c r="BR1089">
        <v>0</v>
      </c>
      <c r="BS1089">
        <v>1</v>
      </c>
      <c r="BT1089">
        <v>1</v>
      </c>
      <c r="BU1089">
        <v>1</v>
      </c>
      <c r="BV1089">
        <v>1</v>
      </c>
      <c r="BW1089">
        <v>1</v>
      </c>
      <c r="BX1089">
        <v>1</v>
      </c>
      <c r="BY1089" t="s">
        <v>3</v>
      </c>
      <c r="BZ1089">
        <v>70</v>
      </c>
      <c r="CA1089">
        <v>10</v>
      </c>
      <c r="CB1089" t="s">
        <v>3</v>
      </c>
      <c r="CE1089">
        <v>0</v>
      </c>
      <c r="CF1089">
        <v>0</v>
      </c>
      <c r="CG1089">
        <v>0</v>
      </c>
      <c r="CM1089">
        <v>0</v>
      </c>
      <c r="CN1089" t="s">
        <v>3</v>
      </c>
      <c r="CO1089">
        <v>0</v>
      </c>
      <c r="CP1089">
        <f t="shared" si="1063"/>
        <v>274530.5</v>
      </c>
      <c r="CQ1089">
        <f t="shared" si="1064"/>
        <v>600.47</v>
      </c>
      <c r="CR1089">
        <f t="shared" si="1065"/>
        <v>578.41999999999996</v>
      </c>
      <c r="CS1089">
        <f t="shared" si="1066"/>
        <v>11.47</v>
      </c>
      <c r="CT1089">
        <f t="shared" si="1067"/>
        <v>9802.33</v>
      </c>
      <c r="CU1089">
        <f t="shared" si="1068"/>
        <v>0</v>
      </c>
      <c r="CV1089">
        <f t="shared" si="1069"/>
        <v>17.559999999999999</v>
      </c>
      <c r="CW1089">
        <f t="shared" si="1070"/>
        <v>0</v>
      </c>
      <c r="CX1089">
        <f t="shared" si="1071"/>
        <v>0</v>
      </c>
      <c r="CY1089">
        <f t="shared" si="1072"/>
        <v>171540.77499999999</v>
      </c>
      <c r="CZ1089">
        <f t="shared" si="1073"/>
        <v>24505.825000000001</v>
      </c>
      <c r="DC1089" t="s">
        <v>3</v>
      </c>
      <c r="DD1089" t="s">
        <v>3</v>
      </c>
      <c r="DE1089" t="s">
        <v>3</v>
      </c>
      <c r="DF1089" t="s">
        <v>3</v>
      </c>
      <c r="DG1089" t="s">
        <v>3</v>
      </c>
      <c r="DH1089" t="s">
        <v>3</v>
      </c>
      <c r="DI1089" t="s">
        <v>3</v>
      </c>
      <c r="DJ1089" t="s">
        <v>3</v>
      </c>
      <c r="DK1089" t="s">
        <v>3</v>
      </c>
      <c r="DL1089" t="s">
        <v>3</v>
      </c>
      <c r="DM1089" t="s">
        <v>3</v>
      </c>
      <c r="DN1089">
        <v>0</v>
      </c>
      <c r="DO1089">
        <v>0</v>
      </c>
      <c r="DP1089">
        <v>1</v>
      </c>
      <c r="DQ1089">
        <v>1</v>
      </c>
      <c r="DU1089">
        <v>1013</v>
      </c>
      <c r="DV1089" t="s">
        <v>695</v>
      </c>
      <c r="DW1089" t="s">
        <v>695</v>
      </c>
      <c r="DX1089">
        <v>1</v>
      </c>
      <c r="DZ1089" t="s">
        <v>3</v>
      </c>
      <c r="EA1089" t="s">
        <v>3</v>
      </c>
      <c r="EB1089" t="s">
        <v>3</v>
      </c>
      <c r="EC1089" t="s">
        <v>3</v>
      </c>
      <c r="EE1089">
        <v>62591707</v>
      </c>
      <c r="EF1089">
        <v>1</v>
      </c>
      <c r="EG1089" t="s">
        <v>18</v>
      </c>
      <c r="EH1089">
        <v>0</v>
      </c>
      <c r="EI1089" t="s">
        <v>3</v>
      </c>
      <c r="EJ1089">
        <v>4</v>
      </c>
      <c r="EK1089">
        <v>0</v>
      </c>
      <c r="EL1089" t="s">
        <v>19</v>
      </c>
      <c r="EM1089" t="s">
        <v>20</v>
      </c>
      <c r="EO1089" t="s">
        <v>3</v>
      </c>
      <c r="EQ1089">
        <v>0</v>
      </c>
      <c r="ER1089">
        <v>10981.22</v>
      </c>
      <c r="ES1089">
        <v>600.47</v>
      </c>
      <c r="ET1089">
        <v>578.41999999999996</v>
      </c>
      <c r="EU1089">
        <v>11.47</v>
      </c>
      <c r="EV1089">
        <v>9802.33</v>
      </c>
      <c r="EW1089">
        <v>17.559999999999999</v>
      </c>
      <c r="EX1089">
        <v>0</v>
      </c>
      <c r="EY1089">
        <v>0</v>
      </c>
      <c r="FQ1089">
        <v>0</v>
      </c>
      <c r="FR1089">
        <v>0</v>
      </c>
      <c r="FS1089">
        <v>0</v>
      </c>
      <c r="FX1089">
        <v>70</v>
      </c>
      <c r="FY1089">
        <v>10</v>
      </c>
      <c r="GA1089" t="s">
        <v>3</v>
      </c>
      <c r="GD1089">
        <v>0</v>
      </c>
      <c r="GF1089">
        <v>399039953</v>
      </c>
      <c r="GG1089">
        <v>2</v>
      </c>
      <c r="GH1089">
        <v>1</v>
      </c>
      <c r="GI1089">
        <v>-2</v>
      </c>
      <c r="GJ1089">
        <v>0</v>
      </c>
      <c r="GK1089">
        <f>ROUND(R1089*(R12)/100,2)</f>
        <v>309.69</v>
      </c>
      <c r="GL1089">
        <f t="shared" si="1074"/>
        <v>0</v>
      </c>
      <c r="GM1089">
        <f t="shared" si="1075"/>
        <v>470886.8</v>
      </c>
      <c r="GN1089">
        <f t="shared" si="1076"/>
        <v>0</v>
      </c>
      <c r="GO1089">
        <f t="shared" si="1077"/>
        <v>0</v>
      </c>
      <c r="GP1089">
        <f t="shared" si="1078"/>
        <v>470886.8</v>
      </c>
      <c r="GR1089">
        <v>0</v>
      </c>
      <c r="GS1089">
        <v>3</v>
      </c>
      <c r="GT1089">
        <v>0</v>
      </c>
      <c r="GU1089" t="s">
        <v>3</v>
      </c>
      <c r="GV1089">
        <f t="shared" si="1079"/>
        <v>0</v>
      </c>
      <c r="GW1089">
        <v>1</v>
      </c>
      <c r="GX1089">
        <f t="shared" si="1080"/>
        <v>0</v>
      </c>
      <c r="HA1089">
        <v>0</v>
      </c>
      <c r="HB1089">
        <v>0</v>
      </c>
      <c r="HC1089">
        <f t="shared" si="1081"/>
        <v>0</v>
      </c>
      <c r="HE1089" t="s">
        <v>3</v>
      </c>
      <c r="HF1089" t="s">
        <v>3</v>
      </c>
      <c r="HM1089" t="s">
        <v>3</v>
      </c>
      <c r="HN1089" t="s">
        <v>3</v>
      </c>
      <c r="HO1089" t="s">
        <v>3</v>
      </c>
      <c r="HP1089" t="s">
        <v>3</v>
      </c>
      <c r="HQ1089" t="s">
        <v>3</v>
      </c>
      <c r="HS1089">
        <v>0</v>
      </c>
      <c r="IK1089">
        <v>0</v>
      </c>
    </row>
    <row r="1090" spans="1:245" x14ac:dyDescent="0.25">
      <c r="A1090">
        <v>17</v>
      </c>
      <c r="B1090">
        <v>0</v>
      </c>
      <c r="C1090">
        <f>ROW(SmtRes!A1114)</f>
        <v>1114</v>
      </c>
      <c r="D1090">
        <f>ROW(EtalonRes!A1114)</f>
        <v>1114</v>
      </c>
      <c r="E1090" t="s">
        <v>178</v>
      </c>
      <c r="F1090" t="s">
        <v>706</v>
      </c>
      <c r="G1090" t="s">
        <v>707</v>
      </c>
      <c r="H1090" t="s">
        <v>90</v>
      </c>
      <c r="I1090">
        <f>ROUND(29/10,9)</f>
        <v>2.9</v>
      </c>
      <c r="J1090">
        <v>0</v>
      </c>
      <c r="K1090">
        <f>ROUND(29/10,9)</f>
        <v>2.9</v>
      </c>
      <c r="O1090">
        <f t="shared" si="1043"/>
        <v>156439.75</v>
      </c>
      <c r="P1090">
        <f t="shared" si="1044"/>
        <v>61.1</v>
      </c>
      <c r="Q1090">
        <f t="shared" si="1045"/>
        <v>94508.22</v>
      </c>
      <c r="R1090">
        <f t="shared" si="1046"/>
        <v>58794.11</v>
      </c>
      <c r="S1090">
        <f t="shared" si="1047"/>
        <v>61870.43</v>
      </c>
      <c r="T1090">
        <f t="shared" si="1048"/>
        <v>0</v>
      </c>
      <c r="U1090">
        <f t="shared" si="1049"/>
        <v>122.38000000000001</v>
      </c>
      <c r="V1090">
        <f t="shared" si="1050"/>
        <v>0</v>
      </c>
      <c r="W1090">
        <f t="shared" si="1051"/>
        <v>0</v>
      </c>
      <c r="X1090">
        <f t="shared" si="1052"/>
        <v>43309.3</v>
      </c>
      <c r="Y1090">
        <f t="shared" si="1053"/>
        <v>6187.04</v>
      </c>
      <c r="AA1090">
        <v>62809021</v>
      </c>
      <c r="AB1090">
        <f t="shared" si="1054"/>
        <v>53944.74</v>
      </c>
      <c r="AC1090">
        <f t="shared" si="1055"/>
        <v>21.07</v>
      </c>
      <c r="AD1090">
        <f t="shared" si="1056"/>
        <v>32589.040000000001</v>
      </c>
      <c r="AE1090">
        <f t="shared" si="1057"/>
        <v>20273.830000000002</v>
      </c>
      <c r="AF1090">
        <f t="shared" si="1058"/>
        <v>21334.63</v>
      </c>
      <c r="AG1090">
        <f t="shared" si="1059"/>
        <v>0</v>
      </c>
      <c r="AH1090">
        <f t="shared" si="1060"/>
        <v>42.2</v>
      </c>
      <c r="AI1090">
        <f t="shared" si="1061"/>
        <v>0</v>
      </c>
      <c r="AJ1090">
        <f t="shared" si="1062"/>
        <v>0</v>
      </c>
      <c r="AK1090">
        <v>53944.74</v>
      </c>
      <c r="AL1090">
        <v>21.07</v>
      </c>
      <c r="AM1090">
        <v>32589.040000000001</v>
      </c>
      <c r="AN1090">
        <v>20273.830000000002</v>
      </c>
      <c r="AO1090">
        <v>21334.63</v>
      </c>
      <c r="AP1090">
        <v>0</v>
      </c>
      <c r="AQ1090">
        <v>42.2</v>
      </c>
      <c r="AR1090">
        <v>0</v>
      </c>
      <c r="AS1090">
        <v>0</v>
      </c>
      <c r="AT1090">
        <v>70</v>
      </c>
      <c r="AU1090">
        <v>10</v>
      </c>
      <c r="AV1090">
        <v>1</v>
      </c>
      <c r="AW1090">
        <v>1</v>
      </c>
      <c r="AZ1090">
        <v>1</v>
      </c>
      <c r="BA1090">
        <v>1</v>
      </c>
      <c r="BB1090">
        <v>1</v>
      </c>
      <c r="BC1090">
        <v>1</v>
      </c>
      <c r="BD1090" t="s">
        <v>3</v>
      </c>
      <c r="BE1090" t="s">
        <v>3</v>
      </c>
      <c r="BF1090" t="s">
        <v>3</v>
      </c>
      <c r="BG1090" t="s">
        <v>3</v>
      </c>
      <c r="BH1090">
        <v>0</v>
      </c>
      <c r="BI1090">
        <v>4</v>
      </c>
      <c r="BJ1090" t="s">
        <v>708</v>
      </c>
      <c r="BM1090">
        <v>0</v>
      </c>
      <c r="BN1090">
        <v>0</v>
      </c>
      <c r="BO1090" t="s">
        <v>3</v>
      </c>
      <c r="BP1090">
        <v>0</v>
      </c>
      <c r="BQ1090">
        <v>1</v>
      </c>
      <c r="BR1090">
        <v>0</v>
      </c>
      <c r="BS1090">
        <v>1</v>
      </c>
      <c r="BT1090">
        <v>1</v>
      </c>
      <c r="BU1090">
        <v>1</v>
      </c>
      <c r="BV1090">
        <v>1</v>
      </c>
      <c r="BW1090">
        <v>1</v>
      </c>
      <c r="BX1090">
        <v>1</v>
      </c>
      <c r="BY1090" t="s">
        <v>3</v>
      </c>
      <c r="BZ1090">
        <v>70</v>
      </c>
      <c r="CA1090">
        <v>10</v>
      </c>
      <c r="CB1090" t="s">
        <v>3</v>
      </c>
      <c r="CE1090">
        <v>0</v>
      </c>
      <c r="CF1090">
        <v>0</v>
      </c>
      <c r="CG1090">
        <v>0</v>
      </c>
      <c r="CM1090">
        <v>0</v>
      </c>
      <c r="CN1090" t="s">
        <v>3</v>
      </c>
      <c r="CO1090">
        <v>0</v>
      </c>
      <c r="CP1090">
        <f t="shared" si="1063"/>
        <v>156439.75</v>
      </c>
      <c r="CQ1090">
        <f t="shared" si="1064"/>
        <v>21.07</v>
      </c>
      <c r="CR1090">
        <f t="shared" si="1065"/>
        <v>32589.040000000001</v>
      </c>
      <c r="CS1090">
        <f t="shared" si="1066"/>
        <v>20273.830000000002</v>
      </c>
      <c r="CT1090">
        <f t="shared" si="1067"/>
        <v>21334.63</v>
      </c>
      <c r="CU1090">
        <f t="shared" si="1068"/>
        <v>0</v>
      </c>
      <c r="CV1090">
        <f t="shared" si="1069"/>
        <v>42.2</v>
      </c>
      <c r="CW1090">
        <f t="shared" si="1070"/>
        <v>0</v>
      </c>
      <c r="CX1090">
        <f t="shared" si="1071"/>
        <v>0</v>
      </c>
      <c r="CY1090">
        <f t="shared" si="1072"/>
        <v>43309.300999999999</v>
      </c>
      <c r="CZ1090">
        <f t="shared" si="1073"/>
        <v>6187.0430000000006</v>
      </c>
      <c r="DC1090" t="s">
        <v>3</v>
      </c>
      <c r="DD1090" t="s">
        <v>3</v>
      </c>
      <c r="DE1090" t="s">
        <v>3</v>
      </c>
      <c r="DF1090" t="s">
        <v>3</v>
      </c>
      <c r="DG1090" t="s">
        <v>3</v>
      </c>
      <c r="DH1090" t="s">
        <v>3</v>
      </c>
      <c r="DI1090" t="s">
        <v>3</v>
      </c>
      <c r="DJ1090" t="s">
        <v>3</v>
      </c>
      <c r="DK1090" t="s">
        <v>3</v>
      </c>
      <c r="DL1090" t="s">
        <v>3</v>
      </c>
      <c r="DM1090" t="s">
        <v>3</v>
      </c>
      <c r="DN1090">
        <v>0</v>
      </c>
      <c r="DO1090">
        <v>0</v>
      </c>
      <c r="DP1090">
        <v>1</v>
      </c>
      <c r="DQ1090">
        <v>1</v>
      </c>
      <c r="DU1090">
        <v>1010</v>
      </c>
      <c r="DV1090" t="s">
        <v>90</v>
      </c>
      <c r="DW1090" t="s">
        <v>90</v>
      </c>
      <c r="DX1090">
        <v>10</v>
      </c>
      <c r="DZ1090" t="s">
        <v>3</v>
      </c>
      <c r="EA1090" t="s">
        <v>3</v>
      </c>
      <c r="EB1090" t="s">
        <v>3</v>
      </c>
      <c r="EC1090" t="s">
        <v>3</v>
      </c>
      <c r="EE1090">
        <v>62591707</v>
      </c>
      <c r="EF1090">
        <v>1</v>
      </c>
      <c r="EG1090" t="s">
        <v>18</v>
      </c>
      <c r="EH1090">
        <v>0</v>
      </c>
      <c r="EI1090" t="s">
        <v>3</v>
      </c>
      <c r="EJ1090">
        <v>4</v>
      </c>
      <c r="EK1090">
        <v>0</v>
      </c>
      <c r="EL1090" t="s">
        <v>19</v>
      </c>
      <c r="EM1090" t="s">
        <v>20</v>
      </c>
      <c r="EO1090" t="s">
        <v>3</v>
      </c>
      <c r="EQ1090">
        <v>0</v>
      </c>
      <c r="ER1090">
        <v>53944.74</v>
      </c>
      <c r="ES1090">
        <v>21.07</v>
      </c>
      <c r="ET1090">
        <v>32589.040000000001</v>
      </c>
      <c r="EU1090">
        <v>20273.830000000002</v>
      </c>
      <c r="EV1090">
        <v>21334.63</v>
      </c>
      <c r="EW1090">
        <v>42.2</v>
      </c>
      <c r="EX1090">
        <v>0</v>
      </c>
      <c r="EY1090">
        <v>0</v>
      </c>
      <c r="FQ1090">
        <v>0</v>
      </c>
      <c r="FR1090">
        <v>0</v>
      </c>
      <c r="FS1090">
        <v>0</v>
      </c>
      <c r="FX1090">
        <v>70</v>
      </c>
      <c r="FY1090">
        <v>10</v>
      </c>
      <c r="GA1090" t="s">
        <v>3</v>
      </c>
      <c r="GD1090">
        <v>0</v>
      </c>
      <c r="GF1090">
        <v>1235758524</v>
      </c>
      <c r="GG1090">
        <v>2</v>
      </c>
      <c r="GH1090">
        <v>1</v>
      </c>
      <c r="GI1090">
        <v>-2</v>
      </c>
      <c r="GJ1090">
        <v>0</v>
      </c>
      <c r="GK1090">
        <f>ROUND(R1090*(R12)/100,2)</f>
        <v>63497.64</v>
      </c>
      <c r="GL1090">
        <f t="shared" si="1074"/>
        <v>0</v>
      </c>
      <c r="GM1090">
        <f t="shared" si="1075"/>
        <v>269433.73</v>
      </c>
      <c r="GN1090">
        <f t="shared" si="1076"/>
        <v>0</v>
      </c>
      <c r="GO1090">
        <f t="shared" si="1077"/>
        <v>0</v>
      </c>
      <c r="GP1090">
        <f t="shared" si="1078"/>
        <v>269433.73</v>
      </c>
      <c r="GR1090">
        <v>0</v>
      </c>
      <c r="GS1090">
        <v>3</v>
      </c>
      <c r="GT1090">
        <v>0</v>
      </c>
      <c r="GU1090" t="s">
        <v>3</v>
      </c>
      <c r="GV1090">
        <f t="shared" si="1079"/>
        <v>0</v>
      </c>
      <c r="GW1090">
        <v>1</v>
      </c>
      <c r="GX1090">
        <f t="shared" si="1080"/>
        <v>0</v>
      </c>
      <c r="HA1090">
        <v>0</v>
      </c>
      <c r="HB1090">
        <v>0</v>
      </c>
      <c r="HC1090">
        <f t="shared" si="1081"/>
        <v>0</v>
      </c>
      <c r="HE1090" t="s">
        <v>3</v>
      </c>
      <c r="HF1090" t="s">
        <v>3</v>
      </c>
      <c r="HM1090" t="s">
        <v>3</v>
      </c>
      <c r="HN1090" t="s">
        <v>3</v>
      </c>
      <c r="HO1090" t="s">
        <v>3</v>
      </c>
      <c r="HP1090" t="s">
        <v>3</v>
      </c>
      <c r="HQ1090" t="s">
        <v>3</v>
      </c>
      <c r="HS1090">
        <v>0</v>
      </c>
      <c r="IK1090">
        <v>0</v>
      </c>
    </row>
    <row r="1091" spans="1:245" x14ac:dyDescent="0.25">
      <c r="A1091">
        <v>17</v>
      </c>
      <c r="B1091">
        <v>0</v>
      </c>
      <c r="C1091">
        <f>ROW(SmtRes!A1116)</f>
        <v>1116</v>
      </c>
      <c r="D1091">
        <f>ROW(EtalonRes!A1116)</f>
        <v>1116</v>
      </c>
      <c r="E1091" t="s">
        <v>179</v>
      </c>
      <c r="F1091" t="s">
        <v>709</v>
      </c>
      <c r="G1091" t="s">
        <v>710</v>
      </c>
      <c r="H1091" t="s">
        <v>15</v>
      </c>
      <c r="I1091">
        <v>15</v>
      </c>
      <c r="J1091">
        <v>0</v>
      </c>
      <c r="K1091">
        <v>15</v>
      </c>
      <c r="O1091">
        <f t="shared" si="1043"/>
        <v>10597.8</v>
      </c>
      <c r="P1091">
        <f t="shared" si="1044"/>
        <v>3.9</v>
      </c>
      <c r="Q1091">
        <f t="shared" si="1045"/>
        <v>0</v>
      </c>
      <c r="R1091">
        <f t="shared" si="1046"/>
        <v>0</v>
      </c>
      <c r="S1091">
        <f t="shared" si="1047"/>
        <v>10593.9</v>
      </c>
      <c r="T1091">
        <f t="shared" si="1048"/>
        <v>0</v>
      </c>
      <c r="U1091">
        <f t="shared" si="1049"/>
        <v>21</v>
      </c>
      <c r="V1091">
        <f t="shared" si="1050"/>
        <v>0</v>
      </c>
      <c r="W1091">
        <f t="shared" si="1051"/>
        <v>0</v>
      </c>
      <c r="X1091">
        <f t="shared" si="1052"/>
        <v>7415.73</v>
      </c>
      <c r="Y1091">
        <f t="shared" si="1053"/>
        <v>1059.3900000000001</v>
      </c>
      <c r="AA1091">
        <v>62809021</v>
      </c>
      <c r="AB1091">
        <f t="shared" si="1054"/>
        <v>706.52</v>
      </c>
      <c r="AC1091">
        <f t="shared" si="1055"/>
        <v>0.26</v>
      </c>
      <c r="AD1091">
        <f t="shared" si="1056"/>
        <v>0</v>
      </c>
      <c r="AE1091">
        <f t="shared" si="1057"/>
        <v>0</v>
      </c>
      <c r="AF1091">
        <f t="shared" si="1058"/>
        <v>706.26</v>
      </c>
      <c r="AG1091">
        <f t="shared" si="1059"/>
        <v>0</v>
      </c>
      <c r="AH1091">
        <f t="shared" si="1060"/>
        <v>1.4</v>
      </c>
      <c r="AI1091">
        <f t="shared" si="1061"/>
        <v>0</v>
      </c>
      <c r="AJ1091">
        <f t="shared" si="1062"/>
        <v>0</v>
      </c>
      <c r="AK1091">
        <v>706.52</v>
      </c>
      <c r="AL1091">
        <v>0.26</v>
      </c>
      <c r="AM1091">
        <v>0</v>
      </c>
      <c r="AN1091">
        <v>0</v>
      </c>
      <c r="AO1091">
        <v>706.26</v>
      </c>
      <c r="AP1091">
        <v>0</v>
      </c>
      <c r="AQ1091">
        <v>1.4</v>
      </c>
      <c r="AR1091">
        <v>0</v>
      </c>
      <c r="AS1091">
        <v>0</v>
      </c>
      <c r="AT1091">
        <v>70</v>
      </c>
      <c r="AU1091">
        <v>10</v>
      </c>
      <c r="AV1091">
        <v>1</v>
      </c>
      <c r="AW1091">
        <v>1</v>
      </c>
      <c r="AZ1091">
        <v>1</v>
      </c>
      <c r="BA1091">
        <v>1</v>
      </c>
      <c r="BB1091">
        <v>1</v>
      </c>
      <c r="BC1091">
        <v>1</v>
      </c>
      <c r="BD1091" t="s">
        <v>3</v>
      </c>
      <c r="BE1091" t="s">
        <v>3</v>
      </c>
      <c r="BF1091" t="s">
        <v>3</v>
      </c>
      <c r="BG1091" t="s">
        <v>3</v>
      </c>
      <c r="BH1091">
        <v>0</v>
      </c>
      <c r="BI1091">
        <v>4</v>
      </c>
      <c r="BJ1091" t="s">
        <v>711</v>
      </c>
      <c r="BM1091">
        <v>0</v>
      </c>
      <c r="BN1091">
        <v>0</v>
      </c>
      <c r="BO1091" t="s">
        <v>3</v>
      </c>
      <c r="BP1091">
        <v>0</v>
      </c>
      <c r="BQ1091">
        <v>1</v>
      </c>
      <c r="BR1091">
        <v>0</v>
      </c>
      <c r="BS1091">
        <v>1</v>
      </c>
      <c r="BT1091">
        <v>1</v>
      </c>
      <c r="BU1091">
        <v>1</v>
      </c>
      <c r="BV1091">
        <v>1</v>
      </c>
      <c r="BW1091">
        <v>1</v>
      </c>
      <c r="BX1091">
        <v>1</v>
      </c>
      <c r="BY1091" t="s">
        <v>3</v>
      </c>
      <c r="BZ1091">
        <v>70</v>
      </c>
      <c r="CA1091">
        <v>10</v>
      </c>
      <c r="CB1091" t="s">
        <v>3</v>
      </c>
      <c r="CE1091">
        <v>0</v>
      </c>
      <c r="CF1091">
        <v>0</v>
      </c>
      <c r="CG1091">
        <v>0</v>
      </c>
      <c r="CM1091">
        <v>0</v>
      </c>
      <c r="CN1091" t="s">
        <v>3</v>
      </c>
      <c r="CO1091">
        <v>0</v>
      </c>
      <c r="CP1091">
        <f t="shared" si="1063"/>
        <v>10597.8</v>
      </c>
      <c r="CQ1091">
        <f t="shared" si="1064"/>
        <v>0.26</v>
      </c>
      <c r="CR1091">
        <f t="shared" si="1065"/>
        <v>0</v>
      </c>
      <c r="CS1091">
        <f t="shared" si="1066"/>
        <v>0</v>
      </c>
      <c r="CT1091">
        <f t="shared" si="1067"/>
        <v>706.26</v>
      </c>
      <c r="CU1091">
        <f t="shared" si="1068"/>
        <v>0</v>
      </c>
      <c r="CV1091">
        <f t="shared" si="1069"/>
        <v>1.4</v>
      </c>
      <c r="CW1091">
        <f t="shared" si="1070"/>
        <v>0</v>
      </c>
      <c r="CX1091">
        <f t="shared" si="1071"/>
        <v>0</v>
      </c>
      <c r="CY1091">
        <f t="shared" si="1072"/>
        <v>7415.73</v>
      </c>
      <c r="CZ1091">
        <f t="shared" si="1073"/>
        <v>1059.3900000000001</v>
      </c>
      <c r="DC1091" t="s">
        <v>3</v>
      </c>
      <c r="DD1091" t="s">
        <v>3</v>
      </c>
      <c r="DE1091" t="s">
        <v>3</v>
      </c>
      <c r="DF1091" t="s">
        <v>3</v>
      </c>
      <c r="DG1091" t="s">
        <v>3</v>
      </c>
      <c r="DH1091" t="s">
        <v>3</v>
      </c>
      <c r="DI1091" t="s">
        <v>3</v>
      </c>
      <c r="DJ1091" t="s">
        <v>3</v>
      </c>
      <c r="DK1091" t="s">
        <v>3</v>
      </c>
      <c r="DL1091" t="s">
        <v>3</v>
      </c>
      <c r="DM1091" t="s">
        <v>3</v>
      </c>
      <c r="DN1091">
        <v>0</v>
      </c>
      <c r="DO1091">
        <v>0</v>
      </c>
      <c r="DP1091">
        <v>1</v>
      </c>
      <c r="DQ1091">
        <v>1</v>
      </c>
      <c r="DU1091">
        <v>1010</v>
      </c>
      <c r="DV1091" t="s">
        <v>15</v>
      </c>
      <c r="DW1091" t="s">
        <v>15</v>
      </c>
      <c r="DX1091">
        <v>1</v>
      </c>
      <c r="DZ1091" t="s">
        <v>3</v>
      </c>
      <c r="EA1091" t="s">
        <v>3</v>
      </c>
      <c r="EB1091" t="s">
        <v>3</v>
      </c>
      <c r="EC1091" t="s">
        <v>3</v>
      </c>
      <c r="EE1091">
        <v>62591707</v>
      </c>
      <c r="EF1091">
        <v>1</v>
      </c>
      <c r="EG1091" t="s">
        <v>18</v>
      </c>
      <c r="EH1091">
        <v>0</v>
      </c>
      <c r="EI1091" t="s">
        <v>3</v>
      </c>
      <c r="EJ1091">
        <v>4</v>
      </c>
      <c r="EK1091">
        <v>0</v>
      </c>
      <c r="EL1091" t="s">
        <v>19</v>
      </c>
      <c r="EM1091" t="s">
        <v>20</v>
      </c>
      <c r="EO1091" t="s">
        <v>3</v>
      </c>
      <c r="EQ1091">
        <v>0</v>
      </c>
      <c r="ER1091">
        <v>706.52</v>
      </c>
      <c r="ES1091">
        <v>0.26</v>
      </c>
      <c r="ET1091">
        <v>0</v>
      </c>
      <c r="EU1091">
        <v>0</v>
      </c>
      <c r="EV1091">
        <v>706.26</v>
      </c>
      <c r="EW1091">
        <v>1.4</v>
      </c>
      <c r="EX1091">
        <v>0</v>
      </c>
      <c r="EY1091">
        <v>0</v>
      </c>
      <c r="FQ1091">
        <v>0</v>
      </c>
      <c r="FR1091">
        <v>0</v>
      </c>
      <c r="FS1091">
        <v>0</v>
      </c>
      <c r="FX1091">
        <v>70</v>
      </c>
      <c r="FY1091">
        <v>10</v>
      </c>
      <c r="GA1091" t="s">
        <v>3</v>
      </c>
      <c r="GD1091">
        <v>0</v>
      </c>
      <c r="GF1091">
        <v>-188348574</v>
      </c>
      <c r="GG1091">
        <v>2</v>
      </c>
      <c r="GH1091">
        <v>1</v>
      </c>
      <c r="GI1091">
        <v>-2</v>
      </c>
      <c r="GJ1091">
        <v>0</v>
      </c>
      <c r="GK1091">
        <f>ROUND(R1091*(R12)/100,2)</f>
        <v>0</v>
      </c>
      <c r="GL1091">
        <f t="shared" si="1074"/>
        <v>0</v>
      </c>
      <c r="GM1091">
        <f t="shared" si="1075"/>
        <v>19072.919999999998</v>
      </c>
      <c r="GN1091">
        <f t="shared" si="1076"/>
        <v>0</v>
      </c>
      <c r="GO1091">
        <f t="shared" si="1077"/>
        <v>0</v>
      </c>
      <c r="GP1091">
        <f t="shared" si="1078"/>
        <v>19072.919999999998</v>
      </c>
      <c r="GR1091">
        <v>0</v>
      </c>
      <c r="GS1091">
        <v>3</v>
      </c>
      <c r="GT1091">
        <v>0</v>
      </c>
      <c r="GU1091" t="s">
        <v>3</v>
      </c>
      <c r="GV1091">
        <f t="shared" si="1079"/>
        <v>0</v>
      </c>
      <c r="GW1091">
        <v>1</v>
      </c>
      <c r="GX1091">
        <f t="shared" si="1080"/>
        <v>0</v>
      </c>
      <c r="HA1091">
        <v>0</v>
      </c>
      <c r="HB1091">
        <v>0</v>
      </c>
      <c r="HC1091">
        <f t="shared" si="1081"/>
        <v>0</v>
      </c>
      <c r="HE1091" t="s">
        <v>3</v>
      </c>
      <c r="HF1091" t="s">
        <v>3</v>
      </c>
      <c r="HM1091" t="s">
        <v>3</v>
      </c>
      <c r="HN1091" t="s">
        <v>3</v>
      </c>
      <c r="HO1091" t="s">
        <v>3</v>
      </c>
      <c r="HP1091" t="s">
        <v>3</v>
      </c>
      <c r="HQ1091" t="s">
        <v>3</v>
      </c>
      <c r="HS1091">
        <v>0</v>
      </c>
      <c r="IK1091">
        <v>0</v>
      </c>
    </row>
    <row r="1093" spans="1:245" ht="13" x14ac:dyDescent="0.3">
      <c r="A1093" s="2">
        <v>51</v>
      </c>
      <c r="B1093" s="2">
        <f>B1069</f>
        <v>0</v>
      </c>
      <c r="C1093" s="2">
        <f>A1069</f>
        <v>3</v>
      </c>
      <c r="D1093" s="2">
        <f>ROW(A1069)</f>
        <v>1069</v>
      </c>
      <c r="E1093" s="2"/>
      <c r="F1093" s="2" t="str">
        <f>IF(F1069&lt;&gt;"",F1069,"")</f>
        <v>Новая локальная смета</v>
      </c>
      <c r="G1093" s="2" t="str">
        <f>IF(G1069&lt;&gt;"",G1069,"")</f>
        <v>Работы по заявке</v>
      </c>
      <c r="H1093" s="2">
        <v>0</v>
      </c>
      <c r="I1093" s="2"/>
      <c r="J1093" s="2"/>
      <c r="K1093" s="2"/>
      <c r="L1093" s="2"/>
      <c r="M1093" s="2"/>
      <c r="N1093" s="2"/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>
        <f t="shared" ref="AO1093:BD1093" si="1082">ROUND(BX1093,2)</f>
        <v>0</v>
      </c>
      <c r="AP1093" s="2">
        <f t="shared" si="1082"/>
        <v>0</v>
      </c>
      <c r="AQ1093" s="2">
        <f t="shared" si="1082"/>
        <v>0</v>
      </c>
      <c r="AR1093" s="2">
        <f t="shared" si="1082"/>
        <v>0</v>
      </c>
      <c r="AS1093" s="2">
        <f t="shared" si="1082"/>
        <v>0</v>
      </c>
      <c r="AT1093" s="2">
        <f t="shared" si="1082"/>
        <v>0</v>
      </c>
      <c r="AU1093" s="2">
        <f t="shared" si="1082"/>
        <v>0</v>
      </c>
      <c r="AV1093" s="2">
        <f t="shared" si="1082"/>
        <v>0</v>
      </c>
      <c r="AW1093" s="2">
        <f t="shared" si="1082"/>
        <v>0</v>
      </c>
      <c r="AX1093" s="2">
        <f t="shared" si="1082"/>
        <v>0</v>
      </c>
      <c r="AY1093" s="2">
        <f t="shared" si="1082"/>
        <v>0</v>
      </c>
      <c r="AZ1093" s="2">
        <f t="shared" si="1082"/>
        <v>0</v>
      </c>
      <c r="BA1093" s="2">
        <f t="shared" si="1082"/>
        <v>0</v>
      </c>
      <c r="BB1093" s="2">
        <f t="shared" si="1082"/>
        <v>0</v>
      </c>
      <c r="BC1093" s="2">
        <f t="shared" si="1082"/>
        <v>0</v>
      </c>
      <c r="BD1093" s="2">
        <f t="shared" si="1082"/>
        <v>0</v>
      </c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3"/>
      <c r="DH1093" s="3"/>
      <c r="DI1093" s="3"/>
      <c r="DJ1093" s="3"/>
      <c r="DK1093" s="3"/>
      <c r="DL1093" s="3"/>
      <c r="DM1093" s="3"/>
      <c r="DN1093" s="3"/>
      <c r="DO1093" s="3"/>
      <c r="DP1093" s="3"/>
      <c r="DQ1093" s="3"/>
      <c r="DR1093" s="3"/>
      <c r="DS1093" s="3"/>
      <c r="DT1093" s="3"/>
      <c r="DU1093" s="3"/>
      <c r="DV1093" s="3"/>
      <c r="DW1093" s="3"/>
      <c r="DX1093" s="3"/>
      <c r="DY1093" s="3"/>
      <c r="DZ1093" s="3"/>
      <c r="EA1093" s="3"/>
      <c r="EB1093" s="3"/>
      <c r="EC1093" s="3"/>
      <c r="ED1093" s="3"/>
      <c r="EE1093" s="3"/>
      <c r="EF1093" s="3"/>
      <c r="EG1093" s="3"/>
      <c r="EH1093" s="3"/>
      <c r="EI1093" s="3"/>
      <c r="EJ1093" s="3"/>
      <c r="EK1093" s="3"/>
      <c r="EL1093" s="3"/>
      <c r="EM1093" s="3"/>
      <c r="EN1093" s="3"/>
      <c r="EO1093" s="3"/>
      <c r="EP1093" s="3"/>
      <c r="EQ1093" s="3"/>
      <c r="ER1093" s="3"/>
      <c r="ES1093" s="3"/>
      <c r="ET1093" s="3"/>
      <c r="EU1093" s="3"/>
      <c r="EV1093" s="3"/>
      <c r="EW1093" s="3"/>
      <c r="EX1093" s="3"/>
      <c r="EY1093" s="3"/>
      <c r="EZ1093" s="3"/>
      <c r="FA1093" s="3"/>
      <c r="FB1093" s="3"/>
      <c r="FC1093" s="3"/>
      <c r="FD1093" s="3"/>
      <c r="FE1093" s="3"/>
      <c r="FF1093" s="3"/>
      <c r="FG1093" s="3"/>
      <c r="FH1093" s="3"/>
      <c r="FI1093" s="3"/>
      <c r="FJ1093" s="3"/>
      <c r="FK1093" s="3"/>
      <c r="FL1093" s="3"/>
      <c r="FM1093" s="3"/>
      <c r="FN1093" s="3"/>
      <c r="FO1093" s="3"/>
      <c r="FP1093" s="3"/>
      <c r="FQ1093" s="3"/>
      <c r="FR1093" s="3"/>
      <c r="FS1093" s="3"/>
      <c r="FT1093" s="3"/>
      <c r="FU1093" s="3"/>
      <c r="FV1093" s="3"/>
      <c r="FW1093" s="3"/>
      <c r="FX1093" s="3"/>
      <c r="FY1093" s="3"/>
      <c r="FZ1093" s="3"/>
      <c r="GA1093" s="3"/>
      <c r="GB1093" s="3"/>
      <c r="GC1093" s="3"/>
      <c r="GD1093" s="3"/>
      <c r="GE1093" s="3"/>
      <c r="GF1093" s="3"/>
      <c r="GG1093" s="3"/>
      <c r="GH1093" s="3"/>
      <c r="GI1093" s="3"/>
      <c r="GJ1093" s="3"/>
      <c r="GK1093" s="3"/>
      <c r="GL1093" s="3"/>
      <c r="GM1093" s="3"/>
      <c r="GN1093" s="3"/>
      <c r="GO1093" s="3"/>
      <c r="GP1093" s="3"/>
      <c r="GQ1093" s="3"/>
      <c r="GR1093" s="3"/>
      <c r="GS1093" s="3"/>
      <c r="GT1093" s="3"/>
      <c r="GU1093" s="3"/>
      <c r="GV1093" s="3"/>
      <c r="GW1093" s="3"/>
      <c r="GX1093" s="3">
        <v>0</v>
      </c>
    </row>
    <row r="1095" spans="1:245" ht="13" x14ac:dyDescent="0.3">
      <c r="A1095" s="4">
        <v>50</v>
      </c>
      <c r="B1095" s="4">
        <v>0</v>
      </c>
      <c r="C1095" s="4">
        <v>0</v>
      </c>
      <c r="D1095" s="4">
        <v>1</v>
      </c>
      <c r="E1095" s="4">
        <v>201</v>
      </c>
      <c r="F1095" s="4">
        <f>ROUND(Source!O1093,O1095)</f>
        <v>0</v>
      </c>
      <c r="G1095" s="4" t="s">
        <v>97</v>
      </c>
      <c r="H1095" s="4" t="s">
        <v>98</v>
      </c>
      <c r="I1095" s="4"/>
      <c r="J1095" s="4"/>
      <c r="K1095" s="4">
        <v>201</v>
      </c>
      <c r="L1095" s="4">
        <v>1</v>
      </c>
      <c r="M1095" s="4">
        <v>3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245" ht="13" x14ac:dyDescent="0.3">
      <c r="A1096" s="4">
        <v>50</v>
      </c>
      <c r="B1096" s="4">
        <v>0</v>
      </c>
      <c r="C1096" s="4">
        <v>0</v>
      </c>
      <c r="D1096" s="4">
        <v>1</v>
      </c>
      <c r="E1096" s="4">
        <v>202</v>
      </c>
      <c r="F1096" s="4">
        <f>ROUND(Source!P1093,O1096)</f>
        <v>0</v>
      </c>
      <c r="G1096" s="4" t="s">
        <v>99</v>
      </c>
      <c r="H1096" s="4" t="s">
        <v>100</v>
      </c>
      <c r="I1096" s="4"/>
      <c r="J1096" s="4"/>
      <c r="K1096" s="4">
        <v>202</v>
      </c>
      <c r="L1096" s="4">
        <v>2</v>
      </c>
      <c r="M1096" s="4">
        <v>3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0</v>
      </c>
      <c r="X1096" s="4">
        <v>1</v>
      </c>
      <c r="Y1096" s="4">
        <v>0</v>
      </c>
      <c r="Z1096" s="4"/>
      <c r="AA1096" s="4"/>
      <c r="AB1096" s="4"/>
    </row>
    <row r="1097" spans="1:245" ht="13" x14ac:dyDescent="0.3">
      <c r="A1097" s="4">
        <v>50</v>
      </c>
      <c r="B1097" s="4">
        <v>0</v>
      </c>
      <c r="C1097" s="4">
        <v>0</v>
      </c>
      <c r="D1097" s="4">
        <v>1</v>
      </c>
      <c r="E1097" s="4">
        <v>222</v>
      </c>
      <c r="F1097" s="4">
        <f>ROUND(Source!AO1093,O1097)</f>
        <v>0</v>
      </c>
      <c r="G1097" s="4" t="s">
        <v>101</v>
      </c>
      <c r="H1097" s="4" t="s">
        <v>102</v>
      </c>
      <c r="I1097" s="4"/>
      <c r="J1097" s="4"/>
      <c r="K1097" s="4">
        <v>222</v>
      </c>
      <c r="L1097" s="4">
        <v>3</v>
      </c>
      <c r="M1097" s="4">
        <v>3</v>
      </c>
      <c r="N1097" s="4" t="s">
        <v>3</v>
      </c>
      <c r="O1097" s="4">
        <v>2</v>
      </c>
      <c r="P1097" s="4"/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/>
      <c r="AA1097" s="4"/>
      <c r="AB1097" s="4"/>
    </row>
    <row r="1098" spans="1:245" ht="13" x14ac:dyDescent="0.3">
      <c r="A1098" s="4">
        <v>50</v>
      </c>
      <c r="B1098" s="4">
        <v>0</v>
      </c>
      <c r="C1098" s="4">
        <v>0</v>
      </c>
      <c r="D1098" s="4">
        <v>1</v>
      </c>
      <c r="E1098" s="4">
        <v>225</v>
      </c>
      <c r="F1098" s="4">
        <f>ROUND(Source!AV1093,O1098)</f>
        <v>0</v>
      </c>
      <c r="G1098" s="4" t="s">
        <v>103</v>
      </c>
      <c r="H1098" s="4" t="s">
        <v>104</v>
      </c>
      <c r="I1098" s="4"/>
      <c r="J1098" s="4"/>
      <c r="K1098" s="4">
        <v>225</v>
      </c>
      <c r="L1098" s="4">
        <v>4</v>
      </c>
      <c r="M1098" s="4">
        <v>3</v>
      </c>
      <c r="N1098" s="4" t="s">
        <v>3</v>
      </c>
      <c r="O1098" s="4">
        <v>2</v>
      </c>
      <c r="P1098" s="4"/>
      <c r="Q1098" s="4"/>
      <c r="R1098" s="4"/>
      <c r="S1098" s="4"/>
      <c r="T1098" s="4"/>
      <c r="U1098" s="4"/>
      <c r="V1098" s="4"/>
      <c r="W1098" s="4">
        <v>0</v>
      </c>
      <c r="X1098" s="4">
        <v>1</v>
      </c>
      <c r="Y1098" s="4">
        <v>0</v>
      </c>
      <c r="Z1098" s="4"/>
      <c r="AA1098" s="4"/>
      <c r="AB1098" s="4"/>
    </row>
    <row r="1099" spans="1:245" ht="13" x14ac:dyDescent="0.3">
      <c r="A1099" s="4">
        <v>50</v>
      </c>
      <c r="B1099" s="4">
        <v>0</v>
      </c>
      <c r="C1099" s="4">
        <v>0</v>
      </c>
      <c r="D1099" s="4">
        <v>1</v>
      </c>
      <c r="E1099" s="4">
        <v>226</v>
      </c>
      <c r="F1099" s="4">
        <f>ROUND(Source!AW1093,O1099)</f>
        <v>0</v>
      </c>
      <c r="G1099" s="4" t="s">
        <v>105</v>
      </c>
      <c r="H1099" s="4" t="s">
        <v>106</v>
      </c>
      <c r="I1099" s="4"/>
      <c r="J1099" s="4"/>
      <c r="K1099" s="4">
        <v>226</v>
      </c>
      <c r="L1099" s="4">
        <v>5</v>
      </c>
      <c r="M1099" s="4">
        <v>3</v>
      </c>
      <c r="N1099" s="4" t="s">
        <v>3</v>
      </c>
      <c r="O1099" s="4">
        <v>2</v>
      </c>
      <c r="P1099" s="4"/>
      <c r="Q1099" s="4"/>
      <c r="R1099" s="4"/>
      <c r="S1099" s="4"/>
      <c r="T1099" s="4"/>
      <c r="U1099" s="4"/>
      <c r="V1099" s="4"/>
      <c r="W1099" s="4">
        <v>0</v>
      </c>
      <c r="X1099" s="4">
        <v>1</v>
      </c>
      <c r="Y1099" s="4">
        <v>0</v>
      </c>
      <c r="Z1099" s="4"/>
      <c r="AA1099" s="4"/>
      <c r="AB1099" s="4"/>
    </row>
    <row r="1100" spans="1:245" ht="13" x14ac:dyDescent="0.3">
      <c r="A1100" s="4">
        <v>50</v>
      </c>
      <c r="B1100" s="4">
        <v>0</v>
      </c>
      <c r="C1100" s="4">
        <v>0</v>
      </c>
      <c r="D1100" s="4">
        <v>1</v>
      </c>
      <c r="E1100" s="4">
        <v>227</v>
      </c>
      <c r="F1100" s="4">
        <f>ROUND(Source!AX1093,O1100)</f>
        <v>0</v>
      </c>
      <c r="G1100" s="4" t="s">
        <v>107</v>
      </c>
      <c r="H1100" s="4" t="s">
        <v>108</v>
      </c>
      <c r="I1100" s="4"/>
      <c r="J1100" s="4"/>
      <c r="K1100" s="4">
        <v>227</v>
      </c>
      <c r="L1100" s="4">
        <v>6</v>
      </c>
      <c r="M1100" s="4">
        <v>3</v>
      </c>
      <c r="N1100" s="4" t="s">
        <v>3</v>
      </c>
      <c r="O1100" s="4">
        <v>2</v>
      </c>
      <c r="P1100" s="4"/>
      <c r="Q1100" s="4"/>
      <c r="R1100" s="4"/>
      <c r="S1100" s="4"/>
      <c r="T1100" s="4"/>
      <c r="U1100" s="4"/>
      <c r="V1100" s="4"/>
      <c r="W1100" s="4">
        <v>0</v>
      </c>
      <c r="X1100" s="4">
        <v>1</v>
      </c>
      <c r="Y1100" s="4">
        <v>0</v>
      </c>
      <c r="Z1100" s="4"/>
      <c r="AA1100" s="4"/>
      <c r="AB1100" s="4"/>
    </row>
    <row r="1101" spans="1:245" ht="13" x14ac:dyDescent="0.3">
      <c r="A1101" s="4">
        <v>50</v>
      </c>
      <c r="B1101" s="4">
        <v>0</v>
      </c>
      <c r="C1101" s="4">
        <v>0</v>
      </c>
      <c r="D1101" s="4">
        <v>1</v>
      </c>
      <c r="E1101" s="4">
        <v>228</v>
      </c>
      <c r="F1101" s="4">
        <f>ROUND(Source!AY1093,O1101)</f>
        <v>0</v>
      </c>
      <c r="G1101" s="4" t="s">
        <v>109</v>
      </c>
      <c r="H1101" s="4" t="s">
        <v>110</v>
      </c>
      <c r="I1101" s="4"/>
      <c r="J1101" s="4"/>
      <c r="K1101" s="4">
        <v>228</v>
      </c>
      <c r="L1101" s="4">
        <v>7</v>
      </c>
      <c r="M1101" s="4">
        <v>3</v>
      </c>
      <c r="N1101" s="4" t="s">
        <v>3</v>
      </c>
      <c r="O1101" s="4">
        <v>2</v>
      </c>
      <c r="P1101" s="4"/>
      <c r="Q1101" s="4"/>
      <c r="R1101" s="4"/>
      <c r="S1101" s="4"/>
      <c r="T1101" s="4"/>
      <c r="U1101" s="4"/>
      <c r="V1101" s="4"/>
      <c r="W1101" s="4">
        <v>0</v>
      </c>
      <c r="X1101" s="4">
        <v>1</v>
      </c>
      <c r="Y1101" s="4">
        <v>0</v>
      </c>
      <c r="Z1101" s="4"/>
      <c r="AA1101" s="4"/>
      <c r="AB1101" s="4"/>
    </row>
    <row r="1102" spans="1:245" ht="13" x14ac:dyDescent="0.3">
      <c r="A1102" s="4">
        <v>50</v>
      </c>
      <c r="B1102" s="4">
        <v>0</v>
      </c>
      <c r="C1102" s="4">
        <v>0</v>
      </c>
      <c r="D1102" s="4">
        <v>1</v>
      </c>
      <c r="E1102" s="4">
        <v>216</v>
      </c>
      <c r="F1102" s="4">
        <f>ROUND(Source!AP1093,O1102)</f>
        <v>0</v>
      </c>
      <c r="G1102" s="4" t="s">
        <v>111</v>
      </c>
      <c r="H1102" s="4" t="s">
        <v>112</v>
      </c>
      <c r="I1102" s="4"/>
      <c r="J1102" s="4"/>
      <c r="K1102" s="4">
        <v>216</v>
      </c>
      <c r="L1102" s="4">
        <v>8</v>
      </c>
      <c r="M1102" s="4">
        <v>3</v>
      </c>
      <c r="N1102" s="4" t="s">
        <v>3</v>
      </c>
      <c r="O1102" s="4">
        <v>2</v>
      </c>
      <c r="P1102" s="4"/>
      <c r="Q1102" s="4"/>
      <c r="R1102" s="4"/>
      <c r="S1102" s="4"/>
      <c r="T1102" s="4"/>
      <c r="U1102" s="4"/>
      <c r="V1102" s="4"/>
      <c r="W1102" s="4">
        <v>0</v>
      </c>
      <c r="X1102" s="4">
        <v>1</v>
      </c>
      <c r="Y1102" s="4">
        <v>0</v>
      </c>
      <c r="Z1102" s="4"/>
      <c r="AA1102" s="4"/>
      <c r="AB1102" s="4"/>
    </row>
    <row r="1103" spans="1:245" ht="13" x14ac:dyDescent="0.3">
      <c r="A1103" s="4">
        <v>50</v>
      </c>
      <c r="B1103" s="4">
        <v>0</v>
      </c>
      <c r="C1103" s="4">
        <v>0</v>
      </c>
      <c r="D1103" s="4">
        <v>1</v>
      </c>
      <c r="E1103" s="4">
        <v>223</v>
      </c>
      <c r="F1103" s="4">
        <f>ROUND(Source!AQ1093,O1103)</f>
        <v>0</v>
      </c>
      <c r="G1103" s="4" t="s">
        <v>113</v>
      </c>
      <c r="H1103" s="4" t="s">
        <v>114</v>
      </c>
      <c r="I1103" s="4"/>
      <c r="J1103" s="4"/>
      <c r="K1103" s="4">
        <v>223</v>
      </c>
      <c r="L1103" s="4">
        <v>9</v>
      </c>
      <c r="M1103" s="4">
        <v>3</v>
      </c>
      <c r="N1103" s="4" t="s">
        <v>3</v>
      </c>
      <c r="O1103" s="4">
        <v>2</v>
      </c>
      <c r="P1103" s="4"/>
      <c r="Q1103" s="4"/>
      <c r="R1103" s="4"/>
      <c r="S1103" s="4"/>
      <c r="T1103" s="4"/>
      <c r="U1103" s="4"/>
      <c r="V1103" s="4"/>
      <c r="W1103" s="4">
        <v>0</v>
      </c>
      <c r="X1103" s="4">
        <v>1</v>
      </c>
      <c r="Y1103" s="4">
        <v>0</v>
      </c>
      <c r="Z1103" s="4"/>
      <c r="AA1103" s="4"/>
      <c r="AB1103" s="4"/>
    </row>
    <row r="1104" spans="1:245" ht="13" x14ac:dyDescent="0.3">
      <c r="A1104" s="4">
        <v>50</v>
      </c>
      <c r="B1104" s="4">
        <v>0</v>
      </c>
      <c r="C1104" s="4">
        <v>0</v>
      </c>
      <c r="D1104" s="4">
        <v>1</v>
      </c>
      <c r="E1104" s="4">
        <v>229</v>
      </c>
      <c r="F1104" s="4">
        <f>ROUND(Source!AZ1093,O1104)</f>
        <v>0</v>
      </c>
      <c r="G1104" s="4" t="s">
        <v>115</v>
      </c>
      <c r="H1104" s="4" t="s">
        <v>116</v>
      </c>
      <c r="I1104" s="4"/>
      <c r="J1104" s="4"/>
      <c r="K1104" s="4">
        <v>229</v>
      </c>
      <c r="L1104" s="4">
        <v>10</v>
      </c>
      <c r="M1104" s="4">
        <v>3</v>
      </c>
      <c r="N1104" s="4" t="s">
        <v>3</v>
      </c>
      <c r="O1104" s="4">
        <v>2</v>
      </c>
      <c r="P1104" s="4"/>
      <c r="Q1104" s="4"/>
      <c r="R1104" s="4"/>
      <c r="S1104" s="4"/>
      <c r="T1104" s="4"/>
      <c r="U1104" s="4"/>
      <c r="V1104" s="4"/>
      <c r="W1104" s="4">
        <v>0</v>
      </c>
      <c r="X1104" s="4">
        <v>1</v>
      </c>
      <c r="Y1104" s="4">
        <v>0</v>
      </c>
      <c r="Z1104" s="4"/>
      <c r="AA1104" s="4"/>
      <c r="AB1104" s="4"/>
    </row>
    <row r="1105" spans="1:28" ht="13" x14ac:dyDescent="0.3">
      <c r="A1105" s="4">
        <v>50</v>
      </c>
      <c r="B1105" s="4">
        <v>0</v>
      </c>
      <c r="C1105" s="4">
        <v>0</v>
      </c>
      <c r="D1105" s="4">
        <v>1</v>
      </c>
      <c r="E1105" s="4">
        <v>203</v>
      </c>
      <c r="F1105" s="4">
        <f>ROUND(Source!Q1093,O1105)</f>
        <v>0</v>
      </c>
      <c r="G1105" s="4" t="s">
        <v>117</v>
      </c>
      <c r="H1105" s="4" t="s">
        <v>118</v>
      </c>
      <c r="I1105" s="4"/>
      <c r="J1105" s="4"/>
      <c r="K1105" s="4">
        <v>203</v>
      </c>
      <c r="L1105" s="4">
        <v>11</v>
      </c>
      <c r="M1105" s="4">
        <v>3</v>
      </c>
      <c r="N1105" s="4" t="s">
        <v>3</v>
      </c>
      <c r="O1105" s="4">
        <v>2</v>
      </c>
      <c r="P1105" s="4"/>
      <c r="Q1105" s="4"/>
      <c r="R1105" s="4"/>
      <c r="S1105" s="4"/>
      <c r="T1105" s="4"/>
      <c r="U1105" s="4"/>
      <c r="V1105" s="4"/>
      <c r="W1105" s="4">
        <v>0</v>
      </c>
      <c r="X1105" s="4">
        <v>1</v>
      </c>
      <c r="Y1105" s="4">
        <v>0</v>
      </c>
      <c r="Z1105" s="4"/>
      <c r="AA1105" s="4"/>
      <c r="AB1105" s="4"/>
    </row>
    <row r="1106" spans="1:28" ht="13" x14ac:dyDescent="0.3">
      <c r="A1106" s="4">
        <v>50</v>
      </c>
      <c r="B1106" s="4">
        <v>0</v>
      </c>
      <c r="C1106" s="4">
        <v>0</v>
      </c>
      <c r="D1106" s="4">
        <v>1</v>
      </c>
      <c r="E1106" s="4">
        <v>231</v>
      </c>
      <c r="F1106" s="4">
        <f>ROUND(Source!BB1093,O1106)</f>
        <v>0</v>
      </c>
      <c r="G1106" s="4" t="s">
        <v>119</v>
      </c>
      <c r="H1106" s="4" t="s">
        <v>120</v>
      </c>
      <c r="I1106" s="4"/>
      <c r="J1106" s="4"/>
      <c r="K1106" s="4">
        <v>231</v>
      </c>
      <c r="L1106" s="4">
        <v>12</v>
      </c>
      <c r="M1106" s="4">
        <v>3</v>
      </c>
      <c r="N1106" s="4" t="s">
        <v>3</v>
      </c>
      <c r="O1106" s="4">
        <v>2</v>
      </c>
      <c r="P1106" s="4"/>
      <c r="Q1106" s="4"/>
      <c r="R1106" s="4"/>
      <c r="S1106" s="4"/>
      <c r="T1106" s="4"/>
      <c r="U1106" s="4"/>
      <c r="V1106" s="4"/>
      <c r="W1106" s="4">
        <v>0</v>
      </c>
      <c r="X1106" s="4">
        <v>1</v>
      </c>
      <c r="Y1106" s="4">
        <v>0</v>
      </c>
      <c r="Z1106" s="4"/>
      <c r="AA1106" s="4"/>
      <c r="AB1106" s="4"/>
    </row>
    <row r="1107" spans="1:28" ht="13" x14ac:dyDescent="0.3">
      <c r="A1107" s="4">
        <v>50</v>
      </c>
      <c r="B1107" s="4">
        <v>0</v>
      </c>
      <c r="C1107" s="4">
        <v>0</v>
      </c>
      <c r="D1107" s="4">
        <v>1</v>
      </c>
      <c r="E1107" s="4">
        <v>204</v>
      </c>
      <c r="F1107" s="4">
        <f>ROUND(Source!R1093,O1107)</f>
        <v>0</v>
      </c>
      <c r="G1107" s="4" t="s">
        <v>121</v>
      </c>
      <c r="H1107" s="4" t="s">
        <v>122</v>
      </c>
      <c r="I1107" s="4"/>
      <c r="J1107" s="4"/>
      <c r="K1107" s="4">
        <v>204</v>
      </c>
      <c r="L1107" s="4">
        <v>13</v>
      </c>
      <c r="M1107" s="4">
        <v>3</v>
      </c>
      <c r="N1107" s="4" t="s">
        <v>3</v>
      </c>
      <c r="O1107" s="4">
        <v>2</v>
      </c>
      <c r="P1107" s="4"/>
      <c r="Q1107" s="4"/>
      <c r="R1107" s="4"/>
      <c r="S1107" s="4"/>
      <c r="T1107" s="4"/>
      <c r="U1107" s="4"/>
      <c r="V1107" s="4"/>
      <c r="W1107" s="4">
        <v>0</v>
      </c>
      <c r="X1107" s="4">
        <v>1</v>
      </c>
      <c r="Y1107" s="4">
        <v>0</v>
      </c>
      <c r="Z1107" s="4"/>
      <c r="AA1107" s="4"/>
      <c r="AB1107" s="4"/>
    </row>
    <row r="1108" spans="1:28" ht="13" x14ac:dyDescent="0.3">
      <c r="A1108" s="4">
        <v>50</v>
      </c>
      <c r="B1108" s="4">
        <v>0</v>
      </c>
      <c r="C1108" s="4">
        <v>0</v>
      </c>
      <c r="D1108" s="4">
        <v>1</v>
      </c>
      <c r="E1108" s="4">
        <v>205</v>
      </c>
      <c r="F1108" s="4">
        <f>ROUND(Source!S1093,O1108)</f>
        <v>0</v>
      </c>
      <c r="G1108" s="4" t="s">
        <v>123</v>
      </c>
      <c r="H1108" s="4" t="s">
        <v>124</v>
      </c>
      <c r="I1108" s="4"/>
      <c r="J1108" s="4"/>
      <c r="K1108" s="4">
        <v>205</v>
      </c>
      <c r="L1108" s="4">
        <v>14</v>
      </c>
      <c r="M1108" s="4">
        <v>3</v>
      </c>
      <c r="N1108" s="4" t="s">
        <v>3</v>
      </c>
      <c r="O1108" s="4">
        <v>2</v>
      </c>
      <c r="P1108" s="4"/>
      <c r="Q1108" s="4"/>
      <c r="R1108" s="4"/>
      <c r="S1108" s="4"/>
      <c r="T1108" s="4"/>
      <c r="U1108" s="4"/>
      <c r="V1108" s="4"/>
      <c r="W1108" s="4">
        <v>0</v>
      </c>
      <c r="X1108" s="4">
        <v>1</v>
      </c>
      <c r="Y1108" s="4">
        <v>0</v>
      </c>
      <c r="Z1108" s="4"/>
      <c r="AA1108" s="4"/>
      <c r="AB1108" s="4"/>
    </row>
    <row r="1109" spans="1:28" ht="13" x14ac:dyDescent="0.3">
      <c r="A1109" s="4">
        <v>50</v>
      </c>
      <c r="B1109" s="4">
        <v>0</v>
      </c>
      <c r="C1109" s="4">
        <v>0</v>
      </c>
      <c r="D1109" s="4">
        <v>1</v>
      </c>
      <c r="E1109" s="4">
        <v>232</v>
      </c>
      <c r="F1109" s="4">
        <f>ROUND(Source!BC1093,O1109)</f>
        <v>0</v>
      </c>
      <c r="G1109" s="4" t="s">
        <v>125</v>
      </c>
      <c r="H1109" s="4" t="s">
        <v>126</v>
      </c>
      <c r="I1109" s="4"/>
      <c r="J1109" s="4"/>
      <c r="K1109" s="4">
        <v>232</v>
      </c>
      <c r="L1109" s="4">
        <v>15</v>
      </c>
      <c r="M1109" s="4">
        <v>3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/>
      <c r="AA1109" s="4"/>
      <c r="AB1109" s="4"/>
    </row>
    <row r="1110" spans="1:28" ht="13" x14ac:dyDescent="0.3">
      <c r="A1110" s="4">
        <v>50</v>
      </c>
      <c r="B1110" s="4">
        <v>0</v>
      </c>
      <c r="C1110" s="4">
        <v>0</v>
      </c>
      <c r="D1110" s="4">
        <v>1</v>
      </c>
      <c r="E1110" s="4">
        <v>214</v>
      </c>
      <c r="F1110" s="4">
        <f>ROUND(Source!AS1093,O1110)</f>
        <v>0</v>
      </c>
      <c r="G1110" s="4" t="s">
        <v>127</v>
      </c>
      <c r="H1110" s="4" t="s">
        <v>128</v>
      </c>
      <c r="I1110" s="4"/>
      <c r="J1110" s="4"/>
      <c r="K1110" s="4">
        <v>214</v>
      </c>
      <c r="L1110" s="4">
        <v>16</v>
      </c>
      <c r="M1110" s="4">
        <v>3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0</v>
      </c>
      <c r="X1110" s="4">
        <v>1</v>
      </c>
      <c r="Y1110" s="4">
        <v>0</v>
      </c>
      <c r="Z1110" s="4"/>
      <c r="AA1110" s="4"/>
      <c r="AB1110" s="4"/>
    </row>
    <row r="1111" spans="1:28" ht="13" x14ac:dyDescent="0.3">
      <c r="A1111" s="4">
        <v>50</v>
      </c>
      <c r="B1111" s="4">
        <v>0</v>
      </c>
      <c r="C1111" s="4">
        <v>0</v>
      </c>
      <c r="D1111" s="4">
        <v>1</v>
      </c>
      <c r="E1111" s="4">
        <v>215</v>
      </c>
      <c r="F1111" s="4">
        <f>ROUND(Source!AT1093,O1111)</f>
        <v>0</v>
      </c>
      <c r="G1111" s="4" t="s">
        <v>129</v>
      </c>
      <c r="H1111" s="4" t="s">
        <v>130</v>
      </c>
      <c r="I1111" s="4"/>
      <c r="J1111" s="4"/>
      <c r="K1111" s="4">
        <v>215</v>
      </c>
      <c r="L1111" s="4">
        <v>17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0</v>
      </c>
      <c r="X1111" s="4">
        <v>1</v>
      </c>
      <c r="Y1111" s="4">
        <v>0</v>
      </c>
      <c r="Z1111" s="4"/>
      <c r="AA1111" s="4"/>
      <c r="AB1111" s="4"/>
    </row>
    <row r="1112" spans="1:28" ht="13" x14ac:dyDescent="0.3">
      <c r="A1112" s="4">
        <v>50</v>
      </c>
      <c r="B1112" s="4">
        <v>0</v>
      </c>
      <c r="C1112" s="4">
        <v>0</v>
      </c>
      <c r="D1112" s="4">
        <v>1</v>
      </c>
      <c r="E1112" s="4">
        <v>217</v>
      </c>
      <c r="F1112" s="4">
        <f>ROUND(Source!AU1093,O1112)</f>
        <v>0</v>
      </c>
      <c r="G1112" s="4" t="s">
        <v>131</v>
      </c>
      <c r="H1112" s="4" t="s">
        <v>132</v>
      </c>
      <c r="I1112" s="4"/>
      <c r="J1112" s="4"/>
      <c r="K1112" s="4">
        <v>217</v>
      </c>
      <c r="L1112" s="4">
        <v>18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/>
      <c r="AA1112" s="4"/>
      <c r="AB1112" s="4"/>
    </row>
    <row r="1113" spans="1:28" ht="13" x14ac:dyDescent="0.3">
      <c r="A1113" s="4">
        <v>50</v>
      </c>
      <c r="B1113" s="4">
        <v>0</v>
      </c>
      <c r="C1113" s="4">
        <v>0</v>
      </c>
      <c r="D1113" s="4">
        <v>1</v>
      </c>
      <c r="E1113" s="4">
        <v>230</v>
      </c>
      <c r="F1113" s="4">
        <f>ROUND(Source!BA1093,O1113)</f>
        <v>0</v>
      </c>
      <c r="G1113" s="4" t="s">
        <v>133</v>
      </c>
      <c r="H1113" s="4" t="s">
        <v>134</v>
      </c>
      <c r="I1113" s="4"/>
      <c r="J1113" s="4"/>
      <c r="K1113" s="4">
        <v>230</v>
      </c>
      <c r="L1113" s="4">
        <v>19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0</v>
      </c>
      <c r="X1113" s="4">
        <v>1</v>
      </c>
      <c r="Y1113" s="4">
        <v>0</v>
      </c>
      <c r="Z1113" s="4"/>
      <c r="AA1113" s="4"/>
      <c r="AB1113" s="4"/>
    </row>
    <row r="1114" spans="1:28" ht="13" x14ac:dyDescent="0.3">
      <c r="A1114" s="4">
        <v>50</v>
      </c>
      <c r="B1114" s="4">
        <v>0</v>
      </c>
      <c r="C1114" s="4">
        <v>0</v>
      </c>
      <c r="D1114" s="4">
        <v>1</v>
      </c>
      <c r="E1114" s="4">
        <v>206</v>
      </c>
      <c r="F1114" s="4">
        <f>ROUND(Source!T1093,O1114)</f>
        <v>0</v>
      </c>
      <c r="G1114" s="4" t="s">
        <v>135</v>
      </c>
      <c r="H1114" s="4" t="s">
        <v>136</v>
      </c>
      <c r="I1114" s="4"/>
      <c r="J1114" s="4"/>
      <c r="K1114" s="4">
        <v>206</v>
      </c>
      <c r="L1114" s="4">
        <v>20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/>
      <c r="AA1114" s="4"/>
      <c r="AB1114" s="4"/>
    </row>
    <row r="1115" spans="1:28" ht="13" x14ac:dyDescent="0.3">
      <c r="A1115" s="4">
        <v>50</v>
      </c>
      <c r="B1115" s="4">
        <v>0</v>
      </c>
      <c r="C1115" s="4">
        <v>0</v>
      </c>
      <c r="D1115" s="4">
        <v>1</v>
      </c>
      <c r="E1115" s="4">
        <v>207</v>
      </c>
      <c r="F1115" s="4">
        <f>Source!U1093</f>
        <v>0</v>
      </c>
      <c r="G1115" s="4" t="s">
        <v>137</v>
      </c>
      <c r="H1115" s="4" t="s">
        <v>138</v>
      </c>
      <c r="I1115" s="4"/>
      <c r="J1115" s="4"/>
      <c r="K1115" s="4">
        <v>207</v>
      </c>
      <c r="L1115" s="4">
        <v>21</v>
      </c>
      <c r="M1115" s="4">
        <v>3</v>
      </c>
      <c r="N1115" s="4" t="s">
        <v>3</v>
      </c>
      <c r="O1115" s="4">
        <v>-1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28" ht="13" x14ac:dyDescent="0.3">
      <c r="A1116" s="4">
        <v>50</v>
      </c>
      <c r="B1116" s="4">
        <v>0</v>
      </c>
      <c r="C1116" s="4">
        <v>0</v>
      </c>
      <c r="D1116" s="4">
        <v>1</v>
      </c>
      <c r="E1116" s="4">
        <v>208</v>
      </c>
      <c r="F1116" s="4">
        <f>Source!V1093</f>
        <v>0</v>
      </c>
      <c r="G1116" s="4" t="s">
        <v>139</v>
      </c>
      <c r="H1116" s="4" t="s">
        <v>140</v>
      </c>
      <c r="I1116" s="4"/>
      <c r="J1116" s="4"/>
      <c r="K1116" s="4">
        <v>208</v>
      </c>
      <c r="L1116" s="4">
        <v>22</v>
      </c>
      <c r="M1116" s="4">
        <v>3</v>
      </c>
      <c r="N1116" s="4" t="s">
        <v>3</v>
      </c>
      <c r="O1116" s="4">
        <v>-1</v>
      </c>
      <c r="P1116" s="4"/>
      <c r="Q1116" s="4"/>
      <c r="R1116" s="4"/>
      <c r="S1116" s="4"/>
      <c r="T1116" s="4"/>
      <c r="U1116" s="4"/>
      <c r="V1116" s="4"/>
      <c r="W1116" s="4">
        <v>0</v>
      </c>
      <c r="X1116" s="4">
        <v>1</v>
      </c>
      <c r="Y1116" s="4">
        <v>0</v>
      </c>
      <c r="Z1116" s="4"/>
      <c r="AA1116" s="4"/>
      <c r="AB1116" s="4"/>
    </row>
    <row r="1117" spans="1:28" ht="13" x14ac:dyDescent="0.3">
      <c r="A1117" s="4">
        <v>50</v>
      </c>
      <c r="B1117" s="4">
        <v>0</v>
      </c>
      <c r="C1117" s="4">
        <v>0</v>
      </c>
      <c r="D1117" s="4">
        <v>1</v>
      </c>
      <c r="E1117" s="4">
        <v>209</v>
      </c>
      <c r="F1117" s="4">
        <f>ROUND(Source!W1093,O1117)</f>
        <v>0</v>
      </c>
      <c r="G1117" s="4" t="s">
        <v>141</v>
      </c>
      <c r="H1117" s="4" t="s">
        <v>142</v>
      </c>
      <c r="I1117" s="4"/>
      <c r="J1117" s="4"/>
      <c r="K1117" s="4">
        <v>209</v>
      </c>
      <c r="L1117" s="4">
        <v>23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0</v>
      </c>
      <c r="X1117" s="4">
        <v>1</v>
      </c>
      <c r="Y1117" s="4">
        <v>0</v>
      </c>
      <c r="Z1117" s="4"/>
      <c r="AA1117" s="4"/>
      <c r="AB1117" s="4"/>
    </row>
    <row r="1118" spans="1:28" ht="13" x14ac:dyDescent="0.3">
      <c r="A1118" s="4">
        <v>50</v>
      </c>
      <c r="B1118" s="4">
        <v>0</v>
      </c>
      <c r="C1118" s="4">
        <v>0</v>
      </c>
      <c r="D1118" s="4">
        <v>1</v>
      </c>
      <c r="E1118" s="4">
        <v>233</v>
      </c>
      <c r="F1118" s="4">
        <f>ROUND(Source!BD1093,O1118)</f>
        <v>0</v>
      </c>
      <c r="G1118" s="4" t="s">
        <v>143</v>
      </c>
      <c r="H1118" s="4" t="s">
        <v>144</v>
      </c>
      <c r="I1118" s="4"/>
      <c r="J1118" s="4"/>
      <c r="K1118" s="4">
        <v>233</v>
      </c>
      <c r="L1118" s="4">
        <v>24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8" ht="13" x14ac:dyDescent="0.3">
      <c r="A1119" s="4">
        <v>50</v>
      </c>
      <c r="B1119" s="4">
        <v>0</v>
      </c>
      <c r="C1119" s="4">
        <v>0</v>
      </c>
      <c r="D1119" s="4">
        <v>1</v>
      </c>
      <c r="E1119" s="4">
        <v>210</v>
      </c>
      <c r="F1119" s="4">
        <f>ROUND(Source!X1093,O1119)</f>
        <v>0</v>
      </c>
      <c r="G1119" s="4" t="s">
        <v>145</v>
      </c>
      <c r="H1119" s="4" t="s">
        <v>146</v>
      </c>
      <c r="I1119" s="4"/>
      <c r="J1119" s="4"/>
      <c r="K1119" s="4">
        <v>210</v>
      </c>
      <c r="L1119" s="4">
        <v>25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0</v>
      </c>
      <c r="X1119" s="4">
        <v>1</v>
      </c>
      <c r="Y1119" s="4">
        <v>0</v>
      </c>
      <c r="Z1119" s="4"/>
      <c r="AA1119" s="4"/>
      <c r="AB1119" s="4"/>
    </row>
    <row r="1120" spans="1:28" ht="13" x14ac:dyDescent="0.3">
      <c r="A1120" s="4">
        <v>50</v>
      </c>
      <c r="B1120" s="4">
        <v>0</v>
      </c>
      <c r="C1120" s="4">
        <v>0</v>
      </c>
      <c r="D1120" s="4">
        <v>1</v>
      </c>
      <c r="E1120" s="4">
        <v>211</v>
      </c>
      <c r="F1120" s="4">
        <f>ROUND(Source!Y1093,O1120)</f>
        <v>0</v>
      </c>
      <c r="G1120" s="4" t="s">
        <v>147</v>
      </c>
      <c r="H1120" s="4" t="s">
        <v>148</v>
      </c>
      <c r="I1120" s="4"/>
      <c r="J1120" s="4"/>
      <c r="K1120" s="4">
        <v>211</v>
      </c>
      <c r="L1120" s="4">
        <v>26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/>
      <c r="AA1120" s="4"/>
      <c r="AB1120" s="4"/>
    </row>
    <row r="1121" spans="1:206" ht="13" x14ac:dyDescent="0.3">
      <c r="A1121" s="4">
        <v>50</v>
      </c>
      <c r="B1121" s="4">
        <v>0</v>
      </c>
      <c r="C1121" s="4">
        <v>0</v>
      </c>
      <c r="D1121" s="4">
        <v>1</v>
      </c>
      <c r="E1121" s="4">
        <v>224</v>
      </c>
      <c r="F1121" s="4">
        <f>ROUND(Source!AR1093,O1121)</f>
        <v>0</v>
      </c>
      <c r="G1121" s="4" t="s">
        <v>149</v>
      </c>
      <c r="H1121" s="4" t="s">
        <v>150</v>
      </c>
      <c r="I1121" s="4"/>
      <c r="J1121" s="4"/>
      <c r="K1121" s="4">
        <v>224</v>
      </c>
      <c r="L1121" s="4">
        <v>27</v>
      </c>
      <c r="M1121" s="4">
        <v>3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0</v>
      </c>
      <c r="X1121" s="4">
        <v>1</v>
      </c>
      <c r="Y1121" s="4">
        <v>0</v>
      </c>
      <c r="Z1121" s="4"/>
      <c r="AA1121" s="4"/>
      <c r="AB1121" s="4"/>
    </row>
    <row r="1123" spans="1:206" ht="13" x14ac:dyDescent="0.3">
      <c r="A1123" s="2">
        <v>51</v>
      </c>
      <c r="B1123" s="2">
        <f>B12</f>
        <v>1158</v>
      </c>
      <c r="C1123" s="2">
        <f>A12</f>
        <v>1</v>
      </c>
      <c r="D1123" s="2">
        <f>ROW(A12)</f>
        <v>12</v>
      </c>
      <c r="E1123" s="2"/>
      <c r="F1123" s="2" t="str">
        <f>IF(F12&lt;&gt;"",F12,"")</f>
        <v/>
      </c>
      <c r="G1123" s="2" t="str">
        <f>IF(G12&lt;&gt;"",G12,"")</f>
        <v>ТО СЕТЕЙ КИНОПАРК 2025_(Копия)</v>
      </c>
      <c r="H1123" s="2">
        <v>0</v>
      </c>
      <c r="I1123" s="2"/>
      <c r="J1123" s="2"/>
      <c r="K1123" s="2"/>
      <c r="L1123" s="2"/>
      <c r="M1123" s="2"/>
      <c r="N1123" s="2"/>
      <c r="O1123" s="2">
        <f t="shared" ref="O1123:T1123" si="1083">ROUND(O45+O110+O165+O290+O795+O839+O915+O979+O1039+O1093,2)</f>
        <v>11745681.619999999</v>
      </c>
      <c r="P1123" s="2">
        <f t="shared" si="1083"/>
        <v>850918.03</v>
      </c>
      <c r="Q1123" s="2">
        <f t="shared" si="1083"/>
        <v>4756321.33</v>
      </c>
      <c r="R1123" s="2">
        <f t="shared" si="1083"/>
        <v>2781294.42</v>
      </c>
      <c r="S1123" s="2">
        <f t="shared" si="1083"/>
        <v>6138442.2599999998</v>
      </c>
      <c r="T1123" s="2">
        <f t="shared" si="1083"/>
        <v>0</v>
      </c>
      <c r="U1123" s="2">
        <f>U45+U110+U165+U290+U795+U839+U915+U979+U1039+U1093</f>
        <v>11685.4010736</v>
      </c>
      <c r="V1123" s="2">
        <f>V45+V110+V165+V290+V795+V839+V915+V979+V1039+V1093</f>
        <v>0</v>
      </c>
      <c r="W1123" s="2">
        <f>ROUND(W45+W110+W165+W290+W795+W839+W915+W979+W1039+W1093,2)</f>
        <v>0</v>
      </c>
      <c r="X1123" s="2">
        <f>ROUND(X45+X110+X165+X290+X795+X839+X915+X979+X1039+X1093,2)</f>
        <v>4409840.16</v>
      </c>
      <c r="Y1123" s="2">
        <f>ROUND(Y45+Y110+Y165+Y290+Y795+Y839+Y915+Y979+Y1039+Y1093,2)</f>
        <v>630893.25</v>
      </c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>
        <f t="shared" ref="AO1123:BD1123" si="1084">ROUND(AO45+AO110+AO165+AO290+AO795+AO839+AO915+AO979+AO1039+AO1093,2)</f>
        <v>0</v>
      </c>
      <c r="AP1123" s="2">
        <f t="shared" si="1084"/>
        <v>0</v>
      </c>
      <c r="AQ1123" s="2">
        <f t="shared" si="1084"/>
        <v>0</v>
      </c>
      <c r="AR1123" s="2">
        <f t="shared" si="1084"/>
        <v>19790213.02</v>
      </c>
      <c r="AS1123" s="2">
        <f t="shared" si="1084"/>
        <v>0</v>
      </c>
      <c r="AT1123" s="2">
        <f t="shared" si="1084"/>
        <v>0</v>
      </c>
      <c r="AU1123" s="2">
        <f t="shared" si="1084"/>
        <v>19790213.02</v>
      </c>
      <c r="AV1123" s="2">
        <f t="shared" si="1084"/>
        <v>850918.03</v>
      </c>
      <c r="AW1123" s="2">
        <f t="shared" si="1084"/>
        <v>850918.03</v>
      </c>
      <c r="AX1123" s="2">
        <f t="shared" si="1084"/>
        <v>0</v>
      </c>
      <c r="AY1123" s="2">
        <f t="shared" si="1084"/>
        <v>850918.03</v>
      </c>
      <c r="AZ1123" s="2">
        <f t="shared" si="1084"/>
        <v>0</v>
      </c>
      <c r="BA1123" s="2">
        <f t="shared" si="1084"/>
        <v>0</v>
      </c>
      <c r="BB1123" s="2">
        <f t="shared" si="1084"/>
        <v>0</v>
      </c>
      <c r="BC1123" s="2">
        <f t="shared" si="1084"/>
        <v>0</v>
      </c>
      <c r="BD1123" s="2">
        <f t="shared" si="1084"/>
        <v>0</v>
      </c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3"/>
      <c r="DH1123" s="3"/>
      <c r="DI1123" s="3"/>
      <c r="DJ1123" s="3"/>
      <c r="DK1123" s="3"/>
      <c r="DL1123" s="3"/>
      <c r="DM1123" s="3"/>
      <c r="DN1123" s="3"/>
      <c r="DO1123" s="3"/>
      <c r="DP1123" s="3"/>
      <c r="DQ1123" s="3"/>
      <c r="DR1123" s="3"/>
      <c r="DS1123" s="3"/>
      <c r="DT1123" s="3"/>
      <c r="DU1123" s="3"/>
      <c r="DV1123" s="3"/>
      <c r="DW1123" s="3"/>
      <c r="DX1123" s="3"/>
      <c r="DY1123" s="3"/>
      <c r="DZ1123" s="3"/>
      <c r="EA1123" s="3"/>
      <c r="EB1123" s="3"/>
      <c r="EC1123" s="3"/>
      <c r="ED1123" s="3"/>
      <c r="EE1123" s="3"/>
      <c r="EF1123" s="3"/>
      <c r="EG1123" s="3"/>
      <c r="EH1123" s="3"/>
      <c r="EI1123" s="3"/>
      <c r="EJ1123" s="3"/>
      <c r="EK1123" s="3"/>
      <c r="EL1123" s="3"/>
      <c r="EM1123" s="3"/>
      <c r="EN1123" s="3"/>
      <c r="EO1123" s="3"/>
      <c r="EP1123" s="3"/>
      <c r="EQ1123" s="3"/>
      <c r="ER1123" s="3"/>
      <c r="ES1123" s="3"/>
      <c r="ET1123" s="3"/>
      <c r="EU1123" s="3"/>
      <c r="EV1123" s="3"/>
      <c r="EW1123" s="3"/>
      <c r="EX1123" s="3"/>
      <c r="EY1123" s="3"/>
      <c r="EZ1123" s="3"/>
      <c r="FA1123" s="3"/>
      <c r="FB1123" s="3"/>
      <c r="FC1123" s="3"/>
      <c r="FD1123" s="3"/>
      <c r="FE1123" s="3"/>
      <c r="FF1123" s="3"/>
      <c r="FG1123" s="3"/>
      <c r="FH1123" s="3"/>
      <c r="FI1123" s="3"/>
      <c r="FJ1123" s="3"/>
      <c r="FK1123" s="3"/>
      <c r="FL1123" s="3"/>
      <c r="FM1123" s="3"/>
      <c r="FN1123" s="3"/>
      <c r="FO1123" s="3"/>
      <c r="FP1123" s="3"/>
      <c r="FQ1123" s="3"/>
      <c r="FR1123" s="3"/>
      <c r="FS1123" s="3"/>
      <c r="FT1123" s="3"/>
      <c r="FU1123" s="3"/>
      <c r="FV1123" s="3"/>
      <c r="FW1123" s="3"/>
      <c r="FX1123" s="3"/>
      <c r="FY1123" s="3"/>
      <c r="FZ1123" s="3"/>
      <c r="GA1123" s="3"/>
      <c r="GB1123" s="3"/>
      <c r="GC1123" s="3"/>
      <c r="GD1123" s="3"/>
      <c r="GE1123" s="3"/>
      <c r="GF1123" s="3"/>
      <c r="GG1123" s="3"/>
      <c r="GH1123" s="3"/>
      <c r="GI1123" s="3"/>
      <c r="GJ1123" s="3"/>
      <c r="GK1123" s="3"/>
      <c r="GL1123" s="3"/>
      <c r="GM1123" s="3"/>
      <c r="GN1123" s="3"/>
      <c r="GO1123" s="3"/>
      <c r="GP1123" s="3"/>
      <c r="GQ1123" s="3"/>
      <c r="GR1123" s="3"/>
      <c r="GS1123" s="3"/>
      <c r="GT1123" s="3"/>
      <c r="GU1123" s="3"/>
      <c r="GV1123" s="3"/>
      <c r="GW1123" s="3"/>
      <c r="GX1123" s="3">
        <v>0</v>
      </c>
    </row>
    <row r="1125" spans="1:206" ht="13" x14ac:dyDescent="0.3">
      <c r="A1125" s="4">
        <v>50</v>
      </c>
      <c r="B1125" s="4">
        <v>0</v>
      </c>
      <c r="C1125" s="4">
        <v>0</v>
      </c>
      <c r="D1125" s="4">
        <v>1</v>
      </c>
      <c r="E1125" s="4">
        <v>201</v>
      </c>
      <c r="F1125" s="4">
        <f>ROUND(Source!O1123,O1125)</f>
        <v>11745681.619999999</v>
      </c>
      <c r="G1125" s="4" t="s">
        <v>97</v>
      </c>
      <c r="H1125" s="4" t="s">
        <v>98</v>
      </c>
      <c r="I1125" s="4"/>
      <c r="J1125" s="4"/>
      <c r="K1125" s="4">
        <v>201</v>
      </c>
      <c r="L1125" s="4">
        <v>1</v>
      </c>
      <c r="M1125" s="4">
        <v>3</v>
      </c>
      <c r="N1125" s="4" t="s">
        <v>3</v>
      </c>
      <c r="O1125" s="4">
        <v>2</v>
      </c>
      <c r="P1125" s="4"/>
      <c r="Q1125" s="4"/>
      <c r="R1125" s="4"/>
      <c r="S1125" s="4"/>
      <c r="T1125" s="4"/>
      <c r="U1125" s="4"/>
      <c r="V1125" s="4"/>
      <c r="W1125" s="4">
        <v>16624487.119999999</v>
      </c>
      <c r="X1125" s="4">
        <v>1</v>
      </c>
      <c r="Y1125" s="4">
        <v>16624487.119999999</v>
      </c>
      <c r="Z1125" s="4"/>
      <c r="AA1125" s="4"/>
      <c r="AB1125" s="4"/>
    </row>
    <row r="1126" spans="1:206" ht="13" x14ac:dyDescent="0.3">
      <c r="A1126" s="4">
        <v>50</v>
      </c>
      <c r="B1126" s="4">
        <v>0</v>
      </c>
      <c r="C1126" s="4">
        <v>0</v>
      </c>
      <c r="D1126" s="4">
        <v>1</v>
      </c>
      <c r="E1126" s="4">
        <v>202</v>
      </c>
      <c r="F1126" s="4">
        <f>ROUND(Source!P1123,O1126)</f>
        <v>850918.03</v>
      </c>
      <c r="G1126" s="4" t="s">
        <v>99</v>
      </c>
      <c r="H1126" s="4" t="s">
        <v>100</v>
      </c>
      <c r="I1126" s="4"/>
      <c r="J1126" s="4"/>
      <c r="K1126" s="4">
        <v>202</v>
      </c>
      <c r="L1126" s="4">
        <v>2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850918.03</v>
      </c>
      <c r="X1126" s="4">
        <v>1</v>
      </c>
      <c r="Y1126" s="4">
        <v>850918.03</v>
      </c>
      <c r="Z1126" s="4"/>
      <c r="AA1126" s="4"/>
      <c r="AB1126" s="4"/>
    </row>
    <row r="1127" spans="1:206" ht="13" x14ac:dyDescent="0.3">
      <c r="A1127" s="4">
        <v>50</v>
      </c>
      <c r="B1127" s="4">
        <v>0</v>
      </c>
      <c r="C1127" s="4">
        <v>0</v>
      </c>
      <c r="D1127" s="4">
        <v>1</v>
      </c>
      <c r="E1127" s="4">
        <v>222</v>
      </c>
      <c r="F1127" s="4">
        <f>ROUND(Source!AO1123,O1127)</f>
        <v>0</v>
      </c>
      <c r="G1127" s="4" t="s">
        <v>101</v>
      </c>
      <c r="H1127" s="4" t="s">
        <v>102</v>
      </c>
      <c r="I1127" s="4"/>
      <c r="J1127" s="4"/>
      <c r="K1127" s="4">
        <v>222</v>
      </c>
      <c r="L1127" s="4">
        <v>3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/>
      <c r="AA1127" s="4"/>
      <c r="AB1127" s="4"/>
    </row>
    <row r="1128" spans="1:206" ht="13" x14ac:dyDescent="0.3">
      <c r="A1128" s="4">
        <v>50</v>
      </c>
      <c r="B1128" s="4">
        <v>0</v>
      </c>
      <c r="C1128" s="4">
        <v>0</v>
      </c>
      <c r="D1128" s="4">
        <v>1</v>
      </c>
      <c r="E1128" s="4">
        <v>225</v>
      </c>
      <c r="F1128" s="4">
        <f>ROUND(Source!AV1123,O1128)</f>
        <v>850918.03</v>
      </c>
      <c r="G1128" s="4" t="s">
        <v>103</v>
      </c>
      <c r="H1128" s="4" t="s">
        <v>104</v>
      </c>
      <c r="I1128" s="4"/>
      <c r="J1128" s="4"/>
      <c r="K1128" s="4">
        <v>225</v>
      </c>
      <c r="L1128" s="4">
        <v>4</v>
      </c>
      <c r="M1128" s="4">
        <v>3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850918.03</v>
      </c>
      <c r="X1128" s="4">
        <v>1</v>
      </c>
      <c r="Y1128" s="4">
        <v>850918.03</v>
      </c>
      <c r="Z1128" s="4"/>
      <c r="AA1128" s="4"/>
      <c r="AB1128" s="4"/>
    </row>
    <row r="1129" spans="1:206" ht="13" x14ac:dyDescent="0.3">
      <c r="A1129" s="4">
        <v>50</v>
      </c>
      <c r="B1129" s="4">
        <v>0</v>
      </c>
      <c r="C1129" s="4">
        <v>0</v>
      </c>
      <c r="D1129" s="4">
        <v>1</v>
      </c>
      <c r="E1129" s="4">
        <v>226</v>
      </c>
      <c r="F1129" s="4">
        <f>ROUND(Source!AW1123,O1129)</f>
        <v>850918.03</v>
      </c>
      <c r="G1129" s="4" t="s">
        <v>105</v>
      </c>
      <c r="H1129" s="4" t="s">
        <v>106</v>
      </c>
      <c r="I1129" s="4"/>
      <c r="J1129" s="4"/>
      <c r="K1129" s="4">
        <v>226</v>
      </c>
      <c r="L1129" s="4">
        <v>5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850918.03</v>
      </c>
      <c r="X1129" s="4">
        <v>1</v>
      </c>
      <c r="Y1129" s="4">
        <v>850918.03</v>
      </c>
      <c r="Z1129" s="4"/>
      <c r="AA1129" s="4"/>
      <c r="AB1129" s="4"/>
    </row>
    <row r="1130" spans="1:206" ht="13" x14ac:dyDescent="0.3">
      <c r="A1130" s="4">
        <v>50</v>
      </c>
      <c r="B1130" s="4">
        <v>0</v>
      </c>
      <c r="C1130" s="4">
        <v>0</v>
      </c>
      <c r="D1130" s="4">
        <v>1</v>
      </c>
      <c r="E1130" s="4">
        <v>227</v>
      </c>
      <c r="F1130" s="4">
        <f>ROUND(Source!AX1123,O1130)</f>
        <v>0</v>
      </c>
      <c r="G1130" s="4" t="s">
        <v>107</v>
      </c>
      <c r="H1130" s="4" t="s">
        <v>108</v>
      </c>
      <c r="I1130" s="4"/>
      <c r="J1130" s="4"/>
      <c r="K1130" s="4">
        <v>227</v>
      </c>
      <c r="L1130" s="4">
        <v>6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0</v>
      </c>
      <c r="X1130" s="4">
        <v>1</v>
      </c>
      <c r="Y1130" s="4">
        <v>0</v>
      </c>
      <c r="Z1130" s="4"/>
      <c r="AA1130" s="4"/>
      <c r="AB1130" s="4"/>
    </row>
    <row r="1131" spans="1:206" ht="13" x14ac:dyDescent="0.3">
      <c r="A1131" s="4">
        <v>50</v>
      </c>
      <c r="B1131" s="4">
        <v>0</v>
      </c>
      <c r="C1131" s="4">
        <v>0</v>
      </c>
      <c r="D1131" s="4">
        <v>1</v>
      </c>
      <c r="E1131" s="4">
        <v>228</v>
      </c>
      <c r="F1131" s="4">
        <f>ROUND(Source!AY1123,O1131)</f>
        <v>850918.03</v>
      </c>
      <c r="G1131" s="4" t="s">
        <v>109</v>
      </c>
      <c r="H1131" s="4" t="s">
        <v>110</v>
      </c>
      <c r="I1131" s="4"/>
      <c r="J1131" s="4"/>
      <c r="K1131" s="4">
        <v>228</v>
      </c>
      <c r="L1131" s="4">
        <v>7</v>
      </c>
      <c r="M1131" s="4">
        <v>3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850918.03</v>
      </c>
      <c r="X1131" s="4">
        <v>1</v>
      </c>
      <c r="Y1131" s="4">
        <v>850918.03</v>
      </c>
      <c r="Z1131" s="4"/>
      <c r="AA1131" s="4"/>
      <c r="AB1131" s="4"/>
    </row>
    <row r="1132" spans="1:206" ht="13" x14ac:dyDescent="0.3">
      <c r="A1132" s="4">
        <v>50</v>
      </c>
      <c r="B1132" s="4">
        <v>0</v>
      </c>
      <c r="C1132" s="4">
        <v>0</v>
      </c>
      <c r="D1132" s="4">
        <v>1</v>
      </c>
      <c r="E1132" s="4">
        <v>216</v>
      </c>
      <c r="F1132" s="4">
        <f>ROUND(Source!AP1123,O1132)</f>
        <v>0</v>
      </c>
      <c r="G1132" s="4" t="s">
        <v>111</v>
      </c>
      <c r="H1132" s="4" t="s">
        <v>112</v>
      </c>
      <c r="I1132" s="4"/>
      <c r="J1132" s="4"/>
      <c r="K1132" s="4">
        <v>216</v>
      </c>
      <c r="L1132" s="4">
        <v>8</v>
      </c>
      <c r="M1132" s="4">
        <v>3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0</v>
      </c>
      <c r="X1132" s="4">
        <v>1</v>
      </c>
      <c r="Y1132" s="4">
        <v>0</v>
      </c>
      <c r="Z1132" s="4"/>
      <c r="AA1132" s="4"/>
      <c r="AB1132" s="4"/>
    </row>
    <row r="1133" spans="1:206" ht="13" x14ac:dyDescent="0.3">
      <c r="A1133" s="4">
        <v>50</v>
      </c>
      <c r="B1133" s="4">
        <v>0</v>
      </c>
      <c r="C1133" s="4">
        <v>0</v>
      </c>
      <c r="D1133" s="4">
        <v>1</v>
      </c>
      <c r="E1133" s="4">
        <v>223</v>
      </c>
      <c r="F1133" s="4">
        <f>ROUND(Source!AQ1123,O1133)</f>
        <v>0</v>
      </c>
      <c r="G1133" s="4" t="s">
        <v>113</v>
      </c>
      <c r="H1133" s="4" t="s">
        <v>114</v>
      </c>
      <c r="I1133" s="4"/>
      <c r="J1133" s="4"/>
      <c r="K1133" s="4">
        <v>223</v>
      </c>
      <c r="L1133" s="4">
        <v>9</v>
      </c>
      <c r="M1133" s="4">
        <v>3</v>
      </c>
      <c r="N1133" s="4" t="s">
        <v>3</v>
      </c>
      <c r="O1133" s="4">
        <v>2</v>
      </c>
      <c r="P1133" s="4"/>
      <c r="Q1133" s="4"/>
      <c r="R1133" s="4"/>
      <c r="S1133" s="4"/>
      <c r="T1133" s="4"/>
      <c r="U1133" s="4"/>
      <c r="V1133" s="4"/>
      <c r="W1133" s="4">
        <v>0</v>
      </c>
      <c r="X1133" s="4">
        <v>1</v>
      </c>
      <c r="Y1133" s="4">
        <v>0</v>
      </c>
      <c r="Z1133" s="4"/>
      <c r="AA1133" s="4"/>
      <c r="AB1133" s="4"/>
    </row>
    <row r="1134" spans="1:206" ht="13" x14ac:dyDescent="0.3">
      <c r="A1134" s="4">
        <v>50</v>
      </c>
      <c r="B1134" s="4">
        <v>0</v>
      </c>
      <c r="C1134" s="4">
        <v>0</v>
      </c>
      <c r="D1134" s="4">
        <v>1</v>
      </c>
      <c r="E1134" s="4">
        <v>229</v>
      </c>
      <c r="F1134" s="4">
        <f>ROUND(Source!AZ1123,O1134)</f>
        <v>0</v>
      </c>
      <c r="G1134" s="4" t="s">
        <v>115</v>
      </c>
      <c r="H1134" s="4" t="s">
        <v>116</v>
      </c>
      <c r="I1134" s="4"/>
      <c r="J1134" s="4"/>
      <c r="K1134" s="4">
        <v>229</v>
      </c>
      <c r="L1134" s="4">
        <v>10</v>
      </c>
      <c r="M1134" s="4">
        <v>3</v>
      </c>
      <c r="N1134" s="4" t="s">
        <v>3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0</v>
      </c>
      <c r="X1134" s="4">
        <v>1</v>
      </c>
      <c r="Y1134" s="4">
        <v>0</v>
      </c>
      <c r="Z1134" s="4"/>
      <c r="AA1134" s="4"/>
      <c r="AB1134" s="4"/>
    </row>
    <row r="1135" spans="1:206" ht="13" x14ac:dyDescent="0.3">
      <c r="A1135" s="4">
        <v>50</v>
      </c>
      <c r="B1135" s="4">
        <v>0</v>
      </c>
      <c r="C1135" s="4">
        <v>0</v>
      </c>
      <c r="D1135" s="4">
        <v>1</v>
      </c>
      <c r="E1135" s="4">
        <v>203</v>
      </c>
      <c r="F1135" s="4">
        <f>ROUND(Source!Q1123,O1135)</f>
        <v>4756321.33</v>
      </c>
      <c r="G1135" s="4" t="s">
        <v>117</v>
      </c>
      <c r="H1135" s="4" t="s">
        <v>118</v>
      </c>
      <c r="I1135" s="4"/>
      <c r="J1135" s="4"/>
      <c r="K1135" s="4">
        <v>203</v>
      </c>
      <c r="L1135" s="4">
        <v>11</v>
      </c>
      <c r="M1135" s="4">
        <v>3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4756321.33</v>
      </c>
      <c r="X1135" s="4">
        <v>1</v>
      </c>
      <c r="Y1135" s="4">
        <v>4756321.33</v>
      </c>
      <c r="Z1135" s="4"/>
      <c r="AA1135" s="4"/>
      <c r="AB1135" s="4"/>
    </row>
    <row r="1136" spans="1:206" ht="13" x14ac:dyDescent="0.3">
      <c r="A1136" s="4">
        <v>50</v>
      </c>
      <c r="B1136" s="4">
        <v>0</v>
      </c>
      <c r="C1136" s="4">
        <v>0</v>
      </c>
      <c r="D1136" s="4">
        <v>1</v>
      </c>
      <c r="E1136" s="4">
        <v>231</v>
      </c>
      <c r="F1136" s="4">
        <f>ROUND(Source!BB1123,O1136)</f>
        <v>0</v>
      </c>
      <c r="G1136" s="4" t="s">
        <v>119</v>
      </c>
      <c r="H1136" s="4" t="s">
        <v>120</v>
      </c>
      <c r="I1136" s="4"/>
      <c r="J1136" s="4"/>
      <c r="K1136" s="4">
        <v>231</v>
      </c>
      <c r="L1136" s="4">
        <v>12</v>
      </c>
      <c r="M1136" s="4">
        <v>3</v>
      </c>
      <c r="N1136" s="4" t="s">
        <v>3</v>
      </c>
      <c r="O1136" s="4">
        <v>2</v>
      </c>
      <c r="P1136" s="4"/>
      <c r="Q1136" s="4"/>
      <c r="R1136" s="4"/>
      <c r="S1136" s="4"/>
      <c r="T1136" s="4"/>
      <c r="U1136" s="4"/>
      <c r="V1136" s="4"/>
      <c r="W1136" s="4">
        <v>0</v>
      </c>
      <c r="X1136" s="4">
        <v>1</v>
      </c>
      <c r="Y1136" s="4">
        <v>0</v>
      </c>
      <c r="Z1136" s="4"/>
      <c r="AA1136" s="4"/>
      <c r="AB1136" s="4"/>
    </row>
    <row r="1137" spans="1:28" ht="13" x14ac:dyDescent="0.3">
      <c r="A1137" s="4">
        <v>50</v>
      </c>
      <c r="B1137" s="4">
        <v>0</v>
      </c>
      <c r="C1137" s="4">
        <v>0</v>
      </c>
      <c r="D1137" s="4">
        <v>1</v>
      </c>
      <c r="E1137" s="4">
        <v>204</v>
      </c>
      <c r="F1137" s="4">
        <f>ROUND(Source!R1123,O1137)</f>
        <v>2781294.42</v>
      </c>
      <c r="G1137" s="4" t="s">
        <v>121</v>
      </c>
      <c r="H1137" s="4" t="s">
        <v>122</v>
      </c>
      <c r="I1137" s="4"/>
      <c r="J1137" s="4"/>
      <c r="K1137" s="4">
        <v>204</v>
      </c>
      <c r="L1137" s="4">
        <v>13</v>
      </c>
      <c r="M1137" s="4">
        <v>3</v>
      </c>
      <c r="N1137" s="4" t="s">
        <v>3</v>
      </c>
      <c r="O1137" s="4">
        <v>2</v>
      </c>
      <c r="P1137" s="4"/>
      <c r="Q1137" s="4"/>
      <c r="R1137" s="4"/>
      <c r="S1137" s="4"/>
      <c r="T1137" s="4"/>
      <c r="U1137" s="4"/>
      <c r="V1137" s="4"/>
      <c r="W1137" s="4">
        <v>2781294.42</v>
      </c>
      <c r="X1137" s="4">
        <v>1</v>
      </c>
      <c r="Y1137" s="4">
        <v>2781294.42</v>
      </c>
      <c r="Z1137" s="4"/>
      <c r="AA1137" s="4"/>
      <c r="AB1137" s="4"/>
    </row>
    <row r="1138" spans="1:28" ht="13" x14ac:dyDescent="0.3">
      <c r="A1138" s="4">
        <v>50</v>
      </c>
      <c r="B1138" s="4">
        <v>0</v>
      </c>
      <c r="C1138" s="4">
        <v>0</v>
      </c>
      <c r="D1138" s="4">
        <v>1</v>
      </c>
      <c r="E1138" s="4">
        <v>205</v>
      </c>
      <c r="F1138" s="4">
        <f>ROUND(Source!S1123,O1138)</f>
        <v>6138442.2599999998</v>
      </c>
      <c r="G1138" s="4" t="s">
        <v>123</v>
      </c>
      <c r="H1138" s="4" t="s">
        <v>124</v>
      </c>
      <c r="I1138" s="4"/>
      <c r="J1138" s="4"/>
      <c r="K1138" s="4">
        <v>205</v>
      </c>
      <c r="L1138" s="4">
        <v>14</v>
      </c>
      <c r="M1138" s="4">
        <v>3</v>
      </c>
      <c r="N1138" s="4" t="s">
        <v>3</v>
      </c>
      <c r="O1138" s="4">
        <v>2</v>
      </c>
      <c r="P1138" s="4"/>
      <c r="Q1138" s="4"/>
      <c r="R1138" s="4"/>
      <c r="S1138" s="4"/>
      <c r="T1138" s="4"/>
      <c r="U1138" s="4"/>
      <c r="V1138" s="4"/>
      <c r="W1138" s="4">
        <v>11017247.76</v>
      </c>
      <c r="X1138" s="4">
        <v>1</v>
      </c>
      <c r="Y1138" s="4">
        <v>11017247.76</v>
      </c>
      <c r="Z1138" s="4"/>
      <c r="AA1138" s="4"/>
      <c r="AB1138" s="4"/>
    </row>
    <row r="1139" spans="1:28" ht="13" x14ac:dyDescent="0.3">
      <c r="A1139" s="4">
        <v>50</v>
      </c>
      <c r="B1139" s="4">
        <v>0</v>
      </c>
      <c r="C1139" s="4">
        <v>0</v>
      </c>
      <c r="D1139" s="4">
        <v>1</v>
      </c>
      <c r="E1139" s="4">
        <v>232</v>
      </c>
      <c r="F1139" s="4">
        <f>ROUND(Source!BC1123,O1139)</f>
        <v>0</v>
      </c>
      <c r="G1139" s="4" t="s">
        <v>125</v>
      </c>
      <c r="H1139" s="4" t="s">
        <v>126</v>
      </c>
      <c r="I1139" s="4"/>
      <c r="J1139" s="4"/>
      <c r="K1139" s="4">
        <v>232</v>
      </c>
      <c r="L1139" s="4">
        <v>15</v>
      </c>
      <c r="M1139" s="4">
        <v>3</v>
      </c>
      <c r="N1139" s="4" t="s">
        <v>3</v>
      </c>
      <c r="O1139" s="4">
        <v>2</v>
      </c>
      <c r="P1139" s="4"/>
      <c r="Q1139" s="4"/>
      <c r="R1139" s="4"/>
      <c r="S1139" s="4"/>
      <c r="T1139" s="4"/>
      <c r="U1139" s="4"/>
      <c r="V1139" s="4"/>
      <c r="W1139" s="4">
        <v>0</v>
      </c>
      <c r="X1139" s="4">
        <v>1</v>
      </c>
      <c r="Y1139" s="4">
        <v>0</v>
      </c>
      <c r="Z1139" s="4"/>
      <c r="AA1139" s="4"/>
      <c r="AB1139" s="4"/>
    </row>
    <row r="1140" spans="1:28" ht="13" x14ac:dyDescent="0.3">
      <c r="A1140" s="4">
        <v>50</v>
      </c>
      <c r="B1140" s="4">
        <v>0</v>
      </c>
      <c r="C1140" s="4">
        <v>0</v>
      </c>
      <c r="D1140" s="4">
        <v>1</v>
      </c>
      <c r="E1140" s="4">
        <v>214</v>
      </c>
      <c r="F1140" s="4">
        <f>ROUND(Source!AS1123,O1140)</f>
        <v>0</v>
      </c>
      <c r="G1140" s="4" t="s">
        <v>127</v>
      </c>
      <c r="H1140" s="4" t="s">
        <v>128</v>
      </c>
      <c r="I1140" s="4"/>
      <c r="J1140" s="4"/>
      <c r="K1140" s="4">
        <v>214</v>
      </c>
      <c r="L1140" s="4">
        <v>16</v>
      </c>
      <c r="M1140" s="4">
        <v>3</v>
      </c>
      <c r="N1140" s="4" t="s">
        <v>3</v>
      </c>
      <c r="O1140" s="4">
        <v>2</v>
      </c>
      <c r="P1140" s="4"/>
      <c r="Q1140" s="4"/>
      <c r="R1140" s="4"/>
      <c r="S1140" s="4"/>
      <c r="T1140" s="4"/>
      <c r="U1140" s="4"/>
      <c r="V1140" s="4"/>
      <c r="W1140" s="4">
        <v>0</v>
      </c>
      <c r="X1140" s="4">
        <v>1</v>
      </c>
      <c r="Y1140" s="4">
        <v>0</v>
      </c>
      <c r="Z1140" s="4"/>
      <c r="AA1140" s="4"/>
      <c r="AB1140" s="4"/>
    </row>
    <row r="1141" spans="1:28" ht="13" x14ac:dyDescent="0.3">
      <c r="A1141" s="4">
        <v>50</v>
      </c>
      <c r="B1141" s="4">
        <v>0</v>
      </c>
      <c r="C1141" s="4">
        <v>0</v>
      </c>
      <c r="D1141" s="4">
        <v>1</v>
      </c>
      <c r="E1141" s="4">
        <v>215</v>
      </c>
      <c r="F1141" s="4">
        <f>ROUND(Source!AT1123,O1141)</f>
        <v>0</v>
      </c>
      <c r="G1141" s="4" t="s">
        <v>129</v>
      </c>
      <c r="H1141" s="4" t="s">
        <v>130</v>
      </c>
      <c r="I1141" s="4"/>
      <c r="J1141" s="4"/>
      <c r="K1141" s="4">
        <v>215</v>
      </c>
      <c r="L1141" s="4">
        <v>17</v>
      </c>
      <c r="M1141" s="4">
        <v>3</v>
      </c>
      <c r="N1141" s="4" t="s">
        <v>3</v>
      </c>
      <c r="O1141" s="4">
        <v>2</v>
      </c>
      <c r="P1141" s="4"/>
      <c r="Q1141" s="4"/>
      <c r="R1141" s="4"/>
      <c r="S1141" s="4"/>
      <c r="T1141" s="4"/>
      <c r="U1141" s="4"/>
      <c r="V1141" s="4"/>
      <c r="W1141" s="4">
        <v>0</v>
      </c>
      <c r="X1141" s="4">
        <v>1</v>
      </c>
      <c r="Y1141" s="4">
        <v>0</v>
      </c>
      <c r="Z1141" s="4"/>
      <c r="AA1141" s="4"/>
      <c r="AB1141" s="4"/>
    </row>
    <row r="1142" spans="1:28" ht="13" x14ac:dyDescent="0.3">
      <c r="A1142" s="4">
        <v>50</v>
      </c>
      <c r="B1142" s="4">
        <v>0</v>
      </c>
      <c r="C1142" s="4">
        <v>0</v>
      </c>
      <c r="D1142" s="4">
        <v>1</v>
      </c>
      <c r="E1142" s="4">
        <v>217</v>
      </c>
      <c r="F1142" s="4">
        <f>ROUND(Source!AU1123,O1142)</f>
        <v>19790213.02</v>
      </c>
      <c r="G1142" s="4" t="s">
        <v>131</v>
      </c>
      <c r="H1142" s="4" t="s">
        <v>132</v>
      </c>
      <c r="I1142" s="4"/>
      <c r="J1142" s="4"/>
      <c r="K1142" s="4">
        <v>217</v>
      </c>
      <c r="L1142" s="4">
        <v>18</v>
      </c>
      <c r="M1142" s="4">
        <v>3</v>
      </c>
      <c r="N1142" s="4" t="s">
        <v>3</v>
      </c>
      <c r="O1142" s="4">
        <v>2</v>
      </c>
      <c r="P1142" s="4"/>
      <c r="Q1142" s="4"/>
      <c r="R1142" s="4"/>
      <c r="S1142" s="4"/>
      <c r="T1142" s="4"/>
      <c r="U1142" s="4"/>
      <c r="V1142" s="4"/>
      <c r="W1142" s="4">
        <v>28572062.920000002</v>
      </c>
      <c r="X1142" s="4">
        <v>1</v>
      </c>
      <c r="Y1142" s="4">
        <v>28572062.920000002</v>
      </c>
      <c r="Z1142" s="4"/>
      <c r="AA1142" s="4"/>
      <c r="AB1142" s="4"/>
    </row>
    <row r="1143" spans="1:28" ht="13" x14ac:dyDescent="0.3">
      <c r="A1143" s="4">
        <v>50</v>
      </c>
      <c r="B1143" s="4">
        <v>0</v>
      </c>
      <c r="C1143" s="4">
        <v>0</v>
      </c>
      <c r="D1143" s="4">
        <v>1</v>
      </c>
      <c r="E1143" s="4">
        <v>230</v>
      </c>
      <c r="F1143" s="4">
        <f>ROUND(Source!BA1123,O1143)</f>
        <v>0</v>
      </c>
      <c r="G1143" s="4" t="s">
        <v>133</v>
      </c>
      <c r="H1143" s="4" t="s">
        <v>134</v>
      </c>
      <c r="I1143" s="4"/>
      <c r="J1143" s="4"/>
      <c r="K1143" s="4">
        <v>230</v>
      </c>
      <c r="L1143" s="4">
        <v>19</v>
      </c>
      <c r="M1143" s="4">
        <v>3</v>
      </c>
      <c r="N1143" s="4" t="s">
        <v>3</v>
      </c>
      <c r="O1143" s="4">
        <v>2</v>
      </c>
      <c r="P1143" s="4"/>
      <c r="Q1143" s="4"/>
      <c r="R1143" s="4"/>
      <c r="S1143" s="4"/>
      <c r="T1143" s="4"/>
      <c r="U1143" s="4"/>
      <c r="V1143" s="4"/>
      <c r="W1143" s="4">
        <v>0</v>
      </c>
      <c r="X1143" s="4">
        <v>1</v>
      </c>
      <c r="Y1143" s="4">
        <v>0</v>
      </c>
      <c r="Z1143" s="4"/>
      <c r="AA1143" s="4"/>
      <c r="AB1143" s="4"/>
    </row>
    <row r="1144" spans="1:28" ht="13" x14ac:dyDescent="0.3">
      <c r="A1144" s="4">
        <v>50</v>
      </c>
      <c r="B1144" s="4">
        <v>0</v>
      </c>
      <c r="C1144" s="4">
        <v>0</v>
      </c>
      <c r="D1144" s="4">
        <v>1</v>
      </c>
      <c r="E1144" s="4">
        <v>206</v>
      </c>
      <c r="F1144" s="4">
        <f>ROUND(Source!T1123,O1144)</f>
        <v>0</v>
      </c>
      <c r="G1144" s="4" t="s">
        <v>135</v>
      </c>
      <c r="H1144" s="4" t="s">
        <v>136</v>
      </c>
      <c r="I1144" s="4"/>
      <c r="J1144" s="4"/>
      <c r="K1144" s="4">
        <v>206</v>
      </c>
      <c r="L1144" s="4">
        <v>20</v>
      </c>
      <c r="M1144" s="4">
        <v>3</v>
      </c>
      <c r="N1144" s="4" t="s">
        <v>3</v>
      </c>
      <c r="O1144" s="4">
        <v>2</v>
      </c>
      <c r="P1144" s="4"/>
      <c r="Q1144" s="4"/>
      <c r="R1144" s="4"/>
      <c r="S1144" s="4"/>
      <c r="T1144" s="4"/>
      <c r="U1144" s="4"/>
      <c r="V1144" s="4"/>
      <c r="W1144" s="4">
        <v>0</v>
      </c>
      <c r="X1144" s="4">
        <v>1</v>
      </c>
      <c r="Y1144" s="4">
        <v>0</v>
      </c>
      <c r="Z1144" s="4"/>
      <c r="AA1144" s="4"/>
      <c r="AB1144" s="4"/>
    </row>
    <row r="1145" spans="1:28" ht="13" x14ac:dyDescent="0.3">
      <c r="A1145" s="4">
        <v>50</v>
      </c>
      <c r="B1145" s="4">
        <v>0</v>
      </c>
      <c r="C1145" s="4">
        <v>0</v>
      </c>
      <c r="D1145" s="4">
        <v>1</v>
      </c>
      <c r="E1145" s="4">
        <v>207</v>
      </c>
      <c r="F1145" s="4">
        <f>Source!U1123</f>
        <v>11685.4010736</v>
      </c>
      <c r="G1145" s="4" t="s">
        <v>137</v>
      </c>
      <c r="H1145" s="4" t="s">
        <v>138</v>
      </c>
      <c r="I1145" s="4"/>
      <c r="J1145" s="4"/>
      <c r="K1145" s="4">
        <v>207</v>
      </c>
      <c r="L1145" s="4">
        <v>21</v>
      </c>
      <c r="M1145" s="4">
        <v>3</v>
      </c>
      <c r="N1145" s="4" t="s">
        <v>3</v>
      </c>
      <c r="O1145" s="4">
        <v>-1</v>
      </c>
      <c r="P1145" s="4"/>
      <c r="Q1145" s="4"/>
      <c r="R1145" s="4"/>
      <c r="S1145" s="4"/>
      <c r="T1145" s="4"/>
      <c r="U1145" s="4"/>
      <c r="V1145" s="4"/>
      <c r="W1145" s="4">
        <v>22755.221073599987</v>
      </c>
      <c r="X1145" s="4">
        <v>1</v>
      </c>
      <c r="Y1145" s="4">
        <v>22755.221073599987</v>
      </c>
      <c r="Z1145" s="4"/>
      <c r="AA1145" s="4"/>
      <c r="AB1145" s="4"/>
    </row>
    <row r="1146" spans="1:28" ht="13" x14ac:dyDescent="0.3">
      <c r="A1146" s="4">
        <v>50</v>
      </c>
      <c r="B1146" s="4">
        <v>0</v>
      </c>
      <c r="C1146" s="4">
        <v>0</v>
      </c>
      <c r="D1146" s="4">
        <v>1</v>
      </c>
      <c r="E1146" s="4">
        <v>208</v>
      </c>
      <c r="F1146" s="4">
        <f>Source!V1123</f>
        <v>0</v>
      </c>
      <c r="G1146" s="4" t="s">
        <v>139</v>
      </c>
      <c r="H1146" s="4" t="s">
        <v>140</v>
      </c>
      <c r="I1146" s="4"/>
      <c r="J1146" s="4"/>
      <c r="K1146" s="4">
        <v>208</v>
      </c>
      <c r="L1146" s="4">
        <v>22</v>
      </c>
      <c r="M1146" s="4">
        <v>3</v>
      </c>
      <c r="N1146" s="4" t="s">
        <v>3</v>
      </c>
      <c r="O1146" s="4">
        <v>-1</v>
      </c>
      <c r="P1146" s="4"/>
      <c r="Q1146" s="4"/>
      <c r="R1146" s="4"/>
      <c r="S1146" s="4"/>
      <c r="T1146" s="4"/>
      <c r="U1146" s="4"/>
      <c r="V1146" s="4"/>
      <c r="W1146" s="4">
        <v>0</v>
      </c>
      <c r="X1146" s="4">
        <v>1</v>
      </c>
      <c r="Y1146" s="4">
        <v>0</v>
      </c>
      <c r="Z1146" s="4"/>
      <c r="AA1146" s="4"/>
      <c r="AB1146" s="4"/>
    </row>
    <row r="1147" spans="1:28" ht="13" x14ac:dyDescent="0.3">
      <c r="A1147" s="4">
        <v>50</v>
      </c>
      <c r="B1147" s="4">
        <v>0</v>
      </c>
      <c r="C1147" s="4">
        <v>0</v>
      </c>
      <c r="D1147" s="4">
        <v>1</v>
      </c>
      <c r="E1147" s="4">
        <v>209</v>
      </c>
      <c r="F1147" s="4">
        <f>ROUND(Source!W1123,O1147)</f>
        <v>0</v>
      </c>
      <c r="G1147" s="4" t="s">
        <v>141</v>
      </c>
      <c r="H1147" s="4" t="s">
        <v>142</v>
      </c>
      <c r="I1147" s="4"/>
      <c r="J1147" s="4"/>
      <c r="K1147" s="4">
        <v>209</v>
      </c>
      <c r="L1147" s="4">
        <v>23</v>
      </c>
      <c r="M1147" s="4">
        <v>3</v>
      </c>
      <c r="N1147" s="4" t="s">
        <v>3</v>
      </c>
      <c r="O1147" s="4">
        <v>2</v>
      </c>
      <c r="P1147" s="4"/>
      <c r="Q1147" s="4"/>
      <c r="R1147" s="4"/>
      <c r="S1147" s="4"/>
      <c r="T1147" s="4"/>
      <c r="U1147" s="4"/>
      <c r="V1147" s="4"/>
      <c r="W1147" s="4">
        <v>0</v>
      </c>
      <c r="X1147" s="4">
        <v>1</v>
      </c>
      <c r="Y1147" s="4">
        <v>0</v>
      </c>
      <c r="Z1147" s="4"/>
      <c r="AA1147" s="4"/>
      <c r="AB1147" s="4"/>
    </row>
    <row r="1148" spans="1:28" ht="13" x14ac:dyDescent="0.3">
      <c r="A1148" s="4">
        <v>50</v>
      </c>
      <c r="B1148" s="4">
        <v>0</v>
      </c>
      <c r="C1148" s="4">
        <v>0</v>
      </c>
      <c r="D1148" s="4">
        <v>1</v>
      </c>
      <c r="E1148" s="4">
        <v>233</v>
      </c>
      <c r="F1148" s="4">
        <f>ROUND(Source!BD1123,O1148)</f>
        <v>0</v>
      </c>
      <c r="G1148" s="4" t="s">
        <v>143</v>
      </c>
      <c r="H1148" s="4" t="s">
        <v>144</v>
      </c>
      <c r="I1148" s="4"/>
      <c r="J1148" s="4"/>
      <c r="K1148" s="4">
        <v>233</v>
      </c>
      <c r="L1148" s="4">
        <v>24</v>
      </c>
      <c r="M1148" s="4">
        <v>3</v>
      </c>
      <c r="N1148" s="4" t="s">
        <v>3</v>
      </c>
      <c r="O1148" s="4">
        <v>2</v>
      </c>
      <c r="P1148" s="4"/>
      <c r="Q1148" s="4"/>
      <c r="R1148" s="4"/>
      <c r="S1148" s="4"/>
      <c r="T1148" s="4"/>
      <c r="U1148" s="4"/>
      <c r="V1148" s="4"/>
      <c r="W1148" s="4">
        <v>0</v>
      </c>
      <c r="X1148" s="4">
        <v>1</v>
      </c>
      <c r="Y1148" s="4">
        <v>0</v>
      </c>
      <c r="Z1148" s="4"/>
      <c r="AA1148" s="4"/>
      <c r="AB1148" s="4"/>
    </row>
    <row r="1149" spans="1:28" ht="13" x14ac:dyDescent="0.3">
      <c r="A1149" s="4">
        <v>50</v>
      </c>
      <c r="B1149" s="4">
        <v>0</v>
      </c>
      <c r="C1149" s="4">
        <v>0</v>
      </c>
      <c r="D1149" s="4">
        <v>1</v>
      </c>
      <c r="E1149" s="4">
        <v>210</v>
      </c>
      <c r="F1149" s="4">
        <f>ROUND(Source!X1123,O1149)</f>
        <v>4409840.16</v>
      </c>
      <c r="G1149" s="4" t="s">
        <v>145</v>
      </c>
      <c r="H1149" s="4" t="s">
        <v>146</v>
      </c>
      <c r="I1149" s="4"/>
      <c r="J1149" s="4"/>
      <c r="K1149" s="4">
        <v>210</v>
      </c>
      <c r="L1149" s="4">
        <v>25</v>
      </c>
      <c r="M1149" s="4">
        <v>3</v>
      </c>
      <c r="N1149" s="4" t="s">
        <v>3</v>
      </c>
      <c r="O1149" s="4">
        <v>2</v>
      </c>
      <c r="P1149" s="4"/>
      <c r="Q1149" s="4"/>
      <c r="R1149" s="4"/>
      <c r="S1149" s="4"/>
      <c r="T1149" s="4"/>
      <c r="U1149" s="4"/>
      <c r="V1149" s="4"/>
      <c r="W1149" s="4">
        <v>7825004.0099999998</v>
      </c>
      <c r="X1149" s="4">
        <v>1</v>
      </c>
      <c r="Y1149" s="4">
        <v>7825004.0099999998</v>
      </c>
      <c r="Z1149" s="4"/>
      <c r="AA1149" s="4"/>
      <c r="AB1149" s="4"/>
    </row>
    <row r="1150" spans="1:28" ht="13" x14ac:dyDescent="0.3">
      <c r="A1150" s="4">
        <v>50</v>
      </c>
      <c r="B1150" s="4">
        <v>0</v>
      </c>
      <c r="C1150" s="4">
        <v>0</v>
      </c>
      <c r="D1150" s="4">
        <v>1</v>
      </c>
      <c r="E1150" s="4">
        <v>211</v>
      </c>
      <c r="F1150" s="4">
        <f>ROUND(Source!Y1123,O1150)</f>
        <v>630893.25</v>
      </c>
      <c r="G1150" s="4" t="s">
        <v>147</v>
      </c>
      <c r="H1150" s="4" t="s">
        <v>148</v>
      </c>
      <c r="I1150" s="4"/>
      <c r="J1150" s="4"/>
      <c r="K1150" s="4">
        <v>211</v>
      </c>
      <c r="L1150" s="4">
        <v>26</v>
      </c>
      <c r="M1150" s="4">
        <v>3</v>
      </c>
      <c r="N1150" s="4" t="s">
        <v>3</v>
      </c>
      <c r="O1150" s="4">
        <v>2</v>
      </c>
      <c r="P1150" s="4"/>
      <c r="Q1150" s="4"/>
      <c r="R1150" s="4"/>
      <c r="S1150" s="4"/>
      <c r="T1150" s="4"/>
      <c r="U1150" s="4"/>
      <c r="V1150" s="4"/>
      <c r="W1150" s="4">
        <v>1118773.8</v>
      </c>
      <c r="X1150" s="4">
        <v>1</v>
      </c>
      <c r="Y1150" s="4">
        <v>1118773.8</v>
      </c>
      <c r="Z1150" s="4"/>
      <c r="AA1150" s="4"/>
      <c r="AB1150" s="4"/>
    </row>
    <row r="1151" spans="1:28" ht="13" x14ac:dyDescent="0.3">
      <c r="A1151" s="4">
        <v>50</v>
      </c>
      <c r="B1151" s="4">
        <v>0</v>
      </c>
      <c r="C1151" s="4">
        <v>0</v>
      </c>
      <c r="D1151" s="4">
        <v>1</v>
      </c>
      <c r="E1151" s="4">
        <v>224</v>
      </c>
      <c r="F1151" s="4">
        <f>ROUND(Source!AR1123,O1151)</f>
        <v>19790213.02</v>
      </c>
      <c r="G1151" s="4" t="s">
        <v>149</v>
      </c>
      <c r="H1151" s="4" t="s">
        <v>150</v>
      </c>
      <c r="I1151" s="4"/>
      <c r="J1151" s="4"/>
      <c r="K1151" s="4">
        <v>224</v>
      </c>
      <c r="L1151" s="4">
        <v>27</v>
      </c>
      <c r="M1151" s="4">
        <v>3</v>
      </c>
      <c r="N1151" s="4" t="s">
        <v>3</v>
      </c>
      <c r="O1151" s="4">
        <v>2</v>
      </c>
      <c r="P1151" s="4"/>
      <c r="Q1151" s="4"/>
      <c r="R1151" s="4"/>
      <c r="S1151" s="4"/>
      <c r="T1151" s="4"/>
      <c r="U1151" s="4"/>
      <c r="V1151" s="4"/>
      <c r="W1151" s="4">
        <v>28572062.920000002</v>
      </c>
      <c r="X1151" s="4">
        <v>1</v>
      </c>
      <c r="Y1151" s="4">
        <v>28572062.920000002</v>
      </c>
      <c r="Z1151" s="4"/>
      <c r="AA1151" s="4"/>
      <c r="AB1151" s="4"/>
    </row>
    <row r="1152" spans="1:28" ht="13" x14ac:dyDescent="0.3">
      <c r="A1152" s="4">
        <v>50</v>
      </c>
      <c r="B1152" s="4">
        <v>1</v>
      </c>
      <c r="C1152" s="4">
        <v>0</v>
      </c>
      <c r="D1152" s="4">
        <v>2</v>
      </c>
      <c r="E1152" s="4">
        <v>0</v>
      </c>
      <c r="F1152" s="4">
        <f>ROUND(F1151*0.2,O1152)</f>
        <v>3958042.6</v>
      </c>
      <c r="G1152" s="4" t="s">
        <v>769</v>
      </c>
      <c r="H1152" s="4" t="s">
        <v>770</v>
      </c>
      <c r="I1152" s="4"/>
      <c r="J1152" s="4"/>
      <c r="K1152" s="4">
        <v>212</v>
      </c>
      <c r="L1152" s="4">
        <v>28</v>
      </c>
      <c r="M1152" s="4">
        <v>0</v>
      </c>
      <c r="N1152" s="4" t="s">
        <v>3</v>
      </c>
      <c r="O1152" s="4">
        <v>2</v>
      </c>
      <c r="P1152" s="4"/>
      <c r="Q1152" s="4"/>
      <c r="R1152" s="4"/>
      <c r="S1152" s="4"/>
      <c r="T1152" s="4"/>
      <c r="U1152" s="4"/>
      <c r="V1152" s="4"/>
      <c r="W1152" s="4">
        <v>5714412.5800000001</v>
      </c>
      <c r="X1152" s="4">
        <v>1</v>
      </c>
      <c r="Y1152" s="4">
        <v>5714412.5800000001</v>
      </c>
      <c r="Z1152" s="4"/>
      <c r="AA1152" s="4"/>
      <c r="AB1152" s="4"/>
    </row>
    <row r="1153" spans="1:28" ht="13" x14ac:dyDescent="0.3">
      <c r="A1153" s="4">
        <v>50</v>
      </c>
      <c r="B1153" s="4">
        <v>1</v>
      </c>
      <c r="C1153" s="4">
        <v>0</v>
      </c>
      <c r="D1153" s="4">
        <v>2</v>
      </c>
      <c r="E1153" s="4">
        <v>213</v>
      </c>
      <c r="F1153" s="4">
        <f>ROUND(F1151+F1152,O1153)</f>
        <v>23748255.620000001</v>
      </c>
      <c r="G1153" s="4" t="s">
        <v>771</v>
      </c>
      <c r="H1153" s="4" t="s">
        <v>149</v>
      </c>
      <c r="I1153" s="4"/>
      <c r="J1153" s="4"/>
      <c r="K1153" s="4">
        <v>212</v>
      </c>
      <c r="L1153" s="4">
        <v>29</v>
      </c>
      <c r="M1153" s="4">
        <v>0</v>
      </c>
      <c r="N1153" s="4" t="s">
        <v>3</v>
      </c>
      <c r="O1153" s="4">
        <v>2</v>
      </c>
      <c r="P1153" s="4"/>
      <c r="Q1153" s="4"/>
      <c r="R1153" s="4"/>
      <c r="S1153" s="4"/>
      <c r="T1153" s="4"/>
      <c r="U1153" s="4"/>
      <c r="V1153" s="4"/>
      <c r="W1153" s="4">
        <v>34286475.5</v>
      </c>
      <c r="X1153" s="4">
        <v>1</v>
      </c>
      <c r="Y1153" s="4">
        <v>34286475.5</v>
      </c>
      <c r="Z1153" s="4"/>
      <c r="AA1153" s="4"/>
      <c r="AB1153" s="4"/>
    </row>
    <row r="1156" spans="1:28" x14ac:dyDescent="0.25">
      <c r="A1156">
        <v>-1</v>
      </c>
    </row>
    <row r="1158" spans="1:28" ht="13" x14ac:dyDescent="0.3">
      <c r="A1158" s="3">
        <v>75</v>
      </c>
      <c r="B1158" s="3" t="s">
        <v>772</v>
      </c>
      <c r="C1158" s="3">
        <v>2025</v>
      </c>
      <c r="D1158" s="3">
        <v>0</v>
      </c>
      <c r="E1158" s="3">
        <v>7</v>
      </c>
      <c r="F1158" s="3"/>
      <c r="G1158" s="3">
        <v>0</v>
      </c>
      <c r="H1158" s="3">
        <v>1</v>
      </c>
      <c r="I1158" s="3">
        <v>0</v>
      </c>
      <c r="J1158" s="3">
        <v>1</v>
      </c>
      <c r="K1158" s="3">
        <v>78</v>
      </c>
      <c r="L1158" s="3">
        <v>30</v>
      </c>
      <c r="M1158" s="3">
        <v>0</v>
      </c>
      <c r="N1158" s="3">
        <v>62809021</v>
      </c>
      <c r="O1158" s="3">
        <v>1</v>
      </c>
    </row>
    <row r="1162" spans="1:28" x14ac:dyDescent="0.25">
      <c r="A1162">
        <v>65</v>
      </c>
      <c r="C1162">
        <v>1</v>
      </c>
      <c r="D1162">
        <v>0</v>
      </c>
      <c r="E116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C60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33" x14ac:dyDescent="0.25">
      <c r="A1">
        <v>0</v>
      </c>
      <c r="B1" t="s">
        <v>0</v>
      </c>
      <c r="D1" t="s">
        <v>773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53528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 ht="13" x14ac:dyDescent="0.3">
      <c r="A12" s="1">
        <v>1</v>
      </c>
      <c r="B12" s="1">
        <v>60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ht="13" x14ac:dyDescent="0.3">
      <c r="A14" s="1">
        <v>22</v>
      </c>
      <c r="B14" s="1">
        <v>1</v>
      </c>
      <c r="C14" s="1">
        <v>0</v>
      </c>
      <c r="D14" s="1">
        <v>62809021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3</v>
      </c>
      <c r="D16" s="5" t="s">
        <v>11</v>
      </c>
      <c r="E16" s="6">
        <f>ROUND((Source!F62)/1000,2)</f>
        <v>0</v>
      </c>
      <c r="F16" s="6">
        <f>ROUND((Source!F63)/1000,2)</f>
        <v>0</v>
      </c>
      <c r="G16" s="6">
        <f>ROUND((Source!F54)/1000,2)</f>
        <v>0</v>
      </c>
      <c r="H16" s="6">
        <f>ROUND((Source!F64)/1000+(Source!F65)/1000,2)</f>
        <v>494.2</v>
      </c>
      <c r="I16" s="6">
        <f t="shared" ref="I16:I23" si="0">E16+F16+G16+H16</f>
        <v>494.2</v>
      </c>
      <c r="J16" s="6">
        <f>ROUND((Source!F60+Source!F59)/1000,2)</f>
        <v>217.41</v>
      </c>
      <c r="K16" s="6">
        <v>637.38</v>
      </c>
      <c r="L16" s="6">
        <v>0</v>
      </c>
      <c r="M16" s="6">
        <v>0</v>
      </c>
      <c r="N16" s="6">
        <f t="shared" ref="N16:N23" si="1">I16+L16+M16</f>
        <v>494.2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628560.65</v>
      </c>
      <c r="AU16" s="6">
        <v>8820.66</v>
      </c>
      <c r="AV16" s="6">
        <v>0</v>
      </c>
      <c r="AW16" s="6">
        <v>0</v>
      </c>
      <c r="AX16" s="6">
        <v>0</v>
      </c>
      <c r="AY16" s="6">
        <v>154607.59</v>
      </c>
      <c r="AZ16" s="6">
        <v>84119.01</v>
      </c>
      <c r="BA16" s="6">
        <v>465132.4</v>
      </c>
      <c r="BB16" s="6">
        <v>0</v>
      </c>
      <c r="BC16" s="6">
        <v>0</v>
      </c>
      <c r="BD16" s="6">
        <v>1091515.1299999999</v>
      </c>
      <c r="BE16" s="6">
        <v>0</v>
      </c>
      <c r="BF16" s="6">
        <v>1005.0940000000001</v>
      </c>
      <c r="BG16" s="6">
        <v>0</v>
      </c>
      <c r="BH16" s="6">
        <v>0</v>
      </c>
      <c r="BI16" s="6">
        <v>325592.69</v>
      </c>
      <c r="BJ16" s="6">
        <v>46513.25</v>
      </c>
      <c r="BK16" s="6">
        <v>1091515.1299999999</v>
      </c>
    </row>
    <row r="17" spans="1:63" x14ac:dyDescent="0.25">
      <c r="A17" s="5">
        <v>3</v>
      </c>
      <c r="B17" s="5">
        <v>2</v>
      </c>
      <c r="C17" s="5" t="s">
        <v>3</v>
      </c>
      <c r="D17" s="5" t="s">
        <v>151</v>
      </c>
      <c r="E17" s="6">
        <f>ROUND((Source!F127)/1000,2)</f>
        <v>0</v>
      </c>
      <c r="F17" s="6">
        <f>ROUND((Source!F128)/1000,2)</f>
        <v>0</v>
      </c>
      <c r="G17" s="6">
        <f>ROUND((Source!F119)/1000,2)</f>
        <v>0</v>
      </c>
      <c r="H17" s="6">
        <f>ROUND((Source!F129)/1000+(Source!F130)/1000,2)</f>
        <v>2185.0300000000002</v>
      </c>
      <c r="I17" s="6">
        <f t="shared" si="0"/>
        <v>2185.0300000000002</v>
      </c>
      <c r="J17" s="6">
        <f>ROUND((Source!F125+Source!F124)/1000,2)</f>
        <v>979.96</v>
      </c>
      <c r="K17" s="6">
        <v>2139.5700000000002</v>
      </c>
      <c r="L17" s="6">
        <v>0</v>
      </c>
      <c r="M17" s="6">
        <v>0</v>
      </c>
      <c r="N17" s="6">
        <f t="shared" si="1"/>
        <v>2185.0300000000002</v>
      </c>
      <c r="AI17" s="5">
        <v>0</v>
      </c>
      <c r="AJ17" s="5">
        <v>-1</v>
      </c>
      <c r="AK17" s="5" t="s">
        <v>3</v>
      </c>
      <c r="AL17" s="5" t="s">
        <v>3</v>
      </c>
      <c r="AM17" s="5" t="s">
        <v>3</v>
      </c>
      <c r="AN17" s="5">
        <v>0</v>
      </c>
      <c r="AO17" s="5" t="s">
        <v>3</v>
      </c>
      <c r="AP17" s="5" t="s">
        <v>3</v>
      </c>
      <c r="AT17" s="6">
        <v>2097027.55</v>
      </c>
      <c r="AU17" s="6">
        <v>42544.71</v>
      </c>
      <c r="AV17" s="6">
        <v>0</v>
      </c>
      <c r="AW17" s="6">
        <v>0</v>
      </c>
      <c r="AX17" s="6">
        <v>0</v>
      </c>
      <c r="AY17" s="6">
        <v>622368.73</v>
      </c>
      <c r="AZ17" s="6">
        <v>338618.43</v>
      </c>
      <c r="BA17" s="6">
        <v>1432114.11</v>
      </c>
      <c r="BB17" s="6">
        <v>0</v>
      </c>
      <c r="BC17" s="6">
        <v>0</v>
      </c>
      <c r="BD17" s="6">
        <v>3608426.76</v>
      </c>
      <c r="BE17" s="6">
        <v>0</v>
      </c>
      <c r="BF17" s="6">
        <v>3005.3919999999998</v>
      </c>
      <c r="BG17" s="6">
        <v>0</v>
      </c>
      <c r="BH17" s="6">
        <v>0</v>
      </c>
      <c r="BI17" s="6">
        <v>1002479.88</v>
      </c>
      <c r="BJ17" s="6">
        <v>143211.44</v>
      </c>
      <c r="BK17" s="6">
        <v>3608426.76</v>
      </c>
    </row>
    <row r="18" spans="1:63" x14ac:dyDescent="0.25">
      <c r="A18" s="5">
        <v>3</v>
      </c>
      <c r="B18" s="5">
        <v>3</v>
      </c>
      <c r="C18" s="5" t="s">
        <v>3</v>
      </c>
      <c r="D18" s="5" t="s">
        <v>200</v>
      </c>
      <c r="E18" s="6">
        <f>ROUND((Source!F182)/1000,2)</f>
        <v>0</v>
      </c>
      <c r="F18" s="6">
        <f>ROUND((Source!F183)/1000,2)</f>
        <v>0</v>
      </c>
      <c r="G18" s="6">
        <f>ROUND((Source!F174)/1000,2)</f>
        <v>0</v>
      </c>
      <c r="H18" s="6">
        <f>ROUND((Source!F184)/1000+(Source!F185)/1000,2)</f>
        <v>553.54</v>
      </c>
      <c r="I18" s="6">
        <f t="shared" si="0"/>
        <v>553.54</v>
      </c>
      <c r="J18" s="6">
        <f>ROUND((Source!F180+Source!F179)/1000,2)</f>
        <v>247.26</v>
      </c>
      <c r="K18" s="6">
        <v>430.05</v>
      </c>
      <c r="L18" s="6">
        <v>0</v>
      </c>
      <c r="M18" s="6">
        <v>0</v>
      </c>
      <c r="N18" s="6">
        <f t="shared" si="1"/>
        <v>553.54</v>
      </c>
      <c r="AI18" s="5">
        <v>0</v>
      </c>
      <c r="AJ18" s="5">
        <v>-1</v>
      </c>
      <c r="AK18" s="5" t="s">
        <v>3</v>
      </c>
      <c r="AL18" s="5" t="s">
        <v>3</v>
      </c>
      <c r="AM18" s="5" t="s">
        <v>3</v>
      </c>
      <c r="AN18" s="5">
        <v>0</v>
      </c>
      <c r="AO18" s="5" t="s">
        <v>3</v>
      </c>
      <c r="AP18" s="5" t="s">
        <v>3</v>
      </c>
      <c r="AT18" s="6">
        <v>416645.86</v>
      </c>
      <c r="AU18" s="6">
        <v>13404.56</v>
      </c>
      <c r="AV18" s="6">
        <v>0</v>
      </c>
      <c r="AW18" s="6">
        <v>0</v>
      </c>
      <c r="AX18" s="6">
        <v>0</v>
      </c>
      <c r="AY18" s="6">
        <v>156289.73000000001</v>
      </c>
      <c r="AZ18" s="6">
        <v>85034.18</v>
      </c>
      <c r="BA18" s="6">
        <v>246951.57</v>
      </c>
      <c r="BB18" s="6">
        <v>0</v>
      </c>
      <c r="BC18" s="6">
        <v>0</v>
      </c>
      <c r="BD18" s="6">
        <v>706044.03</v>
      </c>
      <c r="BE18" s="6">
        <v>0</v>
      </c>
      <c r="BF18" s="6">
        <v>504.97000000000008</v>
      </c>
      <c r="BG18" s="6">
        <v>0</v>
      </c>
      <c r="BH18" s="6">
        <v>0</v>
      </c>
      <c r="BI18" s="6">
        <v>172866.11</v>
      </c>
      <c r="BJ18" s="6">
        <v>24695.15</v>
      </c>
      <c r="BK18" s="6">
        <v>706044.03</v>
      </c>
    </row>
    <row r="19" spans="1:63" x14ac:dyDescent="0.25">
      <c r="A19" s="5">
        <v>3</v>
      </c>
      <c r="B19" s="5">
        <v>4</v>
      </c>
      <c r="C19" s="5" t="s">
        <v>229</v>
      </c>
      <c r="D19" s="5" t="s">
        <v>230</v>
      </c>
      <c r="E19" s="6">
        <f>ROUND((Source!F307)/1000,2)</f>
        <v>0</v>
      </c>
      <c r="F19" s="6">
        <f>ROUND((Source!F308)/1000,2)</f>
        <v>0</v>
      </c>
      <c r="G19" s="6">
        <f>ROUND((Source!F299)/1000,2)</f>
        <v>0</v>
      </c>
      <c r="H19" s="6">
        <f>ROUND((Source!F309)/1000+(Source!F310)/1000,2)</f>
        <v>3148.34</v>
      </c>
      <c r="I19" s="6">
        <f t="shared" si="0"/>
        <v>3148.34</v>
      </c>
      <c r="J19" s="6">
        <f>ROUND((Source!F305+Source!F304)/1000,2)</f>
        <v>1400.06</v>
      </c>
      <c r="K19" s="6">
        <v>5615.9</v>
      </c>
      <c r="L19" s="6">
        <v>0</v>
      </c>
      <c r="M19" s="6">
        <v>0</v>
      </c>
      <c r="N19" s="6">
        <f t="shared" si="1"/>
        <v>3148.34</v>
      </c>
      <c r="AI19" s="5">
        <v>0</v>
      </c>
      <c r="AJ19" s="5">
        <v>0</v>
      </c>
      <c r="AK19" s="5" t="s">
        <v>3</v>
      </c>
      <c r="AL19" s="5" t="s">
        <v>3</v>
      </c>
      <c r="AM19" s="5" t="s">
        <v>3</v>
      </c>
      <c r="AN19" s="5">
        <v>0</v>
      </c>
      <c r="AO19" s="5" t="s">
        <v>3</v>
      </c>
      <c r="AP19" s="5" t="s">
        <v>3</v>
      </c>
      <c r="AT19" s="6">
        <v>5479552.3899999997</v>
      </c>
      <c r="AU19" s="6">
        <v>136346.28</v>
      </c>
      <c r="AV19" s="6">
        <v>0</v>
      </c>
      <c r="AW19" s="6">
        <v>0</v>
      </c>
      <c r="AX19" s="6">
        <v>0</v>
      </c>
      <c r="AY19" s="6">
        <v>593894.94999999995</v>
      </c>
      <c r="AZ19" s="6">
        <v>322209.05</v>
      </c>
      <c r="BA19" s="6">
        <v>4749311.16</v>
      </c>
      <c r="BB19" s="6">
        <v>0</v>
      </c>
      <c r="BC19" s="6">
        <v>0</v>
      </c>
      <c r="BD19" s="6">
        <v>9756966.5399999991</v>
      </c>
      <c r="BE19" s="6">
        <v>0</v>
      </c>
      <c r="BF19" s="6">
        <v>10605.432499999999</v>
      </c>
      <c r="BG19" s="6">
        <v>0</v>
      </c>
      <c r="BH19" s="6">
        <v>0</v>
      </c>
      <c r="BI19" s="6">
        <v>3437448.38</v>
      </c>
      <c r="BJ19" s="6">
        <v>491980.02</v>
      </c>
      <c r="BK19" s="6">
        <v>9756966.5399999991</v>
      </c>
    </row>
    <row r="20" spans="1:63" x14ac:dyDescent="0.25">
      <c r="A20" s="5">
        <v>3</v>
      </c>
      <c r="B20" s="5">
        <v>5</v>
      </c>
      <c r="C20" s="5" t="s">
        <v>229</v>
      </c>
      <c r="D20" s="5" t="s">
        <v>263</v>
      </c>
      <c r="E20" s="6">
        <f>ROUND((Source!F812)/1000,2)</f>
        <v>0</v>
      </c>
      <c r="F20" s="6">
        <f>ROUND((Source!F813)/1000,2)</f>
        <v>0</v>
      </c>
      <c r="G20" s="6">
        <f>ROUND((Source!F804)/1000,2)</f>
        <v>0</v>
      </c>
      <c r="H20" s="6">
        <f>ROUND((Source!F814)/1000+(Source!F815)/1000,2)</f>
        <v>8971.66</v>
      </c>
      <c r="I20" s="6">
        <f t="shared" si="0"/>
        <v>8971.66</v>
      </c>
      <c r="J20" s="6">
        <f>ROUND((Source!F810+Source!F809)/1000,2)</f>
        <v>4051.12</v>
      </c>
      <c r="K20" s="6">
        <v>5515.79</v>
      </c>
      <c r="L20" s="6">
        <v>0</v>
      </c>
      <c r="M20" s="6">
        <v>0</v>
      </c>
      <c r="N20" s="6">
        <f t="shared" si="1"/>
        <v>8971.66</v>
      </c>
      <c r="AI20" s="5">
        <v>0</v>
      </c>
      <c r="AJ20" s="5">
        <v>-1</v>
      </c>
      <c r="AK20" s="5" t="s">
        <v>3</v>
      </c>
      <c r="AL20" s="5" t="s">
        <v>3</v>
      </c>
      <c r="AM20" s="5" t="s">
        <v>3</v>
      </c>
      <c r="AN20" s="5">
        <v>0</v>
      </c>
      <c r="AO20" s="5" t="s">
        <v>3</v>
      </c>
      <c r="AP20" s="5" t="s">
        <v>3</v>
      </c>
      <c r="AT20" s="6">
        <v>5276378.32</v>
      </c>
      <c r="AU20" s="6">
        <v>239412.96</v>
      </c>
      <c r="AV20" s="6">
        <v>0</v>
      </c>
      <c r="AW20" s="6">
        <v>0</v>
      </c>
      <c r="AX20" s="6">
        <v>0</v>
      </c>
      <c r="AY20" s="6">
        <v>2608651.5699999998</v>
      </c>
      <c r="AZ20" s="6">
        <v>1622805.26</v>
      </c>
      <c r="BA20" s="6">
        <v>2428313.79</v>
      </c>
      <c r="BB20" s="6">
        <v>0</v>
      </c>
      <c r="BC20" s="6">
        <v>0</v>
      </c>
      <c r="BD20" s="6">
        <v>8971659.0999999996</v>
      </c>
      <c r="BE20" s="6">
        <v>0</v>
      </c>
      <c r="BF20" s="6">
        <v>4490.0326736000006</v>
      </c>
      <c r="BG20" s="6">
        <v>0</v>
      </c>
      <c r="BH20" s="6">
        <v>0</v>
      </c>
      <c r="BI20" s="6">
        <v>1699819.62</v>
      </c>
      <c r="BJ20" s="6">
        <v>242831.44</v>
      </c>
      <c r="BK20" s="6">
        <v>8971659.0999999996</v>
      </c>
    </row>
    <row r="21" spans="1:63" x14ac:dyDescent="0.25">
      <c r="A21" s="5">
        <v>3</v>
      </c>
      <c r="B21" s="5">
        <v>6</v>
      </c>
      <c r="C21" s="5" t="s">
        <v>229</v>
      </c>
      <c r="D21" s="5" t="s">
        <v>554</v>
      </c>
      <c r="E21" s="6">
        <f>ROUND((Source!F856)/1000,2)</f>
        <v>0</v>
      </c>
      <c r="F21" s="6">
        <f>ROUND((Source!F857)/1000,2)</f>
        <v>0</v>
      </c>
      <c r="G21" s="6">
        <f>ROUND((Source!F848)/1000,2)</f>
        <v>0</v>
      </c>
      <c r="H21" s="6">
        <f>ROUND((Source!F858)/1000+(Source!F859)/1000,2)</f>
        <v>197.25</v>
      </c>
      <c r="I21" s="6">
        <f t="shared" si="0"/>
        <v>197.25</v>
      </c>
      <c r="J21" s="6">
        <f>ROUND((Source!F854+Source!F853)/1000,2)</f>
        <v>89.05</v>
      </c>
      <c r="K21" s="6">
        <v>132.96</v>
      </c>
      <c r="L21" s="6">
        <v>0</v>
      </c>
      <c r="M21" s="6">
        <v>0</v>
      </c>
      <c r="N21" s="6">
        <f t="shared" si="1"/>
        <v>197.25</v>
      </c>
      <c r="AI21" s="5">
        <v>0</v>
      </c>
      <c r="AJ21" s="5">
        <v>0</v>
      </c>
      <c r="AK21" s="5" t="s">
        <v>3</v>
      </c>
      <c r="AL21" s="5" t="s">
        <v>3</v>
      </c>
      <c r="AM21" s="5" t="s">
        <v>3</v>
      </c>
      <c r="AN21" s="5">
        <v>0</v>
      </c>
      <c r="AO21" s="5" t="s">
        <v>3</v>
      </c>
      <c r="AP21" s="5" t="s">
        <v>3</v>
      </c>
      <c r="AT21" s="6">
        <v>120069.78</v>
      </c>
      <c r="AU21" s="6">
        <v>12885.61</v>
      </c>
      <c r="AV21" s="6">
        <v>0</v>
      </c>
      <c r="AW21" s="6">
        <v>0</v>
      </c>
      <c r="AX21" s="6">
        <v>0</v>
      </c>
      <c r="AY21" s="6">
        <v>39355.379999999997</v>
      </c>
      <c r="AZ21" s="6">
        <v>21221.73</v>
      </c>
      <c r="BA21" s="6">
        <v>67828.789999999994</v>
      </c>
      <c r="BB21" s="6">
        <v>0</v>
      </c>
      <c r="BC21" s="6">
        <v>0</v>
      </c>
      <c r="BD21" s="6">
        <v>197252.3</v>
      </c>
      <c r="BE21" s="6">
        <v>0</v>
      </c>
      <c r="BF21" s="6">
        <v>138.22999999999999</v>
      </c>
      <c r="BG21" s="6">
        <v>0</v>
      </c>
      <c r="BH21" s="6">
        <v>0</v>
      </c>
      <c r="BI21" s="6">
        <v>47480.160000000003</v>
      </c>
      <c r="BJ21" s="6">
        <v>6782.89</v>
      </c>
      <c r="BK21" s="6">
        <v>197252.3</v>
      </c>
    </row>
    <row r="22" spans="1:63" x14ac:dyDescent="0.25">
      <c r="A22" s="5">
        <v>3</v>
      </c>
      <c r="B22" s="5">
        <v>7</v>
      </c>
      <c r="C22" s="5" t="s">
        <v>229</v>
      </c>
      <c r="D22" s="5" t="s">
        <v>568</v>
      </c>
      <c r="E22" s="6">
        <f>ROUND((Source!F932)/1000,2)</f>
        <v>0</v>
      </c>
      <c r="F22" s="6">
        <f>ROUND((Source!F933)/1000,2)</f>
        <v>0</v>
      </c>
      <c r="G22" s="6">
        <f>ROUND((Source!F924)/1000,2)</f>
        <v>0</v>
      </c>
      <c r="H22" s="6">
        <f>ROUND((Source!F934)/1000+(Source!F935)/1000,2)</f>
        <v>1372.99</v>
      </c>
      <c r="I22" s="6">
        <f t="shared" si="0"/>
        <v>1372.99</v>
      </c>
      <c r="J22" s="6">
        <f>ROUND((Source!F930+Source!F929)/1000,2)</f>
        <v>657.09</v>
      </c>
      <c r="K22" s="6">
        <v>829.17</v>
      </c>
      <c r="L22" s="6">
        <v>0</v>
      </c>
      <c r="M22" s="6">
        <v>0</v>
      </c>
      <c r="N22" s="6">
        <f t="shared" si="1"/>
        <v>1372.99</v>
      </c>
      <c r="AI22" s="5">
        <v>0</v>
      </c>
      <c r="AJ22" s="5">
        <v>0</v>
      </c>
      <c r="AK22" s="5" t="s">
        <v>3</v>
      </c>
      <c r="AL22" s="5" t="s">
        <v>3</v>
      </c>
      <c r="AM22" s="5" t="s">
        <v>3</v>
      </c>
      <c r="AN22" s="5">
        <v>0</v>
      </c>
      <c r="AO22" s="5" t="s">
        <v>3</v>
      </c>
      <c r="AP22" s="5" t="s">
        <v>3</v>
      </c>
      <c r="AT22" s="6">
        <v>805612.41</v>
      </c>
      <c r="AU22" s="6">
        <v>23556.13</v>
      </c>
      <c r="AV22" s="6">
        <v>0</v>
      </c>
      <c r="AW22" s="6">
        <v>0</v>
      </c>
      <c r="AX22" s="6">
        <v>0</v>
      </c>
      <c r="AY22" s="6">
        <v>273885.95</v>
      </c>
      <c r="AZ22" s="6">
        <v>148924.51999999999</v>
      </c>
      <c r="BA22" s="6">
        <v>508170.33</v>
      </c>
      <c r="BB22" s="6">
        <v>0</v>
      </c>
      <c r="BC22" s="6">
        <v>0</v>
      </c>
      <c r="BD22" s="6">
        <v>1372987.17</v>
      </c>
      <c r="BE22" s="6">
        <v>0</v>
      </c>
      <c r="BF22" s="6">
        <v>914.79199999999992</v>
      </c>
      <c r="BG22" s="6">
        <v>0</v>
      </c>
      <c r="BH22" s="6">
        <v>0</v>
      </c>
      <c r="BI22" s="6">
        <v>355719.24</v>
      </c>
      <c r="BJ22" s="6">
        <v>50817.04</v>
      </c>
      <c r="BK22" s="6">
        <v>1372987.17</v>
      </c>
    </row>
    <row r="23" spans="1:63" x14ac:dyDescent="0.25">
      <c r="A23" s="5">
        <v>3</v>
      </c>
      <c r="B23" s="5">
        <v>8</v>
      </c>
      <c r="C23" s="5" t="s">
        <v>229</v>
      </c>
      <c r="D23" s="5" t="s">
        <v>652</v>
      </c>
      <c r="E23" s="6">
        <f>ROUND((Source!F996)/1000,2)</f>
        <v>0</v>
      </c>
      <c r="F23" s="6">
        <f>ROUND((Source!F997)/1000,2)</f>
        <v>0</v>
      </c>
      <c r="G23" s="6">
        <f>ROUND((Source!F988)/1000,2)</f>
        <v>0</v>
      </c>
      <c r="H23" s="6">
        <f>ROUND((Source!F998)/1000+(Source!F999)/1000,2)</f>
        <v>2867.21</v>
      </c>
      <c r="I23" s="6">
        <f t="shared" si="0"/>
        <v>2867.21</v>
      </c>
      <c r="J23" s="6">
        <f>ROUND((Source!F994+Source!F993)/1000,2)</f>
        <v>1277.79</v>
      </c>
      <c r="K23" s="6">
        <v>2174.59</v>
      </c>
      <c r="L23" s="6">
        <v>0</v>
      </c>
      <c r="M23" s="6">
        <v>0</v>
      </c>
      <c r="N23" s="6">
        <f t="shared" si="1"/>
        <v>2867.21</v>
      </c>
      <c r="AI23" s="5">
        <v>0</v>
      </c>
      <c r="AJ23" s="5">
        <v>0</v>
      </c>
      <c r="AK23" s="5" t="s">
        <v>3</v>
      </c>
      <c r="AL23" s="5" t="s">
        <v>3</v>
      </c>
      <c r="AM23" s="5" t="s">
        <v>3</v>
      </c>
      <c r="AN23" s="5">
        <v>0</v>
      </c>
      <c r="AO23" s="5" t="s">
        <v>3</v>
      </c>
      <c r="AP23" s="5" t="s">
        <v>3</v>
      </c>
      <c r="AT23" s="6">
        <v>1800640.16</v>
      </c>
      <c r="AU23" s="6">
        <v>373947.12</v>
      </c>
      <c r="AV23" s="6">
        <v>0</v>
      </c>
      <c r="AW23" s="6">
        <v>0</v>
      </c>
      <c r="AX23" s="6">
        <v>0</v>
      </c>
      <c r="AY23" s="6">
        <v>307267.43</v>
      </c>
      <c r="AZ23" s="6">
        <v>158362.23999999999</v>
      </c>
      <c r="BA23" s="6">
        <v>1119425.6100000001</v>
      </c>
      <c r="BB23" s="6">
        <v>0</v>
      </c>
      <c r="BC23" s="6">
        <v>0</v>
      </c>
      <c r="BD23" s="6">
        <v>2867211.89</v>
      </c>
      <c r="BE23" s="6">
        <v>0</v>
      </c>
      <c r="BF23" s="6">
        <v>2091.2779</v>
      </c>
      <c r="BG23" s="6">
        <v>0</v>
      </c>
      <c r="BH23" s="6">
        <v>0</v>
      </c>
      <c r="BI23" s="6">
        <v>783597.93</v>
      </c>
      <c r="BJ23" s="6">
        <v>111942.57</v>
      </c>
      <c r="BK23" s="6">
        <v>2867211.89</v>
      </c>
    </row>
    <row r="25" spans="1:63" x14ac:dyDescent="0.25">
      <c r="A25">
        <v>51</v>
      </c>
      <c r="E25">
        <v>0</v>
      </c>
      <c r="F25">
        <v>0</v>
      </c>
      <c r="G25">
        <v>0</v>
      </c>
      <c r="H25">
        <v>28572.07</v>
      </c>
      <c r="I25">
        <v>28572.07</v>
      </c>
      <c r="J25">
        <v>13798.54</v>
      </c>
      <c r="K25">
        <v>17475.41</v>
      </c>
      <c r="L25">
        <v>0</v>
      </c>
      <c r="M25">
        <v>0</v>
      </c>
      <c r="N25">
        <v>28572.07</v>
      </c>
    </row>
    <row r="27" spans="1:63" ht="13" x14ac:dyDescent="0.3">
      <c r="A27" s="4">
        <v>50</v>
      </c>
      <c r="B27" s="4">
        <v>0</v>
      </c>
      <c r="C27" s="4">
        <v>0</v>
      </c>
      <c r="D27" s="4">
        <v>1</v>
      </c>
      <c r="E27" s="4">
        <v>201</v>
      </c>
      <c r="F27" s="4">
        <v>16624487.119999999</v>
      </c>
      <c r="G27" s="4" t="s">
        <v>97</v>
      </c>
      <c r="H27" s="4" t="s">
        <v>98</v>
      </c>
      <c r="I27" s="4"/>
      <c r="J27" s="4"/>
      <c r="K27" s="4">
        <v>201</v>
      </c>
      <c r="L27" s="4">
        <v>1</v>
      </c>
      <c r="M27" s="4">
        <v>3</v>
      </c>
      <c r="N27" s="4" t="s">
        <v>3</v>
      </c>
      <c r="O27" s="4">
        <v>2</v>
      </c>
      <c r="P27" s="4"/>
    </row>
    <row r="28" spans="1:63" ht="13" x14ac:dyDescent="0.3">
      <c r="A28" s="4">
        <v>50</v>
      </c>
      <c r="B28" s="4">
        <v>0</v>
      </c>
      <c r="C28" s="4">
        <v>0</v>
      </c>
      <c r="D28" s="4">
        <v>1</v>
      </c>
      <c r="E28" s="4">
        <v>202</v>
      </c>
      <c r="F28" s="4">
        <v>850918.03</v>
      </c>
      <c r="G28" s="4" t="s">
        <v>99</v>
      </c>
      <c r="H28" s="4" t="s">
        <v>100</v>
      </c>
      <c r="I28" s="4"/>
      <c r="J28" s="4"/>
      <c r="K28" s="4">
        <v>202</v>
      </c>
      <c r="L28" s="4">
        <v>2</v>
      </c>
      <c r="M28" s="4">
        <v>3</v>
      </c>
      <c r="N28" s="4" t="s">
        <v>3</v>
      </c>
      <c r="O28" s="4">
        <v>2</v>
      </c>
      <c r="P28" s="4"/>
    </row>
    <row r="29" spans="1:63" ht="13" x14ac:dyDescent="0.3">
      <c r="A29" s="4">
        <v>50</v>
      </c>
      <c r="B29" s="4">
        <v>0</v>
      </c>
      <c r="C29" s="4">
        <v>0</v>
      </c>
      <c r="D29" s="4">
        <v>1</v>
      </c>
      <c r="E29" s="4">
        <v>222</v>
      </c>
      <c r="F29" s="4">
        <v>0</v>
      </c>
      <c r="G29" s="4" t="s">
        <v>101</v>
      </c>
      <c r="H29" s="4" t="s">
        <v>102</v>
      </c>
      <c r="I29" s="4"/>
      <c r="J29" s="4"/>
      <c r="K29" s="4">
        <v>222</v>
      </c>
      <c r="L29" s="4">
        <v>3</v>
      </c>
      <c r="M29" s="4">
        <v>3</v>
      </c>
      <c r="N29" s="4" t="s">
        <v>3</v>
      </c>
      <c r="O29" s="4">
        <v>2</v>
      </c>
      <c r="P29" s="4"/>
    </row>
    <row r="30" spans="1:63" ht="13" x14ac:dyDescent="0.3">
      <c r="A30" s="4">
        <v>50</v>
      </c>
      <c r="B30" s="4">
        <v>0</v>
      </c>
      <c r="C30" s="4">
        <v>0</v>
      </c>
      <c r="D30" s="4">
        <v>1</v>
      </c>
      <c r="E30" s="4">
        <v>225</v>
      </c>
      <c r="F30" s="4">
        <v>850918.03</v>
      </c>
      <c r="G30" s="4" t="s">
        <v>103</v>
      </c>
      <c r="H30" s="4" t="s">
        <v>104</v>
      </c>
      <c r="I30" s="4"/>
      <c r="J30" s="4"/>
      <c r="K30" s="4">
        <v>225</v>
      </c>
      <c r="L30" s="4">
        <v>4</v>
      </c>
      <c r="M30" s="4">
        <v>3</v>
      </c>
      <c r="N30" s="4" t="s">
        <v>3</v>
      </c>
      <c r="O30" s="4">
        <v>2</v>
      </c>
      <c r="P30" s="4"/>
    </row>
    <row r="31" spans="1:63" ht="13" x14ac:dyDescent="0.3">
      <c r="A31" s="4">
        <v>50</v>
      </c>
      <c r="B31" s="4">
        <v>0</v>
      </c>
      <c r="C31" s="4">
        <v>0</v>
      </c>
      <c r="D31" s="4">
        <v>1</v>
      </c>
      <c r="E31" s="4">
        <v>226</v>
      </c>
      <c r="F31" s="4">
        <v>850918.03</v>
      </c>
      <c r="G31" s="4" t="s">
        <v>105</v>
      </c>
      <c r="H31" s="4" t="s">
        <v>106</v>
      </c>
      <c r="I31" s="4"/>
      <c r="J31" s="4"/>
      <c r="K31" s="4">
        <v>226</v>
      </c>
      <c r="L31" s="4">
        <v>5</v>
      </c>
      <c r="M31" s="4">
        <v>3</v>
      </c>
      <c r="N31" s="4" t="s">
        <v>3</v>
      </c>
      <c r="O31" s="4">
        <v>2</v>
      </c>
      <c r="P31" s="4"/>
    </row>
    <row r="32" spans="1:63" ht="13" x14ac:dyDescent="0.3">
      <c r="A32" s="4">
        <v>50</v>
      </c>
      <c r="B32" s="4">
        <v>0</v>
      </c>
      <c r="C32" s="4">
        <v>0</v>
      </c>
      <c r="D32" s="4">
        <v>1</v>
      </c>
      <c r="E32" s="4">
        <v>227</v>
      </c>
      <c r="F32" s="4">
        <v>0</v>
      </c>
      <c r="G32" s="4" t="s">
        <v>107</v>
      </c>
      <c r="H32" s="4" t="s">
        <v>108</v>
      </c>
      <c r="I32" s="4"/>
      <c r="J32" s="4"/>
      <c r="K32" s="4">
        <v>227</v>
      </c>
      <c r="L32" s="4">
        <v>6</v>
      </c>
      <c r="M32" s="4">
        <v>3</v>
      </c>
      <c r="N32" s="4" t="s">
        <v>3</v>
      </c>
      <c r="O32" s="4">
        <v>2</v>
      </c>
      <c r="P32" s="4"/>
    </row>
    <row r="33" spans="1:16" ht="13" x14ac:dyDescent="0.3">
      <c r="A33" s="4">
        <v>50</v>
      </c>
      <c r="B33" s="4">
        <v>0</v>
      </c>
      <c r="C33" s="4">
        <v>0</v>
      </c>
      <c r="D33" s="4">
        <v>1</v>
      </c>
      <c r="E33" s="4">
        <v>228</v>
      </c>
      <c r="F33" s="4">
        <v>850918.03</v>
      </c>
      <c r="G33" s="4" t="s">
        <v>109</v>
      </c>
      <c r="H33" s="4" t="s">
        <v>110</v>
      </c>
      <c r="I33" s="4"/>
      <c r="J33" s="4"/>
      <c r="K33" s="4">
        <v>228</v>
      </c>
      <c r="L33" s="4">
        <v>7</v>
      </c>
      <c r="M33" s="4">
        <v>3</v>
      </c>
      <c r="N33" s="4" t="s">
        <v>3</v>
      </c>
      <c r="O33" s="4">
        <v>2</v>
      </c>
      <c r="P33" s="4"/>
    </row>
    <row r="34" spans="1:16" ht="13" x14ac:dyDescent="0.3">
      <c r="A34" s="4">
        <v>50</v>
      </c>
      <c r="B34" s="4">
        <v>0</v>
      </c>
      <c r="C34" s="4">
        <v>0</v>
      </c>
      <c r="D34" s="4">
        <v>1</v>
      </c>
      <c r="E34" s="4">
        <v>216</v>
      </c>
      <c r="F34" s="4">
        <v>0</v>
      </c>
      <c r="G34" s="4" t="s">
        <v>111</v>
      </c>
      <c r="H34" s="4" t="s">
        <v>112</v>
      </c>
      <c r="I34" s="4"/>
      <c r="J34" s="4"/>
      <c r="K34" s="4">
        <v>216</v>
      </c>
      <c r="L34" s="4">
        <v>8</v>
      </c>
      <c r="M34" s="4">
        <v>3</v>
      </c>
      <c r="N34" s="4" t="s">
        <v>3</v>
      </c>
      <c r="O34" s="4">
        <v>2</v>
      </c>
      <c r="P34" s="4"/>
    </row>
    <row r="35" spans="1:16" ht="13" x14ac:dyDescent="0.3">
      <c r="A35" s="4">
        <v>50</v>
      </c>
      <c r="B35" s="4">
        <v>0</v>
      </c>
      <c r="C35" s="4">
        <v>0</v>
      </c>
      <c r="D35" s="4">
        <v>1</v>
      </c>
      <c r="E35" s="4">
        <v>223</v>
      </c>
      <c r="F35" s="4">
        <v>0</v>
      </c>
      <c r="G35" s="4" t="s">
        <v>113</v>
      </c>
      <c r="H35" s="4" t="s">
        <v>114</v>
      </c>
      <c r="I35" s="4"/>
      <c r="J35" s="4"/>
      <c r="K35" s="4">
        <v>223</v>
      </c>
      <c r="L35" s="4">
        <v>9</v>
      </c>
      <c r="M35" s="4">
        <v>3</v>
      </c>
      <c r="N35" s="4" t="s">
        <v>3</v>
      </c>
      <c r="O35" s="4">
        <v>2</v>
      </c>
      <c r="P35" s="4"/>
    </row>
    <row r="36" spans="1:16" ht="13" x14ac:dyDescent="0.3">
      <c r="A36" s="4">
        <v>50</v>
      </c>
      <c r="B36" s="4">
        <v>0</v>
      </c>
      <c r="C36" s="4">
        <v>0</v>
      </c>
      <c r="D36" s="4">
        <v>1</v>
      </c>
      <c r="E36" s="4">
        <v>229</v>
      </c>
      <c r="F36" s="4">
        <v>0</v>
      </c>
      <c r="G36" s="4" t="s">
        <v>115</v>
      </c>
      <c r="H36" s="4" t="s">
        <v>116</v>
      </c>
      <c r="I36" s="4"/>
      <c r="J36" s="4"/>
      <c r="K36" s="4">
        <v>229</v>
      </c>
      <c r="L36" s="4">
        <v>10</v>
      </c>
      <c r="M36" s="4">
        <v>3</v>
      </c>
      <c r="N36" s="4" t="s">
        <v>3</v>
      </c>
      <c r="O36" s="4">
        <v>2</v>
      </c>
      <c r="P36" s="4"/>
    </row>
    <row r="37" spans="1:16" ht="13" x14ac:dyDescent="0.3">
      <c r="A37" s="4">
        <v>50</v>
      </c>
      <c r="B37" s="4">
        <v>0</v>
      </c>
      <c r="C37" s="4">
        <v>0</v>
      </c>
      <c r="D37" s="4">
        <v>1</v>
      </c>
      <c r="E37" s="4">
        <v>203</v>
      </c>
      <c r="F37" s="4">
        <v>4756321.33</v>
      </c>
      <c r="G37" s="4" t="s">
        <v>117</v>
      </c>
      <c r="H37" s="4" t="s">
        <v>118</v>
      </c>
      <c r="I37" s="4"/>
      <c r="J37" s="4"/>
      <c r="K37" s="4">
        <v>203</v>
      </c>
      <c r="L37" s="4">
        <v>11</v>
      </c>
      <c r="M37" s="4">
        <v>3</v>
      </c>
      <c r="N37" s="4" t="s">
        <v>3</v>
      </c>
      <c r="O37" s="4">
        <v>2</v>
      </c>
      <c r="P37" s="4"/>
    </row>
    <row r="38" spans="1:16" ht="13" x14ac:dyDescent="0.3">
      <c r="A38" s="4">
        <v>50</v>
      </c>
      <c r="B38" s="4">
        <v>0</v>
      </c>
      <c r="C38" s="4">
        <v>0</v>
      </c>
      <c r="D38" s="4">
        <v>1</v>
      </c>
      <c r="E38" s="4">
        <v>231</v>
      </c>
      <c r="F38" s="4">
        <v>0</v>
      </c>
      <c r="G38" s="4" t="s">
        <v>119</v>
      </c>
      <c r="H38" s="4" t="s">
        <v>120</v>
      </c>
      <c r="I38" s="4"/>
      <c r="J38" s="4"/>
      <c r="K38" s="4">
        <v>231</v>
      </c>
      <c r="L38" s="4">
        <v>12</v>
      </c>
      <c r="M38" s="4">
        <v>3</v>
      </c>
      <c r="N38" s="4" t="s">
        <v>3</v>
      </c>
      <c r="O38" s="4">
        <v>2</v>
      </c>
      <c r="P38" s="4"/>
    </row>
    <row r="39" spans="1:16" ht="13" x14ac:dyDescent="0.3">
      <c r="A39" s="4">
        <v>50</v>
      </c>
      <c r="B39" s="4">
        <v>0</v>
      </c>
      <c r="C39" s="4">
        <v>0</v>
      </c>
      <c r="D39" s="4">
        <v>1</v>
      </c>
      <c r="E39" s="4">
        <v>204</v>
      </c>
      <c r="F39" s="4">
        <v>2781294.42</v>
      </c>
      <c r="G39" s="4" t="s">
        <v>121</v>
      </c>
      <c r="H39" s="4" t="s">
        <v>122</v>
      </c>
      <c r="I39" s="4"/>
      <c r="J39" s="4"/>
      <c r="K39" s="4">
        <v>204</v>
      </c>
      <c r="L39" s="4">
        <v>13</v>
      </c>
      <c r="M39" s="4">
        <v>3</v>
      </c>
      <c r="N39" s="4" t="s">
        <v>3</v>
      </c>
      <c r="O39" s="4">
        <v>2</v>
      </c>
      <c r="P39" s="4"/>
    </row>
    <row r="40" spans="1:16" ht="13" x14ac:dyDescent="0.3">
      <c r="A40" s="4">
        <v>50</v>
      </c>
      <c r="B40" s="4">
        <v>0</v>
      </c>
      <c r="C40" s="4">
        <v>0</v>
      </c>
      <c r="D40" s="4">
        <v>1</v>
      </c>
      <c r="E40" s="4">
        <v>205</v>
      </c>
      <c r="F40" s="4">
        <v>11017247.76</v>
      </c>
      <c r="G40" s="4" t="s">
        <v>123</v>
      </c>
      <c r="H40" s="4" t="s">
        <v>124</v>
      </c>
      <c r="I40" s="4"/>
      <c r="J40" s="4"/>
      <c r="K40" s="4">
        <v>205</v>
      </c>
      <c r="L40" s="4">
        <v>14</v>
      </c>
      <c r="M40" s="4">
        <v>3</v>
      </c>
      <c r="N40" s="4" t="s">
        <v>3</v>
      </c>
      <c r="O40" s="4">
        <v>2</v>
      </c>
      <c r="P40" s="4"/>
    </row>
    <row r="41" spans="1:16" ht="13" x14ac:dyDescent="0.3">
      <c r="A41" s="4">
        <v>50</v>
      </c>
      <c r="B41" s="4">
        <v>0</v>
      </c>
      <c r="C41" s="4">
        <v>0</v>
      </c>
      <c r="D41" s="4">
        <v>1</v>
      </c>
      <c r="E41" s="4">
        <v>232</v>
      </c>
      <c r="F41" s="4">
        <v>0</v>
      </c>
      <c r="G41" s="4" t="s">
        <v>125</v>
      </c>
      <c r="H41" s="4" t="s">
        <v>126</v>
      </c>
      <c r="I41" s="4"/>
      <c r="J41" s="4"/>
      <c r="K41" s="4">
        <v>232</v>
      </c>
      <c r="L41" s="4">
        <v>15</v>
      </c>
      <c r="M41" s="4">
        <v>3</v>
      </c>
      <c r="N41" s="4" t="s">
        <v>3</v>
      </c>
      <c r="O41" s="4">
        <v>2</v>
      </c>
      <c r="P41" s="4"/>
    </row>
    <row r="42" spans="1:16" ht="13" x14ac:dyDescent="0.3">
      <c r="A42" s="4">
        <v>50</v>
      </c>
      <c r="B42" s="4">
        <v>0</v>
      </c>
      <c r="C42" s="4">
        <v>0</v>
      </c>
      <c r="D42" s="4">
        <v>1</v>
      </c>
      <c r="E42" s="4">
        <v>214</v>
      </c>
      <c r="F42" s="4">
        <v>0</v>
      </c>
      <c r="G42" s="4" t="s">
        <v>127</v>
      </c>
      <c r="H42" s="4" t="s">
        <v>128</v>
      </c>
      <c r="I42" s="4"/>
      <c r="J42" s="4"/>
      <c r="K42" s="4">
        <v>214</v>
      </c>
      <c r="L42" s="4">
        <v>16</v>
      </c>
      <c r="M42" s="4">
        <v>3</v>
      </c>
      <c r="N42" s="4" t="s">
        <v>3</v>
      </c>
      <c r="O42" s="4">
        <v>2</v>
      </c>
      <c r="P42" s="4"/>
    </row>
    <row r="43" spans="1:16" ht="13" x14ac:dyDescent="0.3">
      <c r="A43" s="4">
        <v>50</v>
      </c>
      <c r="B43" s="4">
        <v>0</v>
      </c>
      <c r="C43" s="4">
        <v>0</v>
      </c>
      <c r="D43" s="4">
        <v>1</v>
      </c>
      <c r="E43" s="4">
        <v>215</v>
      </c>
      <c r="F43" s="4">
        <v>0</v>
      </c>
      <c r="G43" s="4" t="s">
        <v>129</v>
      </c>
      <c r="H43" s="4" t="s">
        <v>130</v>
      </c>
      <c r="I43" s="4"/>
      <c r="J43" s="4"/>
      <c r="K43" s="4">
        <v>215</v>
      </c>
      <c r="L43" s="4">
        <v>17</v>
      </c>
      <c r="M43" s="4">
        <v>3</v>
      </c>
      <c r="N43" s="4" t="s">
        <v>3</v>
      </c>
      <c r="O43" s="4">
        <v>2</v>
      </c>
      <c r="P43" s="4"/>
    </row>
    <row r="44" spans="1:16" ht="13" x14ac:dyDescent="0.3">
      <c r="A44" s="4">
        <v>50</v>
      </c>
      <c r="B44" s="4">
        <v>0</v>
      </c>
      <c r="C44" s="4">
        <v>0</v>
      </c>
      <c r="D44" s="4">
        <v>1</v>
      </c>
      <c r="E44" s="4">
        <v>217</v>
      </c>
      <c r="F44" s="4">
        <v>28572062.920000002</v>
      </c>
      <c r="G44" s="4" t="s">
        <v>131</v>
      </c>
      <c r="H44" s="4" t="s">
        <v>132</v>
      </c>
      <c r="I44" s="4"/>
      <c r="J44" s="4"/>
      <c r="K44" s="4">
        <v>217</v>
      </c>
      <c r="L44" s="4">
        <v>18</v>
      </c>
      <c r="M44" s="4">
        <v>3</v>
      </c>
      <c r="N44" s="4" t="s">
        <v>3</v>
      </c>
      <c r="O44" s="4">
        <v>2</v>
      </c>
      <c r="P44" s="4"/>
    </row>
    <row r="45" spans="1:16" ht="13" x14ac:dyDescent="0.3">
      <c r="A45" s="4">
        <v>50</v>
      </c>
      <c r="B45" s="4">
        <v>0</v>
      </c>
      <c r="C45" s="4">
        <v>0</v>
      </c>
      <c r="D45" s="4">
        <v>1</v>
      </c>
      <c r="E45" s="4">
        <v>230</v>
      </c>
      <c r="F45" s="4">
        <v>0</v>
      </c>
      <c r="G45" s="4" t="s">
        <v>133</v>
      </c>
      <c r="H45" s="4" t="s">
        <v>134</v>
      </c>
      <c r="I45" s="4"/>
      <c r="J45" s="4"/>
      <c r="K45" s="4">
        <v>230</v>
      </c>
      <c r="L45" s="4">
        <v>19</v>
      </c>
      <c r="M45" s="4">
        <v>3</v>
      </c>
      <c r="N45" s="4" t="s">
        <v>3</v>
      </c>
      <c r="O45" s="4">
        <v>2</v>
      </c>
      <c r="P45" s="4"/>
    </row>
    <row r="46" spans="1:16" ht="13" x14ac:dyDescent="0.3">
      <c r="A46" s="4">
        <v>50</v>
      </c>
      <c r="B46" s="4">
        <v>0</v>
      </c>
      <c r="C46" s="4">
        <v>0</v>
      </c>
      <c r="D46" s="4">
        <v>1</v>
      </c>
      <c r="E46" s="4">
        <v>206</v>
      </c>
      <c r="F46" s="4">
        <v>0</v>
      </c>
      <c r="G46" s="4" t="s">
        <v>135</v>
      </c>
      <c r="H46" s="4" t="s">
        <v>136</v>
      </c>
      <c r="I46" s="4"/>
      <c r="J46" s="4"/>
      <c r="K46" s="4">
        <v>206</v>
      </c>
      <c r="L46" s="4">
        <v>20</v>
      </c>
      <c r="M46" s="4">
        <v>3</v>
      </c>
      <c r="N46" s="4" t="s">
        <v>3</v>
      </c>
      <c r="O46" s="4">
        <v>2</v>
      </c>
      <c r="P46" s="4"/>
    </row>
    <row r="47" spans="1:16" ht="13" x14ac:dyDescent="0.3">
      <c r="A47" s="4">
        <v>50</v>
      </c>
      <c r="B47" s="4">
        <v>0</v>
      </c>
      <c r="C47" s="4">
        <v>0</v>
      </c>
      <c r="D47" s="4">
        <v>1</v>
      </c>
      <c r="E47" s="4">
        <v>207</v>
      </c>
      <c r="F47" s="4">
        <v>22755.221073599987</v>
      </c>
      <c r="G47" s="4" t="s">
        <v>137</v>
      </c>
      <c r="H47" s="4" t="s">
        <v>138</v>
      </c>
      <c r="I47" s="4"/>
      <c r="J47" s="4"/>
      <c r="K47" s="4">
        <v>207</v>
      </c>
      <c r="L47" s="4">
        <v>21</v>
      </c>
      <c r="M47" s="4">
        <v>3</v>
      </c>
      <c r="N47" s="4" t="s">
        <v>3</v>
      </c>
      <c r="O47" s="4">
        <v>-1</v>
      </c>
      <c r="P47" s="4"/>
    </row>
    <row r="48" spans="1:16" ht="13" x14ac:dyDescent="0.3">
      <c r="A48" s="4">
        <v>50</v>
      </c>
      <c r="B48" s="4">
        <v>0</v>
      </c>
      <c r="C48" s="4">
        <v>0</v>
      </c>
      <c r="D48" s="4">
        <v>1</v>
      </c>
      <c r="E48" s="4">
        <v>208</v>
      </c>
      <c r="F48" s="4">
        <v>0</v>
      </c>
      <c r="G48" s="4" t="s">
        <v>139</v>
      </c>
      <c r="H48" s="4" t="s">
        <v>140</v>
      </c>
      <c r="I48" s="4"/>
      <c r="J48" s="4"/>
      <c r="K48" s="4">
        <v>208</v>
      </c>
      <c r="L48" s="4">
        <v>22</v>
      </c>
      <c r="M48" s="4">
        <v>3</v>
      </c>
      <c r="N48" s="4" t="s">
        <v>3</v>
      </c>
      <c r="O48" s="4">
        <v>-1</v>
      </c>
      <c r="P48" s="4"/>
    </row>
    <row r="49" spans="1:16" ht="13" x14ac:dyDescent="0.3">
      <c r="A49" s="4">
        <v>50</v>
      </c>
      <c r="B49" s="4">
        <v>0</v>
      </c>
      <c r="C49" s="4">
        <v>0</v>
      </c>
      <c r="D49" s="4">
        <v>1</v>
      </c>
      <c r="E49" s="4">
        <v>209</v>
      </c>
      <c r="F49" s="4">
        <v>0</v>
      </c>
      <c r="G49" s="4" t="s">
        <v>141</v>
      </c>
      <c r="H49" s="4" t="s">
        <v>142</v>
      </c>
      <c r="I49" s="4"/>
      <c r="J49" s="4"/>
      <c r="K49" s="4">
        <v>209</v>
      </c>
      <c r="L49" s="4">
        <v>23</v>
      </c>
      <c r="M49" s="4">
        <v>3</v>
      </c>
      <c r="N49" s="4" t="s">
        <v>3</v>
      </c>
      <c r="O49" s="4">
        <v>2</v>
      </c>
      <c r="P49" s="4"/>
    </row>
    <row r="50" spans="1:16" ht="13" x14ac:dyDescent="0.3">
      <c r="A50" s="4">
        <v>50</v>
      </c>
      <c r="B50" s="4">
        <v>0</v>
      </c>
      <c r="C50" s="4">
        <v>0</v>
      </c>
      <c r="D50" s="4">
        <v>1</v>
      </c>
      <c r="E50" s="4">
        <v>233</v>
      </c>
      <c r="F50" s="4">
        <v>0</v>
      </c>
      <c r="G50" s="4" t="s">
        <v>143</v>
      </c>
      <c r="H50" s="4" t="s">
        <v>144</v>
      </c>
      <c r="I50" s="4"/>
      <c r="J50" s="4"/>
      <c r="K50" s="4">
        <v>233</v>
      </c>
      <c r="L50" s="4">
        <v>24</v>
      </c>
      <c r="M50" s="4">
        <v>3</v>
      </c>
      <c r="N50" s="4" t="s">
        <v>3</v>
      </c>
      <c r="O50" s="4">
        <v>2</v>
      </c>
      <c r="P50" s="4"/>
    </row>
    <row r="51" spans="1:16" ht="13" x14ac:dyDescent="0.3">
      <c r="A51" s="4">
        <v>50</v>
      </c>
      <c r="B51" s="4">
        <v>0</v>
      </c>
      <c r="C51" s="4">
        <v>0</v>
      </c>
      <c r="D51" s="4">
        <v>1</v>
      </c>
      <c r="E51" s="4">
        <v>210</v>
      </c>
      <c r="F51" s="4">
        <v>7825004.0099999998</v>
      </c>
      <c r="G51" s="4" t="s">
        <v>145</v>
      </c>
      <c r="H51" s="4" t="s">
        <v>146</v>
      </c>
      <c r="I51" s="4"/>
      <c r="J51" s="4"/>
      <c r="K51" s="4">
        <v>210</v>
      </c>
      <c r="L51" s="4">
        <v>25</v>
      </c>
      <c r="M51" s="4">
        <v>3</v>
      </c>
      <c r="N51" s="4" t="s">
        <v>3</v>
      </c>
      <c r="O51" s="4">
        <v>2</v>
      </c>
      <c r="P51" s="4"/>
    </row>
    <row r="52" spans="1:16" ht="13" x14ac:dyDescent="0.3">
      <c r="A52" s="4">
        <v>50</v>
      </c>
      <c r="B52" s="4">
        <v>0</v>
      </c>
      <c r="C52" s="4">
        <v>0</v>
      </c>
      <c r="D52" s="4">
        <v>1</v>
      </c>
      <c r="E52" s="4">
        <v>211</v>
      </c>
      <c r="F52" s="4">
        <v>1118773.8</v>
      </c>
      <c r="G52" s="4" t="s">
        <v>147</v>
      </c>
      <c r="H52" s="4" t="s">
        <v>148</v>
      </c>
      <c r="I52" s="4"/>
      <c r="J52" s="4"/>
      <c r="K52" s="4">
        <v>211</v>
      </c>
      <c r="L52" s="4">
        <v>26</v>
      </c>
      <c r="M52" s="4">
        <v>3</v>
      </c>
      <c r="N52" s="4" t="s">
        <v>3</v>
      </c>
      <c r="O52" s="4">
        <v>2</v>
      </c>
      <c r="P52" s="4"/>
    </row>
    <row r="53" spans="1:16" ht="13" x14ac:dyDescent="0.3">
      <c r="A53" s="4">
        <v>50</v>
      </c>
      <c r="B53" s="4">
        <v>0</v>
      </c>
      <c r="C53" s="4">
        <v>0</v>
      </c>
      <c r="D53" s="4">
        <v>1</v>
      </c>
      <c r="E53" s="4">
        <v>224</v>
      </c>
      <c r="F53" s="4">
        <v>28572062.920000002</v>
      </c>
      <c r="G53" s="4" t="s">
        <v>149</v>
      </c>
      <c r="H53" s="4" t="s">
        <v>150</v>
      </c>
      <c r="I53" s="4"/>
      <c r="J53" s="4"/>
      <c r="K53" s="4">
        <v>224</v>
      </c>
      <c r="L53" s="4">
        <v>27</v>
      </c>
      <c r="M53" s="4">
        <v>3</v>
      </c>
      <c r="N53" s="4" t="s">
        <v>3</v>
      </c>
      <c r="O53" s="4">
        <v>2</v>
      </c>
      <c r="P53" s="4"/>
    </row>
    <row r="54" spans="1:16" ht="13" x14ac:dyDescent="0.3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5714412.5800000001</v>
      </c>
      <c r="G54" s="4" t="s">
        <v>769</v>
      </c>
      <c r="H54" s="4" t="s">
        <v>770</v>
      </c>
      <c r="I54" s="4"/>
      <c r="J54" s="4"/>
      <c r="K54" s="4">
        <v>212</v>
      </c>
      <c r="L54" s="4">
        <v>28</v>
      </c>
      <c r="M54" s="4">
        <v>0</v>
      </c>
      <c r="N54" s="4" t="s">
        <v>3</v>
      </c>
      <c r="O54" s="4">
        <v>2</v>
      </c>
      <c r="P54" s="4"/>
    </row>
    <row r="55" spans="1:16" ht="13" x14ac:dyDescent="0.3">
      <c r="A55" s="4">
        <v>50</v>
      </c>
      <c r="B55" s="4">
        <v>1</v>
      </c>
      <c r="C55" s="4">
        <v>0</v>
      </c>
      <c r="D55" s="4">
        <v>2</v>
      </c>
      <c r="E55" s="4">
        <v>213</v>
      </c>
      <c r="F55" s="4">
        <v>34286475.5</v>
      </c>
      <c r="G55" s="4" t="s">
        <v>771</v>
      </c>
      <c r="H55" s="4" t="s">
        <v>149</v>
      </c>
      <c r="I55" s="4"/>
      <c r="J55" s="4"/>
      <c r="K55" s="4">
        <v>212</v>
      </c>
      <c r="L55" s="4">
        <v>29</v>
      </c>
      <c r="M55" s="4">
        <v>0</v>
      </c>
      <c r="N55" s="4" t="s">
        <v>3</v>
      </c>
      <c r="O55" s="4">
        <v>2</v>
      </c>
      <c r="P55" s="4"/>
    </row>
    <row r="57" spans="1:16" x14ac:dyDescent="0.25">
      <c r="A57">
        <v>-1</v>
      </c>
    </row>
    <row r="60" spans="1:16" ht="13" x14ac:dyDescent="0.3">
      <c r="A60" s="3">
        <v>75</v>
      </c>
      <c r="B60" s="3" t="s">
        <v>772</v>
      </c>
      <c r="C60" s="3">
        <v>2025</v>
      </c>
      <c r="D60" s="3">
        <v>0</v>
      </c>
      <c r="E60" s="3">
        <v>7</v>
      </c>
      <c r="F60" s="3"/>
      <c r="G60" s="3">
        <v>0</v>
      </c>
      <c r="H60" s="3">
        <v>1</v>
      </c>
      <c r="I60" s="3">
        <v>0</v>
      </c>
      <c r="J60" s="3">
        <v>1</v>
      </c>
      <c r="K60" s="3">
        <v>78</v>
      </c>
      <c r="L60" s="3">
        <v>30</v>
      </c>
      <c r="M60" s="3">
        <v>0</v>
      </c>
      <c r="N60" s="3">
        <v>62809021</v>
      </c>
      <c r="O60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O1116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19" x14ac:dyDescent="0.25">
      <c r="A1">
        <f>ROW(Source!A24)</f>
        <v>24</v>
      </c>
      <c r="B1">
        <v>62809021</v>
      </c>
      <c r="C1">
        <v>62588170</v>
      </c>
      <c r="D1">
        <v>62607152</v>
      </c>
      <c r="E1">
        <v>15297896</v>
      </c>
      <c r="F1">
        <v>1</v>
      </c>
      <c r="G1">
        <v>15297896</v>
      </c>
      <c r="H1">
        <v>1</v>
      </c>
      <c r="I1" t="s">
        <v>774</v>
      </c>
      <c r="J1" t="s">
        <v>3</v>
      </c>
      <c r="K1" t="s">
        <v>775</v>
      </c>
      <c r="L1">
        <v>1191</v>
      </c>
      <c r="N1">
        <v>1013</v>
      </c>
      <c r="O1" t="s">
        <v>776</v>
      </c>
      <c r="P1" t="s">
        <v>776</v>
      </c>
      <c r="Q1">
        <v>1</v>
      </c>
      <c r="W1">
        <v>0</v>
      </c>
      <c r="X1">
        <v>476480486</v>
      </c>
      <c r="Y1">
        <f>(AT1*18)</f>
        <v>16.02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0.89</v>
      </c>
      <c r="AU1" t="s">
        <v>17</v>
      </c>
      <c r="AV1">
        <v>1</v>
      </c>
      <c r="AW1">
        <v>2</v>
      </c>
      <c r="AX1">
        <v>62809064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0</v>
      </c>
      <c r="CW1">
        <v>0</v>
      </c>
      <c r="CX1">
        <f>ROUND(Y1*Source!I24,9)</f>
        <v>0</v>
      </c>
      <c r="CY1">
        <f>AD1</f>
        <v>0</v>
      </c>
      <c r="CZ1">
        <f>AH1</f>
        <v>0</v>
      </c>
      <c r="DA1">
        <f>AL1</f>
        <v>1</v>
      </c>
      <c r="DB1">
        <f>ROUND((ROUND(AT1*CZ1,2)*18),6)</f>
        <v>0</v>
      </c>
      <c r="DC1">
        <f>ROUND((ROUND(AT1*AG1,2)*18),6)</f>
        <v>0</v>
      </c>
      <c r="DD1" t="s">
        <v>3</v>
      </c>
      <c r="DE1" t="s">
        <v>3</v>
      </c>
      <c r="DF1">
        <f t="shared" ref="DF1:DF64" si="0">ROUND(ROUND(AE1,2)*CX1,2)</f>
        <v>0</v>
      </c>
      <c r="DG1">
        <f t="shared" ref="DG1:DG64" si="1">ROUND(ROUND(AF1,2)*CX1,2)</f>
        <v>0</v>
      </c>
      <c r="DH1">
        <f t="shared" ref="DH1:DH64" si="2">ROUND(ROUND(AG1,2)*CX1,2)</f>
        <v>0</v>
      </c>
      <c r="DI1">
        <f t="shared" ref="DI1:DI64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ROW(Source!A25)</f>
        <v>25</v>
      </c>
      <c r="B2">
        <v>62809021</v>
      </c>
      <c r="C2">
        <v>62588175</v>
      </c>
      <c r="D2">
        <v>62607152</v>
      </c>
      <c r="E2">
        <v>15297896</v>
      </c>
      <c r="F2">
        <v>1</v>
      </c>
      <c r="G2">
        <v>15297896</v>
      </c>
      <c r="H2">
        <v>1</v>
      </c>
      <c r="I2" t="s">
        <v>774</v>
      </c>
      <c r="J2" t="s">
        <v>3</v>
      </c>
      <c r="K2" t="s">
        <v>775</v>
      </c>
      <c r="L2">
        <v>1191</v>
      </c>
      <c r="N2">
        <v>1013</v>
      </c>
      <c r="O2" t="s">
        <v>776</v>
      </c>
      <c r="P2" t="s">
        <v>776</v>
      </c>
      <c r="Q2">
        <v>1</v>
      </c>
      <c r="W2">
        <v>0</v>
      </c>
      <c r="X2">
        <v>476480486</v>
      </c>
      <c r="Y2">
        <f t="shared" ref="Y2:Y30" si="4">AT2</f>
        <v>59.22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59.22</v>
      </c>
      <c r="AU2" t="s">
        <v>3</v>
      </c>
      <c r="AV2">
        <v>1</v>
      </c>
      <c r="AW2">
        <v>2</v>
      </c>
      <c r="AX2">
        <v>62809065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ROUND(AT2*Source!I25*AH2*AL2,2)</f>
        <v>0</v>
      </c>
      <c r="CV2">
        <f>ROUND(Y2*Source!I25,9)</f>
        <v>7.9946999999999999</v>
      </c>
      <c r="CW2">
        <v>0</v>
      </c>
      <c r="CX2">
        <f>ROUND(Y2*Source!I25,9)</f>
        <v>7.9946999999999999</v>
      </c>
      <c r="CY2">
        <f>AD2</f>
        <v>0</v>
      </c>
      <c r="CZ2">
        <f>AH2</f>
        <v>0</v>
      </c>
      <c r="DA2">
        <f>AL2</f>
        <v>1</v>
      </c>
      <c r="DB2">
        <f t="shared" ref="DB2:DB30" si="5">ROUND(ROUND(AT2*CZ2,2),6)</f>
        <v>0</v>
      </c>
      <c r="DC2">
        <f t="shared" ref="DC2:DC30" si="6">ROUND(ROUND(AT2*AG2,2),6)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ROW(Source!A25)</f>
        <v>25</v>
      </c>
      <c r="B3">
        <v>62809021</v>
      </c>
      <c r="C3">
        <v>62588175</v>
      </c>
      <c r="D3">
        <v>62610673</v>
      </c>
      <c r="E3">
        <v>1</v>
      </c>
      <c r="F3">
        <v>1</v>
      </c>
      <c r="G3">
        <v>15297896</v>
      </c>
      <c r="H3">
        <v>3</v>
      </c>
      <c r="I3" t="s">
        <v>777</v>
      </c>
      <c r="J3" t="s">
        <v>778</v>
      </c>
      <c r="K3" t="s">
        <v>779</v>
      </c>
      <c r="L3">
        <v>1348</v>
      </c>
      <c r="N3">
        <v>1009</v>
      </c>
      <c r="O3" t="s">
        <v>357</v>
      </c>
      <c r="P3" t="s">
        <v>357</v>
      </c>
      <c r="Q3">
        <v>1000</v>
      </c>
      <c r="W3">
        <v>0</v>
      </c>
      <c r="X3">
        <v>-149113585</v>
      </c>
      <c r="Y3">
        <f t="shared" si="4"/>
        <v>5.9000000000000003E-4</v>
      </c>
      <c r="AA3">
        <v>74277.97</v>
      </c>
      <c r="AB3">
        <v>0</v>
      </c>
      <c r="AC3">
        <v>0</v>
      </c>
      <c r="AD3">
        <v>0</v>
      </c>
      <c r="AE3">
        <v>74277.97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5.9000000000000003E-4</v>
      </c>
      <c r="AU3" t="s">
        <v>3</v>
      </c>
      <c r="AV3">
        <v>0</v>
      </c>
      <c r="AW3">
        <v>2</v>
      </c>
      <c r="AX3">
        <v>62809067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ROUND(Y3*Source!I25,9)</f>
        <v>7.9649999999999998E-5</v>
      </c>
      <c r="CY3">
        <f>AA3</f>
        <v>74277.97</v>
      </c>
      <c r="CZ3">
        <f>AE3</f>
        <v>74277.97</v>
      </c>
      <c r="DA3">
        <f>AI3</f>
        <v>1</v>
      </c>
      <c r="DB3">
        <f t="shared" si="5"/>
        <v>43.82</v>
      </c>
      <c r="DC3">
        <f t="shared" si="6"/>
        <v>0</v>
      </c>
      <c r="DD3" t="s">
        <v>3</v>
      </c>
      <c r="DE3" t="s">
        <v>3</v>
      </c>
      <c r="DF3">
        <f t="shared" si="0"/>
        <v>5.92</v>
      </c>
      <c r="DG3">
        <f t="shared" si="1"/>
        <v>0</v>
      </c>
      <c r="DH3">
        <f t="shared" si="2"/>
        <v>0</v>
      </c>
      <c r="DI3">
        <f t="shared" si="3"/>
        <v>0</v>
      </c>
      <c r="DJ3">
        <f>DF3</f>
        <v>5.92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ROW(Source!A25)</f>
        <v>25</v>
      </c>
      <c r="B4">
        <v>62809021</v>
      </c>
      <c r="C4">
        <v>62588175</v>
      </c>
      <c r="D4">
        <v>62607740</v>
      </c>
      <c r="E4">
        <v>15297896</v>
      </c>
      <c r="F4">
        <v>1</v>
      </c>
      <c r="G4">
        <v>15297896</v>
      </c>
      <c r="H4">
        <v>3</v>
      </c>
      <c r="I4" t="s">
        <v>780</v>
      </c>
      <c r="J4" t="s">
        <v>3</v>
      </c>
      <c r="K4" t="s">
        <v>781</v>
      </c>
      <c r="L4">
        <v>1340</v>
      </c>
      <c r="N4">
        <v>1007</v>
      </c>
      <c r="O4" t="s">
        <v>782</v>
      </c>
      <c r="P4" t="s">
        <v>782</v>
      </c>
      <c r="Q4">
        <v>1000</v>
      </c>
      <c r="W4">
        <v>0</v>
      </c>
      <c r="X4">
        <v>-2052173406</v>
      </c>
      <c r="Y4">
        <f t="shared" si="4"/>
        <v>1.18E-2</v>
      </c>
      <c r="AA4">
        <v>49830</v>
      </c>
      <c r="AB4">
        <v>0</v>
      </c>
      <c r="AC4">
        <v>0</v>
      </c>
      <c r="AD4">
        <v>0</v>
      </c>
      <c r="AE4">
        <v>49830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1.18E-2</v>
      </c>
      <c r="AU4" t="s">
        <v>3</v>
      </c>
      <c r="AV4">
        <v>0</v>
      </c>
      <c r="AW4">
        <v>2</v>
      </c>
      <c r="AX4">
        <v>62809066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ROUND(Y4*Source!I25,9)</f>
        <v>1.593E-3</v>
      </c>
      <c r="CY4">
        <f>AA4</f>
        <v>49830</v>
      </c>
      <c r="CZ4">
        <f>AE4</f>
        <v>49830</v>
      </c>
      <c r="DA4">
        <f>AI4</f>
        <v>1</v>
      </c>
      <c r="DB4">
        <f t="shared" si="5"/>
        <v>587.99</v>
      </c>
      <c r="DC4">
        <f t="shared" si="6"/>
        <v>0</v>
      </c>
      <c r="DD4" t="s">
        <v>3</v>
      </c>
      <c r="DE4" t="s">
        <v>3</v>
      </c>
      <c r="DF4">
        <f t="shared" si="0"/>
        <v>79.38</v>
      </c>
      <c r="DG4">
        <f t="shared" si="1"/>
        <v>0</v>
      </c>
      <c r="DH4">
        <f t="shared" si="2"/>
        <v>0</v>
      </c>
      <c r="DI4">
        <f t="shared" si="3"/>
        <v>0</v>
      </c>
      <c r="DJ4">
        <f>DF4</f>
        <v>79.38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ROW(Source!A26)</f>
        <v>26</v>
      </c>
      <c r="B5">
        <v>62809021</v>
      </c>
      <c r="C5">
        <v>62588188</v>
      </c>
      <c r="D5">
        <v>62607152</v>
      </c>
      <c r="E5">
        <v>15297896</v>
      </c>
      <c r="F5">
        <v>1</v>
      </c>
      <c r="G5">
        <v>15297896</v>
      </c>
      <c r="H5">
        <v>1</v>
      </c>
      <c r="I5" t="s">
        <v>774</v>
      </c>
      <c r="J5" t="s">
        <v>3</v>
      </c>
      <c r="K5" t="s">
        <v>775</v>
      </c>
      <c r="L5">
        <v>1191</v>
      </c>
      <c r="N5">
        <v>1013</v>
      </c>
      <c r="O5" t="s">
        <v>776</v>
      </c>
      <c r="P5" t="s">
        <v>776</v>
      </c>
      <c r="Q5">
        <v>1</v>
      </c>
      <c r="W5">
        <v>0</v>
      </c>
      <c r="X5">
        <v>476480486</v>
      </c>
      <c r="Y5">
        <f t="shared" si="4"/>
        <v>59.22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59.22</v>
      </c>
      <c r="AU5" t="s">
        <v>3</v>
      </c>
      <c r="AV5">
        <v>1</v>
      </c>
      <c r="AW5">
        <v>2</v>
      </c>
      <c r="AX5">
        <v>62809068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ROUND(AT5*Source!I26*AH5*AL5,2)</f>
        <v>0</v>
      </c>
      <c r="CV5">
        <f>ROUND(Y5*Source!I26,9)</f>
        <v>1.7766</v>
      </c>
      <c r="CW5">
        <v>0</v>
      </c>
      <c r="CX5">
        <f>ROUND(Y5*Source!I26,9)</f>
        <v>1.7766</v>
      </c>
      <c r="CY5">
        <f>AD5</f>
        <v>0</v>
      </c>
      <c r="CZ5">
        <f>AH5</f>
        <v>0</v>
      </c>
      <c r="DA5">
        <f>AL5</f>
        <v>1</v>
      </c>
      <c r="DB5">
        <f t="shared" si="5"/>
        <v>0</v>
      </c>
      <c r="DC5">
        <f t="shared" si="6"/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ROW(Source!A26)</f>
        <v>26</v>
      </c>
      <c r="B6">
        <v>62809021</v>
      </c>
      <c r="C6">
        <v>62588188</v>
      </c>
      <c r="D6">
        <v>62610673</v>
      </c>
      <c r="E6">
        <v>1</v>
      </c>
      <c r="F6">
        <v>1</v>
      </c>
      <c r="G6">
        <v>15297896</v>
      </c>
      <c r="H6">
        <v>3</v>
      </c>
      <c r="I6" t="s">
        <v>777</v>
      </c>
      <c r="J6" t="s">
        <v>778</v>
      </c>
      <c r="K6" t="s">
        <v>779</v>
      </c>
      <c r="L6">
        <v>1348</v>
      </c>
      <c r="N6">
        <v>1009</v>
      </c>
      <c r="O6" t="s">
        <v>357</v>
      </c>
      <c r="P6" t="s">
        <v>357</v>
      </c>
      <c r="Q6">
        <v>1000</v>
      </c>
      <c r="W6">
        <v>0</v>
      </c>
      <c r="X6">
        <v>-149113585</v>
      </c>
      <c r="Y6">
        <f t="shared" si="4"/>
        <v>2.3500000000000001E-3</v>
      </c>
      <c r="AA6">
        <v>74277.97</v>
      </c>
      <c r="AB6">
        <v>0</v>
      </c>
      <c r="AC6">
        <v>0</v>
      </c>
      <c r="AD6">
        <v>0</v>
      </c>
      <c r="AE6">
        <v>74277.97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2.3500000000000001E-3</v>
      </c>
      <c r="AU6" t="s">
        <v>3</v>
      </c>
      <c r="AV6">
        <v>0</v>
      </c>
      <c r="AW6">
        <v>2</v>
      </c>
      <c r="AX6">
        <v>62809070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ROUND(Y6*Source!I26,9)</f>
        <v>7.0500000000000006E-5</v>
      </c>
      <c r="CY6">
        <f>AA6</f>
        <v>74277.97</v>
      </c>
      <c r="CZ6">
        <f>AE6</f>
        <v>74277.97</v>
      </c>
      <c r="DA6">
        <f>AI6</f>
        <v>1</v>
      </c>
      <c r="DB6">
        <f t="shared" si="5"/>
        <v>174.55</v>
      </c>
      <c r="DC6">
        <f t="shared" si="6"/>
        <v>0</v>
      </c>
      <c r="DD6" t="s">
        <v>3</v>
      </c>
      <c r="DE6" t="s">
        <v>3</v>
      </c>
      <c r="DF6">
        <f t="shared" si="0"/>
        <v>5.24</v>
      </c>
      <c r="DG6">
        <f t="shared" si="1"/>
        <v>0</v>
      </c>
      <c r="DH6">
        <f t="shared" si="2"/>
        <v>0</v>
      </c>
      <c r="DI6">
        <f t="shared" si="3"/>
        <v>0</v>
      </c>
      <c r="DJ6">
        <f>DF6</f>
        <v>5.24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ROW(Source!A26)</f>
        <v>26</v>
      </c>
      <c r="B7">
        <v>62809021</v>
      </c>
      <c r="C7">
        <v>62588188</v>
      </c>
      <c r="D7">
        <v>62607740</v>
      </c>
      <c r="E7">
        <v>15297896</v>
      </c>
      <c r="F7">
        <v>1</v>
      </c>
      <c r="G7">
        <v>15297896</v>
      </c>
      <c r="H7">
        <v>3</v>
      </c>
      <c r="I7" t="s">
        <v>780</v>
      </c>
      <c r="J7" t="s">
        <v>3</v>
      </c>
      <c r="K7" t="s">
        <v>781</v>
      </c>
      <c r="L7">
        <v>1340</v>
      </c>
      <c r="N7">
        <v>1007</v>
      </c>
      <c r="O7" t="s">
        <v>782</v>
      </c>
      <c r="P7" t="s">
        <v>782</v>
      </c>
      <c r="Q7">
        <v>1000</v>
      </c>
      <c r="W7">
        <v>0</v>
      </c>
      <c r="X7">
        <v>-2052173406</v>
      </c>
      <c r="Y7">
        <f t="shared" si="4"/>
        <v>4.7E-2</v>
      </c>
      <c r="AA7">
        <v>49830</v>
      </c>
      <c r="AB7">
        <v>0</v>
      </c>
      <c r="AC7">
        <v>0</v>
      </c>
      <c r="AD7">
        <v>0</v>
      </c>
      <c r="AE7">
        <v>49830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4.7E-2</v>
      </c>
      <c r="AU7" t="s">
        <v>3</v>
      </c>
      <c r="AV7">
        <v>0</v>
      </c>
      <c r="AW7">
        <v>2</v>
      </c>
      <c r="AX7">
        <v>62809069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ROUND(Y7*Source!I26,9)</f>
        <v>1.41E-3</v>
      </c>
      <c r="CY7">
        <f>AA7</f>
        <v>49830</v>
      </c>
      <c r="CZ7">
        <f>AE7</f>
        <v>49830</v>
      </c>
      <c r="DA7">
        <f>AI7</f>
        <v>1</v>
      </c>
      <c r="DB7">
        <f t="shared" si="5"/>
        <v>2342.0100000000002</v>
      </c>
      <c r="DC7">
        <f t="shared" si="6"/>
        <v>0</v>
      </c>
      <c r="DD7" t="s">
        <v>3</v>
      </c>
      <c r="DE7" t="s">
        <v>3</v>
      </c>
      <c r="DF7">
        <f t="shared" si="0"/>
        <v>70.260000000000005</v>
      </c>
      <c r="DG7">
        <f t="shared" si="1"/>
        <v>0</v>
      </c>
      <c r="DH7">
        <f t="shared" si="2"/>
        <v>0</v>
      </c>
      <c r="DI7">
        <f t="shared" si="3"/>
        <v>0</v>
      </c>
      <c r="DJ7">
        <f>DF7</f>
        <v>70.260000000000005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ROW(Source!A27)</f>
        <v>27</v>
      </c>
      <c r="B8">
        <v>62809021</v>
      </c>
      <c r="C8">
        <v>62588201</v>
      </c>
      <c r="D8">
        <v>62607152</v>
      </c>
      <c r="E8">
        <v>15297896</v>
      </c>
      <c r="F8">
        <v>1</v>
      </c>
      <c r="G8">
        <v>15297896</v>
      </c>
      <c r="H8">
        <v>1</v>
      </c>
      <c r="I8" t="s">
        <v>774</v>
      </c>
      <c r="J8" t="s">
        <v>3</v>
      </c>
      <c r="K8" t="s">
        <v>775</v>
      </c>
      <c r="L8">
        <v>1191</v>
      </c>
      <c r="N8">
        <v>1013</v>
      </c>
      <c r="O8" t="s">
        <v>776</v>
      </c>
      <c r="P8" t="s">
        <v>776</v>
      </c>
      <c r="Q8">
        <v>1</v>
      </c>
      <c r="W8">
        <v>0</v>
      </c>
      <c r="X8">
        <v>476480486</v>
      </c>
      <c r="Y8">
        <f t="shared" si="4"/>
        <v>71.069999999999993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71.069999999999993</v>
      </c>
      <c r="AU8" t="s">
        <v>3</v>
      </c>
      <c r="AV8">
        <v>1</v>
      </c>
      <c r="AW8">
        <v>2</v>
      </c>
      <c r="AX8">
        <v>62809071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ROUND(AT8*Source!I27*AH8*AL8,2)</f>
        <v>0</v>
      </c>
      <c r="CV8">
        <f>ROUND(Y8*Source!I27,9)</f>
        <v>15.7462692</v>
      </c>
      <c r="CW8">
        <v>0</v>
      </c>
      <c r="CX8">
        <f>ROUND(Y8*Source!I27,9)</f>
        <v>15.7462692</v>
      </c>
      <c r="CY8">
        <f>AD8</f>
        <v>0</v>
      </c>
      <c r="CZ8">
        <f>AH8</f>
        <v>0</v>
      </c>
      <c r="DA8">
        <f>AL8</f>
        <v>1</v>
      </c>
      <c r="DB8">
        <f t="shared" si="5"/>
        <v>0</v>
      </c>
      <c r="DC8">
        <f t="shared" si="6"/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ROW(Source!A27)</f>
        <v>27</v>
      </c>
      <c r="B9">
        <v>62809021</v>
      </c>
      <c r="C9">
        <v>62588201</v>
      </c>
      <c r="D9">
        <v>62610673</v>
      </c>
      <c r="E9">
        <v>1</v>
      </c>
      <c r="F9">
        <v>1</v>
      </c>
      <c r="G9">
        <v>15297896</v>
      </c>
      <c r="H9">
        <v>3</v>
      </c>
      <c r="I9" t="s">
        <v>777</v>
      </c>
      <c r="J9" t="s">
        <v>778</v>
      </c>
      <c r="K9" t="s">
        <v>779</v>
      </c>
      <c r="L9">
        <v>1348</v>
      </c>
      <c r="N9">
        <v>1009</v>
      </c>
      <c r="O9" t="s">
        <v>357</v>
      </c>
      <c r="P9" t="s">
        <v>357</v>
      </c>
      <c r="Q9">
        <v>1000</v>
      </c>
      <c r="W9">
        <v>0</v>
      </c>
      <c r="X9">
        <v>-149113585</v>
      </c>
      <c r="Y9">
        <f t="shared" si="4"/>
        <v>5.4000000000000003E-3</v>
      </c>
      <c r="AA9">
        <v>74277.97</v>
      </c>
      <c r="AB9">
        <v>0</v>
      </c>
      <c r="AC9">
        <v>0</v>
      </c>
      <c r="AD9">
        <v>0</v>
      </c>
      <c r="AE9">
        <v>74277.97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5.4000000000000003E-3</v>
      </c>
      <c r="AU9" t="s">
        <v>3</v>
      </c>
      <c r="AV9">
        <v>0</v>
      </c>
      <c r="AW9">
        <v>2</v>
      </c>
      <c r="AX9">
        <v>62809073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ROUND(Y9*Source!I27,9)</f>
        <v>1.196424E-3</v>
      </c>
      <c r="CY9">
        <f>AA9</f>
        <v>74277.97</v>
      </c>
      <c r="CZ9">
        <f>AE9</f>
        <v>74277.97</v>
      </c>
      <c r="DA9">
        <f>AI9</f>
        <v>1</v>
      </c>
      <c r="DB9">
        <f t="shared" si="5"/>
        <v>401.1</v>
      </c>
      <c r="DC9">
        <f t="shared" si="6"/>
        <v>0</v>
      </c>
      <c r="DD9" t="s">
        <v>3</v>
      </c>
      <c r="DE9" t="s">
        <v>3</v>
      </c>
      <c r="DF9">
        <f t="shared" si="0"/>
        <v>88.87</v>
      </c>
      <c r="DG9">
        <f t="shared" si="1"/>
        <v>0</v>
      </c>
      <c r="DH9">
        <f t="shared" si="2"/>
        <v>0</v>
      </c>
      <c r="DI9">
        <f t="shared" si="3"/>
        <v>0</v>
      </c>
      <c r="DJ9">
        <f>DF9</f>
        <v>88.87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ROW(Source!A27)</f>
        <v>27</v>
      </c>
      <c r="B10">
        <v>62809021</v>
      </c>
      <c r="C10">
        <v>62588201</v>
      </c>
      <c r="D10">
        <v>62607740</v>
      </c>
      <c r="E10">
        <v>15297896</v>
      </c>
      <c r="F10">
        <v>1</v>
      </c>
      <c r="G10">
        <v>15297896</v>
      </c>
      <c r="H10">
        <v>3</v>
      </c>
      <c r="I10" t="s">
        <v>780</v>
      </c>
      <c r="J10" t="s">
        <v>3</v>
      </c>
      <c r="K10" t="s">
        <v>781</v>
      </c>
      <c r="L10">
        <v>1340</v>
      </c>
      <c r="N10">
        <v>1007</v>
      </c>
      <c r="O10" t="s">
        <v>782</v>
      </c>
      <c r="P10" t="s">
        <v>782</v>
      </c>
      <c r="Q10">
        <v>1000</v>
      </c>
      <c r="W10">
        <v>0</v>
      </c>
      <c r="X10">
        <v>-2052173406</v>
      </c>
      <c r="Y10">
        <f t="shared" si="4"/>
        <v>0.108</v>
      </c>
      <c r="AA10">
        <v>49830</v>
      </c>
      <c r="AB10">
        <v>0</v>
      </c>
      <c r="AC10">
        <v>0</v>
      </c>
      <c r="AD10">
        <v>0</v>
      </c>
      <c r="AE10">
        <v>49830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0.108</v>
      </c>
      <c r="AU10" t="s">
        <v>3</v>
      </c>
      <c r="AV10">
        <v>0</v>
      </c>
      <c r="AW10">
        <v>2</v>
      </c>
      <c r="AX10">
        <v>62809072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ROUND(Y10*Source!I27,9)</f>
        <v>2.3928479999999999E-2</v>
      </c>
      <c r="CY10">
        <f>AA10</f>
        <v>49830</v>
      </c>
      <c r="CZ10">
        <f>AE10</f>
        <v>49830</v>
      </c>
      <c r="DA10">
        <f>AI10</f>
        <v>1</v>
      </c>
      <c r="DB10">
        <f t="shared" si="5"/>
        <v>5381.64</v>
      </c>
      <c r="DC10">
        <f t="shared" si="6"/>
        <v>0</v>
      </c>
      <c r="DD10" t="s">
        <v>3</v>
      </c>
      <c r="DE10" t="s">
        <v>3</v>
      </c>
      <c r="DF10">
        <f t="shared" si="0"/>
        <v>1192.3599999999999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DF10</f>
        <v>1192.3599999999999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ROW(Source!A28)</f>
        <v>28</v>
      </c>
      <c r="B11">
        <v>62809021</v>
      </c>
      <c r="C11">
        <v>62588214</v>
      </c>
      <c r="D11">
        <v>62607152</v>
      </c>
      <c r="E11">
        <v>15297896</v>
      </c>
      <c r="F11">
        <v>1</v>
      </c>
      <c r="G11">
        <v>15297896</v>
      </c>
      <c r="H11">
        <v>1</v>
      </c>
      <c r="I11" t="s">
        <v>774</v>
      </c>
      <c r="J11" t="s">
        <v>3</v>
      </c>
      <c r="K11" t="s">
        <v>775</v>
      </c>
      <c r="L11">
        <v>1191</v>
      </c>
      <c r="N11">
        <v>1013</v>
      </c>
      <c r="O11" t="s">
        <v>776</v>
      </c>
      <c r="P11" t="s">
        <v>776</v>
      </c>
      <c r="Q11">
        <v>1</v>
      </c>
      <c r="W11">
        <v>0</v>
      </c>
      <c r="X11">
        <v>476480486</v>
      </c>
      <c r="Y11">
        <f t="shared" si="4"/>
        <v>71.069999999999993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71.069999999999993</v>
      </c>
      <c r="AU11" t="s">
        <v>3</v>
      </c>
      <c r="AV11">
        <v>1</v>
      </c>
      <c r="AW11">
        <v>2</v>
      </c>
      <c r="AX11">
        <v>62809074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ROUND(AT11*Source!I28*AH11*AL11,2)</f>
        <v>0</v>
      </c>
      <c r="CV11">
        <f>ROUND(Y11*Source!I28,9)</f>
        <v>91.8551322</v>
      </c>
      <c r="CW11">
        <v>0</v>
      </c>
      <c r="CX11">
        <f>ROUND(Y11*Source!I28,9)</f>
        <v>91.8551322</v>
      </c>
      <c r="CY11">
        <f>AD11</f>
        <v>0</v>
      </c>
      <c r="CZ11">
        <f>AH11</f>
        <v>0</v>
      </c>
      <c r="DA11">
        <f>AL11</f>
        <v>1</v>
      </c>
      <c r="DB11">
        <f t="shared" si="5"/>
        <v>0</v>
      </c>
      <c r="DC11">
        <f t="shared" si="6"/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ROW(Source!A28)</f>
        <v>28</v>
      </c>
      <c r="B12">
        <v>62809021</v>
      </c>
      <c r="C12">
        <v>62588214</v>
      </c>
      <c r="D12">
        <v>62610673</v>
      </c>
      <c r="E12">
        <v>1</v>
      </c>
      <c r="F12">
        <v>1</v>
      </c>
      <c r="G12">
        <v>15297896</v>
      </c>
      <c r="H12">
        <v>3</v>
      </c>
      <c r="I12" t="s">
        <v>777</v>
      </c>
      <c r="J12" t="s">
        <v>778</v>
      </c>
      <c r="K12" t="s">
        <v>779</v>
      </c>
      <c r="L12">
        <v>1348</v>
      </c>
      <c r="N12">
        <v>1009</v>
      </c>
      <c r="O12" t="s">
        <v>357</v>
      </c>
      <c r="P12" t="s">
        <v>357</v>
      </c>
      <c r="Q12">
        <v>1000</v>
      </c>
      <c r="W12">
        <v>0</v>
      </c>
      <c r="X12">
        <v>-149113585</v>
      </c>
      <c r="Y12">
        <f t="shared" si="4"/>
        <v>9.4199999999999996E-3</v>
      </c>
      <c r="AA12">
        <v>74277.97</v>
      </c>
      <c r="AB12">
        <v>0</v>
      </c>
      <c r="AC12">
        <v>0</v>
      </c>
      <c r="AD12">
        <v>0</v>
      </c>
      <c r="AE12">
        <v>74277.97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9.4199999999999996E-3</v>
      </c>
      <c r="AU12" t="s">
        <v>3</v>
      </c>
      <c r="AV12">
        <v>0</v>
      </c>
      <c r="AW12">
        <v>2</v>
      </c>
      <c r="AX12">
        <v>62809076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ROUND(Y12*Source!I28,9)</f>
        <v>1.2174973E-2</v>
      </c>
      <c r="CY12">
        <f>AA12</f>
        <v>74277.97</v>
      </c>
      <c r="CZ12">
        <f>AE12</f>
        <v>74277.97</v>
      </c>
      <c r="DA12">
        <f>AI12</f>
        <v>1</v>
      </c>
      <c r="DB12">
        <f t="shared" si="5"/>
        <v>699.7</v>
      </c>
      <c r="DC12">
        <f t="shared" si="6"/>
        <v>0</v>
      </c>
      <c r="DD12" t="s">
        <v>3</v>
      </c>
      <c r="DE12" t="s">
        <v>3</v>
      </c>
      <c r="DF12">
        <f t="shared" si="0"/>
        <v>904.33</v>
      </c>
      <c r="DG12">
        <f t="shared" si="1"/>
        <v>0</v>
      </c>
      <c r="DH12">
        <f t="shared" si="2"/>
        <v>0</v>
      </c>
      <c r="DI12">
        <f t="shared" si="3"/>
        <v>0</v>
      </c>
      <c r="DJ12">
        <f>DF12</f>
        <v>904.33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ROW(Source!A28)</f>
        <v>28</v>
      </c>
      <c r="B13">
        <v>62809021</v>
      </c>
      <c r="C13">
        <v>62588214</v>
      </c>
      <c r="D13">
        <v>62607740</v>
      </c>
      <c r="E13">
        <v>15297896</v>
      </c>
      <c r="F13">
        <v>1</v>
      </c>
      <c r="G13">
        <v>15297896</v>
      </c>
      <c r="H13">
        <v>3</v>
      </c>
      <c r="I13" t="s">
        <v>780</v>
      </c>
      <c r="J13" t="s">
        <v>3</v>
      </c>
      <c r="K13" t="s">
        <v>781</v>
      </c>
      <c r="L13">
        <v>1340</v>
      </c>
      <c r="N13">
        <v>1007</v>
      </c>
      <c r="O13" t="s">
        <v>782</v>
      </c>
      <c r="P13" t="s">
        <v>782</v>
      </c>
      <c r="Q13">
        <v>1000</v>
      </c>
      <c r="W13">
        <v>0</v>
      </c>
      <c r="X13">
        <v>-2052173406</v>
      </c>
      <c r="Y13">
        <f t="shared" si="4"/>
        <v>0.18840000000000001</v>
      </c>
      <c r="AA13">
        <v>49830</v>
      </c>
      <c r="AB13">
        <v>0</v>
      </c>
      <c r="AC13">
        <v>0</v>
      </c>
      <c r="AD13">
        <v>0</v>
      </c>
      <c r="AE13">
        <v>49830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0.18840000000000001</v>
      </c>
      <c r="AU13" t="s">
        <v>3</v>
      </c>
      <c r="AV13">
        <v>0</v>
      </c>
      <c r="AW13">
        <v>2</v>
      </c>
      <c r="AX13">
        <v>62809075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ROUND(Y13*Source!I28,9)</f>
        <v>0.243499464</v>
      </c>
      <c r="CY13">
        <f>AA13</f>
        <v>49830</v>
      </c>
      <c r="CZ13">
        <f>AE13</f>
        <v>49830</v>
      </c>
      <c r="DA13">
        <f>AI13</f>
        <v>1</v>
      </c>
      <c r="DB13">
        <f t="shared" si="5"/>
        <v>9387.9699999999993</v>
      </c>
      <c r="DC13">
        <f t="shared" si="6"/>
        <v>0</v>
      </c>
      <c r="DD13" t="s">
        <v>3</v>
      </c>
      <c r="DE13" t="s">
        <v>3</v>
      </c>
      <c r="DF13">
        <f t="shared" si="0"/>
        <v>12133.58</v>
      </c>
      <c r="DG13">
        <f t="shared" si="1"/>
        <v>0</v>
      </c>
      <c r="DH13">
        <f t="shared" si="2"/>
        <v>0</v>
      </c>
      <c r="DI13">
        <f t="shared" si="3"/>
        <v>0</v>
      </c>
      <c r="DJ13">
        <f>DF13</f>
        <v>12133.58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ROW(Source!A29)</f>
        <v>29</v>
      </c>
      <c r="B14">
        <v>62809021</v>
      </c>
      <c r="C14">
        <v>62588221</v>
      </c>
      <c r="D14">
        <v>62607152</v>
      </c>
      <c r="E14">
        <v>15297896</v>
      </c>
      <c r="F14">
        <v>1</v>
      </c>
      <c r="G14">
        <v>15297896</v>
      </c>
      <c r="H14">
        <v>1</v>
      </c>
      <c r="I14" t="s">
        <v>774</v>
      </c>
      <c r="J14" t="s">
        <v>3</v>
      </c>
      <c r="K14" t="s">
        <v>775</v>
      </c>
      <c r="L14">
        <v>1191</v>
      </c>
      <c r="N14">
        <v>1013</v>
      </c>
      <c r="O14" t="s">
        <v>776</v>
      </c>
      <c r="P14" t="s">
        <v>776</v>
      </c>
      <c r="Q14">
        <v>1</v>
      </c>
      <c r="W14">
        <v>0</v>
      </c>
      <c r="X14">
        <v>476480486</v>
      </c>
      <c r="Y14">
        <f t="shared" si="4"/>
        <v>10.64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10.64</v>
      </c>
      <c r="AU14" t="s">
        <v>3</v>
      </c>
      <c r="AV14">
        <v>1</v>
      </c>
      <c r="AW14">
        <v>2</v>
      </c>
      <c r="AX14">
        <v>62809077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ROUND(AT14*Source!I29*AH14*AL14,2)</f>
        <v>0</v>
      </c>
      <c r="CV14">
        <f>ROUND(Y14*Source!I29,9)</f>
        <v>178.647728</v>
      </c>
      <c r="CW14">
        <v>0</v>
      </c>
      <c r="CX14">
        <f>ROUND(Y14*Source!I29,9)</f>
        <v>178.647728</v>
      </c>
      <c r="CY14">
        <f>AD14</f>
        <v>0</v>
      </c>
      <c r="CZ14">
        <f>AH14</f>
        <v>0</v>
      </c>
      <c r="DA14">
        <f>AL14</f>
        <v>1</v>
      </c>
      <c r="DB14">
        <f t="shared" si="5"/>
        <v>0</v>
      </c>
      <c r="DC14">
        <f t="shared" si="6"/>
        <v>0</v>
      </c>
      <c r="DD14" t="s">
        <v>3</v>
      </c>
      <c r="DE14" t="s">
        <v>3</v>
      </c>
      <c r="DF14">
        <f t="shared" si="0"/>
        <v>0</v>
      </c>
      <c r="DG14">
        <f t="shared" si="1"/>
        <v>0</v>
      </c>
      <c r="DH14">
        <f t="shared" si="2"/>
        <v>0</v>
      </c>
      <c r="DI14">
        <f t="shared" si="3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ROW(Source!A29)</f>
        <v>29</v>
      </c>
      <c r="B15">
        <v>62809021</v>
      </c>
      <c r="C15">
        <v>62588221</v>
      </c>
      <c r="D15">
        <v>62610982</v>
      </c>
      <c r="E15">
        <v>1</v>
      </c>
      <c r="F15">
        <v>1</v>
      </c>
      <c r="G15">
        <v>15297896</v>
      </c>
      <c r="H15">
        <v>3</v>
      </c>
      <c r="I15" t="s">
        <v>780</v>
      </c>
      <c r="J15" t="s">
        <v>783</v>
      </c>
      <c r="K15" t="s">
        <v>781</v>
      </c>
      <c r="L15">
        <v>1339</v>
      </c>
      <c r="N15">
        <v>1007</v>
      </c>
      <c r="O15" t="s">
        <v>680</v>
      </c>
      <c r="P15" t="s">
        <v>680</v>
      </c>
      <c r="Q15">
        <v>1</v>
      </c>
      <c r="W15">
        <v>0</v>
      </c>
      <c r="X15">
        <v>1728520188</v>
      </c>
      <c r="Y15">
        <f t="shared" si="4"/>
        <v>16.3</v>
      </c>
      <c r="AA15">
        <v>49.83</v>
      </c>
      <c r="AB15">
        <v>0</v>
      </c>
      <c r="AC15">
        <v>0</v>
      </c>
      <c r="AD15">
        <v>0</v>
      </c>
      <c r="AE15">
        <v>49.83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16.3</v>
      </c>
      <c r="AU15" t="s">
        <v>3</v>
      </c>
      <c r="AV15">
        <v>0</v>
      </c>
      <c r="AW15">
        <v>2</v>
      </c>
      <c r="AX15">
        <v>62809078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273.68025999999998</v>
      </c>
      <c r="CY15">
        <f>AA15</f>
        <v>49.83</v>
      </c>
      <c r="CZ15">
        <f>AE15</f>
        <v>49.83</v>
      </c>
      <c r="DA15">
        <f>AI15</f>
        <v>1</v>
      </c>
      <c r="DB15">
        <f t="shared" si="5"/>
        <v>812.23</v>
      </c>
      <c r="DC15">
        <f t="shared" si="6"/>
        <v>0</v>
      </c>
      <c r="DD15" t="s">
        <v>3</v>
      </c>
      <c r="DE15" t="s">
        <v>3</v>
      </c>
      <c r="DF15">
        <f t="shared" si="0"/>
        <v>13637.49</v>
      </c>
      <c r="DG15">
        <f t="shared" si="1"/>
        <v>0</v>
      </c>
      <c r="DH15">
        <f t="shared" si="2"/>
        <v>0</v>
      </c>
      <c r="DI15">
        <f t="shared" si="3"/>
        <v>0</v>
      </c>
      <c r="DJ15">
        <f>DF15</f>
        <v>13637.49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ROW(Source!A30)</f>
        <v>30</v>
      </c>
      <c r="B16">
        <v>62809021</v>
      </c>
      <c r="C16">
        <v>62588230</v>
      </c>
      <c r="D16">
        <v>62607152</v>
      </c>
      <c r="E16">
        <v>15297896</v>
      </c>
      <c r="F16">
        <v>1</v>
      </c>
      <c r="G16">
        <v>15297896</v>
      </c>
      <c r="H16">
        <v>1</v>
      </c>
      <c r="I16" t="s">
        <v>774</v>
      </c>
      <c r="J16" t="s">
        <v>3</v>
      </c>
      <c r="K16" t="s">
        <v>775</v>
      </c>
      <c r="L16">
        <v>1191</v>
      </c>
      <c r="N16">
        <v>1013</v>
      </c>
      <c r="O16" t="s">
        <v>776</v>
      </c>
      <c r="P16" t="s">
        <v>776</v>
      </c>
      <c r="Q16">
        <v>1</v>
      </c>
      <c r="W16">
        <v>0</v>
      </c>
      <c r="X16">
        <v>476480486</v>
      </c>
      <c r="Y16">
        <f t="shared" si="4"/>
        <v>0.24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0.24</v>
      </c>
      <c r="AU16" t="s">
        <v>3</v>
      </c>
      <c r="AV16">
        <v>1</v>
      </c>
      <c r="AW16">
        <v>2</v>
      </c>
      <c r="AX16">
        <v>62809079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ROUND(AT16*Source!I30*AH16*AL16,2)</f>
        <v>0</v>
      </c>
      <c r="CV16">
        <f>ROUND(Y16*Source!I30,9)</f>
        <v>6.48</v>
      </c>
      <c r="CW16">
        <v>0</v>
      </c>
      <c r="CX16">
        <f>ROUND(Y16*Source!I30,9)</f>
        <v>6.48</v>
      </c>
      <c r="CY16">
        <f>AD16</f>
        <v>0</v>
      </c>
      <c r="CZ16">
        <f>AH16</f>
        <v>0</v>
      </c>
      <c r="DA16">
        <f>AL16</f>
        <v>1</v>
      </c>
      <c r="DB16">
        <f t="shared" si="5"/>
        <v>0</v>
      </c>
      <c r="DC16">
        <f t="shared" si="6"/>
        <v>0</v>
      </c>
      <c r="DD16" t="s">
        <v>3</v>
      </c>
      <c r="DE16" t="s">
        <v>3</v>
      </c>
      <c r="DF16">
        <f t="shared" si="0"/>
        <v>0</v>
      </c>
      <c r="DG16">
        <f t="shared" si="1"/>
        <v>0</v>
      </c>
      <c r="DH16">
        <f t="shared" si="2"/>
        <v>0</v>
      </c>
      <c r="DI16">
        <f t="shared" si="3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ROW(Source!A30)</f>
        <v>30</v>
      </c>
      <c r="B17">
        <v>62809021</v>
      </c>
      <c r="C17">
        <v>62588230</v>
      </c>
      <c r="D17">
        <v>62608871</v>
      </c>
      <c r="E17">
        <v>1</v>
      </c>
      <c r="F17">
        <v>1</v>
      </c>
      <c r="G17">
        <v>15297896</v>
      </c>
      <c r="H17">
        <v>2</v>
      </c>
      <c r="I17" t="s">
        <v>784</v>
      </c>
      <c r="J17" t="s">
        <v>785</v>
      </c>
      <c r="K17" t="s">
        <v>786</v>
      </c>
      <c r="L17">
        <v>1368</v>
      </c>
      <c r="N17">
        <v>1011</v>
      </c>
      <c r="O17" t="s">
        <v>787</v>
      </c>
      <c r="P17" t="s">
        <v>787</v>
      </c>
      <c r="Q17">
        <v>1</v>
      </c>
      <c r="W17">
        <v>0</v>
      </c>
      <c r="X17">
        <v>1937024551</v>
      </c>
      <c r="Y17">
        <f t="shared" si="4"/>
        <v>0.06</v>
      </c>
      <c r="AA17">
        <v>0</v>
      </c>
      <c r="AB17">
        <v>1504.15</v>
      </c>
      <c r="AC17">
        <v>818.38</v>
      </c>
      <c r="AD17">
        <v>0</v>
      </c>
      <c r="AE17">
        <v>0</v>
      </c>
      <c r="AF17">
        <v>1504.15</v>
      </c>
      <c r="AG17">
        <v>818.38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0.06</v>
      </c>
      <c r="AU17" t="s">
        <v>3</v>
      </c>
      <c r="AV17">
        <v>0</v>
      </c>
      <c r="AW17">
        <v>2</v>
      </c>
      <c r="AX17">
        <v>62809080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ROUND(Y17*Source!I30*DO17,9)</f>
        <v>0</v>
      </c>
      <c r="CX17">
        <f>ROUND(Y17*Source!I30,9)</f>
        <v>1.62</v>
      </c>
      <c r="CY17">
        <f>AB17</f>
        <v>1504.15</v>
      </c>
      <c r="CZ17">
        <f>AF17</f>
        <v>1504.15</v>
      </c>
      <c r="DA17">
        <f>AJ17</f>
        <v>1</v>
      </c>
      <c r="DB17">
        <f t="shared" si="5"/>
        <v>90.25</v>
      </c>
      <c r="DC17">
        <f t="shared" si="6"/>
        <v>49.1</v>
      </c>
      <c r="DD17" t="s">
        <v>3</v>
      </c>
      <c r="DE17" t="s">
        <v>3</v>
      </c>
      <c r="DF17">
        <f t="shared" si="0"/>
        <v>0</v>
      </c>
      <c r="DG17">
        <f t="shared" si="1"/>
        <v>2436.7199999999998</v>
      </c>
      <c r="DH17">
        <f t="shared" si="2"/>
        <v>1325.78</v>
      </c>
      <c r="DI17">
        <f t="shared" si="3"/>
        <v>0</v>
      </c>
      <c r="DJ17">
        <f>DG17</f>
        <v>2436.7199999999998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ROW(Source!A30)</f>
        <v>30</v>
      </c>
      <c r="B18">
        <v>62809021</v>
      </c>
      <c r="C18">
        <v>62588230</v>
      </c>
      <c r="D18">
        <v>62611083</v>
      </c>
      <c r="E18">
        <v>1</v>
      </c>
      <c r="F18">
        <v>1</v>
      </c>
      <c r="G18">
        <v>15297896</v>
      </c>
      <c r="H18">
        <v>3</v>
      </c>
      <c r="I18" t="s">
        <v>788</v>
      </c>
      <c r="J18" t="s">
        <v>789</v>
      </c>
      <c r="K18" t="s">
        <v>790</v>
      </c>
      <c r="L18">
        <v>1346</v>
      </c>
      <c r="N18">
        <v>1009</v>
      </c>
      <c r="O18" t="s">
        <v>791</v>
      </c>
      <c r="P18" t="s">
        <v>791</v>
      </c>
      <c r="Q18">
        <v>1</v>
      </c>
      <c r="W18">
        <v>0</v>
      </c>
      <c r="X18">
        <v>-738895936</v>
      </c>
      <c r="Y18">
        <f t="shared" si="4"/>
        <v>0.01</v>
      </c>
      <c r="AA18">
        <v>1391.62</v>
      </c>
      <c r="AB18">
        <v>0</v>
      </c>
      <c r="AC18">
        <v>0</v>
      </c>
      <c r="AD18">
        <v>0</v>
      </c>
      <c r="AE18">
        <v>1391.62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0.01</v>
      </c>
      <c r="AU18" t="s">
        <v>3</v>
      </c>
      <c r="AV18">
        <v>0</v>
      </c>
      <c r="AW18">
        <v>2</v>
      </c>
      <c r="AX18">
        <v>62809081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ROUND(Y18*Source!I30,9)</f>
        <v>0.27</v>
      </c>
      <c r="CY18">
        <f>AA18</f>
        <v>1391.62</v>
      </c>
      <c r="CZ18">
        <f>AE18</f>
        <v>1391.62</v>
      </c>
      <c r="DA18">
        <f>AI18</f>
        <v>1</v>
      </c>
      <c r="DB18">
        <f t="shared" si="5"/>
        <v>13.92</v>
      </c>
      <c r="DC18">
        <f t="shared" si="6"/>
        <v>0</v>
      </c>
      <c r="DD18" t="s">
        <v>3</v>
      </c>
      <c r="DE18" t="s">
        <v>3</v>
      </c>
      <c r="DF18">
        <f t="shared" si="0"/>
        <v>375.74</v>
      </c>
      <c r="DG18">
        <f t="shared" si="1"/>
        <v>0</v>
      </c>
      <c r="DH18">
        <f t="shared" si="2"/>
        <v>0</v>
      </c>
      <c r="DI18">
        <f t="shared" si="3"/>
        <v>0</v>
      </c>
      <c r="DJ18">
        <f>DF18</f>
        <v>375.74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ROW(Source!A30)</f>
        <v>30</v>
      </c>
      <c r="B19">
        <v>62809021</v>
      </c>
      <c r="C19">
        <v>62588230</v>
      </c>
      <c r="D19">
        <v>62611142</v>
      </c>
      <c r="E19">
        <v>1</v>
      </c>
      <c r="F19">
        <v>1</v>
      </c>
      <c r="G19">
        <v>15297896</v>
      </c>
      <c r="H19">
        <v>3</v>
      </c>
      <c r="I19" t="s">
        <v>792</v>
      </c>
      <c r="J19" t="s">
        <v>793</v>
      </c>
      <c r="K19" t="s">
        <v>794</v>
      </c>
      <c r="L19">
        <v>1348</v>
      </c>
      <c r="N19">
        <v>1009</v>
      </c>
      <c r="O19" t="s">
        <v>357</v>
      </c>
      <c r="P19" t="s">
        <v>357</v>
      </c>
      <c r="Q19">
        <v>1000</v>
      </c>
      <c r="W19">
        <v>0</v>
      </c>
      <c r="X19">
        <v>-1750270092</v>
      </c>
      <c r="Y19">
        <f t="shared" si="4"/>
        <v>5.0000000000000002E-5</v>
      </c>
      <c r="AA19">
        <v>475953.54</v>
      </c>
      <c r="AB19">
        <v>0</v>
      </c>
      <c r="AC19">
        <v>0</v>
      </c>
      <c r="AD19">
        <v>0</v>
      </c>
      <c r="AE19">
        <v>475953.54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5.0000000000000002E-5</v>
      </c>
      <c r="AU19" t="s">
        <v>3</v>
      </c>
      <c r="AV19">
        <v>0</v>
      </c>
      <c r="AW19">
        <v>2</v>
      </c>
      <c r="AX19">
        <v>62809082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ROUND(Y19*Source!I30,9)</f>
        <v>1.3500000000000001E-3</v>
      </c>
      <c r="CY19">
        <f>AA19</f>
        <v>475953.54</v>
      </c>
      <c r="CZ19">
        <f>AE19</f>
        <v>475953.54</v>
      </c>
      <c r="DA19">
        <f>AI19</f>
        <v>1</v>
      </c>
      <c r="DB19">
        <f t="shared" si="5"/>
        <v>23.8</v>
      </c>
      <c r="DC19">
        <f t="shared" si="6"/>
        <v>0</v>
      </c>
      <c r="DD19" t="s">
        <v>3</v>
      </c>
      <c r="DE19" t="s">
        <v>3</v>
      </c>
      <c r="DF19">
        <f t="shared" si="0"/>
        <v>642.54</v>
      </c>
      <c r="DG19">
        <f t="shared" si="1"/>
        <v>0</v>
      </c>
      <c r="DH19">
        <f t="shared" si="2"/>
        <v>0</v>
      </c>
      <c r="DI19">
        <f t="shared" si="3"/>
        <v>0</v>
      </c>
      <c r="DJ19">
        <f>DF19</f>
        <v>642.54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ROW(Source!A30)</f>
        <v>30</v>
      </c>
      <c r="B20">
        <v>62809021</v>
      </c>
      <c r="C20">
        <v>62588230</v>
      </c>
      <c r="D20">
        <v>62609268</v>
      </c>
      <c r="E20">
        <v>1</v>
      </c>
      <c r="F20">
        <v>1</v>
      </c>
      <c r="G20">
        <v>15297896</v>
      </c>
      <c r="H20">
        <v>3</v>
      </c>
      <c r="I20" t="s">
        <v>795</v>
      </c>
      <c r="J20" t="s">
        <v>796</v>
      </c>
      <c r="K20" t="s">
        <v>797</v>
      </c>
      <c r="L20">
        <v>1346</v>
      </c>
      <c r="N20">
        <v>1009</v>
      </c>
      <c r="O20" t="s">
        <v>791</v>
      </c>
      <c r="P20" t="s">
        <v>791</v>
      </c>
      <c r="Q20">
        <v>1</v>
      </c>
      <c r="W20">
        <v>0</v>
      </c>
      <c r="X20">
        <v>690639880</v>
      </c>
      <c r="Y20">
        <f t="shared" si="4"/>
        <v>2.9999999999999997E-4</v>
      </c>
      <c r="AA20">
        <v>877.5</v>
      </c>
      <c r="AB20">
        <v>0</v>
      </c>
      <c r="AC20">
        <v>0</v>
      </c>
      <c r="AD20">
        <v>0</v>
      </c>
      <c r="AE20">
        <v>877.5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2.9999999999999997E-4</v>
      </c>
      <c r="AU20" t="s">
        <v>3</v>
      </c>
      <c r="AV20">
        <v>0</v>
      </c>
      <c r="AW20">
        <v>2</v>
      </c>
      <c r="AX20">
        <v>62809083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ROUND(Y20*Source!I30,9)</f>
        <v>8.0999999999999996E-3</v>
      </c>
      <c r="CY20">
        <f>AA20</f>
        <v>877.5</v>
      </c>
      <c r="CZ20">
        <f>AE20</f>
        <v>877.5</v>
      </c>
      <c r="DA20">
        <f>AI20</f>
        <v>1</v>
      </c>
      <c r="DB20">
        <f t="shared" si="5"/>
        <v>0.26</v>
      </c>
      <c r="DC20">
        <f t="shared" si="6"/>
        <v>0</v>
      </c>
      <c r="DD20" t="s">
        <v>3</v>
      </c>
      <c r="DE20" t="s">
        <v>3</v>
      </c>
      <c r="DF20">
        <f t="shared" si="0"/>
        <v>7.11</v>
      </c>
      <c r="DG20">
        <f t="shared" si="1"/>
        <v>0</v>
      </c>
      <c r="DH20">
        <f t="shared" si="2"/>
        <v>0</v>
      </c>
      <c r="DI20">
        <f t="shared" si="3"/>
        <v>0</v>
      </c>
      <c r="DJ20">
        <f>DF20</f>
        <v>7.11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ROW(Source!A31)</f>
        <v>31</v>
      </c>
      <c r="B21">
        <v>62809021</v>
      </c>
      <c r="C21">
        <v>62588241</v>
      </c>
      <c r="D21">
        <v>62607152</v>
      </c>
      <c r="E21">
        <v>15297896</v>
      </c>
      <c r="F21">
        <v>1</v>
      </c>
      <c r="G21">
        <v>15297896</v>
      </c>
      <c r="H21">
        <v>1</v>
      </c>
      <c r="I21" t="s">
        <v>774</v>
      </c>
      <c r="J21" t="s">
        <v>3</v>
      </c>
      <c r="K21" t="s">
        <v>775</v>
      </c>
      <c r="L21">
        <v>1191</v>
      </c>
      <c r="N21">
        <v>1013</v>
      </c>
      <c r="O21" t="s">
        <v>776</v>
      </c>
      <c r="P21" t="s">
        <v>776</v>
      </c>
      <c r="Q21">
        <v>1</v>
      </c>
      <c r="W21">
        <v>0</v>
      </c>
      <c r="X21">
        <v>476480486</v>
      </c>
      <c r="Y21">
        <f t="shared" si="4"/>
        <v>0.31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0.31</v>
      </c>
      <c r="AU21" t="s">
        <v>3</v>
      </c>
      <c r="AV21">
        <v>1</v>
      </c>
      <c r="AW21">
        <v>2</v>
      </c>
      <c r="AX21">
        <v>62809084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ROUND(AT21*Source!I31*AH21*AL21,2)</f>
        <v>0</v>
      </c>
      <c r="CV21">
        <f>ROUND(Y21*Source!I31,9)</f>
        <v>7.75</v>
      </c>
      <c r="CW21">
        <v>0</v>
      </c>
      <c r="CX21">
        <f>ROUND(Y21*Source!I31,9)</f>
        <v>7.75</v>
      </c>
      <c r="CY21">
        <f>AD21</f>
        <v>0</v>
      </c>
      <c r="CZ21">
        <f>AH21</f>
        <v>0</v>
      </c>
      <c r="DA21">
        <f>AL21</f>
        <v>1</v>
      </c>
      <c r="DB21">
        <f t="shared" si="5"/>
        <v>0</v>
      </c>
      <c r="DC21">
        <f t="shared" si="6"/>
        <v>0</v>
      </c>
      <c r="DD21" t="s">
        <v>3</v>
      </c>
      <c r="DE21" t="s">
        <v>3</v>
      </c>
      <c r="DF21">
        <f t="shared" si="0"/>
        <v>0</v>
      </c>
      <c r="DG21">
        <f t="shared" si="1"/>
        <v>0</v>
      </c>
      <c r="DH21">
        <f t="shared" si="2"/>
        <v>0</v>
      </c>
      <c r="DI21">
        <f t="shared" si="3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ROW(Source!A31)</f>
        <v>31</v>
      </c>
      <c r="B22">
        <v>62809021</v>
      </c>
      <c r="C22">
        <v>62588241</v>
      </c>
      <c r="D22">
        <v>62608871</v>
      </c>
      <c r="E22">
        <v>1</v>
      </c>
      <c r="F22">
        <v>1</v>
      </c>
      <c r="G22">
        <v>15297896</v>
      </c>
      <c r="H22">
        <v>2</v>
      </c>
      <c r="I22" t="s">
        <v>784</v>
      </c>
      <c r="J22" t="s">
        <v>785</v>
      </c>
      <c r="K22" t="s">
        <v>786</v>
      </c>
      <c r="L22">
        <v>1368</v>
      </c>
      <c r="N22">
        <v>1011</v>
      </c>
      <c r="O22" t="s">
        <v>787</v>
      </c>
      <c r="P22" t="s">
        <v>787</v>
      </c>
      <c r="Q22">
        <v>1</v>
      </c>
      <c r="W22">
        <v>0</v>
      </c>
      <c r="X22">
        <v>1937024551</v>
      </c>
      <c r="Y22">
        <f t="shared" si="4"/>
        <v>7.0000000000000007E-2</v>
      </c>
      <c r="AA22">
        <v>0</v>
      </c>
      <c r="AB22">
        <v>1504.15</v>
      </c>
      <c r="AC22">
        <v>818.38</v>
      </c>
      <c r="AD22">
        <v>0</v>
      </c>
      <c r="AE22">
        <v>0</v>
      </c>
      <c r="AF22">
        <v>1504.15</v>
      </c>
      <c r="AG22">
        <v>818.38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7.0000000000000007E-2</v>
      </c>
      <c r="AU22" t="s">
        <v>3</v>
      </c>
      <c r="AV22">
        <v>0</v>
      </c>
      <c r="AW22">
        <v>2</v>
      </c>
      <c r="AX22">
        <v>62809085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ROUND(Y22*Source!I31*DO22,9)</f>
        <v>0</v>
      </c>
      <c r="CX22">
        <f>ROUND(Y22*Source!I31,9)</f>
        <v>1.75</v>
      </c>
      <c r="CY22">
        <f>AB22</f>
        <v>1504.15</v>
      </c>
      <c r="CZ22">
        <f>AF22</f>
        <v>1504.15</v>
      </c>
      <c r="DA22">
        <f>AJ22</f>
        <v>1</v>
      </c>
      <c r="DB22">
        <f t="shared" si="5"/>
        <v>105.29</v>
      </c>
      <c r="DC22">
        <f t="shared" si="6"/>
        <v>57.29</v>
      </c>
      <c r="DD22" t="s">
        <v>3</v>
      </c>
      <c r="DE22" t="s">
        <v>3</v>
      </c>
      <c r="DF22">
        <f t="shared" si="0"/>
        <v>0</v>
      </c>
      <c r="DG22">
        <f t="shared" si="1"/>
        <v>2632.26</v>
      </c>
      <c r="DH22">
        <f t="shared" si="2"/>
        <v>1432.17</v>
      </c>
      <c r="DI22">
        <f t="shared" si="3"/>
        <v>0</v>
      </c>
      <c r="DJ22">
        <f>DG22</f>
        <v>2632.26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ROW(Source!A31)</f>
        <v>31</v>
      </c>
      <c r="B23">
        <v>62809021</v>
      </c>
      <c r="C23">
        <v>62588241</v>
      </c>
      <c r="D23">
        <v>62611083</v>
      </c>
      <c r="E23">
        <v>1</v>
      </c>
      <c r="F23">
        <v>1</v>
      </c>
      <c r="G23">
        <v>15297896</v>
      </c>
      <c r="H23">
        <v>3</v>
      </c>
      <c r="I23" t="s">
        <v>788</v>
      </c>
      <c r="J23" t="s">
        <v>789</v>
      </c>
      <c r="K23" t="s">
        <v>790</v>
      </c>
      <c r="L23">
        <v>1346</v>
      </c>
      <c r="N23">
        <v>1009</v>
      </c>
      <c r="O23" t="s">
        <v>791</v>
      </c>
      <c r="P23" t="s">
        <v>791</v>
      </c>
      <c r="Q23">
        <v>1</v>
      </c>
      <c r="W23">
        <v>0</v>
      </c>
      <c r="X23">
        <v>-738895936</v>
      </c>
      <c r="Y23">
        <f t="shared" si="4"/>
        <v>0.03</v>
      </c>
      <c r="AA23">
        <v>1391.62</v>
      </c>
      <c r="AB23">
        <v>0</v>
      </c>
      <c r="AC23">
        <v>0</v>
      </c>
      <c r="AD23">
        <v>0</v>
      </c>
      <c r="AE23">
        <v>1391.62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0.03</v>
      </c>
      <c r="AU23" t="s">
        <v>3</v>
      </c>
      <c r="AV23">
        <v>0</v>
      </c>
      <c r="AW23">
        <v>2</v>
      </c>
      <c r="AX23">
        <v>62809086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ROUND(Y23*Source!I31,9)</f>
        <v>0.75</v>
      </c>
      <c r="CY23">
        <f>AA23</f>
        <v>1391.62</v>
      </c>
      <c r="CZ23">
        <f>AE23</f>
        <v>1391.62</v>
      </c>
      <c r="DA23">
        <f>AI23</f>
        <v>1</v>
      </c>
      <c r="DB23">
        <f t="shared" si="5"/>
        <v>41.75</v>
      </c>
      <c r="DC23">
        <f t="shared" si="6"/>
        <v>0</v>
      </c>
      <c r="DD23" t="s">
        <v>3</v>
      </c>
      <c r="DE23" t="s">
        <v>3</v>
      </c>
      <c r="DF23">
        <f t="shared" si="0"/>
        <v>1043.72</v>
      </c>
      <c r="DG23">
        <f t="shared" si="1"/>
        <v>0</v>
      </c>
      <c r="DH23">
        <f t="shared" si="2"/>
        <v>0</v>
      </c>
      <c r="DI23">
        <f t="shared" si="3"/>
        <v>0</v>
      </c>
      <c r="DJ23">
        <f>DF23</f>
        <v>1043.72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ROW(Source!A31)</f>
        <v>31</v>
      </c>
      <c r="B24">
        <v>62809021</v>
      </c>
      <c r="C24">
        <v>62588241</v>
      </c>
      <c r="D24">
        <v>62611142</v>
      </c>
      <c r="E24">
        <v>1</v>
      </c>
      <c r="F24">
        <v>1</v>
      </c>
      <c r="G24">
        <v>15297896</v>
      </c>
      <c r="H24">
        <v>3</v>
      </c>
      <c r="I24" t="s">
        <v>792</v>
      </c>
      <c r="J24" t="s">
        <v>793</v>
      </c>
      <c r="K24" t="s">
        <v>794</v>
      </c>
      <c r="L24">
        <v>1348</v>
      </c>
      <c r="N24">
        <v>1009</v>
      </c>
      <c r="O24" t="s">
        <v>357</v>
      </c>
      <c r="P24" t="s">
        <v>357</v>
      </c>
      <c r="Q24">
        <v>1000</v>
      </c>
      <c r="W24">
        <v>0</v>
      </c>
      <c r="X24">
        <v>-1750270092</v>
      </c>
      <c r="Y24">
        <f t="shared" si="4"/>
        <v>6.9999999999999994E-5</v>
      </c>
      <c r="AA24">
        <v>475953.54</v>
      </c>
      <c r="AB24">
        <v>0</v>
      </c>
      <c r="AC24">
        <v>0</v>
      </c>
      <c r="AD24">
        <v>0</v>
      </c>
      <c r="AE24">
        <v>475953.54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6.9999999999999994E-5</v>
      </c>
      <c r="AU24" t="s">
        <v>3</v>
      </c>
      <c r="AV24">
        <v>0</v>
      </c>
      <c r="AW24">
        <v>2</v>
      </c>
      <c r="AX24">
        <v>62809087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ROUND(Y24*Source!I31,9)</f>
        <v>1.75E-3</v>
      </c>
      <c r="CY24">
        <f>AA24</f>
        <v>475953.54</v>
      </c>
      <c r="CZ24">
        <f>AE24</f>
        <v>475953.54</v>
      </c>
      <c r="DA24">
        <f>AI24</f>
        <v>1</v>
      </c>
      <c r="DB24">
        <f t="shared" si="5"/>
        <v>33.32</v>
      </c>
      <c r="DC24">
        <f t="shared" si="6"/>
        <v>0</v>
      </c>
      <c r="DD24" t="s">
        <v>3</v>
      </c>
      <c r="DE24" t="s">
        <v>3</v>
      </c>
      <c r="DF24">
        <f t="shared" si="0"/>
        <v>832.92</v>
      </c>
      <c r="DG24">
        <f t="shared" si="1"/>
        <v>0</v>
      </c>
      <c r="DH24">
        <f t="shared" si="2"/>
        <v>0</v>
      </c>
      <c r="DI24">
        <f t="shared" si="3"/>
        <v>0</v>
      </c>
      <c r="DJ24">
        <f>DF24</f>
        <v>832.92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ROW(Source!A31)</f>
        <v>31</v>
      </c>
      <c r="B25">
        <v>62809021</v>
      </c>
      <c r="C25">
        <v>62588241</v>
      </c>
      <c r="D25">
        <v>62609268</v>
      </c>
      <c r="E25">
        <v>1</v>
      </c>
      <c r="F25">
        <v>1</v>
      </c>
      <c r="G25">
        <v>15297896</v>
      </c>
      <c r="H25">
        <v>3</v>
      </c>
      <c r="I25" t="s">
        <v>795</v>
      </c>
      <c r="J25" t="s">
        <v>796</v>
      </c>
      <c r="K25" t="s">
        <v>797</v>
      </c>
      <c r="L25">
        <v>1346</v>
      </c>
      <c r="N25">
        <v>1009</v>
      </c>
      <c r="O25" t="s">
        <v>791</v>
      </c>
      <c r="P25" t="s">
        <v>791</v>
      </c>
      <c r="Q25">
        <v>1</v>
      </c>
      <c r="W25">
        <v>0</v>
      </c>
      <c r="X25">
        <v>690639880</v>
      </c>
      <c r="Y25">
        <f t="shared" si="4"/>
        <v>5.9999999999999995E-4</v>
      </c>
      <c r="AA25">
        <v>877.5</v>
      </c>
      <c r="AB25">
        <v>0</v>
      </c>
      <c r="AC25">
        <v>0</v>
      </c>
      <c r="AD25">
        <v>0</v>
      </c>
      <c r="AE25">
        <v>877.5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5.9999999999999995E-4</v>
      </c>
      <c r="AU25" t="s">
        <v>3</v>
      </c>
      <c r="AV25">
        <v>0</v>
      </c>
      <c r="AW25">
        <v>2</v>
      </c>
      <c r="AX25">
        <v>62809088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ROUND(Y25*Source!I31,9)</f>
        <v>1.4999999999999999E-2</v>
      </c>
      <c r="CY25">
        <f>AA25</f>
        <v>877.5</v>
      </c>
      <c r="CZ25">
        <f>AE25</f>
        <v>877.5</v>
      </c>
      <c r="DA25">
        <f>AI25</f>
        <v>1</v>
      </c>
      <c r="DB25">
        <f t="shared" si="5"/>
        <v>0.53</v>
      </c>
      <c r="DC25">
        <f t="shared" si="6"/>
        <v>0</v>
      </c>
      <c r="DD25" t="s">
        <v>3</v>
      </c>
      <c r="DE25" t="s">
        <v>3</v>
      </c>
      <c r="DF25">
        <f t="shared" si="0"/>
        <v>13.16</v>
      </c>
      <c r="DG25">
        <f t="shared" si="1"/>
        <v>0</v>
      </c>
      <c r="DH25">
        <f t="shared" si="2"/>
        <v>0</v>
      </c>
      <c r="DI25">
        <f t="shared" si="3"/>
        <v>0</v>
      </c>
      <c r="DJ25">
        <f>DF25</f>
        <v>13.16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ROW(Source!A32)</f>
        <v>32</v>
      </c>
      <c r="B26">
        <v>62809021</v>
      </c>
      <c r="C26">
        <v>62588252</v>
      </c>
      <c r="D26">
        <v>62607152</v>
      </c>
      <c r="E26">
        <v>15297896</v>
      </c>
      <c r="F26">
        <v>1</v>
      </c>
      <c r="G26">
        <v>15297896</v>
      </c>
      <c r="H26">
        <v>1</v>
      </c>
      <c r="I26" t="s">
        <v>774</v>
      </c>
      <c r="J26" t="s">
        <v>3</v>
      </c>
      <c r="K26" t="s">
        <v>775</v>
      </c>
      <c r="L26">
        <v>1191</v>
      </c>
      <c r="N26">
        <v>1013</v>
      </c>
      <c r="O26" t="s">
        <v>776</v>
      </c>
      <c r="P26" t="s">
        <v>776</v>
      </c>
      <c r="Q26">
        <v>1</v>
      </c>
      <c r="W26">
        <v>0</v>
      </c>
      <c r="X26">
        <v>476480486</v>
      </c>
      <c r="Y26">
        <f t="shared" si="4"/>
        <v>0.38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0.38</v>
      </c>
      <c r="AU26" t="s">
        <v>3</v>
      </c>
      <c r="AV26">
        <v>1</v>
      </c>
      <c r="AW26">
        <v>2</v>
      </c>
      <c r="AX26">
        <v>62809089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ROUND(AT26*Source!I32*AH26*AL26,2)</f>
        <v>0</v>
      </c>
      <c r="CV26">
        <f>ROUND(Y26*Source!I32,9)</f>
        <v>3.04</v>
      </c>
      <c r="CW26">
        <v>0</v>
      </c>
      <c r="CX26">
        <f>ROUND(Y26*Source!I32,9)</f>
        <v>3.04</v>
      </c>
      <c r="CY26">
        <f>AD26</f>
        <v>0</v>
      </c>
      <c r="CZ26">
        <f>AH26</f>
        <v>0</v>
      </c>
      <c r="DA26">
        <f>AL26</f>
        <v>1</v>
      </c>
      <c r="DB26">
        <f t="shared" si="5"/>
        <v>0</v>
      </c>
      <c r="DC26">
        <f t="shared" si="6"/>
        <v>0</v>
      </c>
      <c r="DD26" t="s">
        <v>3</v>
      </c>
      <c r="DE26" t="s">
        <v>3</v>
      </c>
      <c r="DF26">
        <f t="shared" si="0"/>
        <v>0</v>
      </c>
      <c r="DG26">
        <f t="shared" si="1"/>
        <v>0</v>
      </c>
      <c r="DH26">
        <f t="shared" si="2"/>
        <v>0</v>
      </c>
      <c r="DI26">
        <f t="shared" si="3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ROW(Source!A32)</f>
        <v>32</v>
      </c>
      <c r="B27">
        <v>62809021</v>
      </c>
      <c r="C27">
        <v>62588252</v>
      </c>
      <c r="D27">
        <v>62608871</v>
      </c>
      <c r="E27">
        <v>1</v>
      </c>
      <c r="F27">
        <v>1</v>
      </c>
      <c r="G27">
        <v>15297896</v>
      </c>
      <c r="H27">
        <v>2</v>
      </c>
      <c r="I27" t="s">
        <v>784</v>
      </c>
      <c r="J27" t="s">
        <v>785</v>
      </c>
      <c r="K27" t="s">
        <v>786</v>
      </c>
      <c r="L27">
        <v>1368</v>
      </c>
      <c r="N27">
        <v>1011</v>
      </c>
      <c r="O27" t="s">
        <v>787</v>
      </c>
      <c r="P27" t="s">
        <v>787</v>
      </c>
      <c r="Q27">
        <v>1</v>
      </c>
      <c r="W27">
        <v>0</v>
      </c>
      <c r="X27">
        <v>1937024551</v>
      </c>
      <c r="Y27">
        <f t="shared" si="4"/>
        <v>0.09</v>
      </c>
      <c r="AA27">
        <v>0</v>
      </c>
      <c r="AB27">
        <v>1504.15</v>
      </c>
      <c r="AC27">
        <v>818.38</v>
      </c>
      <c r="AD27">
        <v>0</v>
      </c>
      <c r="AE27">
        <v>0</v>
      </c>
      <c r="AF27">
        <v>1504.15</v>
      </c>
      <c r="AG27">
        <v>818.38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0.09</v>
      </c>
      <c r="AU27" t="s">
        <v>3</v>
      </c>
      <c r="AV27">
        <v>0</v>
      </c>
      <c r="AW27">
        <v>2</v>
      </c>
      <c r="AX27">
        <v>62809090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ROUND(Y27*Source!I32*DO27,9)</f>
        <v>0</v>
      </c>
      <c r="CX27">
        <f>ROUND(Y27*Source!I32,9)</f>
        <v>0.72</v>
      </c>
      <c r="CY27">
        <f>AB27</f>
        <v>1504.15</v>
      </c>
      <c r="CZ27">
        <f>AF27</f>
        <v>1504.15</v>
      </c>
      <c r="DA27">
        <f>AJ27</f>
        <v>1</v>
      </c>
      <c r="DB27">
        <f t="shared" si="5"/>
        <v>135.37</v>
      </c>
      <c r="DC27">
        <f t="shared" si="6"/>
        <v>73.650000000000006</v>
      </c>
      <c r="DD27" t="s">
        <v>3</v>
      </c>
      <c r="DE27" t="s">
        <v>3</v>
      </c>
      <c r="DF27">
        <f t="shared" si="0"/>
        <v>0</v>
      </c>
      <c r="DG27">
        <f t="shared" si="1"/>
        <v>1082.99</v>
      </c>
      <c r="DH27">
        <f t="shared" si="2"/>
        <v>589.23</v>
      </c>
      <c r="DI27">
        <f t="shared" si="3"/>
        <v>0</v>
      </c>
      <c r="DJ27">
        <f>DG27</f>
        <v>1082.99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ROW(Source!A32)</f>
        <v>32</v>
      </c>
      <c r="B28">
        <v>62809021</v>
      </c>
      <c r="C28">
        <v>62588252</v>
      </c>
      <c r="D28">
        <v>62611083</v>
      </c>
      <c r="E28">
        <v>1</v>
      </c>
      <c r="F28">
        <v>1</v>
      </c>
      <c r="G28">
        <v>15297896</v>
      </c>
      <c r="H28">
        <v>3</v>
      </c>
      <c r="I28" t="s">
        <v>788</v>
      </c>
      <c r="J28" t="s">
        <v>789</v>
      </c>
      <c r="K28" t="s">
        <v>790</v>
      </c>
      <c r="L28">
        <v>1346</v>
      </c>
      <c r="N28">
        <v>1009</v>
      </c>
      <c r="O28" t="s">
        <v>791</v>
      </c>
      <c r="P28" t="s">
        <v>791</v>
      </c>
      <c r="Q28">
        <v>1</v>
      </c>
      <c r="W28">
        <v>0</v>
      </c>
      <c r="X28">
        <v>-738895936</v>
      </c>
      <c r="Y28">
        <f t="shared" si="4"/>
        <v>0.04</v>
      </c>
      <c r="AA28">
        <v>1391.62</v>
      </c>
      <c r="AB28">
        <v>0</v>
      </c>
      <c r="AC28">
        <v>0</v>
      </c>
      <c r="AD28">
        <v>0</v>
      </c>
      <c r="AE28">
        <v>1391.62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0.04</v>
      </c>
      <c r="AU28" t="s">
        <v>3</v>
      </c>
      <c r="AV28">
        <v>0</v>
      </c>
      <c r="AW28">
        <v>2</v>
      </c>
      <c r="AX28">
        <v>62809091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ROUND(Y28*Source!I32,9)</f>
        <v>0.32</v>
      </c>
      <c r="CY28">
        <f>AA28</f>
        <v>1391.62</v>
      </c>
      <c r="CZ28">
        <f>AE28</f>
        <v>1391.62</v>
      </c>
      <c r="DA28">
        <f>AI28</f>
        <v>1</v>
      </c>
      <c r="DB28">
        <f t="shared" si="5"/>
        <v>55.66</v>
      </c>
      <c r="DC28">
        <f t="shared" si="6"/>
        <v>0</v>
      </c>
      <c r="DD28" t="s">
        <v>3</v>
      </c>
      <c r="DE28" t="s">
        <v>3</v>
      </c>
      <c r="DF28">
        <f t="shared" si="0"/>
        <v>445.32</v>
      </c>
      <c r="DG28">
        <f t="shared" si="1"/>
        <v>0</v>
      </c>
      <c r="DH28">
        <f t="shared" si="2"/>
        <v>0</v>
      </c>
      <c r="DI28">
        <f t="shared" si="3"/>
        <v>0</v>
      </c>
      <c r="DJ28">
        <f>DF28</f>
        <v>445.32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ROW(Source!A32)</f>
        <v>32</v>
      </c>
      <c r="B29">
        <v>62809021</v>
      </c>
      <c r="C29">
        <v>62588252</v>
      </c>
      <c r="D29">
        <v>62611142</v>
      </c>
      <c r="E29">
        <v>1</v>
      </c>
      <c r="F29">
        <v>1</v>
      </c>
      <c r="G29">
        <v>15297896</v>
      </c>
      <c r="H29">
        <v>3</v>
      </c>
      <c r="I29" t="s">
        <v>792</v>
      </c>
      <c r="J29" t="s">
        <v>793</v>
      </c>
      <c r="K29" t="s">
        <v>794</v>
      </c>
      <c r="L29">
        <v>1348</v>
      </c>
      <c r="N29">
        <v>1009</v>
      </c>
      <c r="O29" t="s">
        <v>357</v>
      </c>
      <c r="P29" t="s">
        <v>357</v>
      </c>
      <c r="Q29">
        <v>1000</v>
      </c>
      <c r="W29">
        <v>0</v>
      </c>
      <c r="X29">
        <v>-1750270092</v>
      </c>
      <c r="Y29">
        <f t="shared" si="4"/>
        <v>1E-4</v>
      </c>
      <c r="AA29">
        <v>475953.54</v>
      </c>
      <c r="AB29">
        <v>0</v>
      </c>
      <c r="AC29">
        <v>0</v>
      </c>
      <c r="AD29">
        <v>0</v>
      </c>
      <c r="AE29">
        <v>475953.54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1E-4</v>
      </c>
      <c r="AU29" t="s">
        <v>3</v>
      </c>
      <c r="AV29">
        <v>0</v>
      </c>
      <c r="AW29">
        <v>2</v>
      </c>
      <c r="AX29">
        <v>62809092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ROUND(Y29*Source!I32,9)</f>
        <v>8.0000000000000004E-4</v>
      </c>
      <c r="CY29">
        <f>AA29</f>
        <v>475953.54</v>
      </c>
      <c r="CZ29">
        <f>AE29</f>
        <v>475953.54</v>
      </c>
      <c r="DA29">
        <f>AI29</f>
        <v>1</v>
      </c>
      <c r="DB29">
        <f t="shared" si="5"/>
        <v>47.6</v>
      </c>
      <c r="DC29">
        <f t="shared" si="6"/>
        <v>0</v>
      </c>
      <c r="DD29" t="s">
        <v>3</v>
      </c>
      <c r="DE29" t="s">
        <v>3</v>
      </c>
      <c r="DF29">
        <f t="shared" si="0"/>
        <v>380.76</v>
      </c>
      <c r="DG29">
        <f t="shared" si="1"/>
        <v>0</v>
      </c>
      <c r="DH29">
        <f t="shared" si="2"/>
        <v>0</v>
      </c>
      <c r="DI29">
        <f t="shared" si="3"/>
        <v>0</v>
      </c>
      <c r="DJ29">
        <f>DF29</f>
        <v>380.76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ROW(Source!A32)</f>
        <v>32</v>
      </c>
      <c r="B30">
        <v>62809021</v>
      </c>
      <c r="C30">
        <v>62588252</v>
      </c>
      <c r="D30">
        <v>62609268</v>
      </c>
      <c r="E30">
        <v>1</v>
      </c>
      <c r="F30">
        <v>1</v>
      </c>
      <c r="G30">
        <v>15297896</v>
      </c>
      <c r="H30">
        <v>3</v>
      </c>
      <c r="I30" t="s">
        <v>795</v>
      </c>
      <c r="J30" t="s">
        <v>796</v>
      </c>
      <c r="K30" t="s">
        <v>797</v>
      </c>
      <c r="L30">
        <v>1346</v>
      </c>
      <c r="N30">
        <v>1009</v>
      </c>
      <c r="O30" t="s">
        <v>791</v>
      </c>
      <c r="P30" t="s">
        <v>791</v>
      </c>
      <c r="Q30">
        <v>1</v>
      </c>
      <c r="W30">
        <v>0</v>
      </c>
      <c r="X30">
        <v>690639880</v>
      </c>
      <c r="Y30">
        <f t="shared" si="4"/>
        <v>1E-3</v>
      </c>
      <c r="AA30">
        <v>877.5</v>
      </c>
      <c r="AB30">
        <v>0</v>
      </c>
      <c r="AC30">
        <v>0</v>
      </c>
      <c r="AD30">
        <v>0</v>
      </c>
      <c r="AE30">
        <v>877.5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1E-3</v>
      </c>
      <c r="AU30" t="s">
        <v>3</v>
      </c>
      <c r="AV30">
        <v>0</v>
      </c>
      <c r="AW30">
        <v>2</v>
      </c>
      <c r="AX30">
        <v>62809093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ROUND(Y30*Source!I32,9)</f>
        <v>8.0000000000000002E-3</v>
      </c>
      <c r="CY30">
        <f>AA30</f>
        <v>877.5</v>
      </c>
      <c r="CZ30">
        <f>AE30</f>
        <v>877.5</v>
      </c>
      <c r="DA30">
        <f>AI30</f>
        <v>1</v>
      </c>
      <c r="DB30">
        <f t="shared" si="5"/>
        <v>0.88</v>
      </c>
      <c r="DC30">
        <f t="shared" si="6"/>
        <v>0</v>
      </c>
      <c r="DD30" t="s">
        <v>3</v>
      </c>
      <c r="DE30" t="s">
        <v>3</v>
      </c>
      <c r="DF30">
        <f t="shared" si="0"/>
        <v>7.02</v>
      </c>
      <c r="DG30">
        <f t="shared" si="1"/>
        <v>0</v>
      </c>
      <c r="DH30">
        <f t="shared" si="2"/>
        <v>0</v>
      </c>
      <c r="DI30">
        <f t="shared" si="3"/>
        <v>0</v>
      </c>
      <c r="DJ30">
        <f>DF30</f>
        <v>7.02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ROW(Source!A33)</f>
        <v>33</v>
      </c>
      <c r="B31">
        <v>62809021</v>
      </c>
      <c r="C31">
        <v>62588263</v>
      </c>
      <c r="D31">
        <v>62607152</v>
      </c>
      <c r="E31">
        <v>15297896</v>
      </c>
      <c r="F31">
        <v>1</v>
      </c>
      <c r="G31">
        <v>15297896</v>
      </c>
      <c r="H31">
        <v>1</v>
      </c>
      <c r="I31" t="s">
        <v>774</v>
      </c>
      <c r="J31" t="s">
        <v>3</v>
      </c>
      <c r="K31" t="s">
        <v>775</v>
      </c>
      <c r="L31">
        <v>1191</v>
      </c>
      <c r="N31">
        <v>1013</v>
      </c>
      <c r="O31" t="s">
        <v>776</v>
      </c>
      <c r="P31" t="s">
        <v>776</v>
      </c>
      <c r="Q31">
        <v>1</v>
      </c>
      <c r="W31">
        <v>0</v>
      </c>
      <c r="X31">
        <v>476480486</v>
      </c>
      <c r="Y31">
        <f>(AT31*3)</f>
        <v>0.89999999999999991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0.3</v>
      </c>
      <c r="AU31" t="s">
        <v>54</v>
      </c>
      <c r="AV31">
        <v>1</v>
      </c>
      <c r="AW31">
        <v>2</v>
      </c>
      <c r="AX31">
        <v>62809094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ROUND(AT31*Source!I33*AH31*AL31,2)</f>
        <v>0</v>
      </c>
      <c r="CV31">
        <f>ROUND(Y31*Source!I33,9)</f>
        <v>0.9</v>
      </c>
      <c r="CW31">
        <v>0</v>
      </c>
      <c r="CX31">
        <f>ROUND(Y31*Source!I33,9)</f>
        <v>0.9</v>
      </c>
      <c r="CY31">
        <f>AD31</f>
        <v>0</v>
      </c>
      <c r="CZ31">
        <f>AH31</f>
        <v>0</v>
      </c>
      <c r="DA31">
        <f>AL31</f>
        <v>1</v>
      </c>
      <c r="DB31">
        <f>ROUND((ROUND(AT31*CZ31,2)*3),6)</f>
        <v>0</v>
      </c>
      <c r="DC31">
        <f>ROUND((ROUND(AT31*AG31,2)*3),6)</f>
        <v>0</v>
      </c>
      <c r="DD31" t="s">
        <v>3</v>
      </c>
      <c r="DE31" t="s">
        <v>3</v>
      </c>
      <c r="DF31">
        <f t="shared" si="0"/>
        <v>0</v>
      </c>
      <c r="DG31">
        <f t="shared" si="1"/>
        <v>0</v>
      </c>
      <c r="DH31">
        <f t="shared" si="2"/>
        <v>0</v>
      </c>
      <c r="DI31">
        <f t="shared" si="3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ROW(Source!A33)</f>
        <v>33</v>
      </c>
      <c r="B32">
        <v>62809021</v>
      </c>
      <c r="C32">
        <v>62588263</v>
      </c>
      <c r="D32">
        <v>62608871</v>
      </c>
      <c r="E32">
        <v>1</v>
      </c>
      <c r="F32">
        <v>1</v>
      </c>
      <c r="G32">
        <v>15297896</v>
      </c>
      <c r="H32">
        <v>2</v>
      </c>
      <c r="I32" t="s">
        <v>784</v>
      </c>
      <c r="J32" t="s">
        <v>785</v>
      </c>
      <c r="K32" t="s">
        <v>786</v>
      </c>
      <c r="L32">
        <v>1368</v>
      </c>
      <c r="N32">
        <v>1011</v>
      </c>
      <c r="O32" t="s">
        <v>787</v>
      </c>
      <c r="P32" t="s">
        <v>787</v>
      </c>
      <c r="Q32">
        <v>1</v>
      </c>
      <c r="W32">
        <v>0</v>
      </c>
      <c r="X32">
        <v>1937024551</v>
      </c>
      <c r="Y32">
        <f>(AT32*3)</f>
        <v>0.21000000000000002</v>
      </c>
      <c r="AA32">
        <v>0</v>
      </c>
      <c r="AB32">
        <v>1504.15</v>
      </c>
      <c r="AC32">
        <v>818.38</v>
      </c>
      <c r="AD32">
        <v>0</v>
      </c>
      <c r="AE32">
        <v>0</v>
      </c>
      <c r="AF32">
        <v>1504.15</v>
      </c>
      <c r="AG32">
        <v>818.38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7.0000000000000007E-2</v>
      </c>
      <c r="AU32" t="s">
        <v>54</v>
      </c>
      <c r="AV32">
        <v>0</v>
      </c>
      <c r="AW32">
        <v>2</v>
      </c>
      <c r="AX32">
        <v>62809095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ROUND(Y32*Source!I33*DO32,9)</f>
        <v>0</v>
      </c>
      <c r="CX32">
        <f>ROUND(Y32*Source!I33,9)</f>
        <v>0.21</v>
      </c>
      <c r="CY32">
        <f>AB32</f>
        <v>1504.15</v>
      </c>
      <c r="CZ32">
        <f>AF32</f>
        <v>1504.15</v>
      </c>
      <c r="DA32">
        <f>AJ32</f>
        <v>1</v>
      </c>
      <c r="DB32">
        <f>ROUND((ROUND(AT32*CZ32,2)*3),6)</f>
        <v>315.87</v>
      </c>
      <c r="DC32">
        <f>ROUND((ROUND(AT32*AG32,2)*3),6)</f>
        <v>171.87</v>
      </c>
      <c r="DD32" t="s">
        <v>3</v>
      </c>
      <c r="DE32" t="s">
        <v>3</v>
      </c>
      <c r="DF32">
        <f t="shared" si="0"/>
        <v>0</v>
      </c>
      <c r="DG32">
        <f t="shared" si="1"/>
        <v>315.87</v>
      </c>
      <c r="DH32">
        <f t="shared" si="2"/>
        <v>171.86</v>
      </c>
      <c r="DI32">
        <f t="shared" si="3"/>
        <v>0</v>
      </c>
      <c r="DJ32">
        <f>DG32</f>
        <v>315.87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ROW(Source!A33)</f>
        <v>33</v>
      </c>
      <c r="B33">
        <v>62809021</v>
      </c>
      <c r="C33">
        <v>62588263</v>
      </c>
      <c r="D33">
        <v>62611327</v>
      </c>
      <c r="E33">
        <v>1</v>
      </c>
      <c r="F33">
        <v>1</v>
      </c>
      <c r="G33">
        <v>15297896</v>
      </c>
      <c r="H33">
        <v>3</v>
      </c>
      <c r="I33" t="s">
        <v>798</v>
      </c>
      <c r="J33" t="s">
        <v>799</v>
      </c>
      <c r="K33" t="s">
        <v>800</v>
      </c>
      <c r="L33">
        <v>1327</v>
      </c>
      <c r="N33">
        <v>1005</v>
      </c>
      <c r="O33" t="s">
        <v>801</v>
      </c>
      <c r="P33" t="s">
        <v>801</v>
      </c>
      <c r="Q33">
        <v>1</v>
      </c>
      <c r="W33">
        <v>0</v>
      </c>
      <c r="X33">
        <v>666944737</v>
      </c>
      <c r="Y33">
        <f>(AT33*3)</f>
        <v>3.0000000000000001E-3</v>
      </c>
      <c r="AA33">
        <v>279.67</v>
      </c>
      <c r="AB33">
        <v>0</v>
      </c>
      <c r="AC33">
        <v>0</v>
      </c>
      <c r="AD33">
        <v>0</v>
      </c>
      <c r="AE33">
        <v>279.67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1E-3</v>
      </c>
      <c r="AU33" t="s">
        <v>54</v>
      </c>
      <c r="AV33">
        <v>0</v>
      </c>
      <c r="AW33">
        <v>2</v>
      </c>
      <c r="AX33">
        <v>62809096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ROUND(Y33*Source!I33,9)</f>
        <v>3.0000000000000001E-3</v>
      </c>
      <c r="CY33">
        <f>AA33</f>
        <v>279.67</v>
      </c>
      <c r="CZ33">
        <f>AE33</f>
        <v>279.67</v>
      </c>
      <c r="DA33">
        <f>AI33</f>
        <v>1</v>
      </c>
      <c r="DB33">
        <f>ROUND((ROUND(AT33*CZ33,2)*3),6)</f>
        <v>0.84</v>
      </c>
      <c r="DC33">
        <f>ROUND((ROUND(AT33*AG33,2)*3),6)</f>
        <v>0</v>
      </c>
      <c r="DD33" t="s">
        <v>3</v>
      </c>
      <c r="DE33" t="s">
        <v>3</v>
      </c>
      <c r="DF33">
        <f t="shared" si="0"/>
        <v>0.84</v>
      </c>
      <c r="DG33">
        <f t="shared" si="1"/>
        <v>0</v>
      </c>
      <c r="DH33">
        <f t="shared" si="2"/>
        <v>0</v>
      </c>
      <c r="DI33">
        <f t="shared" si="3"/>
        <v>0</v>
      </c>
      <c r="DJ33">
        <f>DF33</f>
        <v>0.84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ROW(Source!A33)</f>
        <v>33</v>
      </c>
      <c r="B34">
        <v>62809021</v>
      </c>
      <c r="C34">
        <v>62588263</v>
      </c>
      <c r="D34">
        <v>62609268</v>
      </c>
      <c r="E34">
        <v>1</v>
      </c>
      <c r="F34">
        <v>1</v>
      </c>
      <c r="G34">
        <v>15297896</v>
      </c>
      <c r="H34">
        <v>3</v>
      </c>
      <c r="I34" t="s">
        <v>795</v>
      </c>
      <c r="J34" t="s">
        <v>796</v>
      </c>
      <c r="K34" t="s">
        <v>797</v>
      </c>
      <c r="L34">
        <v>1346</v>
      </c>
      <c r="N34">
        <v>1009</v>
      </c>
      <c r="O34" t="s">
        <v>791</v>
      </c>
      <c r="P34" t="s">
        <v>791</v>
      </c>
      <c r="Q34">
        <v>1</v>
      </c>
      <c r="W34">
        <v>0</v>
      </c>
      <c r="X34">
        <v>690639880</v>
      </c>
      <c r="Y34">
        <f>(AT34*3)</f>
        <v>0.03</v>
      </c>
      <c r="AA34">
        <v>877.5</v>
      </c>
      <c r="AB34">
        <v>0</v>
      </c>
      <c r="AC34">
        <v>0</v>
      </c>
      <c r="AD34">
        <v>0</v>
      </c>
      <c r="AE34">
        <v>877.5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0.01</v>
      </c>
      <c r="AU34" t="s">
        <v>54</v>
      </c>
      <c r="AV34">
        <v>0</v>
      </c>
      <c r="AW34">
        <v>2</v>
      </c>
      <c r="AX34">
        <v>62809097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ROUND(Y34*Source!I33,9)</f>
        <v>0.03</v>
      </c>
      <c r="CY34">
        <f>AA34</f>
        <v>877.5</v>
      </c>
      <c r="CZ34">
        <f>AE34</f>
        <v>877.5</v>
      </c>
      <c r="DA34">
        <f>AI34</f>
        <v>1</v>
      </c>
      <c r="DB34">
        <f>ROUND((ROUND(AT34*CZ34,2)*3),6)</f>
        <v>26.34</v>
      </c>
      <c r="DC34">
        <f>ROUND((ROUND(AT34*AG34,2)*3),6)</f>
        <v>0</v>
      </c>
      <c r="DD34" t="s">
        <v>3</v>
      </c>
      <c r="DE34" t="s">
        <v>3</v>
      </c>
      <c r="DF34">
        <f t="shared" si="0"/>
        <v>26.33</v>
      </c>
      <c r="DG34">
        <f t="shared" si="1"/>
        <v>0</v>
      </c>
      <c r="DH34">
        <f t="shared" si="2"/>
        <v>0</v>
      </c>
      <c r="DI34">
        <f t="shared" si="3"/>
        <v>0</v>
      </c>
      <c r="DJ34">
        <f>DF34</f>
        <v>26.33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ROW(Source!A33)</f>
        <v>33</v>
      </c>
      <c r="B35">
        <v>62809021</v>
      </c>
      <c r="C35">
        <v>62588263</v>
      </c>
      <c r="D35">
        <v>62609236</v>
      </c>
      <c r="E35">
        <v>1</v>
      </c>
      <c r="F35">
        <v>1</v>
      </c>
      <c r="G35">
        <v>15297896</v>
      </c>
      <c r="H35">
        <v>3</v>
      </c>
      <c r="I35" t="s">
        <v>802</v>
      </c>
      <c r="J35" t="s">
        <v>803</v>
      </c>
      <c r="K35" t="s">
        <v>804</v>
      </c>
      <c r="L35">
        <v>1348</v>
      </c>
      <c r="N35">
        <v>1009</v>
      </c>
      <c r="O35" t="s">
        <v>357</v>
      </c>
      <c r="P35" t="s">
        <v>357</v>
      </c>
      <c r="Q35">
        <v>1000</v>
      </c>
      <c r="W35">
        <v>0</v>
      </c>
      <c r="X35">
        <v>-1359585455</v>
      </c>
      <c r="Y35">
        <f>(AT35*3)</f>
        <v>2.5500000000000002E-2</v>
      </c>
      <c r="AA35">
        <v>99229.77</v>
      </c>
      <c r="AB35">
        <v>0</v>
      </c>
      <c r="AC35">
        <v>0</v>
      </c>
      <c r="AD35">
        <v>0</v>
      </c>
      <c r="AE35">
        <v>99229.77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8.5000000000000006E-3</v>
      </c>
      <c r="AU35" t="s">
        <v>54</v>
      </c>
      <c r="AV35">
        <v>0</v>
      </c>
      <c r="AW35">
        <v>2</v>
      </c>
      <c r="AX35">
        <v>62809098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ROUND(Y35*Source!I33,9)</f>
        <v>2.5499999999999998E-2</v>
      </c>
      <c r="CY35">
        <f>AA35</f>
        <v>99229.77</v>
      </c>
      <c r="CZ35">
        <f>AE35</f>
        <v>99229.77</v>
      </c>
      <c r="DA35">
        <f>AI35</f>
        <v>1</v>
      </c>
      <c r="DB35">
        <f>ROUND((ROUND(AT35*CZ35,2)*3),6)</f>
        <v>2530.35</v>
      </c>
      <c r="DC35">
        <f>ROUND((ROUND(AT35*AG35,2)*3),6)</f>
        <v>0</v>
      </c>
      <c r="DD35" t="s">
        <v>3</v>
      </c>
      <c r="DE35" t="s">
        <v>3</v>
      </c>
      <c r="DF35">
        <f t="shared" si="0"/>
        <v>2530.36</v>
      </c>
      <c r="DG35">
        <f t="shared" si="1"/>
        <v>0</v>
      </c>
      <c r="DH35">
        <f t="shared" si="2"/>
        <v>0</v>
      </c>
      <c r="DI35">
        <f t="shared" si="3"/>
        <v>0</v>
      </c>
      <c r="DJ35">
        <f>DF35</f>
        <v>2530.36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ROW(Source!A34)</f>
        <v>34</v>
      </c>
      <c r="B36">
        <v>62809021</v>
      </c>
      <c r="C36">
        <v>62588274</v>
      </c>
      <c r="D36">
        <v>62607152</v>
      </c>
      <c r="E36">
        <v>15297896</v>
      </c>
      <c r="F36">
        <v>1</v>
      </c>
      <c r="G36">
        <v>15297896</v>
      </c>
      <c r="H36">
        <v>1</v>
      </c>
      <c r="I36" t="s">
        <v>774</v>
      </c>
      <c r="J36" t="s">
        <v>3</v>
      </c>
      <c r="K36" t="s">
        <v>775</v>
      </c>
      <c r="L36">
        <v>1191</v>
      </c>
      <c r="N36">
        <v>1013</v>
      </c>
      <c r="O36" t="s">
        <v>776</v>
      </c>
      <c r="P36" t="s">
        <v>776</v>
      </c>
      <c r="Q36">
        <v>1</v>
      </c>
      <c r="W36">
        <v>0</v>
      </c>
      <c r="X36">
        <v>476480486</v>
      </c>
      <c r="Y36">
        <f t="shared" ref="Y36:Y66" si="7">AT36</f>
        <v>0.85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0.85</v>
      </c>
      <c r="AU36" t="s">
        <v>3</v>
      </c>
      <c r="AV36">
        <v>1</v>
      </c>
      <c r="AW36">
        <v>2</v>
      </c>
      <c r="AX36">
        <v>62809099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ROUND(AT36*Source!I34*AH36*AL36,2)</f>
        <v>0</v>
      </c>
      <c r="CV36">
        <f>ROUND(Y36*Source!I34,9)</f>
        <v>0.85</v>
      </c>
      <c r="CW36">
        <v>0</v>
      </c>
      <c r="CX36">
        <f>ROUND(Y36*Source!I34,9)</f>
        <v>0.85</v>
      </c>
      <c r="CY36">
        <f>AD36</f>
        <v>0</v>
      </c>
      <c r="CZ36">
        <f>AH36</f>
        <v>0</v>
      </c>
      <c r="DA36">
        <f>AL36</f>
        <v>1</v>
      </c>
      <c r="DB36">
        <f t="shared" ref="DB36:DB66" si="8">ROUND(ROUND(AT36*CZ36,2),6)</f>
        <v>0</v>
      </c>
      <c r="DC36">
        <f t="shared" ref="DC36:DC66" si="9">ROUND(ROUND(AT36*AG36,2),6)</f>
        <v>0</v>
      </c>
      <c r="DD36" t="s">
        <v>3</v>
      </c>
      <c r="DE36" t="s">
        <v>3</v>
      </c>
      <c r="DF36">
        <f t="shared" si="0"/>
        <v>0</v>
      </c>
      <c r="DG36">
        <f t="shared" si="1"/>
        <v>0</v>
      </c>
      <c r="DH36">
        <f t="shared" si="2"/>
        <v>0</v>
      </c>
      <c r="DI36">
        <f t="shared" si="3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ROW(Source!A34)</f>
        <v>34</v>
      </c>
      <c r="B37">
        <v>62809021</v>
      </c>
      <c r="C37">
        <v>62588274</v>
      </c>
      <c r="D37">
        <v>62608871</v>
      </c>
      <c r="E37">
        <v>1</v>
      </c>
      <c r="F37">
        <v>1</v>
      </c>
      <c r="G37">
        <v>15297896</v>
      </c>
      <c r="H37">
        <v>2</v>
      </c>
      <c r="I37" t="s">
        <v>784</v>
      </c>
      <c r="J37" t="s">
        <v>785</v>
      </c>
      <c r="K37" t="s">
        <v>786</v>
      </c>
      <c r="L37">
        <v>1368</v>
      </c>
      <c r="N37">
        <v>1011</v>
      </c>
      <c r="O37" t="s">
        <v>787</v>
      </c>
      <c r="P37" t="s">
        <v>787</v>
      </c>
      <c r="Q37">
        <v>1</v>
      </c>
      <c r="W37">
        <v>0</v>
      </c>
      <c r="X37">
        <v>1937024551</v>
      </c>
      <c r="Y37">
        <f t="shared" si="7"/>
        <v>0.35</v>
      </c>
      <c r="AA37">
        <v>0</v>
      </c>
      <c r="AB37">
        <v>1504.15</v>
      </c>
      <c r="AC37">
        <v>818.38</v>
      </c>
      <c r="AD37">
        <v>0</v>
      </c>
      <c r="AE37">
        <v>0</v>
      </c>
      <c r="AF37">
        <v>1504.15</v>
      </c>
      <c r="AG37">
        <v>818.38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0.35</v>
      </c>
      <c r="AU37" t="s">
        <v>3</v>
      </c>
      <c r="AV37">
        <v>0</v>
      </c>
      <c r="AW37">
        <v>2</v>
      </c>
      <c r="AX37">
        <v>62809100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ROUND(Y37*Source!I34*DO37,9)</f>
        <v>0</v>
      </c>
      <c r="CX37">
        <f>ROUND(Y37*Source!I34,9)</f>
        <v>0.35</v>
      </c>
      <c r="CY37">
        <f>AB37</f>
        <v>1504.15</v>
      </c>
      <c r="CZ37">
        <f>AF37</f>
        <v>1504.15</v>
      </c>
      <c r="DA37">
        <f>AJ37</f>
        <v>1</v>
      </c>
      <c r="DB37">
        <f t="shared" si="8"/>
        <v>526.45000000000005</v>
      </c>
      <c r="DC37">
        <f t="shared" si="9"/>
        <v>286.43</v>
      </c>
      <c r="DD37" t="s">
        <v>3</v>
      </c>
      <c r="DE37" t="s">
        <v>3</v>
      </c>
      <c r="DF37">
        <f t="shared" si="0"/>
        <v>0</v>
      </c>
      <c r="DG37">
        <f t="shared" si="1"/>
        <v>526.45000000000005</v>
      </c>
      <c r="DH37">
        <f t="shared" si="2"/>
        <v>286.43</v>
      </c>
      <c r="DI37">
        <f t="shared" si="3"/>
        <v>0</v>
      </c>
      <c r="DJ37">
        <f>DG37</f>
        <v>526.45000000000005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ROW(Source!A34)</f>
        <v>34</v>
      </c>
      <c r="B38">
        <v>62809021</v>
      </c>
      <c r="C38">
        <v>62588274</v>
      </c>
      <c r="D38">
        <v>62610770</v>
      </c>
      <c r="E38">
        <v>1</v>
      </c>
      <c r="F38">
        <v>1</v>
      </c>
      <c r="G38">
        <v>15297896</v>
      </c>
      <c r="H38">
        <v>3</v>
      </c>
      <c r="I38" t="s">
        <v>805</v>
      </c>
      <c r="J38" t="s">
        <v>806</v>
      </c>
      <c r="K38" t="s">
        <v>807</v>
      </c>
      <c r="L38">
        <v>1346</v>
      </c>
      <c r="N38">
        <v>1009</v>
      </c>
      <c r="O38" t="s">
        <v>791</v>
      </c>
      <c r="P38" t="s">
        <v>791</v>
      </c>
      <c r="Q38">
        <v>1</v>
      </c>
      <c r="W38">
        <v>0</v>
      </c>
      <c r="X38">
        <v>-1501645961</v>
      </c>
      <c r="Y38">
        <f t="shared" si="7"/>
        <v>0.05</v>
      </c>
      <c r="AA38">
        <v>25.56</v>
      </c>
      <c r="AB38">
        <v>0</v>
      </c>
      <c r="AC38">
        <v>0</v>
      </c>
      <c r="AD38">
        <v>0</v>
      </c>
      <c r="AE38">
        <v>25.56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0.05</v>
      </c>
      <c r="AU38" t="s">
        <v>3</v>
      </c>
      <c r="AV38">
        <v>0</v>
      </c>
      <c r="AW38">
        <v>2</v>
      </c>
      <c r="AX38">
        <v>62809101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ROUND(Y38*Source!I34,9)</f>
        <v>0.05</v>
      </c>
      <c r="CY38">
        <f>AA38</f>
        <v>25.56</v>
      </c>
      <c r="CZ38">
        <f>AE38</f>
        <v>25.56</v>
      </c>
      <c r="DA38">
        <f>AI38</f>
        <v>1</v>
      </c>
      <c r="DB38">
        <f t="shared" si="8"/>
        <v>1.28</v>
      </c>
      <c r="DC38">
        <f t="shared" si="9"/>
        <v>0</v>
      </c>
      <c r="DD38" t="s">
        <v>3</v>
      </c>
      <c r="DE38" t="s">
        <v>3</v>
      </c>
      <c r="DF38">
        <f t="shared" si="0"/>
        <v>1.28</v>
      </c>
      <c r="DG38">
        <f t="shared" si="1"/>
        <v>0</v>
      </c>
      <c r="DH38">
        <f t="shared" si="2"/>
        <v>0</v>
      </c>
      <c r="DI38">
        <f t="shared" si="3"/>
        <v>0</v>
      </c>
      <c r="DJ38">
        <f>DF38</f>
        <v>1.28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ROW(Source!A34)</f>
        <v>34</v>
      </c>
      <c r="B39">
        <v>62809021</v>
      </c>
      <c r="C39">
        <v>62588274</v>
      </c>
      <c r="D39">
        <v>62609261</v>
      </c>
      <c r="E39">
        <v>1</v>
      </c>
      <c r="F39">
        <v>1</v>
      </c>
      <c r="G39">
        <v>15297896</v>
      </c>
      <c r="H39">
        <v>3</v>
      </c>
      <c r="I39" t="s">
        <v>808</v>
      </c>
      <c r="J39" t="s">
        <v>809</v>
      </c>
      <c r="K39" t="s">
        <v>810</v>
      </c>
      <c r="L39">
        <v>1348</v>
      </c>
      <c r="N39">
        <v>1009</v>
      </c>
      <c r="O39" t="s">
        <v>357</v>
      </c>
      <c r="P39" t="s">
        <v>357</v>
      </c>
      <c r="Q39">
        <v>1000</v>
      </c>
      <c r="W39">
        <v>0</v>
      </c>
      <c r="X39">
        <v>-979928467</v>
      </c>
      <c r="Y39">
        <f t="shared" si="7"/>
        <v>5.0000000000000002E-5</v>
      </c>
      <c r="AA39">
        <v>107188.06</v>
      </c>
      <c r="AB39">
        <v>0</v>
      </c>
      <c r="AC39">
        <v>0</v>
      </c>
      <c r="AD39">
        <v>0</v>
      </c>
      <c r="AE39">
        <v>107188.06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5.0000000000000002E-5</v>
      </c>
      <c r="AU39" t="s">
        <v>3</v>
      </c>
      <c r="AV39">
        <v>0</v>
      </c>
      <c r="AW39">
        <v>2</v>
      </c>
      <c r="AX39">
        <v>62809102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ROUND(Y39*Source!I34,9)</f>
        <v>5.0000000000000002E-5</v>
      </c>
      <c r="CY39">
        <f>AA39</f>
        <v>107188.06</v>
      </c>
      <c r="CZ39">
        <f>AE39</f>
        <v>107188.06</v>
      </c>
      <c r="DA39">
        <f>AI39</f>
        <v>1</v>
      </c>
      <c r="DB39">
        <f t="shared" si="8"/>
        <v>5.36</v>
      </c>
      <c r="DC39">
        <f t="shared" si="9"/>
        <v>0</v>
      </c>
      <c r="DD39" t="s">
        <v>3</v>
      </c>
      <c r="DE39" t="s">
        <v>3</v>
      </c>
      <c r="DF39">
        <f t="shared" si="0"/>
        <v>5.36</v>
      </c>
      <c r="DG39">
        <f t="shared" si="1"/>
        <v>0</v>
      </c>
      <c r="DH39">
        <f t="shared" si="2"/>
        <v>0</v>
      </c>
      <c r="DI39">
        <f t="shared" si="3"/>
        <v>0</v>
      </c>
      <c r="DJ39">
        <f>DF39</f>
        <v>5.36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ROW(Source!A34)</f>
        <v>34</v>
      </c>
      <c r="B40">
        <v>62809021</v>
      </c>
      <c r="C40">
        <v>62588274</v>
      </c>
      <c r="D40">
        <v>62609271</v>
      </c>
      <c r="E40">
        <v>1</v>
      </c>
      <c r="F40">
        <v>1</v>
      </c>
      <c r="G40">
        <v>15297896</v>
      </c>
      <c r="H40">
        <v>3</v>
      </c>
      <c r="I40" t="s">
        <v>811</v>
      </c>
      <c r="J40" t="s">
        <v>812</v>
      </c>
      <c r="K40" t="s">
        <v>813</v>
      </c>
      <c r="L40">
        <v>1346</v>
      </c>
      <c r="N40">
        <v>1009</v>
      </c>
      <c r="O40" t="s">
        <v>791</v>
      </c>
      <c r="P40" t="s">
        <v>791</v>
      </c>
      <c r="Q40">
        <v>1</v>
      </c>
      <c r="W40">
        <v>0</v>
      </c>
      <c r="X40">
        <v>-1259730965</v>
      </c>
      <c r="Y40">
        <f t="shared" si="7"/>
        <v>0.05</v>
      </c>
      <c r="AA40">
        <v>236.13</v>
      </c>
      <c r="AB40">
        <v>0</v>
      </c>
      <c r="AC40">
        <v>0</v>
      </c>
      <c r="AD40">
        <v>0</v>
      </c>
      <c r="AE40">
        <v>236.13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0.05</v>
      </c>
      <c r="AU40" t="s">
        <v>3</v>
      </c>
      <c r="AV40">
        <v>0</v>
      </c>
      <c r="AW40">
        <v>2</v>
      </c>
      <c r="AX40">
        <v>62809103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ROUND(Y40*Source!I34,9)</f>
        <v>0.05</v>
      </c>
      <c r="CY40">
        <f>AA40</f>
        <v>236.13</v>
      </c>
      <c r="CZ40">
        <f>AE40</f>
        <v>236.13</v>
      </c>
      <c r="DA40">
        <f>AI40</f>
        <v>1</v>
      </c>
      <c r="DB40">
        <f t="shared" si="8"/>
        <v>11.81</v>
      </c>
      <c r="DC40">
        <f t="shared" si="9"/>
        <v>0</v>
      </c>
      <c r="DD40" t="s">
        <v>3</v>
      </c>
      <c r="DE40" t="s">
        <v>3</v>
      </c>
      <c r="DF40">
        <f t="shared" si="0"/>
        <v>11.81</v>
      </c>
      <c r="DG40">
        <f t="shared" si="1"/>
        <v>0</v>
      </c>
      <c r="DH40">
        <f t="shared" si="2"/>
        <v>0</v>
      </c>
      <c r="DI40">
        <f t="shared" si="3"/>
        <v>0</v>
      </c>
      <c r="DJ40">
        <f>DF40</f>
        <v>11.81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ROW(Source!A35)</f>
        <v>35</v>
      </c>
      <c r="B41">
        <v>62809021</v>
      </c>
      <c r="C41">
        <v>62588285</v>
      </c>
      <c r="D41">
        <v>62607152</v>
      </c>
      <c r="E41">
        <v>15297896</v>
      </c>
      <c r="F41">
        <v>1</v>
      </c>
      <c r="G41">
        <v>15297896</v>
      </c>
      <c r="H41">
        <v>1</v>
      </c>
      <c r="I41" t="s">
        <v>774</v>
      </c>
      <c r="J41" t="s">
        <v>3</v>
      </c>
      <c r="K41" t="s">
        <v>775</v>
      </c>
      <c r="L41">
        <v>1191</v>
      </c>
      <c r="N41">
        <v>1013</v>
      </c>
      <c r="O41" t="s">
        <v>776</v>
      </c>
      <c r="P41" t="s">
        <v>776</v>
      </c>
      <c r="Q41">
        <v>1</v>
      </c>
      <c r="W41">
        <v>0</v>
      </c>
      <c r="X41">
        <v>476480486</v>
      </c>
      <c r="Y41">
        <f t="shared" si="7"/>
        <v>0.28999999999999998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0.28999999999999998</v>
      </c>
      <c r="AU41" t="s">
        <v>3</v>
      </c>
      <c r="AV41">
        <v>1</v>
      </c>
      <c r="AW41">
        <v>2</v>
      </c>
      <c r="AX41">
        <v>62809104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ROUND(AT41*Source!I35*AH41*AL41,2)</f>
        <v>0</v>
      </c>
      <c r="CV41">
        <f>ROUND(Y41*Source!I35,9)</f>
        <v>0.28999999999999998</v>
      </c>
      <c r="CW41">
        <v>0</v>
      </c>
      <c r="CX41">
        <f>ROUND(Y41*Source!I35,9)</f>
        <v>0.28999999999999998</v>
      </c>
      <c r="CY41">
        <f>AD41</f>
        <v>0</v>
      </c>
      <c r="CZ41">
        <f>AH41</f>
        <v>0</v>
      </c>
      <c r="DA41">
        <f>AL41</f>
        <v>1</v>
      </c>
      <c r="DB41">
        <f t="shared" si="8"/>
        <v>0</v>
      </c>
      <c r="DC41">
        <f t="shared" si="9"/>
        <v>0</v>
      </c>
      <c r="DD41" t="s">
        <v>3</v>
      </c>
      <c r="DE41" t="s">
        <v>3</v>
      </c>
      <c r="DF41">
        <f t="shared" si="0"/>
        <v>0</v>
      </c>
      <c r="DG41">
        <f t="shared" si="1"/>
        <v>0</v>
      </c>
      <c r="DH41">
        <f t="shared" si="2"/>
        <v>0</v>
      </c>
      <c r="DI41">
        <f t="shared" si="3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ROW(Source!A35)</f>
        <v>35</v>
      </c>
      <c r="B42">
        <v>62809021</v>
      </c>
      <c r="C42">
        <v>62588285</v>
      </c>
      <c r="D42">
        <v>62608871</v>
      </c>
      <c r="E42">
        <v>1</v>
      </c>
      <c r="F42">
        <v>1</v>
      </c>
      <c r="G42">
        <v>15297896</v>
      </c>
      <c r="H42">
        <v>2</v>
      </c>
      <c r="I42" t="s">
        <v>784</v>
      </c>
      <c r="J42" t="s">
        <v>785</v>
      </c>
      <c r="K42" t="s">
        <v>786</v>
      </c>
      <c r="L42">
        <v>1368</v>
      </c>
      <c r="N42">
        <v>1011</v>
      </c>
      <c r="O42" t="s">
        <v>787</v>
      </c>
      <c r="P42" t="s">
        <v>787</v>
      </c>
      <c r="Q42">
        <v>1</v>
      </c>
      <c r="W42">
        <v>0</v>
      </c>
      <c r="X42">
        <v>1937024551</v>
      </c>
      <c r="Y42">
        <f t="shared" si="7"/>
        <v>0.08</v>
      </c>
      <c r="AA42">
        <v>0</v>
      </c>
      <c r="AB42">
        <v>1504.15</v>
      </c>
      <c r="AC42">
        <v>818.38</v>
      </c>
      <c r="AD42">
        <v>0</v>
      </c>
      <c r="AE42">
        <v>0</v>
      </c>
      <c r="AF42">
        <v>1504.15</v>
      </c>
      <c r="AG42">
        <v>818.38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0.08</v>
      </c>
      <c r="AU42" t="s">
        <v>3</v>
      </c>
      <c r="AV42">
        <v>0</v>
      </c>
      <c r="AW42">
        <v>2</v>
      </c>
      <c r="AX42">
        <v>62809105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ROUND(Y42*Source!I35*DO42,9)</f>
        <v>0</v>
      </c>
      <c r="CX42">
        <f>ROUND(Y42*Source!I35,9)</f>
        <v>0.08</v>
      </c>
      <c r="CY42">
        <f>AB42</f>
        <v>1504.15</v>
      </c>
      <c r="CZ42">
        <f>AF42</f>
        <v>1504.15</v>
      </c>
      <c r="DA42">
        <f>AJ42</f>
        <v>1</v>
      </c>
      <c r="DB42">
        <f t="shared" si="8"/>
        <v>120.33</v>
      </c>
      <c r="DC42">
        <f t="shared" si="9"/>
        <v>65.47</v>
      </c>
      <c r="DD42" t="s">
        <v>3</v>
      </c>
      <c r="DE42" t="s">
        <v>3</v>
      </c>
      <c r="DF42">
        <f t="shared" si="0"/>
        <v>0</v>
      </c>
      <c r="DG42">
        <f t="shared" si="1"/>
        <v>120.33</v>
      </c>
      <c r="DH42">
        <f t="shared" si="2"/>
        <v>65.47</v>
      </c>
      <c r="DI42">
        <f t="shared" si="3"/>
        <v>0</v>
      </c>
      <c r="DJ42">
        <f>DG42</f>
        <v>120.33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ROW(Source!A35)</f>
        <v>35</v>
      </c>
      <c r="B43">
        <v>62809021</v>
      </c>
      <c r="C43">
        <v>62588285</v>
      </c>
      <c r="D43">
        <v>62611083</v>
      </c>
      <c r="E43">
        <v>1</v>
      </c>
      <c r="F43">
        <v>1</v>
      </c>
      <c r="G43">
        <v>15297896</v>
      </c>
      <c r="H43">
        <v>3</v>
      </c>
      <c r="I43" t="s">
        <v>788</v>
      </c>
      <c r="J43" t="s">
        <v>789</v>
      </c>
      <c r="K43" t="s">
        <v>790</v>
      </c>
      <c r="L43">
        <v>1346</v>
      </c>
      <c r="N43">
        <v>1009</v>
      </c>
      <c r="O43" t="s">
        <v>791</v>
      </c>
      <c r="P43" t="s">
        <v>791</v>
      </c>
      <c r="Q43">
        <v>1</v>
      </c>
      <c r="W43">
        <v>0</v>
      </c>
      <c r="X43">
        <v>-738895936</v>
      </c>
      <c r="Y43">
        <f t="shared" si="7"/>
        <v>5.0000000000000001E-3</v>
      </c>
      <c r="AA43">
        <v>1391.62</v>
      </c>
      <c r="AB43">
        <v>0</v>
      </c>
      <c r="AC43">
        <v>0</v>
      </c>
      <c r="AD43">
        <v>0</v>
      </c>
      <c r="AE43">
        <v>1391.62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5.0000000000000001E-3</v>
      </c>
      <c r="AU43" t="s">
        <v>3</v>
      </c>
      <c r="AV43">
        <v>0</v>
      </c>
      <c r="AW43">
        <v>2</v>
      </c>
      <c r="AX43">
        <v>62809106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ROUND(Y43*Source!I35,9)</f>
        <v>5.0000000000000001E-3</v>
      </c>
      <c r="CY43">
        <f>AA43</f>
        <v>1391.62</v>
      </c>
      <c r="CZ43">
        <f>AE43</f>
        <v>1391.62</v>
      </c>
      <c r="DA43">
        <f>AI43</f>
        <v>1</v>
      </c>
      <c r="DB43">
        <f t="shared" si="8"/>
        <v>6.96</v>
      </c>
      <c r="DC43">
        <f t="shared" si="9"/>
        <v>0</v>
      </c>
      <c r="DD43" t="s">
        <v>3</v>
      </c>
      <c r="DE43" t="s">
        <v>3</v>
      </c>
      <c r="DF43">
        <f t="shared" si="0"/>
        <v>6.96</v>
      </c>
      <c r="DG43">
        <f t="shared" si="1"/>
        <v>0</v>
      </c>
      <c r="DH43">
        <f t="shared" si="2"/>
        <v>0</v>
      </c>
      <c r="DI43">
        <f t="shared" si="3"/>
        <v>0</v>
      </c>
      <c r="DJ43">
        <f>DF43</f>
        <v>6.96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ROW(Source!A36)</f>
        <v>36</v>
      </c>
      <c r="B44">
        <v>62809021</v>
      </c>
      <c r="C44">
        <v>62588292</v>
      </c>
      <c r="D44">
        <v>62607152</v>
      </c>
      <c r="E44">
        <v>15297896</v>
      </c>
      <c r="F44">
        <v>1</v>
      </c>
      <c r="G44">
        <v>15297896</v>
      </c>
      <c r="H44">
        <v>1</v>
      </c>
      <c r="I44" t="s">
        <v>774</v>
      </c>
      <c r="J44" t="s">
        <v>3</v>
      </c>
      <c r="K44" t="s">
        <v>775</v>
      </c>
      <c r="L44">
        <v>1191</v>
      </c>
      <c r="N44">
        <v>1013</v>
      </c>
      <c r="O44" t="s">
        <v>776</v>
      </c>
      <c r="P44" t="s">
        <v>776</v>
      </c>
      <c r="Q44">
        <v>1</v>
      </c>
      <c r="W44">
        <v>0</v>
      </c>
      <c r="X44">
        <v>476480486</v>
      </c>
      <c r="Y44">
        <f t="shared" si="7"/>
        <v>0.83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0.83</v>
      </c>
      <c r="AU44" t="s">
        <v>3</v>
      </c>
      <c r="AV44">
        <v>1</v>
      </c>
      <c r="AW44">
        <v>2</v>
      </c>
      <c r="AX44">
        <v>62809107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ROUND(AT44*Source!I36*AH44*AL44,2)</f>
        <v>0</v>
      </c>
      <c r="CV44">
        <f>ROUND(Y44*Source!I36,9)</f>
        <v>0</v>
      </c>
      <c r="CW44">
        <v>0</v>
      </c>
      <c r="CX44">
        <f>ROUND(Y44*Source!I36,9)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8"/>
        <v>0</v>
      </c>
      <c r="DC44">
        <f t="shared" si="9"/>
        <v>0</v>
      </c>
      <c r="DD44" t="s">
        <v>3</v>
      </c>
      <c r="DE44" t="s">
        <v>3</v>
      </c>
      <c r="DF44">
        <f t="shared" si="0"/>
        <v>0</v>
      </c>
      <c r="DG44">
        <f t="shared" si="1"/>
        <v>0</v>
      </c>
      <c r="DH44">
        <f t="shared" si="2"/>
        <v>0</v>
      </c>
      <c r="DI44">
        <f t="shared" si="3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ROW(Source!A36)</f>
        <v>36</v>
      </c>
      <c r="B45">
        <v>62809021</v>
      </c>
      <c r="C45">
        <v>62588292</v>
      </c>
      <c r="D45">
        <v>62608871</v>
      </c>
      <c r="E45">
        <v>1</v>
      </c>
      <c r="F45">
        <v>1</v>
      </c>
      <c r="G45">
        <v>15297896</v>
      </c>
      <c r="H45">
        <v>2</v>
      </c>
      <c r="I45" t="s">
        <v>784</v>
      </c>
      <c r="J45" t="s">
        <v>785</v>
      </c>
      <c r="K45" t="s">
        <v>786</v>
      </c>
      <c r="L45">
        <v>1368</v>
      </c>
      <c r="N45">
        <v>1011</v>
      </c>
      <c r="O45" t="s">
        <v>787</v>
      </c>
      <c r="P45" t="s">
        <v>787</v>
      </c>
      <c r="Q45">
        <v>1</v>
      </c>
      <c r="W45">
        <v>0</v>
      </c>
      <c r="X45">
        <v>1937024551</v>
      </c>
      <c r="Y45">
        <f t="shared" si="7"/>
        <v>0.19</v>
      </c>
      <c r="AA45">
        <v>0</v>
      </c>
      <c r="AB45">
        <v>1504.15</v>
      </c>
      <c r="AC45">
        <v>818.38</v>
      </c>
      <c r="AD45">
        <v>0</v>
      </c>
      <c r="AE45">
        <v>0</v>
      </c>
      <c r="AF45">
        <v>1504.15</v>
      </c>
      <c r="AG45">
        <v>818.38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0.19</v>
      </c>
      <c r="AU45" t="s">
        <v>3</v>
      </c>
      <c r="AV45">
        <v>0</v>
      </c>
      <c r="AW45">
        <v>2</v>
      </c>
      <c r="AX45">
        <v>62809108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ROUND(Y45*Source!I36*DO45,9)</f>
        <v>0</v>
      </c>
      <c r="CX45">
        <f>ROUND(Y45*Source!I36,9)</f>
        <v>0</v>
      </c>
      <c r="CY45">
        <f>AB45</f>
        <v>1504.15</v>
      </c>
      <c r="CZ45">
        <f>AF45</f>
        <v>1504.15</v>
      </c>
      <c r="DA45">
        <f>AJ45</f>
        <v>1</v>
      </c>
      <c r="DB45">
        <f t="shared" si="8"/>
        <v>285.79000000000002</v>
      </c>
      <c r="DC45">
        <f t="shared" si="9"/>
        <v>155.49</v>
      </c>
      <c r="DD45" t="s">
        <v>3</v>
      </c>
      <c r="DE45" t="s">
        <v>3</v>
      </c>
      <c r="DF45">
        <f t="shared" si="0"/>
        <v>0</v>
      </c>
      <c r="DG45">
        <f t="shared" si="1"/>
        <v>0</v>
      </c>
      <c r="DH45">
        <f t="shared" si="2"/>
        <v>0</v>
      </c>
      <c r="DI45">
        <f t="shared" si="3"/>
        <v>0</v>
      </c>
      <c r="DJ45">
        <f>DG45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ROW(Source!A36)</f>
        <v>36</v>
      </c>
      <c r="B46">
        <v>62809021</v>
      </c>
      <c r="C46">
        <v>62588292</v>
      </c>
      <c r="D46">
        <v>62611083</v>
      </c>
      <c r="E46">
        <v>1</v>
      </c>
      <c r="F46">
        <v>1</v>
      </c>
      <c r="G46">
        <v>15297896</v>
      </c>
      <c r="H46">
        <v>3</v>
      </c>
      <c r="I46" t="s">
        <v>788</v>
      </c>
      <c r="J46" t="s">
        <v>789</v>
      </c>
      <c r="K46" t="s">
        <v>790</v>
      </c>
      <c r="L46">
        <v>1346</v>
      </c>
      <c r="N46">
        <v>1009</v>
      </c>
      <c r="O46" t="s">
        <v>791</v>
      </c>
      <c r="P46" t="s">
        <v>791</v>
      </c>
      <c r="Q46">
        <v>1</v>
      </c>
      <c r="W46">
        <v>0</v>
      </c>
      <c r="X46">
        <v>-738895936</v>
      </c>
      <c r="Y46">
        <f t="shared" si="7"/>
        <v>0.06</v>
      </c>
      <c r="AA46">
        <v>1391.62</v>
      </c>
      <c r="AB46">
        <v>0</v>
      </c>
      <c r="AC46">
        <v>0</v>
      </c>
      <c r="AD46">
        <v>0</v>
      </c>
      <c r="AE46">
        <v>1391.62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0.06</v>
      </c>
      <c r="AU46" t="s">
        <v>3</v>
      </c>
      <c r="AV46">
        <v>0</v>
      </c>
      <c r="AW46">
        <v>2</v>
      </c>
      <c r="AX46">
        <v>62809109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ROUND(Y46*Source!I36,9)</f>
        <v>0</v>
      </c>
      <c r="CY46">
        <f>AA46</f>
        <v>1391.62</v>
      </c>
      <c r="CZ46">
        <f>AE46</f>
        <v>1391.62</v>
      </c>
      <c r="DA46">
        <f>AI46</f>
        <v>1</v>
      </c>
      <c r="DB46">
        <f t="shared" si="8"/>
        <v>83.5</v>
      </c>
      <c r="DC46">
        <f t="shared" si="9"/>
        <v>0</v>
      </c>
      <c r="DD46" t="s">
        <v>3</v>
      </c>
      <c r="DE46" t="s">
        <v>3</v>
      </c>
      <c r="DF46">
        <f t="shared" si="0"/>
        <v>0</v>
      </c>
      <c r="DG46">
        <f t="shared" si="1"/>
        <v>0</v>
      </c>
      <c r="DH46">
        <f t="shared" si="2"/>
        <v>0</v>
      </c>
      <c r="DI46">
        <f t="shared" si="3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ROW(Source!A36)</f>
        <v>36</v>
      </c>
      <c r="B47">
        <v>62809021</v>
      </c>
      <c r="C47">
        <v>62588292</v>
      </c>
      <c r="D47">
        <v>62611327</v>
      </c>
      <c r="E47">
        <v>1</v>
      </c>
      <c r="F47">
        <v>1</v>
      </c>
      <c r="G47">
        <v>15297896</v>
      </c>
      <c r="H47">
        <v>3</v>
      </c>
      <c r="I47" t="s">
        <v>798</v>
      </c>
      <c r="J47" t="s">
        <v>799</v>
      </c>
      <c r="K47" t="s">
        <v>800</v>
      </c>
      <c r="L47">
        <v>1327</v>
      </c>
      <c r="N47">
        <v>1005</v>
      </c>
      <c r="O47" t="s">
        <v>801</v>
      </c>
      <c r="P47" t="s">
        <v>801</v>
      </c>
      <c r="Q47">
        <v>1</v>
      </c>
      <c r="W47">
        <v>0</v>
      </c>
      <c r="X47">
        <v>666944737</v>
      </c>
      <c r="Y47">
        <f t="shared" si="7"/>
        <v>1E-3</v>
      </c>
      <c r="AA47">
        <v>279.67</v>
      </c>
      <c r="AB47">
        <v>0</v>
      </c>
      <c r="AC47">
        <v>0</v>
      </c>
      <c r="AD47">
        <v>0</v>
      </c>
      <c r="AE47">
        <v>279.67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1E-3</v>
      </c>
      <c r="AU47" t="s">
        <v>3</v>
      </c>
      <c r="AV47">
        <v>0</v>
      </c>
      <c r="AW47">
        <v>2</v>
      </c>
      <c r="AX47">
        <v>62809110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ROUND(Y47*Source!I36,9)</f>
        <v>0</v>
      </c>
      <c r="CY47">
        <f>AA47</f>
        <v>279.67</v>
      </c>
      <c r="CZ47">
        <f>AE47</f>
        <v>279.67</v>
      </c>
      <c r="DA47">
        <f>AI47</f>
        <v>1</v>
      </c>
      <c r="DB47">
        <f t="shared" si="8"/>
        <v>0.28000000000000003</v>
      </c>
      <c r="DC47">
        <f t="shared" si="9"/>
        <v>0</v>
      </c>
      <c r="DD47" t="s">
        <v>3</v>
      </c>
      <c r="DE47" t="s">
        <v>3</v>
      </c>
      <c r="DF47">
        <f t="shared" si="0"/>
        <v>0</v>
      </c>
      <c r="DG47">
        <f t="shared" si="1"/>
        <v>0</v>
      </c>
      <c r="DH47">
        <f t="shared" si="2"/>
        <v>0</v>
      </c>
      <c r="DI47">
        <f t="shared" si="3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ROW(Source!A36)</f>
        <v>36</v>
      </c>
      <c r="B48">
        <v>62809021</v>
      </c>
      <c r="C48">
        <v>62588292</v>
      </c>
      <c r="D48">
        <v>62609236</v>
      </c>
      <c r="E48">
        <v>1</v>
      </c>
      <c r="F48">
        <v>1</v>
      </c>
      <c r="G48">
        <v>15297896</v>
      </c>
      <c r="H48">
        <v>3</v>
      </c>
      <c r="I48" t="s">
        <v>802</v>
      </c>
      <c r="J48" t="s">
        <v>803</v>
      </c>
      <c r="K48" t="s">
        <v>804</v>
      </c>
      <c r="L48">
        <v>1348</v>
      </c>
      <c r="N48">
        <v>1009</v>
      </c>
      <c r="O48" t="s">
        <v>357</v>
      </c>
      <c r="P48" t="s">
        <v>357</v>
      </c>
      <c r="Q48">
        <v>1000</v>
      </c>
      <c r="W48">
        <v>0</v>
      </c>
      <c r="X48">
        <v>-1359585455</v>
      </c>
      <c r="Y48">
        <f t="shared" si="7"/>
        <v>8.5000000000000006E-3</v>
      </c>
      <c r="AA48">
        <v>99229.77</v>
      </c>
      <c r="AB48">
        <v>0</v>
      </c>
      <c r="AC48">
        <v>0</v>
      </c>
      <c r="AD48">
        <v>0</v>
      </c>
      <c r="AE48">
        <v>99229.77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8.5000000000000006E-3</v>
      </c>
      <c r="AU48" t="s">
        <v>3</v>
      </c>
      <c r="AV48">
        <v>0</v>
      </c>
      <c r="AW48">
        <v>2</v>
      </c>
      <c r="AX48">
        <v>62809111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ROUND(Y48*Source!I36,9)</f>
        <v>0</v>
      </c>
      <c r="CY48">
        <f>AA48</f>
        <v>99229.77</v>
      </c>
      <c r="CZ48">
        <f>AE48</f>
        <v>99229.77</v>
      </c>
      <c r="DA48">
        <f>AI48</f>
        <v>1</v>
      </c>
      <c r="DB48">
        <f t="shared" si="8"/>
        <v>843.45</v>
      </c>
      <c r="DC48">
        <f t="shared" si="9"/>
        <v>0</v>
      </c>
      <c r="DD48" t="s">
        <v>3</v>
      </c>
      <c r="DE48" t="s">
        <v>3</v>
      </c>
      <c r="DF48">
        <f t="shared" si="0"/>
        <v>0</v>
      </c>
      <c r="DG48">
        <f t="shared" si="1"/>
        <v>0</v>
      </c>
      <c r="DH48">
        <f t="shared" si="2"/>
        <v>0</v>
      </c>
      <c r="DI48">
        <f t="shared" si="3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ROW(Source!A37)</f>
        <v>37</v>
      </c>
      <c r="B49">
        <v>62809021</v>
      </c>
      <c r="C49">
        <v>62588303</v>
      </c>
      <c r="D49">
        <v>62607152</v>
      </c>
      <c r="E49">
        <v>15297896</v>
      </c>
      <c r="F49">
        <v>1</v>
      </c>
      <c r="G49">
        <v>15297896</v>
      </c>
      <c r="H49">
        <v>1</v>
      </c>
      <c r="I49" t="s">
        <v>774</v>
      </c>
      <c r="J49" t="s">
        <v>3</v>
      </c>
      <c r="K49" t="s">
        <v>775</v>
      </c>
      <c r="L49">
        <v>1191</v>
      </c>
      <c r="N49">
        <v>1013</v>
      </c>
      <c r="O49" t="s">
        <v>776</v>
      </c>
      <c r="P49" t="s">
        <v>776</v>
      </c>
      <c r="Q49">
        <v>1</v>
      </c>
      <c r="W49">
        <v>0</v>
      </c>
      <c r="X49">
        <v>476480486</v>
      </c>
      <c r="Y49">
        <f t="shared" si="7"/>
        <v>2.67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2.67</v>
      </c>
      <c r="AU49" t="s">
        <v>3</v>
      </c>
      <c r="AV49">
        <v>1</v>
      </c>
      <c r="AW49">
        <v>2</v>
      </c>
      <c r="AX49">
        <v>62809112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ROUND(AT49*Source!I37*AH49*AL49,2)</f>
        <v>0</v>
      </c>
      <c r="CV49">
        <f>ROUND(Y49*Source!I37,9)</f>
        <v>5.34</v>
      </c>
      <c r="CW49">
        <v>0</v>
      </c>
      <c r="CX49">
        <f>ROUND(Y49*Source!I37,9)</f>
        <v>5.34</v>
      </c>
      <c r="CY49">
        <f>AD49</f>
        <v>0</v>
      </c>
      <c r="CZ49">
        <f>AH49</f>
        <v>0</v>
      </c>
      <c r="DA49">
        <f>AL49</f>
        <v>1</v>
      </c>
      <c r="DB49">
        <f t="shared" si="8"/>
        <v>0</v>
      </c>
      <c r="DC49">
        <f t="shared" si="9"/>
        <v>0</v>
      </c>
      <c r="DD49" t="s">
        <v>3</v>
      </c>
      <c r="DE49" t="s">
        <v>3</v>
      </c>
      <c r="DF49">
        <f t="shared" si="0"/>
        <v>0</v>
      </c>
      <c r="DG49">
        <f t="shared" si="1"/>
        <v>0</v>
      </c>
      <c r="DH49">
        <f t="shared" si="2"/>
        <v>0</v>
      </c>
      <c r="DI49">
        <f t="shared" si="3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ROW(Source!A37)</f>
        <v>37</v>
      </c>
      <c r="B50">
        <v>62809021</v>
      </c>
      <c r="C50">
        <v>62588303</v>
      </c>
      <c r="D50">
        <v>62608871</v>
      </c>
      <c r="E50">
        <v>1</v>
      </c>
      <c r="F50">
        <v>1</v>
      </c>
      <c r="G50">
        <v>15297896</v>
      </c>
      <c r="H50">
        <v>2</v>
      </c>
      <c r="I50" t="s">
        <v>784</v>
      </c>
      <c r="J50" t="s">
        <v>785</v>
      </c>
      <c r="K50" t="s">
        <v>786</v>
      </c>
      <c r="L50">
        <v>1368</v>
      </c>
      <c r="N50">
        <v>1011</v>
      </c>
      <c r="O50" t="s">
        <v>787</v>
      </c>
      <c r="P50" t="s">
        <v>787</v>
      </c>
      <c r="Q50">
        <v>1</v>
      </c>
      <c r="W50">
        <v>0</v>
      </c>
      <c r="X50">
        <v>1937024551</v>
      </c>
      <c r="Y50">
        <f t="shared" si="7"/>
        <v>0.76</v>
      </c>
      <c r="AA50">
        <v>0</v>
      </c>
      <c r="AB50">
        <v>1504.15</v>
      </c>
      <c r="AC50">
        <v>818.38</v>
      </c>
      <c r="AD50">
        <v>0</v>
      </c>
      <c r="AE50">
        <v>0</v>
      </c>
      <c r="AF50">
        <v>1504.15</v>
      </c>
      <c r="AG50">
        <v>818.38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0.76</v>
      </c>
      <c r="AU50" t="s">
        <v>3</v>
      </c>
      <c r="AV50">
        <v>0</v>
      </c>
      <c r="AW50">
        <v>2</v>
      </c>
      <c r="AX50">
        <v>62809113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ROUND(Y50*Source!I37*DO50,9)</f>
        <v>0</v>
      </c>
      <c r="CX50">
        <f>ROUND(Y50*Source!I37,9)</f>
        <v>1.52</v>
      </c>
      <c r="CY50">
        <f>AB50</f>
        <v>1504.15</v>
      </c>
      <c r="CZ50">
        <f>AF50</f>
        <v>1504.15</v>
      </c>
      <c r="DA50">
        <f>AJ50</f>
        <v>1</v>
      </c>
      <c r="DB50">
        <f t="shared" si="8"/>
        <v>1143.1500000000001</v>
      </c>
      <c r="DC50">
        <f t="shared" si="9"/>
        <v>621.97</v>
      </c>
      <c r="DD50" t="s">
        <v>3</v>
      </c>
      <c r="DE50" t="s">
        <v>3</v>
      </c>
      <c r="DF50">
        <f t="shared" si="0"/>
        <v>0</v>
      </c>
      <c r="DG50">
        <f t="shared" si="1"/>
        <v>2286.31</v>
      </c>
      <c r="DH50">
        <f t="shared" si="2"/>
        <v>1243.94</v>
      </c>
      <c r="DI50">
        <f t="shared" si="3"/>
        <v>0</v>
      </c>
      <c r="DJ50">
        <f>DG50</f>
        <v>2286.31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ROW(Source!A38)</f>
        <v>38</v>
      </c>
      <c r="B51">
        <v>62809021</v>
      </c>
      <c r="C51">
        <v>62588308</v>
      </c>
      <c r="D51">
        <v>62607152</v>
      </c>
      <c r="E51">
        <v>15297896</v>
      </c>
      <c r="F51">
        <v>1</v>
      </c>
      <c r="G51">
        <v>15297896</v>
      </c>
      <c r="H51">
        <v>1</v>
      </c>
      <c r="I51" t="s">
        <v>774</v>
      </c>
      <c r="J51" t="s">
        <v>3</v>
      </c>
      <c r="K51" t="s">
        <v>775</v>
      </c>
      <c r="L51">
        <v>1191</v>
      </c>
      <c r="N51">
        <v>1013</v>
      </c>
      <c r="O51" t="s">
        <v>776</v>
      </c>
      <c r="P51" t="s">
        <v>776</v>
      </c>
      <c r="Q51">
        <v>1</v>
      </c>
      <c r="W51">
        <v>0</v>
      </c>
      <c r="X51">
        <v>476480486</v>
      </c>
      <c r="Y51">
        <f t="shared" si="7"/>
        <v>0.92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0.92</v>
      </c>
      <c r="AU51" t="s">
        <v>3</v>
      </c>
      <c r="AV51">
        <v>1</v>
      </c>
      <c r="AW51">
        <v>2</v>
      </c>
      <c r="AX51">
        <v>62809114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ROUND(AT51*Source!I38*AH51*AL51,2)</f>
        <v>0</v>
      </c>
      <c r="CV51">
        <f>ROUND(Y51*Source!I38,9)</f>
        <v>71.760000000000005</v>
      </c>
      <c r="CW51">
        <v>0</v>
      </c>
      <c r="CX51">
        <f>ROUND(Y51*Source!I38,9)</f>
        <v>71.760000000000005</v>
      </c>
      <c r="CY51">
        <f>AD51</f>
        <v>0</v>
      </c>
      <c r="CZ51">
        <f>AH51</f>
        <v>0</v>
      </c>
      <c r="DA51">
        <f>AL51</f>
        <v>1</v>
      </c>
      <c r="DB51">
        <f t="shared" si="8"/>
        <v>0</v>
      </c>
      <c r="DC51">
        <f t="shared" si="9"/>
        <v>0</v>
      </c>
      <c r="DD51" t="s">
        <v>3</v>
      </c>
      <c r="DE51" t="s">
        <v>3</v>
      </c>
      <c r="DF51">
        <f t="shared" si="0"/>
        <v>0</v>
      </c>
      <c r="DG51">
        <f t="shared" si="1"/>
        <v>0</v>
      </c>
      <c r="DH51">
        <f t="shared" si="2"/>
        <v>0</v>
      </c>
      <c r="DI51">
        <f t="shared" si="3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ROW(Source!A38)</f>
        <v>38</v>
      </c>
      <c r="B52">
        <v>62809021</v>
      </c>
      <c r="C52">
        <v>62588308</v>
      </c>
      <c r="D52">
        <v>62608871</v>
      </c>
      <c r="E52">
        <v>1</v>
      </c>
      <c r="F52">
        <v>1</v>
      </c>
      <c r="G52">
        <v>15297896</v>
      </c>
      <c r="H52">
        <v>2</v>
      </c>
      <c r="I52" t="s">
        <v>784</v>
      </c>
      <c r="J52" t="s">
        <v>785</v>
      </c>
      <c r="K52" t="s">
        <v>786</v>
      </c>
      <c r="L52">
        <v>1368</v>
      </c>
      <c r="N52">
        <v>1011</v>
      </c>
      <c r="O52" t="s">
        <v>787</v>
      </c>
      <c r="P52" t="s">
        <v>787</v>
      </c>
      <c r="Q52">
        <v>1</v>
      </c>
      <c r="W52">
        <v>0</v>
      </c>
      <c r="X52">
        <v>1937024551</v>
      </c>
      <c r="Y52">
        <f t="shared" si="7"/>
        <v>0.48</v>
      </c>
      <c r="AA52">
        <v>0</v>
      </c>
      <c r="AB52">
        <v>1504.15</v>
      </c>
      <c r="AC52">
        <v>818.38</v>
      </c>
      <c r="AD52">
        <v>0</v>
      </c>
      <c r="AE52">
        <v>0</v>
      </c>
      <c r="AF52">
        <v>1504.15</v>
      </c>
      <c r="AG52">
        <v>818.38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0.48</v>
      </c>
      <c r="AU52" t="s">
        <v>3</v>
      </c>
      <c r="AV52">
        <v>0</v>
      </c>
      <c r="AW52">
        <v>2</v>
      </c>
      <c r="AX52">
        <v>62809115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ROUND(Y52*Source!I38*DO52,9)</f>
        <v>0</v>
      </c>
      <c r="CX52">
        <f>ROUND(Y52*Source!I38,9)</f>
        <v>37.44</v>
      </c>
      <c r="CY52">
        <f>AB52</f>
        <v>1504.15</v>
      </c>
      <c r="CZ52">
        <f>AF52</f>
        <v>1504.15</v>
      </c>
      <c r="DA52">
        <f>AJ52</f>
        <v>1</v>
      </c>
      <c r="DB52">
        <f t="shared" si="8"/>
        <v>721.99</v>
      </c>
      <c r="DC52">
        <f t="shared" si="9"/>
        <v>392.82</v>
      </c>
      <c r="DD52" t="s">
        <v>3</v>
      </c>
      <c r="DE52" t="s">
        <v>3</v>
      </c>
      <c r="DF52">
        <f t="shared" si="0"/>
        <v>0</v>
      </c>
      <c r="DG52">
        <f t="shared" si="1"/>
        <v>56315.38</v>
      </c>
      <c r="DH52">
        <f t="shared" si="2"/>
        <v>30640.15</v>
      </c>
      <c r="DI52">
        <f t="shared" si="3"/>
        <v>0</v>
      </c>
      <c r="DJ52">
        <f>DG52</f>
        <v>56315.38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ROW(Source!A38)</f>
        <v>38</v>
      </c>
      <c r="B53">
        <v>62809021</v>
      </c>
      <c r="C53">
        <v>62588308</v>
      </c>
      <c r="D53">
        <v>62610770</v>
      </c>
      <c r="E53">
        <v>1</v>
      </c>
      <c r="F53">
        <v>1</v>
      </c>
      <c r="G53">
        <v>15297896</v>
      </c>
      <c r="H53">
        <v>3</v>
      </c>
      <c r="I53" t="s">
        <v>805</v>
      </c>
      <c r="J53" t="s">
        <v>806</v>
      </c>
      <c r="K53" t="s">
        <v>807</v>
      </c>
      <c r="L53">
        <v>1346</v>
      </c>
      <c r="N53">
        <v>1009</v>
      </c>
      <c r="O53" t="s">
        <v>791</v>
      </c>
      <c r="P53" t="s">
        <v>791</v>
      </c>
      <c r="Q53">
        <v>1</v>
      </c>
      <c r="W53">
        <v>0</v>
      </c>
      <c r="X53">
        <v>-1501645961</v>
      </c>
      <c r="Y53">
        <f t="shared" si="7"/>
        <v>0.05</v>
      </c>
      <c r="AA53">
        <v>25.56</v>
      </c>
      <c r="AB53">
        <v>0</v>
      </c>
      <c r="AC53">
        <v>0</v>
      </c>
      <c r="AD53">
        <v>0</v>
      </c>
      <c r="AE53">
        <v>25.56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0.05</v>
      </c>
      <c r="AU53" t="s">
        <v>3</v>
      </c>
      <c r="AV53">
        <v>0</v>
      </c>
      <c r="AW53">
        <v>2</v>
      </c>
      <c r="AX53">
        <v>62809116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ROUND(Y53*Source!I38,9)</f>
        <v>3.9</v>
      </c>
      <c r="CY53">
        <f>AA53</f>
        <v>25.56</v>
      </c>
      <c r="CZ53">
        <f>AE53</f>
        <v>25.56</v>
      </c>
      <c r="DA53">
        <f>AI53</f>
        <v>1</v>
      </c>
      <c r="DB53">
        <f t="shared" si="8"/>
        <v>1.28</v>
      </c>
      <c r="DC53">
        <f t="shared" si="9"/>
        <v>0</v>
      </c>
      <c r="DD53" t="s">
        <v>3</v>
      </c>
      <c r="DE53" t="s">
        <v>3</v>
      </c>
      <c r="DF53">
        <f t="shared" si="0"/>
        <v>99.68</v>
      </c>
      <c r="DG53">
        <f t="shared" si="1"/>
        <v>0</v>
      </c>
      <c r="DH53">
        <f t="shared" si="2"/>
        <v>0</v>
      </c>
      <c r="DI53">
        <f t="shared" si="3"/>
        <v>0</v>
      </c>
      <c r="DJ53">
        <f>DF53</f>
        <v>99.68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ROW(Source!A38)</f>
        <v>38</v>
      </c>
      <c r="B54">
        <v>62809021</v>
      </c>
      <c r="C54">
        <v>62588308</v>
      </c>
      <c r="D54">
        <v>62609261</v>
      </c>
      <c r="E54">
        <v>1</v>
      </c>
      <c r="F54">
        <v>1</v>
      </c>
      <c r="G54">
        <v>15297896</v>
      </c>
      <c r="H54">
        <v>3</v>
      </c>
      <c r="I54" t="s">
        <v>808</v>
      </c>
      <c r="J54" t="s">
        <v>809</v>
      </c>
      <c r="K54" t="s">
        <v>810</v>
      </c>
      <c r="L54">
        <v>1348</v>
      </c>
      <c r="N54">
        <v>1009</v>
      </c>
      <c r="O54" t="s">
        <v>357</v>
      </c>
      <c r="P54" t="s">
        <v>357</v>
      </c>
      <c r="Q54">
        <v>1000</v>
      </c>
      <c r="W54">
        <v>0</v>
      </c>
      <c r="X54">
        <v>-979928467</v>
      </c>
      <c r="Y54">
        <f t="shared" si="7"/>
        <v>5.0000000000000002E-5</v>
      </c>
      <c r="AA54">
        <v>107188.06</v>
      </c>
      <c r="AB54">
        <v>0</v>
      </c>
      <c r="AC54">
        <v>0</v>
      </c>
      <c r="AD54">
        <v>0</v>
      </c>
      <c r="AE54">
        <v>107188.06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5.0000000000000002E-5</v>
      </c>
      <c r="AU54" t="s">
        <v>3</v>
      </c>
      <c r="AV54">
        <v>0</v>
      </c>
      <c r="AW54">
        <v>2</v>
      </c>
      <c r="AX54">
        <v>62809117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ROUND(Y54*Source!I38,9)</f>
        <v>3.8999999999999998E-3</v>
      </c>
      <c r="CY54">
        <f>AA54</f>
        <v>107188.06</v>
      </c>
      <c r="CZ54">
        <f>AE54</f>
        <v>107188.06</v>
      </c>
      <c r="DA54">
        <f>AI54</f>
        <v>1</v>
      </c>
      <c r="DB54">
        <f t="shared" si="8"/>
        <v>5.36</v>
      </c>
      <c r="DC54">
        <f t="shared" si="9"/>
        <v>0</v>
      </c>
      <c r="DD54" t="s">
        <v>3</v>
      </c>
      <c r="DE54" t="s">
        <v>3</v>
      </c>
      <c r="DF54">
        <f t="shared" si="0"/>
        <v>418.03</v>
      </c>
      <c r="DG54">
        <f t="shared" si="1"/>
        <v>0</v>
      </c>
      <c r="DH54">
        <f t="shared" si="2"/>
        <v>0</v>
      </c>
      <c r="DI54">
        <f t="shared" si="3"/>
        <v>0</v>
      </c>
      <c r="DJ54">
        <f>DF54</f>
        <v>418.03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ROW(Source!A38)</f>
        <v>38</v>
      </c>
      <c r="B55">
        <v>62809021</v>
      </c>
      <c r="C55">
        <v>62588308</v>
      </c>
      <c r="D55">
        <v>62609271</v>
      </c>
      <c r="E55">
        <v>1</v>
      </c>
      <c r="F55">
        <v>1</v>
      </c>
      <c r="G55">
        <v>15297896</v>
      </c>
      <c r="H55">
        <v>3</v>
      </c>
      <c r="I55" t="s">
        <v>811</v>
      </c>
      <c r="J55" t="s">
        <v>812</v>
      </c>
      <c r="K55" t="s">
        <v>813</v>
      </c>
      <c r="L55">
        <v>1346</v>
      </c>
      <c r="N55">
        <v>1009</v>
      </c>
      <c r="O55" t="s">
        <v>791</v>
      </c>
      <c r="P55" t="s">
        <v>791</v>
      </c>
      <c r="Q55">
        <v>1</v>
      </c>
      <c r="W55">
        <v>0</v>
      </c>
      <c r="X55">
        <v>-1259730965</v>
      </c>
      <c r="Y55">
        <f t="shared" si="7"/>
        <v>0.05</v>
      </c>
      <c r="AA55">
        <v>236.13</v>
      </c>
      <c r="AB55">
        <v>0</v>
      </c>
      <c r="AC55">
        <v>0</v>
      </c>
      <c r="AD55">
        <v>0</v>
      </c>
      <c r="AE55">
        <v>236.13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0.05</v>
      </c>
      <c r="AU55" t="s">
        <v>3</v>
      </c>
      <c r="AV55">
        <v>0</v>
      </c>
      <c r="AW55">
        <v>2</v>
      </c>
      <c r="AX55">
        <v>62809118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ROUND(Y55*Source!I38,9)</f>
        <v>3.9</v>
      </c>
      <c r="CY55">
        <f>AA55</f>
        <v>236.13</v>
      </c>
      <c r="CZ55">
        <f>AE55</f>
        <v>236.13</v>
      </c>
      <c r="DA55">
        <f>AI55</f>
        <v>1</v>
      </c>
      <c r="DB55">
        <f t="shared" si="8"/>
        <v>11.81</v>
      </c>
      <c r="DC55">
        <f t="shared" si="9"/>
        <v>0</v>
      </c>
      <c r="DD55" t="s">
        <v>3</v>
      </c>
      <c r="DE55" t="s">
        <v>3</v>
      </c>
      <c r="DF55">
        <f t="shared" si="0"/>
        <v>920.91</v>
      </c>
      <c r="DG55">
        <f t="shared" si="1"/>
        <v>0</v>
      </c>
      <c r="DH55">
        <f t="shared" si="2"/>
        <v>0</v>
      </c>
      <c r="DI55">
        <f t="shared" si="3"/>
        <v>0</v>
      </c>
      <c r="DJ55">
        <f>DF55</f>
        <v>920.91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ROW(Source!A39)</f>
        <v>39</v>
      </c>
      <c r="B56">
        <v>62809021</v>
      </c>
      <c r="C56">
        <v>62588319</v>
      </c>
      <c r="D56">
        <v>62607152</v>
      </c>
      <c r="E56">
        <v>15297896</v>
      </c>
      <c r="F56">
        <v>1</v>
      </c>
      <c r="G56">
        <v>15297896</v>
      </c>
      <c r="H56">
        <v>1</v>
      </c>
      <c r="I56" t="s">
        <v>774</v>
      </c>
      <c r="J56" t="s">
        <v>3</v>
      </c>
      <c r="K56" t="s">
        <v>775</v>
      </c>
      <c r="L56">
        <v>1191</v>
      </c>
      <c r="N56">
        <v>1013</v>
      </c>
      <c r="O56" t="s">
        <v>776</v>
      </c>
      <c r="P56" t="s">
        <v>776</v>
      </c>
      <c r="Q56">
        <v>1</v>
      </c>
      <c r="W56">
        <v>0</v>
      </c>
      <c r="X56">
        <v>476480486</v>
      </c>
      <c r="Y56">
        <f t="shared" si="7"/>
        <v>1.26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1.26</v>
      </c>
      <c r="AU56" t="s">
        <v>3</v>
      </c>
      <c r="AV56">
        <v>1</v>
      </c>
      <c r="AW56">
        <v>2</v>
      </c>
      <c r="AX56">
        <v>62809119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ROUND(AT56*Source!I39*AH56*AL56,2)</f>
        <v>0</v>
      </c>
      <c r="CV56">
        <f>ROUND(Y56*Source!I39,9)</f>
        <v>71.819999999999993</v>
      </c>
      <c r="CW56">
        <v>0</v>
      </c>
      <c r="CX56">
        <f>ROUND(Y56*Source!I39,9)</f>
        <v>71.819999999999993</v>
      </c>
      <c r="CY56">
        <f>AD56</f>
        <v>0</v>
      </c>
      <c r="CZ56">
        <f>AH56</f>
        <v>0</v>
      </c>
      <c r="DA56">
        <f>AL56</f>
        <v>1</v>
      </c>
      <c r="DB56">
        <f t="shared" si="8"/>
        <v>0</v>
      </c>
      <c r="DC56">
        <f t="shared" si="9"/>
        <v>0</v>
      </c>
      <c r="DD56" t="s">
        <v>3</v>
      </c>
      <c r="DE56" t="s">
        <v>3</v>
      </c>
      <c r="DF56">
        <f t="shared" si="0"/>
        <v>0</v>
      </c>
      <c r="DG56">
        <f t="shared" si="1"/>
        <v>0</v>
      </c>
      <c r="DH56">
        <f t="shared" si="2"/>
        <v>0</v>
      </c>
      <c r="DI56">
        <f t="shared" si="3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ROW(Source!A39)</f>
        <v>39</v>
      </c>
      <c r="B57">
        <v>62809021</v>
      </c>
      <c r="C57">
        <v>62588319</v>
      </c>
      <c r="D57">
        <v>62608871</v>
      </c>
      <c r="E57">
        <v>1</v>
      </c>
      <c r="F57">
        <v>1</v>
      </c>
      <c r="G57">
        <v>15297896</v>
      </c>
      <c r="H57">
        <v>2</v>
      </c>
      <c r="I57" t="s">
        <v>784</v>
      </c>
      <c r="J57" t="s">
        <v>785</v>
      </c>
      <c r="K57" t="s">
        <v>786</v>
      </c>
      <c r="L57">
        <v>1368</v>
      </c>
      <c r="N57">
        <v>1011</v>
      </c>
      <c r="O57" t="s">
        <v>787</v>
      </c>
      <c r="P57" t="s">
        <v>787</v>
      </c>
      <c r="Q57">
        <v>1</v>
      </c>
      <c r="W57">
        <v>0</v>
      </c>
      <c r="X57">
        <v>1937024551</v>
      </c>
      <c r="Y57">
        <f t="shared" si="7"/>
        <v>0.53</v>
      </c>
      <c r="AA57">
        <v>0</v>
      </c>
      <c r="AB57">
        <v>1504.15</v>
      </c>
      <c r="AC57">
        <v>818.38</v>
      </c>
      <c r="AD57">
        <v>0</v>
      </c>
      <c r="AE57">
        <v>0</v>
      </c>
      <c r="AF57">
        <v>1504.15</v>
      </c>
      <c r="AG57">
        <v>818.38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0.53</v>
      </c>
      <c r="AU57" t="s">
        <v>3</v>
      </c>
      <c r="AV57">
        <v>0</v>
      </c>
      <c r="AW57">
        <v>2</v>
      </c>
      <c r="AX57">
        <v>62809120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ROUND(Y57*Source!I39*DO57,9)</f>
        <v>0</v>
      </c>
      <c r="CX57">
        <f>ROUND(Y57*Source!I39,9)</f>
        <v>30.21</v>
      </c>
      <c r="CY57">
        <f>AB57</f>
        <v>1504.15</v>
      </c>
      <c r="CZ57">
        <f>AF57</f>
        <v>1504.15</v>
      </c>
      <c r="DA57">
        <f>AJ57</f>
        <v>1</v>
      </c>
      <c r="DB57">
        <f t="shared" si="8"/>
        <v>797.2</v>
      </c>
      <c r="DC57">
        <f t="shared" si="9"/>
        <v>433.74</v>
      </c>
      <c r="DD57" t="s">
        <v>3</v>
      </c>
      <c r="DE57" t="s">
        <v>3</v>
      </c>
      <c r="DF57">
        <f t="shared" si="0"/>
        <v>0</v>
      </c>
      <c r="DG57">
        <f t="shared" si="1"/>
        <v>45440.37</v>
      </c>
      <c r="DH57">
        <f t="shared" si="2"/>
        <v>24723.26</v>
      </c>
      <c r="DI57">
        <f t="shared" si="3"/>
        <v>0</v>
      </c>
      <c r="DJ57">
        <f>DG57</f>
        <v>45440.37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ROW(Source!A39)</f>
        <v>39</v>
      </c>
      <c r="B58">
        <v>62809021</v>
      </c>
      <c r="C58">
        <v>62588319</v>
      </c>
      <c r="D58">
        <v>62610770</v>
      </c>
      <c r="E58">
        <v>1</v>
      </c>
      <c r="F58">
        <v>1</v>
      </c>
      <c r="G58">
        <v>15297896</v>
      </c>
      <c r="H58">
        <v>3</v>
      </c>
      <c r="I58" t="s">
        <v>805</v>
      </c>
      <c r="J58" t="s">
        <v>806</v>
      </c>
      <c r="K58" t="s">
        <v>807</v>
      </c>
      <c r="L58">
        <v>1346</v>
      </c>
      <c r="N58">
        <v>1009</v>
      </c>
      <c r="O58" t="s">
        <v>791</v>
      </c>
      <c r="P58" t="s">
        <v>791</v>
      </c>
      <c r="Q58">
        <v>1</v>
      </c>
      <c r="W58">
        <v>0</v>
      </c>
      <c r="X58">
        <v>-1501645961</v>
      </c>
      <c r="Y58">
        <f t="shared" si="7"/>
        <v>0.05</v>
      </c>
      <c r="AA58">
        <v>25.56</v>
      </c>
      <c r="AB58">
        <v>0</v>
      </c>
      <c r="AC58">
        <v>0</v>
      </c>
      <c r="AD58">
        <v>0</v>
      </c>
      <c r="AE58">
        <v>25.56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0.05</v>
      </c>
      <c r="AU58" t="s">
        <v>3</v>
      </c>
      <c r="AV58">
        <v>0</v>
      </c>
      <c r="AW58">
        <v>2</v>
      </c>
      <c r="AX58">
        <v>62809121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ROUND(Y58*Source!I39,9)</f>
        <v>2.85</v>
      </c>
      <c r="CY58">
        <f>AA58</f>
        <v>25.56</v>
      </c>
      <c r="CZ58">
        <f>AE58</f>
        <v>25.56</v>
      </c>
      <c r="DA58">
        <f>AI58</f>
        <v>1</v>
      </c>
      <c r="DB58">
        <f t="shared" si="8"/>
        <v>1.28</v>
      </c>
      <c r="DC58">
        <f t="shared" si="9"/>
        <v>0</v>
      </c>
      <c r="DD58" t="s">
        <v>3</v>
      </c>
      <c r="DE58" t="s">
        <v>3</v>
      </c>
      <c r="DF58">
        <f t="shared" si="0"/>
        <v>72.849999999999994</v>
      </c>
      <c r="DG58">
        <f t="shared" si="1"/>
        <v>0</v>
      </c>
      <c r="DH58">
        <f t="shared" si="2"/>
        <v>0</v>
      </c>
      <c r="DI58">
        <f t="shared" si="3"/>
        <v>0</v>
      </c>
      <c r="DJ58">
        <f>DF58</f>
        <v>72.849999999999994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ROW(Source!A39)</f>
        <v>39</v>
      </c>
      <c r="B59">
        <v>62809021</v>
      </c>
      <c r="C59">
        <v>62588319</v>
      </c>
      <c r="D59">
        <v>62609261</v>
      </c>
      <c r="E59">
        <v>1</v>
      </c>
      <c r="F59">
        <v>1</v>
      </c>
      <c r="G59">
        <v>15297896</v>
      </c>
      <c r="H59">
        <v>3</v>
      </c>
      <c r="I59" t="s">
        <v>808</v>
      </c>
      <c r="J59" t="s">
        <v>809</v>
      </c>
      <c r="K59" t="s">
        <v>810</v>
      </c>
      <c r="L59">
        <v>1348</v>
      </c>
      <c r="N59">
        <v>1009</v>
      </c>
      <c r="O59" t="s">
        <v>357</v>
      </c>
      <c r="P59" t="s">
        <v>357</v>
      </c>
      <c r="Q59">
        <v>1000</v>
      </c>
      <c r="W59">
        <v>0</v>
      </c>
      <c r="X59">
        <v>-979928467</v>
      </c>
      <c r="Y59">
        <f t="shared" si="7"/>
        <v>5.0000000000000002E-5</v>
      </c>
      <c r="AA59">
        <v>107188.06</v>
      </c>
      <c r="AB59">
        <v>0</v>
      </c>
      <c r="AC59">
        <v>0</v>
      </c>
      <c r="AD59">
        <v>0</v>
      </c>
      <c r="AE59">
        <v>107188.06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5.0000000000000002E-5</v>
      </c>
      <c r="AU59" t="s">
        <v>3</v>
      </c>
      <c r="AV59">
        <v>0</v>
      </c>
      <c r="AW59">
        <v>2</v>
      </c>
      <c r="AX59">
        <v>62809122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ROUND(Y59*Source!I39,9)</f>
        <v>2.8500000000000001E-3</v>
      </c>
      <c r="CY59">
        <f>AA59</f>
        <v>107188.06</v>
      </c>
      <c r="CZ59">
        <f>AE59</f>
        <v>107188.06</v>
      </c>
      <c r="DA59">
        <f>AI59</f>
        <v>1</v>
      </c>
      <c r="DB59">
        <f t="shared" si="8"/>
        <v>5.36</v>
      </c>
      <c r="DC59">
        <f t="shared" si="9"/>
        <v>0</v>
      </c>
      <c r="DD59" t="s">
        <v>3</v>
      </c>
      <c r="DE59" t="s">
        <v>3</v>
      </c>
      <c r="DF59">
        <f t="shared" si="0"/>
        <v>305.49</v>
      </c>
      <c r="DG59">
        <f t="shared" si="1"/>
        <v>0</v>
      </c>
      <c r="DH59">
        <f t="shared" si="2"/>
        <v>0</v>
      </c>
      <c r="DI59">
        <f t="shared" si="3"/>
        <v>0</v>
      </c>
      <c r="DJ59">
        <f>DF59</f>
        <v>305.49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ROW(Source!A39)</f>
        <v>39</v>
      </c>
      <c r="B60">
        <v>62809021</v>
      </c>
      <c r="C60">
        <v>62588319</v>
      </c>
      <c r="D60">
        <v>62609271</v>
      </c>
      <c r="E60">
        <v>1</v>
      </c>
      <c r="F60">
        <v>1</v>
      </c>
      <c r="G60">
        <v>15297896</v>
      </c>
      <c r="H60">
        <v>3</v>
      </c>
      <c r="I60" t="s">
        <v>811</v>
      </c>
      <c r="J60" t="s">
        <v>812</v>
      </c>
      <c r="K60" t="s">
        <v>813</v>
      </c>
      <c r="L60">
        <v>1346</v>
      </c>
      <c r="N60">
        <v>1009</v>
      </c>
      <c r="O60" t="s">
        <v>791</v>
      </c>
      <c r="P60" t="s">
        <v>791</v>
      </c>
      <c r="Q60">
        <v>1</v>
      </c>
      <c r="W60">
        <v>0</v>
      </c>
      <c r="X60">
        <v>-1259730965</v>
      </c>
      <c r="Y60">
        <f t="shared" si="7"/>
        <v>0.05</v>
      </c>
      <c r="AA60">
        <v>236.13</v>
      </c>
      <c r="AB60">
        <v>0</v>
      </c>
      <c r="AC60">
        <v>0</v>
      </c>
      <c r="AD60">
        <v>0</v>
      </c>
      <c r="AE60">
        <v>236.13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0.05</v>
      </c>
      <c r="AU60" t="s">
        <v>3</v>
      </c>
      <c r="AV60">
        <v>0</v>
      </c>
      <c r="AW60">
        <v>2</v>
      </c>
      <c r="AX60">
        <v>62809123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ROUND(Y60*Source!I39,9)</f>
        <v>2.85</v>
      </c>
      <c r="CY60">
        <f>AA60</f>
        <v>236.13</v>
      </c>
      <c r="CZ60">
        <f>AE60</f>
        <v>236.13</v>
      </c>
      <c r="DA60">
        <f>AI60</f>
        <v>1</v>
      </c>
      <c r="DB60">
        <f t="shared" si="8"/>
        <v>11.81</v>
      </c>
      <c r="DC60">
        <f t="shared" si="9"/>
        <v>0</v>
      </c>
      <c r="DD60" t="s">
        <v>3</v>
      </c>
      <c r="DE60" t="s">
        <v>3</v>
      </c>
      <c r="DF60">
        <f t="shared" si="0"/>
        <v>672.97</v>
      </c>
      <c r="DG60">
        <f t="shared" si="1"/>
        <v>0</v>
      </c>
      <c r="DH60">
        <f t="shared" si="2"/>
        <v>0</v>
      </c>
      <c r="DI60">
        <f t="shared" si="3"/>
        <v>0</v>
      </c>
      <c r="DJ60">
        <f>DF60</f>
        <v>672.97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ROW(Source!A40)</f>
        <v>40</v>
      </c>
      <c r="B61">
        <v>62809021</v>
      </c>
      <c r="C61">
        <v>62588330</v>
      </c>
      <c r="D61">
        <v>62607152</v>
      </c>
      <c r="E61">
        <v>15297896</v>
      </c>
      <c r="F61">
        <v>1</v>
      </c>
      <c r="G61">
        <v>15297896</v>
      </c>
      <c r="H61">
        <v>1</v>
      </c>
      <c r="I61" t="s">
        <v>774</v>
      </c>
      <c r="J61" t="s">
        <v>3</v>
      </c>
      <c r="K61" t="s">
        <v>775</v>
      </c>
      <c r="L61">
        <v>1191</v>
      </c>
      <c r="N61">
        <v>1013</v>
      </c>
      <c r="O61" t="s">
        <v>776</v>
      </c>
      <c r="P61" t="s">
        <v>776</v>
      </c>
      <c r="Q61">
        <v>1</v>
      </c>
      <c r="W61">
        <v>0</v>
      </c>
      <c r="X61">
        <v>476480486</v>
      </c>
      <c r="Y61">
        <f t="shared" si="7"/>
        <v>1.77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1.77</v>
      </c>
      <c r="AU61" t="s">
        <v>3</v>
      </c>
      <c r="AV61">
        <v>1</v>
      </c>
      <c r="AW61">
        <v>2</v>
      </c>
      <c r="AX61">
        <v>62809124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ROUND(AT61*Source!I40*AH61*AL61,2)</f>
        <v>0</v>
      </c>
      <c r="CV61">
        <f>ROUND(Y61*Source!I40,9)</f>
        <v>81.42</v>
      </c>
      <c r="CW61">
        <v>0</v>
      </c>
      <c r="CX61">
        <f>ROUND(Y61*Source!I40,9)</f>
        <v>81.42</v>
      </c>
      <c r="CY61">
        <f>AD61</f>
        <v>0</v>
      </c>
      <c r="CZ61">
        <f>AH61</f>
        <v>0</v>
      </c>
      <c r="DA61">
        <f>AL61</f>
        <v>1</v>
      </c>
      <c r="DB61">
        <f t="shared" si="8"/>
        <v>0</v>
      </c>
      <c r="DC61">
        <f t="shared" si="9"/>
        <v>0</v>
      </c>
      <c r="DD61" t="s">
        <v>3</v>
      </c>
      <c r="DE61" t="s">
        <v>3</v>
      </c>
      <c r="DF61">
        <f t="shared" si="0"/>
        <v>0</v>
      </c>
      <c r="DG61">
        <f t="shared" si="1"/>
        <v>0</v>
      </c>
      <c r="DH61">
        <f t="shared" si="2"/>
        <v>0</v>
      </c>
      <c r="DI61">
        <f t="shared" si="3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ROW(Source!A40)</f>
        <v>40</v>
      </c>
      <c r="B62">
        <v>62809021</v>
      </c>
      <c r="C62">
        <v>62588330</v>
      </c>
      <c r="D62">
        <v>62608871</v>
      </c>
      <c r="E62">
        <v>1</v>
      </c>
      <c r="F62">
        <v>1</v>
      </c>
      <c r="G62">
        <v>15297896</v>
      </c>
      <c r="H62">
        <v>2</v>
      </c>
      <c r="I62" t="s">
        <v>784</v>
      </c>
      <c r="J62" t="s">
        <v>785</v>
      </c>
      <c r="K62" t="s">
        <v>786</v>
      </c>
      <c r="L62">
        <v>1368</v>
      </c>
      <c r="N62">
        <v>1011</v>
      </c>
      <c r="O62" t="s">
        <v>787</v>
      </c>
      <c r="P62" t="s">
        <v>787</v>
      </c>
      <c r="Q62">
        <v>1</v>
      </c>
      <c r="W62">
        <v>0</v>
      </c>
      <c r="X62">
        <v>1937024551</v>
      </c>
      <c r="Y62">
        <f t="shared" si="7"/>
        <v>0.61319999999999997</v>
      </c>
      <c r="AA62">
        <v>0</v>
      </c>
      <c r="AB62">
        <v>1504.15</v>
      </c>
      <c r="AC62">
        <v>818.38</v>
      </c>
      <c r="AD62">
        <v>0</v>
      </c>
      <c r="AE62">
        <v>0</v>
      </c>
      <c r="AF62">
        <v>1504.15</v>
      </c>
      <c r="AG62">
        <v>818.38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0.61319999999999997</v>
      </c>
      <c r="AU62" t="s">
        <v>3</v>
      </c>
      <c r="AV62">
        <v>0</v>
      </c>
      <c r="AW62">
        <v>2</v>
      </c>
      <c r="AX62">
        <v>62809125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ROUND(Y62*Source!I40*DO62,9)</f>
        <v>0</v>
      </c>
      <c r="CX62">
        <f>ROUND(Y62*Source!I40,9)</f>
        <v>28.2072</v>
      </c>
      <c r="CY62">
        <f>AB62</f>
        <v>1504.15</v>
      </c>
      <c r="CZ62">
        <f>AF62</f>
        <v>1504.15</v>
      </c>
      <c r="DA62">
        <f>AJ62</f>
        <v>1</v>
      </c>
      <c r="DB62">
        <f t="shared" si="8"/>
        <v>922.34</v>
      </c>
      <c r="DC62">
        <f t="shared" si="9"/>
        <v>501.83</v>
      </c>
      <c r="DD62" t="s">
        <v>3</v>
      </c>
      <c r="DE62" t="s">
        <v>3</v>
      </c>
      <c r="DF62">
        <f t="shared" si="0"/>
        <v>0</v>
      </c>
      <c r="DG62">
        <f t="shared" si="1"/>
        <v>42427.86</v>
      </c>
      <c r="DH62">
        <f t="shared" si="2"/>
        <v>23084.21</v>
      </c>
      <c r="DI62">
        <f t="shared" si="3"/>
        <v>0</v>
      </c>
      <c r="DJ62">
        <f>DG62</f>
        <v>42427.86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ROW(Source!A41)</f>
        <v>41</v>
      </c>
      <c r="B63">
        <v>62809021</v>
      </c>
      <c r="C63">
        <v>62588339</v>
      </c>
      <c r="D63">
        <v>62607152</v>
      </c>
      <c r="E63">
        <v>15297896</v>
      </c>
      <c r="F63">
        <v>1</v>
      </c>
      <c r="G63">
        <v>15297896</v>
      </c>
      <c r="H63">
        <v>1</v>
      </c>
      <c r="I63" t="s">
        <v>774</v>
      </c>
      <c r="J63" t="s">
        <v>3</v>
      </c>
      <c r="K63" t="s">
        <v>775</v>
      </c>
      <c r="L63">
        <v>1191</v>
      </c>
      <c r="N63">
        <v>1013</v>
      </c>
      <c r="O63" t="s">
        <v>776</v>
      </c>
      <c r="P63" t="s">
        <v>776</v>
      </c>
      <c r="Q63">
        <v>1</v>
      </c>
      <c r="W63">
        <v>0</v>
      </c>
      <c r="X63">
        <v>476480486</v>
      </c>
      <c r="Y63">
        <f t="shared" si="7"/>
        <v>2.2000000000000002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2.2000000000000002</v>
      </c>
      <c r="AU63" t="s">
        <v>3</v>
      </c>
      <c r="AV63">
        <v>1</v>
      </c>
      <c r="AW63">
        <v>2</v>
      </c>
      <c r="AX63">
        <v>62809126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ROUND(AT63*Source!I41*AH63*AL63,2)</f>
        <v>0</v>
      </c>
      <c r="CV63">
        <f>ROUND(Y63*Source!I41,9)</f>
        <v>2.2000000000000002</v>
      </c>
      <c r="CW63">
        <v>0</v>
      </c>
      <c r="CX63">
        <f>ROUND(Y63*Source!I41,9)</f>
        <v>2.2000000000000002</v>
      </c>
      <c r="CY63">
        <f>AD63</f>
        <v>0</v>
      </c>
      <c r="CZ63">
        <f>AH63</f>
        <v>0</v>
      </c>
      <c r="DA63">
        <f>AL63</f>
        <v>1</v>
      </c>
      <c r="DB63">
        <f t="shared" si="8"/>
        <v>0</v>
      </c>
      <c r="DC63">
        <f t="shared" si="9"/>
        <v>0</v>
      </c>
      <c r="DD63" t="s">
        <v>3</v>
      </c>
      <c r="DE63" t="s">
        <v>3</v>
      </c>
      <c r="DF63">
        <f t="shared" si="0"/>
        <v>0</v>
      </c>
      <c r="DG63">
        <f t="shared" si="1"/>
        <v>0</v>
      </c>
      <c r="DH63">
        <f t="shared" si="2"/>
        <v>0</v>
      </c>
      <c r="DI63">
        <f t="shared" si="3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ROW(Source!A41)</f>
        <v>41</v>
      </c>
      <c r="B64">
        <v>62809021</v>
      </c>
      <c r="C64">
        <v>62588339</v>
      </c>
      <c r="D64">
        <v>62608871</v>
      </c>
      <c r="E64">
        <v>1</v>
      </c>
      <c r="F64">
        <v>1</v>
      </c>
      <c r="G64">
        <v>15297896</v>
      </c>
      <c r="H64">
        <v>2</v>
      </c>
      <c r="I64" t="s">
        <v>784</v>
      </c>
      <c r="J64" t="s">
        <v>785</v>
      </c>
      <c r="K64" t="s">
        <v>786</v>
      </c>
      <c r="L64">
        <v>1368</v>
      </c>
      <c r="N64">
        <v>1011</v>
      </c>
      <c r="O64" t="s">
        <v>787</v>
      </c>
      <c r="P64" t="s">
        <v>787</v>
      </c>
      <c r="Q64">
        <v>1</v>
      </c>
      <c r="W64">
        <v>0</v>
      </c>
      <c r="X64">
        <v>1937024551</v>
      </c>
      <c r="Y64">
        <f t="shared" si="7"/>
        <v>0.6804</v>
      </c>
      <c r="AA64">
        <v>0</v>
      </c>
      <c r="AB64">
        <v>1504.15</v>
      </c>
      <c r="AC64">
        <v>818.38</v>
      </c>
      <c r="AD64">
        <v>0</v>
      </c>
      <c r="AE64">
        <v>0</v>
      </c>
      <c r="AF64">
        <v>1504.15</v>
      </c>
      <c r="AG64">
        <v>818.38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0.6804</v>
      </c>
      <c r="AU64" t="s">
        <v>3</v>
      </c>
      <c r="AV64">
        <v>0</v>
      </c>
      <c r="AW64">
        <v>2</v>
      </c>
      <c r="AX64">
        <v>62809127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ROUND(Y64*Source!I41*DO64,9)</f>
        <v>0</v>
      </c>
      <c r="CX64">
        <f>ROUND(Y64*Source!I41,9)</f>
        <v>0.6804</v>
      </c>
      <c r="CY64">
        <f>AB64</f>
        <v>1504.15</v>
      </c>
      <c r="CZ64">
        <f>AF64</f>
        <v>1504.15</v>
      </c>
      <c r="DA64">
        <f>AJ64</f>
        <v>1</v>
      </c>
      <c r="DB64">
        <f t="shared" si="8"/>
        <v>1023.42</v>
      </c>
      <c r="DC64">
        <f t="shared" si="9"/>
        <v>556.83000000000004</v>
      </c>
      <c r="DD64" t="s">
        <v>3</v>
      </c>
      <c r="DE64" t="s">
        <v>3</v>
      </c>
      <c r="DF64">
        <f t="shared" si="0"/>
        <v>0</v>
      </c>
      <c r="DG64">
        <f t="shared" si="1"/>
        <v>1023.42</v>
      </c>
      <c r="DH64">
        <f t="shared" si="2"/>
        <v>556.83000000000004</v>
      </c>
      <c r="DI64">
        <f t="shared" si="3"/>
        <v>0</v>
      </c>
      <c r="DJ64">
        <f>DG64</f>
        <v>1023.42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ROW(Source!A42)</f>
        <v>42</v>
      </c>
      <c r="B65">
        <v>62809021</v>
      </c>
      <c r="C65">
        <v>62588344</v>
      </c>
      <c r="D65">
        <v>62607152</v>
      </c>
      <c r="E65">
        <v>15297896</v>
      </c>
      <c r="F65">
        <v>1</v>
      </c>
      <c r="G65">
        <v>15297896</v>
      </c>
      <c r="H65">
        <v>1</v>
      </c>
      <c r="I65" t="s">
        <v>774</v>
      </c>
      <c r="J65" t="s">
        <v>3</v>
      </c>
      <c r="K65" t="s">
        <v>775</v>
      </c>
      <c r="L65">
        <v>1191</v>
      </c>
      <c r="N65">
        <v>1013</v>
      </c>
      <c r="O65" t="s">
        <v>776</v>
      </c>
      <c r="P65" t="s">
        <v>776</v>
      </c>
      <c r="Q65">
        <v>1</v>
      </c>
      <c r="W65">
        <v>0</v>
      </c>
      <c r="X65">
        <v>476480486</v>
      </c>
      <c r="Y65">
        <f t="shared" si="7"/>
        <v>0.92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0.92</v>
      </c>
      <c r="AU65" t="s">
        <v>3</v>
      </c>
      <c r="AV65">
        <v>1</v>
      </c>
      <c r="AW65">
        <v>2</v>
      </c>
      <c r="AX65">
        <v>62809128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ROUND(AT65*Source!I42*AH65*AL65,2)</f>
        <v>0</v>
      </c>
      <c r="CV65">
        <f>ROUND(Y65*Source!I42,9)</f>
        <v>0.184</v>
      </c>
      <c r="CW65">
        <v>0</v>
      </c>
      <c r="CX65">
        <f>ROUND(Y65*Source!I42,9)</f>
        <v>0.184</v>
      </c>
      <c r="CY65">
        <f>AD65</f>
        <v>0</v>
      </c>
      <c r="CZ65">
        <f>AH65</f>
        <v>0</v>
      </c>
      <c r="DA65">
        <f>AL65</f>
        <v>1</v>
      </c>
      <c r="DB65">
        <f t="shared" si="8"/>
        <v>0</v>
      </c>
      <c r="DC65">
        <f t="shared" si="9"/>
        <v>0</v>
      </c>
      <c r="DD65" t="s">
        <v>3</v>
      </c>
      <c r="DE65" t="s">
        <v>3</v>
      </c>
      <c r="DF65">
        <f t="shared" ref="DF65:DF128" si="10">ROUND(ROUND(AE65,2)*CX65,2)</f>
        <v>0</v>
      </c>
      <c r="DG65">
        <f t="shared" ref="DG65:DG128" si="11">ROUND(ROUND(AF65,2)*CX65,2)</f>
        <v>0</v>
      </c>
      <c r="DH65">
        <f t="shared" ref="DH65:DH128" si="12">ROUND(ROUND(AG65,2)*CX65,2)</f>
        <v>0</v>
      </c>
      <c r="DI65">
        <f t="shared" ref="DI65:DI128" si="13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ROW(Source!A43)</f>
        <v>43</v>
      </c>
      <c r="B66">
        <v>62809021</v>
      </c>
      <c r="C66">
        <v>62588347</v>
      </c>
      <c r="D66">
        <v>62607152</v>
      </c>
      <c r="E66">
        <v>15297896</v>
      </c>
      <c r="F66">
        <v>1</v>
      </c>
      <c r="G66">
        <v>15297896</v>
      </c>
      <c r="H66">
        <v>1</v>
      </c>
      <c r="I66" t="s">
        <v>774</v>
      </c>
      <c r="J66" t="s">
        <v>3</v>
      </c>
      <c r="K66" t="s">
        <v>775</v>
      </c>
      <c r="L66">
        <v>1191</v>
      </c>
      <c r="N66">
        <v>1013</v>
      </c>
      <c r="O66" t="s">
        <v>776</v>
      </c>
      <c r="P66" t="s">
        <v>776</v>
      </c>
      <c r="Q66">
        <v>1</v>
      </c>
      <c r="W66">
        <v>0</v>
      </c>
      <c r="X66">
        <v>476480486</v>
      </c>
      <c r="Y66">
        <f t="shared" si="7"/>
        <v>0.06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0.06</v>
      </c>
      <c r="AU66" t="s">
        <v>3</v>
      </c>
      <c r="AV66">
        <v>1</v>
      </c>
      <c r="AW66">
        <v>2</v>
      </c>
      <c r="AX66">
        <v>62809129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ROUND(AT66*Source!I43*AH66*AL66,2)</f>
        <v>0</v>
      </c>
      <c r="CV66">
        <f>ROUND(Y66*Source!I43,9)</f>
        <v>0.12</v>
      </c>
      <c r="CW66">
        <v>0</v>
      </c>
      <c r="CX66">
        <f>ROUND(Y66*Source!I43,9)</f>
        <v>0.12</v>
      </c>
      <c r="CY66">
        <f>AD66</f>
        <v>0</v>
      </c>
      <c r="CZ66">
        <f>AH66</f>
        <v>0</v>
      </c>
      <c r="DA66">
        <f>AL66</f>
        <v>1</v>
      </c>
      <c r="DB66">
        <f t="shared" si="8"/>
        <v>0</v>
      </c>
      <c r="DC66">
        <f t="shared" si="9"/>
        <v>0</v>
      </c>
      <c r="DD66" t="s">
        <v>3</v>
      </c>
      <c r="DE66" t="s">
        <v>3</v>
      </c>
      <c r="DF66">
        <f t="shared" si="10"/>
        <v>0</v>
      </c>
      <c r="DG66">
        <f t="shared" si="11"/>
        <v>0</v>
      </c>
      <c r="DH66">
        <f t="shared" si="12"/>
        <v>0</v>
      </c>
      <c r="DI66">
        <f t="shared" si="13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ROW(Source!A79)</f>
        <v>79</v>
      </c>
      <c r="B67">
        <v>62809021</v>
      </c>
      <c r="C67">
        <v>62589242</v>
      </c>
      <c r="D67">
        <v>62607152</v>
      </c>
      <c r="E67">
        <v>15297896</v>
      </c>
      <c r="F67">
        <v>1</v>
      </c>
      <c r="G67">
        <v>15297896</v>
      </c>
      <c r="H67">
        <v>1</v>
      </c>
      <c r="I67" t="s">
        <v>774</v>
      </c>
      <c r="J67" t="s">
        <v>3</v>
      </c>
      <c r="K67" t="s">
        <v>775</v>
      </c>
      <c r="L67">
        <v>1191</v>
      </c>
      <c r="N67">
        <v>1013</v>
      </c>
      <c r="O67" t="s">
        <v>776</v>
      </c>
      <c r="P67" t="s">
        <v>776</v>
      </c>
      <c r="Q67">
        <v>1</v>
      </c>
      <c r="W67">
        <v>0</v>
      </c>
      <c r="X67">
        <v>476480486</v>
      </c>
      <c r="Y67">
        <f>(AT67*18)</f>
        <v>16.02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0.89</v>
      </c>
      <c r="AU67" t="s">
        <v>152</v>
      </c>
      <c r="AV67">
        <v>1</v>
      </c>
      <c r="AW67">
        <v>2</v>
      </c>
      <c r="AX67">
        <v>62809130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ROUND(AT67*Source!I79*AH67*AL67,2)</f>
        <v>0</v>
      </c>
      <c r="CV67">
        <f>ROUND(Y67*Source!I79,9)</f>
        <v>0</v>
      </c>
      <c r="CW67">
        <v>0</v>
      </c>
      <c r="CX67">
        <f>ROUND(Y67*Source!I79,9)</f>
        <v>0</v>
      </c>
      <c r="CY67">
        <f>AD67</f>
        <v>0</v>
      </c>
      <c r="CZ67">
        <f>AH67</f>
        <v>0</v>
      </c>
      <c r="DA67">
        <f>AL67</f>
        <v>1</v>
      </c>
      <c r="DB67">
        <f>ROUND((ROUND(AT67*CZ67,2)*18),6)</f>
        <v>0</v>
      </c>
      <c r="DC67">
        <f>ROUND((ROUND(AT67*AG67,2)*18),6)</f>
        <v>0</v>
      </c>
      <c r="DD67" t="s">
        <v>3</v>
      </c>
      <c r="DE67" t="s">
        <v>3</v>
      </c>
      <c r="DF67">
        <f t="shared" si="10"/>
        <v>0</v>
      </c>
      <c r="DG67">
        <f t="shared" si="11"/>
        <v>0</v>
      </c>
      <c r="DH67">
        <f t="shared" si="12"/>
        <v>0</v>
      </c>
      <c r="DI67">
        <f t="shared" si="13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ROW(Source!A80)</f>
        <v>80</v>
      </c>
      <c r="B68">
        <v>62809021</v>
      </c>
      <c r="C68">
        <v>62589245</v>
      </c>
      <c r="D68">
        <v>62607152</v>
      </c>
      <c r="E68">
        <v>15297896</v>
      </c>
      <c r="F68">
        <v>1</v>
      </c>
      <c r="G68">
        <v>15297896</v>
      </c>
      <c r="H68">
        <v>1</v>
      </c>
      <c r="I68" t="s">
        <v>774</v>
      </c>
      <c r="J68" t="s">
        <v>3</v>
      </c>
      <c r="K68" t="s">
        <v>775</v>
      </c>
      <c r="L68">
        <v>1191</v>
      </c>
      <c r="N68">
        <v>1013</v>
      </c>
      <c r="O68" t="s">
        <v>776</v>
      </c>
      <c r="P68" t="s">
        <v>776</v>
      </c>
      <c r="Q68">
        <v>1</v>
      </c>
      <c r="W68">
        <v>0</v>
      </c>
      <c r="X68">
        <v>476480486</v>
      </c>
      <c r="Y68">
        <f t="shared" ref="Y68:Y99" si="14">AT68</f>
        <v>59.22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59.22</v>
      </c>
      <c r="AU68" t="s">
        <v>3</v>
      </c>
      <c r="AV68">
        <v>1</v>
      </c>
      <c r="AW68">
        <v>2</v>
      </c>
      <c r="AX68">
        <v>62809131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ROUND(AT68*Source!I80*AH68*AL68,2)</f>
        <v>0</v>
      </c>
      <c r="CV68">
        <f>ROUND(Y68*Source!I80,9)</f>
        <v>0</v>
      </c>
      <c r="CW68">
        <v>0</v>
      </c>
      <c r="CX68">
        <f>ROUND(Y68*Source!I80,9)</f>
        <v>0</v>
      </c>
      <c r="CY68">
        <f>AD68</f>
        <v>0</v>
      </c>
      <c r="CZ68">
        <f>AH68</f>
        <v>0</v>
      </c>
      <c r="DA68">
        <f>AL68</f>
        <v>1</v>
      </c>
      <c r="DB68">
        <f t="shared" ref="DB68:DB99" si="15">ROUND(ROUND(AT68*CZ68,2),6)</f>
        <v>0</v>
      </c>
      <c r="DC68">
        <f t="shared" ref="DC68:DC99" si="16">ROUND(ROUND(AT68*AG68,2),6)</f>
        <v>0</v>
      </c>
      <c r="DD68" t="s">
        <v>3</v>
      </c>
      <c r="DE68" t="s">
        <v>3</v>
      </c>
      <c r="DF68">
        <f t="shared" si="10"/>
        <v>0</v>
      </c>
      <c r="DG68">
        <f t="shared" si="11"/>
        <v>0</v>
      </c>
      <c r="DH68">
        <f t="shared" si="12"/>
        <v>0</v>
      </c>
      <c r="DI68">
        <f t="shared" si="1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ROW(Source!A80)</f>
        <v>80</v>
      </c>
      <c r="B69">
        <v>62809021</v>
      </c>
      <c r="C69">
        <v>62589245</v>
      </c>
      <c r="D69">
        <v>62610673</v>
      </c>
      <c r="E69">
        <v>1</v>
      </c>
      <c r="F69">
        <v>1</v>
      </c>
      <c r="G69">
        <v>15297896</v>
      </c>
      <c r="H69">
        <v>3</v>
      </c>
      <c r="I69" t="s">
        <v>777</v>
      </c>
      <c r="J69" t="s">
        <v>778</v>
      </c>
      <c r="K69" t="s">
        <v>779</v>
      </c>
      <c r="L69">
        <v>1348</v>
      </c>
      <c r="N69">
        <v>1009</v>
      </c>
      <c r="O69" t="s">
        <v>357</v>
      </c>
      <c r="P69" t="s">
        <v>357</v>
      </c>
      <c r="Q69">
        <v>1000</v>
      </c>
      <c r="W69">
        <v>0</v>
      </c>
      <c r="X69">
        <v>-149113585</v>
      </c>
      <c r="Y69">
        <f t="shared" si="14"/>
        <v>5.9000000000000003E-4</v>
      </c>
      <c r="AA69">
        <v>74277.97</v>
      </c>
      <c r="AB69">
        <v>0</v>
      </c>
      <c r="AC69">
        <v>0</v>
      </c>
      <c r="AD69">
        <v>0</v>
      </c>
      <c r="AE69">
        <v>74277.97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5.9000000000000003E-4</v>
      </c>
      <c r="AU69" t="s">
        <v>3</v>
      </c>
      <c r="AV69">
        <v>0</v>
      </c>
      <c r="AW69">
        <v>2</v>
      </c>
      <c r="AX69">
        <v>62809133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ROUND(Y69*Source!I80,9)</f>
        <v>0</v>
      </c>
      <c r="CY69">
        <f>AA69</f>
        <v>74277.97</v>
      </c>
      <c r="CZ69">
        <f>AE69</f>
        <v>74277.97</v>
      </c>
      <c r="DA69">
        <f>AI69</f>
        <v>1</v>
      </c>
      <c r="DB69">
        <f t="shared" si="15"/>
        <v>43.82</v>
      </c>
      <c r="DC69">
        <f t="shared" si="16"/>
        <v>0</v>
      </c>
      <c r="DD69" t="s">
        <v>3</v>
      </c>
      <c r="DE69" t="s">
        <v>3</v>
      </c>
      <c r="DF69">
        <f t="shared" si="10"/>
        <v>0</v>
      </c>
      <c r="DG69">
        <f t="shared" si="11"/>
        <v>0</v>
      </c>
      <c r="DH69">
        <f t="shared" si="12"/>
        <v>0</v>
      </c>
      <c r="DI69">
        <f t="shared" si="13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ROW(Source!A80)</f>
        <v>80</v>
      </c>
      <c r="B70">
        <v>62809021</v>
      </c>
      <c r="C70">
        <v>62589245</v>
      </c>
      <c r="D70">
        <v>62607740</v>
      </c>
      <c r="E70">
        <v>15297896</v>
      </c>
      <c r="F70">
        <v>1</v>
      </c>
      <c r="G70">
        <v>15297896</v>
      </c>
      <c r="H70">
        <v>3</v>
      </c>
      <c r="I70" t="s">
        <v>780</v>
      </c>
      <c r="J70" t="s">
        <v>3</v>
      </c>
      <c r="K70" t="s">
        <v>781</v>
      </c>
      <c r="L70">
        <v>1340</v>
      </c>
      <c r="N70">
        <v>1007</v>
      </c>
      <c r="O70" t="s">
        <v>782</v>
      </c>
      <c r="P70" t="s">
        <v>782</v>
      </c>
      <c r="Q70">
        <v>1000</v>
      </c>
      <c r="W70">
        <v>0</v>
      </c>
      <c r="X70">
        <v>-2052173406</v>
      </c>
      <c r="Y70">
        <f t="shared" si="14"/>
        <v>1.18E-2</v>
      </c>
      <c r="AA70">
        <v>49830</v>
      </c>
      <c r="AB70">
        <v>0</v>
      </c>
      <c r="AC70">
        <v>0</v>
      </c>
      <c r="AD70">
        <v>0</v>
      </c>
      <c r="AE70">
        <v>49830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1.18E-2</v>
      </c>
      <c r="AU70" t="s">
        <v>3</v>
      </c>
      <c r="AV70">
        <v>0</v>
      </c>
      <c r="AW70">
        <v>2</v>
      </c>
      <c r="AX70">
        <v>62809132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ROUND(Y70*Source!I80,9)</f>
        <v>0</v>
      </c>
      <c r="CY70">
        <f>AA70</f>
        <v>49830</v>
      </c>
      <c r="CZ70">
        <f>AE70</f>
        <v>49830</v>
      </c>
      <c r="DA70">
        <f>AI70</f>
        <v>1</v>
      </c>
      <c r="DB70">
        <f t="shared" si="15"/>
        <v>587.99</v>
      </c>
      <c r="DC70">
        <f t="shared" si="16"/>
        <v>0</v>
      </c>
      <c r="DD70" t="s">
        <v>3</v>
      </c>
      <c r="DE70" t="s">
        <v>3</v>
      </c>
      <c r="DF70">
        <f t="shared" si="10"/>
        <v>0</v>
      </c>
      <c r="DG70">
        <f t="shared" si="11"/>
        <v>0</v>
      </c>
      <c r="DH70">
        <f t="shared" si="12"/>
        <v>0</v>
      </c>
      <c r="DI70">
        <f t="shared" si="13"/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ROW(Source!A81)</f>
        <v>81</v>
      </c>
      <c r="B71">
        <v>62809021</v>
      </c>
      <c r="C71">
        <v>62589252</v>
      </c>
      <c r="D71">
        <v>62607152</v>
      </c>
      <c r="E71">
        <v>15297896</v>
      </c>
      <c r="F71">
        <v>1</v>
      </c>
      <c r="G71">
        <v>15297896</v>
      </c>
      <c r="H71">
        <v>1</v>
      </c>
      <c r="I71" t="s">
        <v>774</v>
      </c>
      <c r="J71" t="s">
        <v>3</v>
      </c>
      <c r="K71" t="s">
        <v>775</v>
      </c>
      <c r="L71">
        <v>1191</v>
      </c>
      <c r="N71">
        <v>1013</v>
      </c>
      <c r="O71" t="s">
        <v>776</v>
      </c>
      <c r="P71" t="s">
        <v>776</v>
      </c>
      <c r="Q71">
        <v>1</v>
      </c>
      <c r="W71">
        <v>0</v>
      </c>
      <c r="X71">
        <v>476480486</v>
      </c>
      <c r="Y71">
        <f t="shared" si="14"/>
        <v>59.22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59.22</v>
      </c>
      <c r="AU71" t="s">
        <v>3</v>
      </c>
      <c r="AV71">
        <v>1</v>
      </c>
      <c r="AW71">
        <v>2</v>
      </c>
      <c r="AX71">
        <v>62809134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ROUND(AT71*Source!I81*AH71*AL71,2)</f>
        <v>0</v>
      </c>
      <c r="CV71">
        <f>ROUND(Y71*Source!I81,9)</f>
        <v>0</v>
      </c>
      <c r="CW71">
        <v>0</v>
      </c>
      <c r="CX71">
        <f>ROUND(Y71*Source!I81,9)</f>
        <v>0</v>
      </c>
      <c r="CY71">
        <f>AD71</f>
        <v>0</v>
      </c>
      <c r="CZ71">
        <f>AH71</f>
        <v>0</v>
      </c>
      <c r="DA71">
        <f>AL71</f>
        <v>1</v>
      </c>
      <c r="DB71">
        <f t="shared" si="15"/>
        <v>0</v>
      </c>
      <c r="DC71">
        <f t="shared" si="16"/>
        <v>0</v>
      </c>
      <c r="DD71" t="s">
        <v>3</v>
      </c>
      <c r="DE71" t="s">
        <v>3</v>
      </c>
      <c r="DF71">
        <f t="shared" si="10"/>
        <v>0</v>
      </c>
      <c r="DG71">
        <f t="shared" si="11"/>
        <v>0</v>
      </c>
      <c r="DH71">
        <f t="shared" si="12"/>
        <v>0</v>
      </c>
      <c r="DI71">
        <f t="shared" si="13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ROW(Source!A81)</f>
        <v>81</v>
      </c>
      <c r="B72">
        <v>62809021</v>
      </c>
      <c r="C72">
        <v>62589252</v>
      </c>
      <c r="D72">
        <v>62610673</v>
      </c>
      <c r="E72">
        <v>1</v>
      </c>
      <c r="F72">
        <v>1</v>
      </c>
      <c r="G72">
        <v>15297896</v>
      </c>
      <c r="H72">
        <v>3</v>
      </c>
      <c r="I72" t="s">
        <v>777</v>
      </c>
      <c r="J72" t="s">
        <v>778</v>
      </c>
      <c r="K72" t="s">
        <v>779</v>
      </c>
      <c r="L72">
        <v>1348</v>
      </c>
      <c r="N72">
        <v>1009</v>
      </c>
      <c r="O72" t="s">
        <v>357</v>
      </c>
      <c r="P72" t="s">
        <v>357</v>
      </c>
      <c r="Q72">
        <v>1000</v>
      </c>
      <c r="W72">
        <v>0</v>
      </c>
      <c r="X72">
        <v>-149113585</v>
      </c>
      <c r="Y72">
        <f t="shared" si="14"/>
        <v>2.3500000000000001E-3</v>
      </c>
      <c r="AA72">
        <v>74277.97</v>
      </c>
      <c r="AB72">
        <v>0</v>
      </c>
      <c r="AC72">
        <v>0</v>
      </c>
      <c r="AD72">
        <v>0</v>
      </c>
      <c r="AE72">
        <v>74277.97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2.3500000000000001E-3</v>
      </c>
      <c r="AU72" t="s">
        <v>3</v>
      </c>
      <c r="AV72">
        <v>0</v>
      </c>
      <c r="AW72">
        <v>2</v>
      </c>
      <c r="AX72">
        <v>62809136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ROUND(Y72*Source!I81,9)</f>
        <v>0</v>
      </c>
      <c r="CY72">
        <f>AA72</f>
        <v>74277.97</v>
      </c>
      <c r="CZ72">
        <f>AE72</f>
        <v>74277.97</v>
      </c>
      <c r="DA72">
        <f>AI72</f>
        <v>1</v>
      </c>
      <c r="DB72">
        <f t="shared" si="15"/>
        <v>174.55</v>
      </c>
      <c r="DC72">
        <f t="shared" si="16"/>
        <v>0</v>
      </c>
      <c r="DD72" t="s">
        <v>3</v>
      </c>
      <c r="DE72" t="s">
        <v>3</v>
      </c>
      <c r="DF72">
        <f t="shared" si="10"/>
        <v>0</v>
      </c>
      <c r="DG72">
        <f t="shared" si="11"/>
        <v>0</v>
      </c>
      <c r="DH72">
        <f t="shared" si="12"/>
        <v>0</v>
      </c>
      <c r="DI72">
        <f t="shared" si="13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ROW(Source!A81)</f>
        <v>81</v>
      </c>
      <c r="B73">
        <v>62809021</v>
      </c>
      <c r="C73">
        <v>62589252</v>
      </c>
      <c r="D73">
        <v>62607740</v>
      </c>
      <c r="E73">
        <v>15297896</v>
      </c>
      <c r="F73">
        <v>1</v>
      </c>
      <c r="G73">
        <v>15297896</v>
      </c>
      <c r="H73">
        <v>3</v>
      </c>
      <c r="I73" t="s">
        <v>780</v>
      </c>
      <c r="J73" t="s">
        <v>3</v>
      </c>
      <c r="K73" t="s">
        <v>781</v>
      </c>
      <c r="L73">
        <v>1340</v>
      </c>
      <c r="N73">
        <v>1007</v>
      </c>
      <c r="O73" t="s">
        <v>782</v>
      </c>
      <c r="P73" t="s">
        <v>782</v>
      </c>
      <c r="Q73">
        <v>1000</v>
      </c>
      <c r="W73">
        <v>0</v>
      </c>
      <c r="X73">
        <v>-2052173406</v>
      </c>
      <c r="Y73">
        <f t="shared" si="14"/>
        <v>4.7E-2</v>
      </c>
      <c r="AA73">
        <v>49830</v>
      </c>
      <c r="AB73">
        <v>0</v>
      </c>
      <c r="AC73">
        <v>0</v>
      </c>
      <c r="AD73">
        <v>0</v>
      </c>
      <c r="AE73">
        <v>49830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4.7E-2</v>
      </c>
      <c r="AU73" t="s">
        <v>3</v>
      </c>
      <c r="AV73">
        <v>0</v>
      </c>
      <c r="AW73">
        <v>2</v>
      </c>
      <c r="AX73">
        <v>62809135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ROUND(Y73*Source!I81,9)</f>
        <v>0</v>
      </c>
      <c r="CY73">
        <f>AA73</f>
        <v>49830</v>
      </c>
      <c r="CZ73">
        <f>AE73</f>
        <v>49830</v>
      </c>
      <c r="DA73">
        <f>AI73</f>
        <v>1</v>
      </c>
      <c r="DB73">
        <f t="shared" si="15"/>
        <v>2342.0100000000002</v>
      </c>
      <c r="DC73">
        <f t="shared" si="16"/>
        <v>0</v>
      </c>
      <c r="DD73" t="s">
        <v>3</v>
      </c>
      <c r="DE73" t="s">
        <v>3</v>
      </c>
      <c r="DF73">
        <f t="shared" si="10"/>
        <v>0</v>
      </c>
      <c r="DG73">
        <f t="shared" si="11"/>
        <v>0</v>
      </c>
      <c r="DH73">
        <f t="shared" si="12"/>
        <v>0</v>
      </c>
      <c r="DI73">
        <f t="shared" si="13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ROW(Source!A82)</f>
        <v>82</v>
      </c>
      <c r="B74">
        <v>62809021</v>
      </c>
      <c r="C74">
        <v>62589259</v>
      </c>
      <c r="D74">
        <v>62607152</v>
      </c>
      <c r="E74">
        <v>15297896</v>
      </c>
      <c r="F74">
        <v>1</v>
      </c>
      <c r="G74">
        <v>15297896</v>
      </c>
      <c r="H74">
        <v>1</v>
      </c>
      <c r="I74" t="s">
        <v>774</v>
      </c>
      <c r="J74" t="s">
        <v>3</v>
      </c>
      <c r="K74" t="s">
        <v>775</v>
      </c>
      <c r="L74">
        <v>1191</v>
      </c>
      <c r="N74">
        <v>1013</v>
      </c>
      <c r="O74" t="s">
        <v>776</v>
      </c>
      <c r="P74" t="s">
        <v>776</v>
      </c>
      <c r="Q74">
        <v>1</v>
      </c>
      <c r="W74">
        <v>0</v>
      </c>
      <c r="X74">
        <v>476480486</v>
      </c>
      <c r="Y74">
        <f t="shared" si="14"/>
        <v>71.069999999999993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71.069999999999993</v>
      </c>
      <c r="AU74" t="s">
        <v>3</v>
      </c>
      <c r="AV74">
        <v>1</v>
      </c>
      <c r="AW74">
        <v>2</v>
      </c>
      <c r="AX74">
        <v>62809137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ROUND(AT74*Source!I82*AH74*AL74,2)</f>
        <v>0</v>
      </c>
      <c r="CV74">
        <f>ROUND(Y74*Source!I82,9)</f>
        <v>0</v>
      </c>
      <c r="CW74">
        <v>0</v>
      </c>
      <c r="CX74">
        <f>ROUND(Y74*Source!I82,9)</f>
        <v>0</v>
      </c>
      <c r="CY74">
        <f>AD74</f>
        <v>0</v>
      </c>
      <c r="CZ74">
        <f>AH74</f>
        <v>0</v>
      </c>
      <c r="DA74">
        <f>AL74</f>
        <v>1</v>
      </c>
      <c r="DB74">
        <f t="shared" si="15"/>
        <v>0</v>
      </c>
      <c r="DC74">
        <f t="shared" si="16"/>
        <v>0</v>
      </c>
      <c r="DD74" t="s">
        <v>3</v>
      </c>
      <c r="DE74" t="s">
        <v>3</v>
      </c>
      <c r="DF74">
        <f t="shared" si="10"/>
        <v>0</v>
      </c>
      <c r="DG74">
        <f t="shared" si="11"/>
        <v>0</v>
      </c>
      <c r="DH74">
        <f t="shared" si="12"/>
        <v>0</v>
      </c>
      <c r="DI74">
        <f t="shared" si="13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ROW(Source!A82)</f>
        <v>82</v>
      </c>
      <c r="B75">
        <v>62809021</v>
      </c>
      <c r="C75">
        <v>62589259</v>
      </c>
      <c r="D75">
        <v>62610673</v>
      </c>
      <c r="E75">
        <v>1</v>
      </c>
      <c r="F75">
        <v>1</v>
      </c>
      <c r="G75">
        <v>15297896</v>
      </c>
      <c r="H75">
        <v>3</v>
      </c>
      <c r="I75" t="s">
        <v>777</v>
      </c>
      <c r="J75" t="s">
        <v>778</v>
      </c>
      <c r="K75" t="s">
        <v>779</v>
      </c>
      <c r="L75">
        <v>1348</v>
      </c>
      <c r="N75">
        <v>1009</v>
      </c>
      <c r="O75" t="s">
        <v>357</v>
      </c>
      <c r="P75" t="s">
        <v>357</v>
      </c>
      <c r="Q75">
        <v>1000</v>
      </c>
      <c r="W75">
        <v>0</v>
      </c>
      <c r="X75">
        <v>-149113585</v>
      </c>
      <c r="Y75">
        <f t="shared" si="14"/>
        <v>5.4000000000000003E-3</v>
      </c>
      <c r="AA75">
        <v>74277.97</v>
      </c>
      <c r="AB75">
        <v>0</v>
      </c>
      <c r="AC75">
        <v>0</v>
      </c>
      <c r="AD75">
        <v>0</v>
      </c>
      <c r="AE75">
        <v>74277.97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5.4000000000000003E-3</v>
      </c>
      <c r="AU75" t="s">
        <v>3</v>
      </c>
      <c r="AV75">
        <v>0</v>
      </c>
      <c r="AW75">
        <v>2</v>
      </c>
      <c r="AX75">
        <v>62809139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ROUND(Y75*Source!I82,9)</f>
        <v>0</v>
      </c>
      <c r="CY75">
        <f>AA75</f>
        <v>74277.97</v>
      </c>
      <c r="CZ75">
        <f>AE75</f>
        <v>74277.97</v>
      </c>
      <c r="DA75">
        <f>AI75</f>
        <v>1</v>
      </c>
      <c r="DB75">
        <f t="shared" si="15"/>
        <v>401.1</v>
      </c>
      <c r="DC75">
        <f t="shared" si="16"/>
        <v>0</v>
      </c>
      <c r="DD75" t="s">
        <v>3</v>
      </c>
      <c r="DE75" t="s">
        <v>3</v>
      </c>
      <c r="DF75">
        <f t="shared" si="10"/>
        <v>0</v>
      </c>
      <c r="DG75">
        <f t="shared" si="11"/>
        <v>0</v>
      </c>
      <c r="DH75">
        <f t="shared" si="12"/>
        <v>0</v>
      </c>
      <c r="DI75">
        <f t="shared" si="13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ROW(Source!A82)</f>
        <v>82</v>
      </c>
      <c r="B76">
        <v>62809021</v>
      </c>
      <c r="C76">
        <v>62589259</v>
      </c>
      <c r="D76">
        <v>62607740</v>
      </c>
      <c r="E76">
        <v>15297896</v>
      </c>
      <c r="F76">
        <v>1</v>
      </c>
      <c r="G76">
        <v>15297896</v>
      </c>
      <c r="H76">
        <v>3</v>
      </c>
      <c r="I76" t="s">
        <v>780</v>
      </c>
      <c r="J76" t="s">
        <v>3</v>
      </c>
      <c r="K76" t="s">
        <v>781</v>
      </c>
      <c r="L76">
        <v>1340</v>
      </c>
      <c r="N76">
        <v>1007</v>
      </c>
      <c r="O76" t="s">
        <v>782</v>
      </c>
      <c r="P76" t="s">
        <v>782</v>
      </c>
      <c r="Q76">
        <v>1000</v>
      </c>
      <c r="W76">
        <v>0</v>
      </c>
      <c r="X76">
        <v>-2052173406</v>
      </c>
      <c r="Y76">
        <f t="shared" si="14"/>
        <v>0.108</v>
      </c>
      <c r="AA76">
        <v>49830</v>
      </c>
      <c r="AB76">
        <v>0</v>
      </c>
      <c r="AC76">
        <v>0</v>
      </c>
      <c r="AD76">
        <v>0</v>
      </c>
      <c r="AE76">
        <v>49830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0.108</v>
      </c>
      <c r="AU76" t="s">
        <v>3</v>
      </c>
      <c r="AV76">
        <v>0</v>
      </c>
      <c r="AW76">
        <v>2</v>
      </c>
      <c r="AX76">
        <v>62809138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ROUND(Y76*Source!I82,9)</f>
        <v>0</v>
      </c>
      <c r="CY76">
        <f>AA76</f>
        <v>49830</v>
      </c>
      <c r="CZ76">
        <f>AE76</f>
        <v>49830</v>
      </c>
      <c r="DA76">
        <f>AI76</f>
        <v>1</v>
      </c>
      <c r="DB76">
        <f t="shared" si="15"/>
        <v>5381.64</v>
      </c>
      <c r="DC76">
        <f t="shared" si="16"/>
        <v>0</v>
      </c>
      <c r="DD76" t="s">
        <v>3</v>
      </c>
      <c r="DE76" t="s">
        <v>3</v>
      </c>
      <c r="DF76">
        <f t="shared" si="10"/>
        <v>0</v>
      </c>
      <c r="DG76">
        <f t="shared" si="11"/>
        <v>0</v>
      </c>
      <c r="DH76">
        <f t="shared" si="12"/>
        <v>0</v>
      </c>
      <c r="DI76">
        <f t="shared" si="13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ROW(Source!A83)</f>
        <v>83</v>
      </c>
      <c r="B77">
        <v>62809021</v>
      </c>
      <c r="C77">
        <v>62589266</v>
      </c>
      <c r="D77">
        <v>62607152</v>
      </c>
      <c r="E77">
        <v>15297896</v>
      </c>
      <c r="F77">
        <v>1</v>
      </c>
      <c r="G77">
        <v>15297896</v>
      </c>
      <c r="H77">
        <v>1</v>
      </c>
      <c r="I77" t="s">
        <v>774</v>
      </c>
      <c r="J77" t="s">
        <v>3</v>
      </c>
      <c r="K77" t="s">
        <v>775</v>
      </c>
      <c r="L77">
        <v>1191</v>
      </c>
      <c r="N77">
        <v>1013</v>
      </c>
      <c r="O77" t="s">
        <v>776</v>
      </c>
      <c r="P77" t="s">
        <v>776</v>
      </c>
      <c r="Q77">
        <v>1</v>
      </c>
      <c r="W77">
        <v>0</v>
      </c>
      <c r="X77">
        <v>476480486</v>
      </c>
      <c r="Y77">
        <f t="shared" si="14"/>
        <v>71.069999999999993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71.069999999999993</v>
      </c>
      <c r="AU77" t="s">
        <v>3</v>
      </c>
      <c r="AV77">
        <v>1</v>
      </c>
      <c r="AW77">
        <v>2</v>
      </c>
      <c r="AX77">
        <v>62809140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ROUND(AT77*Source!I83*AH77*AL77,2)</f>
        <v>0</v>
      </c>
      <c r="CV77">
        <f>ROUND(Y77*Source!I83,9)</f>
        <v>0</v>
      </c>
      <c r="CW77">
        <v>0</v>
      </c>
      <c r="CX77">
        <f>ROUND(Y77*Source!I83,9)</f>
        <v>0</v>
      </c>
      <c r="CY77">
        <f>AD77</f>
        <v>0</v>
      </c>
      <c r="CZ77">
        <f>AH77</f>
        <v>0</v>
      </c>
      <c r="DA77">
        <f>AL77</f>
        <v>1</v>
      </c>
      <c r="DB77">
        <f t="shared" si="15"/>
        <v>0</v>
      </c>
      <c r="DC77">
        <f t="shared" si="16"/>
        <v>0</v>
      </c>
      <c r="DD77" t="s">
        <v>3</v>
      </c>
      <c r="DE77" t="s">
        <v>3</v>
      </c>
      <c r="DF77">
        <f t="shared" si="10"/>
        <v>0</v>
      </c>
      <c r="DG77">
        <f t="shared" si="11"/>
        <v>0</v>
      </c>
      <c r="DH77">
        <f t="shared" si="12"/>
        <v>0</v>
      </c>
      <c r="DI77">
        <f t="shared" si="13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ROW(Source!A83)</f>
        <v>83</v>
      </c>
      <c r="B78">
        <v>62809021</v>
      </c>
      <c r="C78">
        <v>62589266</v>
      </c>
      <c r="D78">
        <v>62610673</v>
      </c>
      <c r="E78">
        <v>1</v>
      </c>
      <c r="F78">
        <v>1</v>
      </c>
      <c r="G78">
        <v>15297896</v>
      </c>
      <c r="H78">
        <v>3</v>
      </c>
      <c r="I78" t="s">
        <v>777</v>
      </c>
      <c r="J78" t="s">
        <v>778</v>
      </c>
      <c r="K78" t="s">
        <v>779</v>
      </c>
      <c r="L78">
        <v>1348</v>
      </c>
      <c r="N78">
        <v>1009</v>
      </c>
      <c r="O78" t="s">
        <v>357</v>
      </c>
      <c r="P78" t="s">
        <v>357</v>
      </c>
      <c r="Q78">
        <v>1000</v>
      </c>
      <c r="W78">
        <v>0</v>
      </c>
      <c r="X78">
        <v>-149113585</v>
      </c>
      <c r="Y78">
        <f t="shared" si="14"/>
        <v>9.4199999999999996E-3</v>
      </c>
      <c r="AA78">
        <v>74277.97</v>
      </c>
      <c r="AB78">
        <v>0</v>
      </c>
      <c r="AC78">
        <v>0</v>
      </c>
      <c r="AD78">
        <v>0</v>
      </c>
      <c r="AE78">
        <v>74277.97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9.4199999999999996E-3</v>
      </c>
      <c r="AU78" t="s">
        <v>3</v>
      </c>
      <c r="AV78">
        <v>0</v>
      </c>
      <c r="AW78">
        <v>2</v>
      </c>
      <c r="AX78">
        <v>62809142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ROUND(Y78*Source!I83,9)</f>
        <v>0</v>
      </c>
      <c r="CY78">
        <f>AA78</f>
        <v>74277.97</v>
      </c>
      <c r="CZ78">
        <f>AE78</f>
        <v>74277.97</v>
      </c>
      <c r="DA78">
        <f>AI78</f>
        <v>1</v>
      </c>
      <c r="DB78">
        <f t="shared" si="15"/>
        <v>699.7</v>
      </c>
      <c r="DC78">
        <f t="shared" si="16"/>
        <v>0</v>
      </c>
      <c r="DD78" t="s">
        <v>3</v>
      </c>
      <c r="DE78" t="s">
        <v>3</v>
      </c>
      <c r="DF78">
        <f t="shared" si="10"/>
        <v>0</v>
      </c>
      <c r="DG78">
        <f t="shared" si="11"/>
        <v>0</v>
      </c>
      <c r="DH78">
        <f t="shared" si="12"/>
        <v>0</v>
      </c>
      <c r="DI78">
        <f t="shared" si="13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ROW(Source!A83)</f>
        <v>83</v>
      </c>
      <c r="B79">
        <v>62809021</v>
      </c>
      <c r="C79">
        <v>62589266</v>
      </c>
      <c r="D79">
        <v>62607740</v>
      </c>
      <c r="E79">
        <v>15297896</v>
      </c>
      <c r="F79">
        <v>1</v>
      </c>
      <c r="G79">
        <v>15297896</v>
      </c>
      <c r="H79">
        <v>3</v>
      </c>
      <c r="I79" t="s">
        <v>780</v>
      </c>
      <c r="J79" t="s">
        <v>3</v>
      </c>
      <c r="K79" t="s">
        <v>781</v>
      </c>
      <c r="L79">
        <v>1340</v>
      </c>
      <c r="N79">
        <v>1007</v>
      </c>
      <c r="O79" t="s">
        <v>782</v>
      </c>
      <c r="P79" t="s">
        <v>782</v>
      </c>
      <c r="Q79">
        <v>1000</v>
      </c>
      <c r="W79">
        <v>0</v>
      </c>
      <c r="X79">
        <v>-2052173406</v>
      </c>
      <c r="Y79">
        <f t="shared" si="14"/>
        <v>0.18840000000000001</v>
      </c>
      <c r="AA79">
        <v>49830</v>
      </c>
      <c r="AB79">
        <v>0</v>
      </c>
      <c r="AC79">
        <v>0</v>
      </c>
      <c r="AD79">
        <v>0</v>
      </c>
      <c r="AE79">
        <v>49830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0.18840000000000001</v>
      </c>
      <c r="AU79" t="s">
        <v>3</v>
      </c>
      <c r="AV79">
        <v>0</v>
      </c>
      <c r="AW79">
        <v>2</v>
      </c>
      <c r="AX79">
        <v>62809141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ROUND(Y79*Source!I83,9)</f>
        <v>0</v>
      </c>
      <c r="CY79">
        <f>AA79</f>
        <v>49830</v>
      </c>
      <c r="CZ79">
        <f>AE79</f>
        <v>49830</v>
      </c>
      <c r="DA79">
        <f>AI79</f>
        <v>1</v>
      </c>
      <c r="DB79">
        <f t="shared" si="15"/>
        <v>9387.9699999999993</v>
      </c>
      <c r="DC79">
        <f t="shared" si="16"/>
        <v>0</v>
      </c>
      <c r="DD79" t="s">
        <v>3</v>
      </c>
      <c r="DE79" t="s">
        <v>3</v>
      </c>
      <c r="DF79">
        <f t="shared" si="10"/>
        <v>0</v>
      </c>
      <c r="DG79">
        <f t="shared" si="11"/>
        <v>0</v>
      </c>
      <c r="DH79">
        <f t="shared" si="12"/>
        <v>0</v>
      </c>
      <c r="DI79">
        <f t="shared" si="13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ROW(Source!A84)</f>
        <v>84</v>
      </c>
      <c r="B80">
        <v>62809021</v>
      </c>
      <c r="C80">
        <v>62589273</v>
      </c>
      <c r="D80">
        <v>62607152</v>
      </c>
      <c r="E80">
        <v>15297896</v>
      </c>
      <c r="F80">
        <v>1</v>
      </c>
      <c r="G80">
        <v>15297896</v>
      </c>
      <c r="H80">
        <v>1</v>
      </c>
      <c r="I80" t="s">
        <v>774</v>
      </c>
      <c r="J80" t="s">
        <v>3</v>
      </c>
      <c r="K80" t="s">
        <v>775</v>
      </c>
      <c r="L80">
        <v>1191</v>
      </c>
      <c r="N80">
        <v>1013</v>
      </c>
      <c r="O80" t="s">
        <v>776</v>
      </c>
      <c r="P80" t="s">
        <v>776</v>
      </c>
      <c r="Q80">
        <v>1</v>
      </c>
      <c r="W80">
        <v>0</v>
      </c>
      <c r="X80">
        <v>476480486</v>
      </c>
      <c r="Y80">
        <f t="shared" si="14"/>
        <v>10.64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10.64</v>
      </c>
      <c r="AU80" t="s">
        <v>3</v>
      </c>
      <c r="AV80">
        <v>1</v>
      </c>
      <c r="AW80">
        <v>2</v>
      </c>
      <c r="AX80">
        <v>62809143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ROUND(AT80*Source!I84*AH80*AL80,2)</f>
        <v>0</v>
      </c>
      <c r="CV80">
        <f>ROUND(Y80*Source!I84,9)</f>
        <v>26.511687999999999</v>
      </c>
      <c r="CW80">
        <v>0</v>
      </c>
      <c r="CX80">
        <f>ROUND(Y80*Source!I84,9)</f>
        <v>26.511687999999999</v>
      </c>
      <c r="CY80">
        <f>AD80</f>
        <v>0</v>
      </c>
      <c r="CZ80">
        <f>AH80</f>
        <v>0</v>
      </c>
      <c r="DA80">
        <f>AL80</f>
        <v>1</v>
      </c>
      <c r="DB80">
        <f t="shared" si="15"/>
        <v>0</v>
      </c>
      <c r="DC80">
        <f t="shared" si="16"/>
        <v>0</v>
      </c>
      <c r="DD80" t="s">
        <v>3</v>
      </c>
      <c r="DE80" t="s">
        <v>3</v>
      </c>
      <c r="DF80">
        <f t="shared" si="10"/>
        <v>0</v>
      </c>
      <c r="DG80">
        <f t="shared" si="11"/>
        <v>0</v>
      </c>
      <c r="DH80">
        <f t="shared" si="12"/>
        <v>0</v>
      </c>
      <c r="DI80">
        <f t="shared" si="13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ROW(Source!A84)</f>
        <v>84</v>
      </c>
      <c r="B81">
        <v>62809021</v>
      </c>
      <c r="C81">
        <v>62589273</v>
      </c>
      <c r="D81">
        <v>62610982</v>
      </c>
      <c r="E81">
        <v>1</v>
      </c>
      <c r="F81">
        <v>1</v>
      </c>
      <c r="G81">
        <v>15297896</v>
      </c>
      <c r="H81">
        <v>3</v>
      </c>
      <c r="I81" t="s">
        <v>780</v>
      </c>
      <c r="J81" t="s">
        <v>783</v>
      </c>
      <c r="K81" t="s">
        <v>781</v>
      </c>
      <c r="L81">
        <v>1339</v>
      </c>
      <c r="N81">
        <v>1007</v>
      </c>
      <c r="O81" t="s">
        <v>680</v>
      </c>
      <c r="P81" t="s">
        <v>680</v>
      </c>
      <c r="Q81">
        <v>1</v>
      </c>
      <c r="W81">
        <v>0</v>
      </c>
      <c r="X81">
        <v>1728520188</v>
      </c>
      <c r="Y81">
        <f t="shared" si="14"/>
        <v>16.3</v>
      </c>
      <c r="AA81">
        <v>49.83</v>
      </c>
      <c r="AB81">
        <v>0</v>
      </c>
      <c r="AC81">
        <v>0</v>
      </c>
      <c r="AD81">
        <v>0</v>
      </c>
      <c r="AE81">
        <v>49.83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16.3</v>
      </c>
      <c r="AU81" t="s">
        <v>3</v>
      </c>
      <c r="AV81">
        <v>0</v>
      </c>
      <c r="AW81">
        <v>2</v>
      </c>
      <c r="AX81">
        <v>62809144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ROUND(Y81*Source!I84,9)</f>
        <v>40.614710000000002</v>
      </c>
      <c r="CY81">
        <f>AA81</f>
        <v>49.83</v>
      </c>
      <c r="CZ81">
        <f>AE81</f>
        <v>49.83</v>
      </c>
      <c r="DA81">
        <f>AI81</f>
        <v>1</v>
      </c>
      <c r="DB81">
        <f t="shared" si="15"/>
        <v>812.23</v>
      </c>
      <c r="DC81">
        <f t="shared" si="16"/>
        <v>0</v>
      </c>
      <c r="DD81" t="s">
        <v>3</v>
      </c>
      <c r="DE81" t="s">
        <v>3</v>
      </c>
      <c r="DF81">
        <f t="shared" si="10"/>
        <v>2023.83</v>
      </c>
      <c r="DG81">
        <f t="shared" si="11"/>
        <v>0</v>
      </c>
      <c r="DH81">
        <f t="shared" si="12"/>
        <v>0</v>
      </c>
      <c r="DI81">
        <f t="shared" si="13"/>
        <v>0</v>
      </c>
      <c r="DJ81">
        <f>DF81</f>
        <v>2023.83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ROW(Source!A85)</f>
        <v>85</v>
      </c>
      <c r="B82">
        <v>62809021</v>
      </c>
      <c r="C82">
        <v>62589278</v>
      </c>
      <c r="D82">
        <v>62607152</v>
      </c>
      <c r="E82">
        <v>15297896</v>
      </c>
      <c r="F82">
        <v>1</v>
      </c>
      <c r="G82">
        <v>15297896</v>
      </c>
      <c r="H82">
        <v>1</v>
      </c>
      <c r="I82" t="s">
        <v>774</v>
      </c>
      <c r="J82" t="s">
        <v>3</v>
      </c>
      <c r="K82" t="s">
        <v>775</v>
      </c>
      <c r="L82">
        <v>1191</v>
      </c>
      <c r="N82">
        <v>1013</v>
      </c>
      <c r="O82" t="s">
        <v>776</v>
      </c>
      <c r="P82" t="s">
        <v>776</v>
      </c>
      <c r="Q82">
        <v>1</v>
      </c>
      <c r="W82">
        <v>0</v>
      </c>
      <c r="X82">
        <v>476480486</v>
      </c>
      <c r="Y82">
        <f t="shared" si="14"/>
        <v>10.64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10.64</v>
      </c>
      <c r="AU82" t="s">
        <v>3</v>
      </c>
      <c r="AV82">
        <v>1</v>
      </c>
      <c r="AW82">
        <v>2</v>
      </c>
      <c r="AX82">
        <v>62809145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ROUND(AT82*Source!I85*AH82*AL82,2)</f>
        <v>0</v>
      </c>
      <c r="CV82">
        <f>ROUND(Y82*Source!I85,9)</f>
        <v>395.89205600000003</v>
      </c>
      <c r="CW82">
        <v>0</v>
      </c>
      <c r="CX82">
        <f>ROUND(Y82*Source!I85,9)</f>
        <v>395.89205600000003</v>
      </c>
      <c r="CY82">
        <f>AD82</f>
        <v>0</v>
      </c>
      <c r="CZ82">
        <f>AH82</f>
        <v>0</v>
      </c>
      <c r="DA82">
        <f>AL82</f>
        <v>1</v>
      </c>
      <c r="DB82">
        <f t="shared" si="15"/>
        <v>0</v>
      </c>
      <c r="DC82">
        <f t="shared" si="16"/>
        <v>0</v>
      </c>
      <c r="DD82" t="s">
        <v>3</v>
      </c>
      <c r="DE82" t="s">
        <v>3</v>
      </c>
      <c r="DF82">
        <f t="shared" si="10"/>
        <v>0</v>
      </c>
      <c r="DG82">
        <f t="shared" si="11"/>
        <v>0</v>
      </c>
      <c r="DH82">
        <f t="shared" si="12"/>
        <v>0</v>
      </c>
      <c r="DI82">
        <f t="shared" si="13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ROW(Source!A85)</f>
        <v>85</v>
      </c>
      <c r="B83">
        <v>62809021</v>
      </c>
      <c r="C83">
        <v>62589278</v>
      </c>
      <c r="D83">
        <v>62610982</v>
      </c>
      <c r="E83">
        <v>1</v>
      </c>
      <c r="F83">
        <v>1</v>
      </c>
      <c r="G83">
        <v>15297896</v>
      </c>
      <c r="H83">
        <v>3</v>
      </c>
      <c r="I83" t="s">
        <v>780</v>
      </c>
      <c r="J83" t="s">
        <v>783</v>
      </c>
      <c r="K83" t="s">
        <v>781</v>
      </c>
      <c r="L83">
        <v>1339</v>
      </c>
      <c r="N83">
        <v>1007</v>
      </c>
      <c r="O83" t="s">
        <v>680</v>
      </c>
      <c r="P83" t="s">
        <v>680</v>
      </c>
      <c r="Q83">
        <v>1</v>
      </c>
      <c r="W83">
        <v>0</v>
      </c>
      <c r="X83">
        <v>1728520188</v>
      </c>
      <c r="Y83">
        <f t="shared" si="14"/>
        <v>62</v>
      </c>
      <c r="AA83">
        <v>49.83</v>
      </c>
      <c r="AB83">
        <v>0</v>
      </c>
      <c r="AC83">
        <v>0</v>
      </c>
      <c r="AD83">
        <v>0</v>
      </c>
      <c r="AE83">
        <v>49.83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62</v>
      </c>
      <c r="AU83" t="s">
        <v>3</v>
      </c>
      <c r="AV83">
        <v>0</v>
      </c>
      <c r="AW83">
        <v>2</v>
      </c>
      <c r="AX83">
        <v>62809146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ROUND(Y83*Source!I85,9)</f>
        <v>2306.8897999999999</v>
      </c>
      <c r="CY83">
        <f>AA83</f>
        <v>49.83</v>
      </c>
      <c r="CZ83">
        <f>AE83</f>
        <v>49.83</v>
      </c>
      <c r="DA83">
        <f>AI83</f>
        <v>1</v>
      </c>
      <c r="DB83">
        <f t="shared" si="15"/>
        <v>3089.46</v>
      </c>
      <c r="DC83">
        <f t="shared" si="16"/>
        <v>0</v>
      </c>
      <c r="DD83" t="s">
        <v>3</v>
      </c>
      <c r="DE83" t="s">
        <v>3</v>
      </c>
      <c r="DF83">
        <f t="shared" si="10"/>
        <v>114952.32000000001</v>
      </c>
      <c r="DG83">
        <f t="shared" si="11"/>
        <v>0</v>
      </c>
      <c r="DH83">
        <f t="shared" si="12"/>
        <v>0</v>
      </c>
      <c r="DI83">
        <f t="shared" si="13"/>
        <v>0</v>
      </c>
      <c r="DJ83">
        <f>DF83</f>
        <v>114952.32000000001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ROW(Source!A86)</f>
        <v>86</v>
      </c>
      <c r="B84">
        <v>62809021</v>
      </c>
      <c r="C84">
        <v>62589283</v>
      </c>
      <c r="D84">
        <v>62607152</v>
      </c>
      <c r="E84">
        <v>15297896</v>
      </c>
      <c r="F84">
        <v>1</v>
      </c>
      <c r="G84">
        <v>15297896</v>
      </c>
      <c r="H84">
        <v>1</v>
      </c>
      <c r="I84" t="s">
        <v>774</v>
      </c>
      <c r="J84" t="s">
        <v>3</v>
      </c>
      <c r="K84" t="s">
        <v>775</v>
      </c>
      <c r="L84">
        <v>1191</v>
      </c>
      <c r="N84">
        <v>1013</v>
      </c>
      <c r="O84" t="s">
        <v>776</v>
      </c>
      <c r="P84" t="s">
        <v>776</v>
      </c>
      <c r="Q84">
        <v>1</v>
      </c>
      <c r="W84">
        <v>0</v>
      </c>
      <c r="X84">
        <v>476480486</v>
      </c>
      <c r="Y84">
        <f t="shared" si="14"/>
        <v>0.24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0.24</v>
      </c>
      <c r="AU84" t="s">
        <v>3</v>
      </c>
      <c r="AV84">
        <v>1</v>
      </c>
      <c r="AW84">
        <v>2</v>
      </c>
      <c r="AX84">
        <v>62809147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ROUND(AT84*Source!I86*AH84*AL84,2)</f>
        <v>0</v>
      </c>
      <c r="CV84">
        <f>ROUND(Y84*Source!I86,9)</f>
        <v>3.6</v>
      </c>
      <c r="CW84">
        <v>0</v>
      </c>
      <c r="CX84">
        <f>ROUND(Y84*Source!I86,9)</f>
        <v>3.6</v>
      </c>
      <c r="CY84">
        <f>AD84</f>
        <v>0</v>
      </c>
      <c r="CZ84">
        <f>AH84</f>
        <v>0</v>
      </c>
      <c r="DA84">
        <f>AL84</f>
        <v>1</v>
      </c>
      <c r="DB84">
        <f t="shared" si="15"/>
        <v>0</v>
      </c>
      <c r="DC84">
        <f t="shared" si="16"/>
        <v>0</v>
      </c>
      <c r="DD84" t="s">
        <v>3</v>
      </c>
      <c r="DE84" t="s">
        <v>3</v>
      </c>
      <c r="DF84">
        <f t="shared" si="10"/>
        <v>0</v>
      </c>
      <c r="DG84">
        <f t="shared" si="11"/>
        <v>0</v>
      </c>
      <c r="DH84">
        <f t="shared" si="12"/>
        <v>0</v>
      </c>
      <c r="DI84">
        <f t="shared" si="13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ROW(Source!A86)</f>
        <v>86</v>
      </c>
      <c r="B85">
        <v>62809021</v>
      </c>
      <c r="C85">
        <v>62589283</v>
      </c>
      <c r="D85">
        <v>62608871</v>
      </c>
      <c r="E85">
        <v>1</v>
      </c>
      <c r="F85">
        <v>1</v>
      </c>
      <c r="G85">
        <v>15297896</v>
      </c>
      <c r="H85">
        <v>2</v>
      </c>
      <c r="I85" t="s">
        <v>784</v>
      </c>
      <c r="J85" t="s">
        <v>785</v>
      </c>
      <c r="K85" t="s">
        <v>786</v>
      </c>
      <c r="L85">
        <v>1368</v>
      </c>
      <c r="N85">
        <v>1011</v>
      </c>
      <c r="O85" t="s">
        <v>787</v>
      </c>
      <c r="P85" t="s">
        <v>787</v>
      </c>
      <c r="Q85">
        <v>1</v>
      </c>
      <c r="W85">
        <v>0</v>
      </c>
      <c r="X85">
        <v>1937024551</v>
      </c>
      <c r="Y85">
        <f t="shared" si="14"/>
        <v>0.06</v>
      </c>
      <c r="AA85">
        <v>0</v>
      </c>
      <c r="AB85">
        <v>1504.15</v>
      </c>
      <c r="AC85">
        <v>818.38</v>
      </c>
      <c r="AD85">
        <v>0</v>
      </c>
      <c r="AE85">
        <v>0</v>
      </c>
      <c r="AF85">
        <v>1504.15</v>
      </c>
      <c r="AG85">
        <v>818.38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0.06</v>
      </c>
      <c r="AU85" t="s">
        <v>3</v>
      </c>
      <c r="AV85">
        <v>0</v>
      </c>
      <c r="AW85">
        <v>2</v>
      </c>
      <c r="AX85">
        <v>62809148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ROUND(Y85*Source!I86*DO85,9)</f>
        <v>0</v>
      </c>
      <c r="CX85">
        <f>ROUND(Y85*Source!I86,9)</f>
        <v>0.9</v>
      </c>
      <c r="CY85">
        <f>AB85</f>
        <v>1504.15</v>
      </c>
      <c r="CZ85">
        <f>AF85</f>
        <v>1504.15</v>
      </c>
      <c r="DA85">
        <f>AJ85</f>
        <v>1</v>
      </c>
      <c r="DB85">
        <f t="shared" si="15"/>
        <v>90.25</v>
      </c>
      <c r="DC85">
        <f t="shared" si="16"/>
        <v>49.1</v>
      </c>
      <c r="DD85" t="s">
        <v>3</v>
      </c>
      <c r="DE85" t="s">
        <v>3</v>
      </c>
      <c r="DF85">
        <f t="shared" si="10"/>
        <v>0</v>
      </c>
      <c r="DG85">
        <f t="shared" si="11"/>
        <v>1353.74</v>
      </c>
      <c r="DH85">
        <f t="shared" si="12"/>
        <v>736.54</v>
      </c>
      <c r="DI85">
        <f t="shared" si="13"/>
        <v>0</v>
      </c>
      <c r="DJ85">
        <f>DG85</f>
        <v>1353.74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ROW(Source!A86)</f>
        <v>86</v>
      </c>
      <c r="B86">
        <v>62809021</v>
      </c>
      <c r="C86">
        <v>62589283</v>
      </c>
      <c r="D86">
        <v>62611083</v>
      </c>
      <c r="E86">
        <v>1</v>
      </c>
      <c r="F86">
        <v>1</v>
      </c>
      <c r="G86">
        <v>15297896</v>
      </c>
      <c r="H86">
        <v>3</v>
      </c>
      <c r="I86" t="s">
        <v>788</v>
      </c>
      <c r="J86" t="s">
        <v>789</v>
      </c>
      <c r="K86" t="s">
        <v>790</v>
      </c>
      <c r="L86">
        <v>1346</v>
      </c>
      <c r="N86">
        <v>1009</v>
      </c>
      <c r="O86" t="s">
        <v>791</v>
      </c>
      <c r="P86" t="s">
        <v>791</v>
      </c>
      <c r="Q86">
        <v>1</v>
      </c>
      <c r="W86">
        <v>0</v>
      </c>
      <c r="X86">
        <v>-738895936</v>
      </c>
      <c r="Y86">
        <f t="shared" si="14"/>
        <v>0.01</v>
      </c>
      <c r="AA86">
        <v>1391.62</v>
      </c>
      <c r="AB86">
        <v>0</v>
      </c>
      <c r="AC86">
        <v>0</v>
      </c>
      <c r="AD86">
        <v>0</v>
      </c>
      <c r="AE86">
        <v>1391.62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0.01</v>
      </c>
      <c r="AU86" t="s">
        <v>3</v>
      </c>
      <c r="AV86">
        <v>0</v>
      </c>
      <c r="AW86">
        <v>2</v>
      </c>
      <c r="AX86">
        <v>62809149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ROUND(Y86*Source!I86,9)</f>
        <v>0.15</v>
      </c>
      <c r="CY86">
        <f>AA86</f>
        <v>1391.62</v>
      </c>
      <c r="CZ86">
        <f>AE86</f>
        <v>1391.62</v>
      </c>
      <c r="DA86">
        <f>AI86</f>
        <v>1</v>
      </c>
      <c r="DB86">
        <f t="shared" si="15"/>
        <v>13.92</v>
      </c>
      <c r="DC86">
        <f t="shared" si="16"/>
        <v>0</v>
      </c>
      <c r="DD86" t="s">
        <v>3</v>
      </c>
      <c r="DE86" t="s">
        <v>3</v>
      </c>
      <c r="DF86">
        <f t="shared" si="10"/>
        <v>208.74</v>
      </c>
      <c r="DG86">
        <f t="shared" si="11"/>
        <v>0</v>
      </c>
      <c r="DH86">
        <f t="shared" si="12"/>
        <v>0</v>
      </c>
      <c r="DI86">
        <f t="shared" si="13"/>
        <v>0</v>
      </c>
      <c r="DJ86">
        <f>DF86</f>
        <v>208.74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ROW(Source!A86)</f>
        <v>86</v>
      </c>
      <c r="B87">
        <v>62809021</v>
      </c>
      <c r="C87">
        <v>62589283</v>
      </c>
      <c r="D87">
        <v>62611142</v>
      </c>
      <c r="E87">
        <v>1</v>
      </c>
      <c r="F87">
        <v>1</v>
      </c>
      <c r="G87">
        <v>15297896</v>
      </c>
      <c r="H87">
        <v>3</v>
      </c>
      <c r="I87" t="s">
        <v>792</v>
      </c>
      <c r="J87" t="s">
        <v>793</v>
      </c>
      <c r="K87" t="s">
        <v>794</v>
      </c>
      <c r="L87">
        <v>1348</v>
      </c>
      <c r="N87">
        <v>1009</v>
      </c>
      <c r="O87" t="s">
        <v>357</v>
      </c>
      <c r="P87" t="s">
        <v>357</v>
      </c>
      <c r="Q87">
        <v>1000</v>
      </c>
      <c r="W87">
        <v>0</v>
      </c>
      <c r="X87">
        <v>-1750270092</v>
      </c>
      <c r="Y87">
        <f t="shared" si="14"/>
        <v>5.0000000000000002E-5</v>
      </c>
      <c r="AA87">
        <v>475953.54</v>
      </c>
      <c r="AB87">
        <v>0</v>
      </c>
      <c r="AC87">
        <v>0</v>
      </c>
      <c r="AD87">
        <v>0</v>
      </c>
      <c r="AE87">
        <v>475953.54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5.0000000000000002E-5</v>
      </c>
      <c r="AU87" t="s">
        <v>3</v>
      </c>
      <c r="AV87">
        <v>0</v>
      </c>
      <c r="AW87">
        <v>2</v>
      </c>
      <c r="AX87">
        <v>62809150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ROUND(Y87*Source!I86,9)</f>
        <v>7.5000000000000002E-4</v>
      </c>
      <c r="CY87">
        <f>AA87</f>
        <v>475953.54</v>
      </c>
      <c r="CZ87">
        <f>AE87</f>
        <v>475953.54</v>
      </c>
      <c r="DA87">
        <f>AI87</f>
        <v>1</v>
      </c>
      <c r="DB87">
        <f t="shared" si="15"/>
        <v>23.8</v>
      </c>
      <c r="DC87">
        <f t="shared" si="16"/>
        <v>0</v>
      </c>
      <c r="DD87" t="s">
        <v>3</v>
      </c>
      <c r="DE87" t="s">
        <v>3</v>
      </c>
      <c r="DF87">
        <f t="shared" si="10"/>
        <v>356.97</v>
      </c>
      <c r="DG87">
        <f t="shared" si="11"/>
        <v>0</v>
      </c>
      <c r="DH87">
        <f t="shared" si="12"/>
        <v>0</v>
      </c>
      <c r="DI87">
        <f t="shared" si="13"/>
        <v>0</v>
      </c>
      <c r="DJ87">
        <f>DF87</f>
        <v>356.97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ROW(Source!A86)</f>
        <v>86</v>
      </c>
      <c r="B88">
        <v>62809021</v>
      </c>
      <c r="C88">
        <v>62589283</v>
      </c>
      <c r="D88">
        <v>62609268</v>
      </c>
      <c r="E88">
        <v>1</v>
      </c>
      <c r="F88">
        <v>1</v>
      </c>
      <c r="G88">
        <v>15297896</v>
      </c>
      <c r="H88">
        <v>3</v>
      </c>
      <c r="I88" t="s">
        <v>795</v>
      </c>
      <c r="J88" t="s">
        <v>796</v>
      </c>
      <c r="K88" t="s">
        <v>797</v>
      </c>
      <c r="L88">
        <v>1346</v>
      </c>
      <c r="N88">
        <v>1009</v>
      </c>
      <c r="O88" t="s">
        <v>791</v>
      </c>
      <c r="P88" t="s">
        <v>791</v>
      </c>
      <c r="Q88">
        <v>1</v>
      </c>
      <c r="W88">
        <v>0</v>
      </c>
      <c r="X88">
        <v>690639880</v>
      </c>
      <c r="Y88">
        <f t="shared" si="14"/>
        <v>2.9999999999999997E-4</v>
      </c>
      <c r="AA88">
        <v>877.5</v>
      </c>
      <c r="AB88">
        <v>0</v>
      </c>
      <c r="AC88">
        <v>0</v>
      </c>
      <c r="AD88">
        <v>0</v>
      </c>
      <c r="AE88">
        <v>877.5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2.9999999999999997E-4</v>
      </c>
      <c r="AU88" t="s">
        <v>3</v>
      </c>
      <c r="AV88">
        <v>0</v>
      </c>
      <c r="AW88">
        <v>2</v>
      </c>
      <c r="AX88">
        <v>62809151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ROUND(Y88*Source!I86,9)</f>
        <v>4.4999999999999997E-3</v>
      </c>
      <c r="CY88">
        <f>AA88</f>
        <v>877.5</v>
      </c>
      <c r="CZ88">
        <f>AE88</f>
        <v>877.5</v>
      </c>
      <c r="DA88">
        <f>AI88</f>
        <v>1</v>
      </c>
      <c r="DB88">
        <f t="shared" si="15"/>
        <v>0.26</v>
      </c>
      <c r="DC88">
        <f t="shared" si="16"/>
        <v>0</v>
      </c>
      <c r="DD88" t="s">
        <v>3</v>
      </c>
      <c r="DE88" t="s">
        <v>3</v>
      </c>
      <c r="DF88">
        <f t="shared" si="10"/>
        <v>3.95</v>
      </c>
      <c r="DG88">
        <f t="shared" si="11"/>
        <v>0</v>
      </c>
      <c r="DH88">
        <f t="shared" si="12"/>
        <v>0</v>
      </c>
      <c r="DI88">
        <f t="shared" si="13"/>
        <v>0</v>
      </c>
      <c r="DJ88">
        <f>DF88</f>
        <v>3.95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ROW(Source!A87)</f>
        <v>87</v>
      </c>
      <c r="B89">
        <v>62809021</v>
      </c>
      <c r="C89">
        <v>62589294</v>
      </c>
      <c r="D89">
        <v>62607152</v>
      </c>
      <c r="E89">
        <v>15297896</v>
      </c>
      <c r="F89">
        <v>1</v>
      </c>
      <c r="G89">
        <v>15297896</v>
      </c>
      <c r="H89">
        <v>1</v>
      </c>
      <c r="I89" t="s">
        <v>774</v>
      </c>
      <c r="J89" t="s">
        <v>3</v>
      </c>
      <c r="K89" t="s">
        <v>775</v>
      </c>
      <c r="L89">
        <v>1191</v>
      </c>
      <c r="N89">
        <v>1013</v>
      </c>
      <c r="O89" t="s">
        <v>776</v>
      </c>
      <c r="P89" t="s">
        <v>776</v>
      </c>
      <c r="Q89">
        <v>1</v>
      </c>
      <c r="W89">
        <v>0</v>
      </c>
      <c r="X89">
        <v>476480486</v>
      </c>
      <c r="Y89">
        <f t="shared" si="14"/>
        <v>0.31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0.31</v>
      </c>
      <c r="AU89" t="s">
        <v>3</v>
      </c>
      <c r="AV89">
        <v>1</v>
      </c>
      <c r="AW89">
        <v>2</v>
      </c>
      <c r="AX89">
        <v>62809152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ROUND(AT89*Source!I87*AH89*AL89,2)</f>
        <v>0</v>
      </c>
      <c r="CV89">
        <f>ROUND(Y89*Source!I87,9)</f>
        <v>11.78</v>
      </c>
      <c r="CW89">
        <v>0</v>
      </c>
      <c r="CX89">
        <f>ROUND(Y89*Source!I87,9)</f>
        <v>11.78</v>
      </c>
      <c r="CY89">
        <f>AD89</f>
        <v>0</v>
      </c>
      <c r="CZ89">
        <f>AH89</f>
        <v>0</v>
      </c>
      <c r="DA89">
        <f>AL89</f>
        <v>1</v>
      </c>
      <c r="DB89">
        <f t="shared" si="15"/>
        <v>0</v>
      </c>
      <c r="DC89">
        <f t="shared" si="16"/>
        <v>0</v>
      </c>
      <c r="DD89" t="s">
        <v>3</v>
      </c>
      <c r="DE89" t="s">
        <v>3</v>
      </c>
      <c r="DF89">
        <f t="shared" si="10"/>
        <v>0</v>
      </c>
      <c r="DG89">
        <f t="shared" si="11"/>
        <v>0</v>
      </c>
      <c r="DH89">
        <f t="shared" si="12"/>
        <v>0</v>
      </c>
      <c r="DI89">
        <f t="shared" si="13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ROW(Source!A87)</f>
        <v>87</v>
      </c>
      <c r="B90">
        <v>62809021</v>
      </c>
      <c r="C90">
        <v>62589294</v>
      </c>
      <c r="D90">
        <v>62608871</v>
      </c>
      <c r="E90">
        <v>1</v>
      </c>
      <c r="F90">
        <v>1</v>
      </c>
      <c r="G90">
        <v>15297896</v>
      </c>
      <c r="H90">
        <v>2</v>
      </c>
      <c r="I90" t="s">
        <v>784</v>
      </c>
      <c r="J90" t="s">
        <v>785</v>
      </c>
      <c r="K90" t="s">
        <v>786</v>
      </c>
      <c r="L90">
        <v>1368</v>
      </c>
      <c r="N90">
        <v>1011</v>
      </c>
      <c r="O90" t="s">
        <v>787</v>
      </c>
      <c r="P90" t="s">
        <v>787</v>
      </c>
      <c r="Q90">
        <v>1</v>
      </c>
      <c r="W90">
        <v>0</v>
      </c>
      <c r="X90">
        <v>1937024551</v>
      </c>
      <c r="Y90">
        <f t="shared" si="14"/>
        <v>7.0000000000000007E-2</v>
      </c>
      <c r="AA90">
        <v>0</v>
      </c>
      <c r="AB90">
        <v>1504.15</v>
      </c>
      <c r="AC90">
        <v>818.38</v>
      </c>
      <c r="AD90">
        <v>0</v>
      </c>
      <c r="AE90">
        <v>0</v>
      </c>
      <c r="AF90">
        <v>1504.15</v>
      </c>
      <c r="AG90">
        <v>818.38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7.0000000000000007E-2</v>
      </c>
      <c r="AU90" t="s">
        <v>3</v>
      </c>
      <c r="AV90">
        <v>0</v>
      </c>
      <c r="AW90">
        <v>2</v>
      </c>
      <c r="AX90">
        <v>62809153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ROUND(Y90*Source!I87*DO90,9)</f>
        <v>0</v>
      </c>
      <c r="CX90">
        <f>ROUND(Y90*Source!I87,9)</f>
        <v>2.66</v>
      </c>
      <c r="CY90">
        <f>AB90</f>
        <v>1504.15</v>
      </c>
      <c r="CZ90">
        <f>AF90</f>
        <v>1504.15</v>
      </c>
      <c r="DA90">
        <f>AJ90</f>
        <v>1</v>
      </c>
      <c r="DB90">
        <f t="shared" si="15"/>
        <v>105.29</v>
      </c>
      <c r="DC90">
        <f t="shared" si="16"/>
        <v>57.29</v>
      </c>
      <c r="DD90" t="s">
        <v>3</v>
      </c>
      <c r="DE90" t="s">
        <v>3</v>
      </c>
      <c r="DF90">
        <f t="shared" si="10"/>
        <v>0</v>
      </c>
      <c r="DG90">
        <f t="shared" si="11"/>
        <v>4001.04</v>
      </c>
      <c r="DH90">
        <f t="shared" si="12"/>
        <v>2176.89</v>
      </c>
      <c r="DI90">
        <f t="shared" si="13"/>
        <v>0</v>
      </c>
      <c r="DJ90">
        <f>DG90</f>
        <v>4001.04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ROW(Source!A87)</f>
        <v>87</v>
      </c>
      <c r="B91">
        <v>62809021</v>
      </c>
      <c r="C91">
        <v>62589294</v>
      </c>
      <c r="D91">
        <v>62611083</v>
      </c>
      <c r="E91">
        <v>1</v>
      </c>
      <c r="F91">
        <v>1</v>
      </c>
      <c r="G91">
        <v>15297896</v>
      </c>
      <c r="H91">
        <v>3</v>
      </c>
      <c r="I91" t="s">
        <v>788</v>
      </c>
      <c r="J91" t="s">
        <v>789</v>
      </c>
      <c r="K91" t="s">
        <v>790</v>
      </c>
      <c r="L91">
        <v>1346</v>
      </c>
      <c r="N91">
        <v>1009</v>
      </c>
      <c r="O91" t="s">
        <v>791</v>
      </c>
      <c r="P91" t="s">
        <v>791</v>
      </c>
      <c r="Q91">
        <v>1</v>
      </c>
      <c r="W91">
        <v>0</v>
      </c>
      <c r="X91">
        <v>-738895936</v>
      </c>
      <c r="Y91">
        <f t="shared" si="14"/>
        <v>0.03</v>
      </c>
      <c r="AA91">
        <v>1391.62</v>
      </c>
      <c r="AB91">
        <v>0</v>
      </c>
      <c r="AC91">
        <v>0</v>
      </c>
      <c r="AD91">
        <v>0</v>
      </c>
      <c r="AE91">
        <v>1391.62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0.03</v>
      </c>
      <c r="AU91" t="s">
        <v>3</v>
      </c>
      <c r="AV91">
        <v>0</v>
      </c>
      <c r="AW91">
        <v>2</v>
      </c>
      <c r="AX91">
        <v>62809154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ROUND(Y91*Source!I87,9)</f>
        <v>1.1399999999999999</v>
      </c>
      <c r="CY91">
        <f>AA91</f>
        <v>1391.62</v>
      </c>
      <c r="CZ91">
        <f>AE91</f>
        <v>1391.62</v>
      </c>
      <c r="DA91">
        <f>AI91</f>
        <v>1</v>
      </c>
      <c r="DB91">
        <f t="shared" si="15"/>
        <v>41.75</v>
      </c>
      <c r="DC91">
        <f t="shared" si="16"/>
        <v>0</v>
      </c>
      <c r="DD91" t="s">
        <v>3</v>
      </c>
      <c r="DE91" t="s">
        <v>3</v>
      </c>
      <c r="DF91">
        <f t="shared" si="10"/>
        <v>1586.45</v>
      </c>
      <c r="DG91">
        <f t="shared" si="11"/>
        <v>0</v>
      </c>
      <c r="DH91">
        <f t="shared" si="12"/>
        <v>0</v>
      </c>
      <c r="DI91">
        <f t="shared" si="13"/>
        <v>0</v>
      </c>
      <c r="DJ91">
        <f>DF91</f>
        <v>1586.45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ROW(Source!A87)</f>
        <v>87</v>
      </c>
      <c r="B92">
        <v>62809021</v>
      </c>
      <c r="C92">
        <v>62589294</v>
      </c>
      <c r="D92">
        <v>62611142</v>
      </c>
      <c r="E92">
        <v>1</v>
      </c>
      <c r="F92">
        <v>1</v>
      </c>
      <c r="G92">
        <v>15297896</v>
      </c>
      <c r="H92">
        <v>3</v>
      </c>
      <c r="I92" t="s">
        <v>792</v>
      </c>
      <c r="J92" t="s">
        <v>793</v>
      </c>
      <c r="K92" t="s">
        <v>794</v>
      </c>
      <c r="L92">
        <v>1348</v>
      </c>
      <c r="N92">
        <v>1009</v>
      </c>
      <c r="O92" t="s">
        <v>357</v>
      </c>
      <c r="P92" t="s">
        <v>357</v>
      </c>
      <c r="Q92">
        <v>1000</v>
      </c>
      <c r="W92">
        <v>0</v>
      </c>
      <c r="X92">
        <v>-1750270092</v>
      </c>
      <c r="Y92">
        <f t="shared" si="14"/>
        <v>6.9999999999999994E-5</v>
      </c>
      <c r="AA92">
        <v>475953.54</v>
      </c>
      <c r="AB92">
        <v>0</v>
      </c>
      <c r="AC92">
        <v>0</v>
      </c>
      <c r="AD92">
        <v>0</v>
      </c>
      <c r="AE92">
        <v>475953.54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6.9999999999999994E-5</v>
      </c>
      <c r="AU92" t="s">
        <v>3</v>
      </c>
      <c r="AV92">
        <v>0</v>
      </c>
      <c r="AW92">
        <v>2</v>
      </c>
      <c r="AX92">
        <v>62809155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ROUND(Y92*Source!I87,9)</f>
        <v>2.66E-3</v>
      </c>
      <c r="CY92">
        <f>AA92</f>
        <v>475953.54</v>
      </c>
      <c r="CZ92">
        <f>AE92</f>
        <v>475953.54</v>
      </c>
      <c r="DA92">
        <f>AI92</f>
        <v>1</v>
      </c>
      <c r="DB92">
        <f t="shared" si="15"/>
        <v>33.32</v>
      </c>
      <c r="DC92">
        <f t="shared" si="16"/>
        <v>0</v>
      </c>
      <c r="DD92" t="s">
        <v>3</v>
      </c>
      <c r="DE92" t="s">
        <v>3</v>
      </c>
      <c r="DF92">
        <f t="shared" si="10"/>
        <v>1266.04</v>
      </c>
      <c r="DG92">
        <f t="shared" si="11"/>
        <v>0</v>
      </c>
      <c r="DH92">
        <f t="shared" si="12"/>
        <v>0</v>
      </c>
      <c r="DI92">
        <f t="shared" si="13"/>
        <v>0</v>
      </c>
      <c r="DJ92">
        <f>DF92</f>
        <v>1266.04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ROW(Source!A87)</f>
        <v>87</v>
      </c>
      <c r="B93">
        <v>62809021</v>
      </c>
      <c r="C93">
        <v>62589294</v>
      </c>
      <c r="D93">
        <v>62609268</v>
      </c>
      <c r="E93">
        <v>1</v>
      </c>
      <c r="F93">
        <v>1</v>
      </c>
      <c r="G93">
        <v>15297896</v>
      </c>
      <c r="H93">
        <v>3</v>
      </c>
      <c r="I93" t="s">
        <v>795</v>
      </c>
      <c r="J93" t="s">
        <v>796</v>
      </c>
      <c r="K93" t="s">
        <v>797</v>
      </c>
      <c r="L93">
        <v>1346</v>
      </c>
      <c r="N93">
        <v>1009</v>
      </c>
      <c r="O93" t="s">
        <v>791</v>
      </c>
      <c r="P93" t="s">
        <v>791</v>
      </c>
      <c r="Q93">
        <v>1</v>
      </c>
      <c r="W93">
        <v>0</v>
      </c>
      <c r="X93">
        <v>690639880</v>
      </c>
      <c r="Y93">
        <f t="shared" si="14"/>
        <v>5.9999999999999995E-4</v>
      </c>
      <c r="AA93">
        <v>877.5</v>
      </c>
      <c r="AB93">
        <v>0</v>
      </c>
      <c r="AC93">
        <v>0</v>
      </c>
      <c r="AD93">
        <v>0</v>
      </c>
      <c r="AE93">
        <v>877.5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5.9999999999999995E-4</v>
      </c>
      <c r="AU93" t="s">
        <v>3</v>
      </c>
      <c r="AV93">
        <v>0</v>
      </c>
      <c r="AW93">
        <v>2</v>
      </c>
      <c r="AX93">
        <v>62809156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ROUND(Y93*Source!I87,9)</f>
        <v>2.2800000000000001E-2</v>
      </c>
      <c r="CY93">
        <f>AA93</f>
        <v>877.5</v>
      </c>
      <c r="CZ93">
        <f>AE93</f>
        <v>877.5</v>
      </c>
      <c r="DA93">
        <f>AI93</f>
        <v>1</v>
      </c>
      <c r="DB93">
        <f t="shared" si="15"/>
        <v>0.53</v>
      </c>
      <c r="DC93">
        <f t="shared" si="16"/>
        <v>0</v>
      </c>
      <c r="DD93" t="s">
        <v>3</v>
      </c>
      <c r="DE93" t="s">
        <v>3</v>
      </c>
      <c r="DF93">
        <f t="shared" si="10"/>
        <v>20.010000000000002</v>
      </c>
      <c r="DG93">
        <f t="shared" si="11"/>
        <v>0</v>
      </c>
      <c r="DH93">
        <f t="shared" si="12"/>
        <v>0</v>
      </c>
      <c r="DI93">
        <f t="shared" si="13"/>
        <v>0</v>
      </c>
      <c r="DJ93">
        <f>DF93</f>
        <v>20.010000000000002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ROW(Source!A88)</f>
        <v>88</v>
      </c>
      <c r="B94">
        <v>62809021</v>
      </c>
      <c r="C94">
        <v>62589305</v>
      </c>
      <c r="D94">
        <v>62607152</v>
      </c>
      <c r="E94">
        <v>15297896</v>
      </c>
      <c r="F94">
        <v>1</v>
      </c>
      <c r="G94">
        <v>15297896</v>
      </c>
      <c r="H94">
        <v>1</v>
      </c>
      <c r="I94" t="s">
        <v>774</v>
      </c>
      <c r="J94" t="s">
        <v>3</v>
      </c>
      <c r="K94" t="s">
        <v>775</v>
      </c>
      <c r="L94">
        <v>1191</v>
      </c>
      <c r="N94">
        <v>1013</v>
      </c>
      <c r="O94" t="s">
        <v>776</v>
      </c>
      <c r="P94" t="s">
        <v>776</v>
      </c>
      <c r="Q94">
        <v>1</v>
      </c>
      <c r="W94">
        <v>0</v>
      </c>
      <c r="X94">
        <v>476480486</v>
      </c>
      <c r="Y94">
        <f t="shared" si="14"/>
        <v>0.38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0.38</v>
      </c>
      <c r="AU94" t="s">
        <v>3</v>
      </c>
      <c r="AV94">
        <v>1</v>
      </c>
      <c r="AW94">
        <v>2</v>
      </c>
      <c r="AX94">
        <v>62809157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ROUND(AT94*Source!I88*AH94*AL94,2)</f>
        <v>0</v>
      </c>
      <c r="CV94">
        <f>ROUND(Y94*Source!I88,9)</f>
        <v>4.18</v>
      </c>
      <c r="CW94">
        <v>0</v>
      </c>
      <c r="CX94">
        <f>ROUND(Y94*Source!I88,9)</f>
        <v>4.18</v>
      </c>
      <c r="CY94">
        <f>AD94</f>
        <v>0</v>
      </c>
      <c r="CZ94">
        <f>AH94</f>
        <v>0</v>
      </c>
      <c r="DA94">
        <f>AL94</f>
        <v>1</v>
      </c>
      <c r="DB94">
        <f t="shared" si="15"/>
        <v>0</v>
      </c>
      <c r="DC94">
        <f t="shared" si="16"/>
        <v>0</v>
      </c>
      <c r="DD94" t="s">
        <v>3</v>
      </c>
      <c r="DE94" t="s">
        <v>3</v>
      </c>
      <c r="DF94">
        <f t="shared" si="10"/>
        <v>0</v>
      </c>
      <c r="DG94">
        <f t="shared" si="11"/>
        <v>0</v>
      </c>
      <c r="DH94">
        <f t="shared" si="12"/>
        <v>0</v>
      </c>
      <c r="DI94">
        <f t="shared" si="13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ROW(Source!A88)</f>
        <v>88</v>
      </c>
      <c r="B95">
        <v>62809021</v>
      </c>
      <c r="C95">
        <v>62589305</v>
      </c>
      <c r="D95">
        <v>62608871</v>
      </c>
      <c r="E95">
        <v>1</v>
      </c>
      <c r="F95">
        <v>1</v>
      </c>
      <c r="G95">
        <v>15297896</v>
      </c>
      <c r="H95">
        <v>2</v>
      </c>
      <c r="I95" t="s">
        <v>784</v>
      </c>
      <c r="J95" t="s">
        <v>785</v>
      </c>
      <c r="K95" t="s">
        <v>786</v>
      </c>
      <c r="L95">
        <v>1368</v>
      </c>
      <c r="N95">
        <v>1011</v>
      </c>
      <c r="O95" t="s">
        <v>787</v>
      </c>
      <c r="P95" t="s">
        <v>787</v>
      </c>
      <c r="Q95">
        <v>1</v>
      </c>
      <c r="W95">
        <v>0</v>
      </c>
      <c r="X95">
        <v>1937024551</v>
      </c>
      <c r="Y95">
        <f t="shared" si="14"/>
        <v>0.09</v>
      </c>
      <c r="AA95">
        <v>0</v>
      </c>
      <c r="AB95">
        <v>1504.15</v>
      </c>
      <c r="AC95">
        <v>818.38</v>
      </c>
      <c r="AD95">
        <v>0</v>
      </c>
      <c r="AE95">
        <v>0</v>
      </c>
      <c r="AF95">
        <v>1504.15</v>
      </c>
      <c r="AG95">
        <v>818.38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0.09</v>
      </c>
      <c r="AU95" t="s">
        <v>3</v>
      </c>
      <c r="AV95">
        <v>0</v>
      </c>
      <c r="AW95">
        <v>2</v>
      </c>
      <c r="AX95">
        <v>62809158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ROUND(Y95*Source!I88*DO95,9)</f>
        <v>0</v>
      </c>
      <c r="CX95">
        <f>ROUND(Y95*Source!I88,9)</f>
        <v>0.99</v>
      </c>
      <c r="CY95">
        <f>AB95</f>
        <v>1504.15</v>
      </c>
      <c r="CZ95">
        <f>AF95</f>
        <v>1504.15</v>
      </c>
      <c r="DA95">
        <f>AJ95</f>
        <v>1</v>
      </c>
      <c r="DB95">
        <f t="shared" si="15"/>
        <v>135.37</v>
      </c>
      <c r="DC95">
        <f t="shared" si="16"/>
        <v>73.650000000000006</v>
      </c>
      <c r="DD95" t="s">
        <v>3</v>
      </c>
      <c r="DE95" t="s">
        <v>3</v>
      </c>
      <c r="DF95">
        <f t="shared" si="10"/>
        <v>0</v>
      </c>
      <c r="DG95">
        <f t="shared" si="11"/>
        <v>1489.11</v>
      </c>
      <c r="DH95">
        <f t="shared" si="12"/>
        <v>810.2</v>
      </c>
      <c r="DI95">
        <f t="shared" si="13"/>
        <v>0</v>
      </c>
      <c r="DJ95">
        <f>DG95</f>
        <v>1489.11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ROW(Source!A88)</f>
        <v>88</v>
      </c>
      <c r="B96">
        <v>62809021</v>
      </c>
      <c r="C96">
        <v>62589305</v>
      </c>
      <c r="D96">
        <v>62611083</v>
      </c>
      <c r="E96">
        <v>1</v>
      </c>
      <c r="F96">
        <v>1</v>
      </c>
      <c r="G96">
        <v>15297896</v>
      </c>
      <c r="H96">
        <v>3</v>
      </c>
      <c r="I96" t="s">
        <v>788</v>
      </c>
      <c r="J96" t="s">
        <v>789</v>
      </c>
      <c r="K96" t="s">
        <v>790</v>
      </c>
      <c r="L96">
        <v>1346</v>
      </c>
      <c r="N96">
        <v>1009</v>
      </c>
      <c r="O96" t="s">
        <v>791</v>
      </c>
      <c r="P96" t="s">
        <v>791</v>
      </c>
      <c r="Q96">
        <v>1</v>
      </c>
      <c r="W96">
        <v>0</v>
      </c>
      <c r="X96">
        <v>-738895936</v>
      </c>
      <c r="Y96">
        <f t="shared" si="14"/>
        <v>0.04</v>
      </c>
      <c r="AA96">
        <v>1391.62</v>
      </c>
      <c r="AB96">
        <v>0</v>
      </c>
      <c r="AC96">
        <v>0</v>
      </c>
      <c r="AD96">
        <v>0</v>
      </c>
      <c r="AE96">
        <v>1391.62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0.04</v>
      </c>
      <c r="AU96" t="s">
        <v>3</v>
      </c>
      <c r="AV96">
        <v>0</v>
      </c>
      <c r="AW96">
        <v>2</v>
      </c>
      <c r="AX96">
        <v>62809159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ROUND(Y96*Source!I88,9)</f>
        <v>0.44</v>
      </c>
      <c r="CY96">
        <f>AA96</f>
        <v>1391.62</v>
      </c>
      <c r="CZ96">
        <f>AE96</f>
        <v>1391.62</v>
      </c>
      <c r="DA96">
        <f>AI96</f>
        <v>1</v>
      </c>
      <c r="DB96">
        <f t="shared" si="15"/>
        <v>55.66</v>
      </c>
      <c r="DC96">
        <f t="shared" si="16"/>
        <v>0</v>
      </c>
      <c r="DD96" t="s">
        <v>3</v>
      </c>
      <c r="DE96" t="s">
        <v>3</v>
      </c>
      <c r="DF96">
        <f t="shared" si="10"/>
        <v>612.30999999999995</v>
      </c>
      <c r="DG96">
        <f t="shared" si="11"/>
        <v>0</v>
      </c>
      <c r="DH96">
        <f t="shared" si="12"/>
        <v>0</v>
      </c>
      <c r="DI96">
        <f t="shared" si="13"/>
        <v>0</v>
      </c>
      <c r="DJ96">
        <f>DF96</f>
        <v>612.30999999999995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ROW(Source!A88)</f>
        <v>88</v>
      </c>
      <c r="B97">
        <v>62809021</v>
      </c>
      <c r="C97">
        <v>62589305</v>
      </c>
      <c r="D97">
        <v>62611142</v>
      </c>
      <c r="E97">
        <v>1</v>
      </c>
      <c r="F97">
        <v>1</v>
      </c>
      <c r="G97">
        <v>15297896</v>
      </c>
      <c r="H97">
        <v>3</v>
      </c>
      <c r="I97" t="s">
        <v>792</v>
      </c>
      <c r="J97" t="s">
        <v>793</v>
      </c>
      <c r="K97" t="s">
        <v>794</v>
      </c>
      <c r="L97">
        <v>1348</v>
      </c>
      <c r="N97">
        <v>1009</v>
      </c>
      <c r="O97" t="s">
        <v>357</v>
      </c>
      <c r="P97" t="s">
        <v>357</v>
      </c>
      <c r="Q97">
        <v>1000</v>
      </c>
      <c r="W97">
        <v>0</v>
      </c>
      <c r="X97">
        <v>-1750270092</v>
      </c>
      <c r="Y97">
        <f t="shared" si="14"/>
        <v>1E-4</v>
      </c>
      <c r="AA97">
        <v>475953.54</v>
      </c>
      <c r="AB97">
        <v>0</v>
      </c>
      <c r="AC97">
        <v>0</v>
      </c>
      <c r="AD97">
        <v>0</v>
      </c>
      <c r="AE97">
        <v>475953.54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1E-4</v>
      </c>
      <c r="AU97" t="s">
        <v>3</v>
      </c>
      <c r="AV97">
        <v>0</v>
      </c>
      <c r="AW97">
        <v>2</v>
      </c>
      <c r="AX97">
        <v>62809160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ROUND(Y97*Source!I88,9)</f>
        <v>1.1000000000000001E-3</v>
      </c>
      <c r="CY97">
        <f>AA97</f>
        <v>475953.54</v>
      </c>
      <c r="CZ97">
        <f>AE97</f>
        <v>475953.54</v>
      </c>
      <c r="DA97">
        <f>AI97</f>
        <v>1</v>
      </c>
      <c r="DB97">
        <f t="shared" si="15"/>
        <v>47.6</v>
      </c>
      <c r="DC97">
        <f t="shared" si="16"/>
        <v>0</v>
      </c>
      <c r="DD97" t="s">
        <v>3</v>
      </c>
      <c r="DE97" t="s">
        <v>3</v>
      </c>
      <c r="DF97">
        <f t="shared" si="10"/>
        <v>523.54999999999995</v>
      </c>
      <c r="DG97">
        <f t="shared" si="11"/>
        <v>0</v>
      </c>
      <c r="DH97">
        <f t="shared" si="12"/>
        <v>0</v>
      </c>
      <c r="DI97">
        <f t="shared" si="13"/>
        <v>0</v>
      </c>
      <c r="DJ97">
        <f>DF97</f>
        <v>523.54999999999995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ROW(Source!A88)</f>
        <v>88</v>
      </c>
      <c r="B98">
        <v>62809021</v>
      </c>
      <c r="C98">
        <v>62589305</v>
      </c>
      <c r="D98">
        <v>62609268</v>
      </c>
      <c r="E98">
        <v>1</v>
      </c>
      <c r="F98">
        <v>1</v>
      </c>
      <c r="G98">
        <v>15297896</v>
      </c>
      <c r="H98">
        <v>3</v>
      </c>
      <c r="I98" t="s">
        <v>795</v>
      </c>
      <c r="J98" t="s">
        <v>796</v>
      </c>
      <c r="K98" t="s">
        <v>797</v>
      </c>
      <c r="L98">
        <v>1346</v>
      </c>
      <c r="N98">
        <v>1009</v>
      </c>
      <c r="O98" t="s">
        <v>791</v>
      </c>
      <c r="P98" t="s">
        <v>791</v>
      </c>
      <c r="Q98">
        <v>1</v>
      </c>
      <c r="W98">
        <v>0</v>
      </c>
      <c r="X98">
        <v>690639880</v>
      </c>
      <c r="Y98">
        <f t="shared" si="14"/>
        <v>1E-3</v>
      </c>
      <c r="AA98">
        <v>877.5</v>
      </c>
      <c r="AB98">
        <v>0</v>
      </c>
      <c r="AC98">
        <v>0</v>
      </c>
      <c r="AD98">
        <v>0</v>
      </c>
      <c r="AE98">
        <v>877.5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1E-3</v>
      </c>
      <c r="AU98" t="s">
        <v>3</v>
      </c>
      <c r="AV98">
        <v>0</v>
      </c>
      <c r="AW98">
        <v>2</v>
      </c>
      <c r="AX98">
        <v>62809161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ROUND(Y98*Source!I88,9)</f>
        <v>1.0999999999999999E-2</v>
      </c>
      <c r="CY98">
        <f>AA98</f>
        <v>877.5</v>
      </c>
      <c r="CZ98">
        <f>AE98</f>
        <v>877.5</v>
      </c>
      <c r="DA98">
        <f>AI98</f>
        <v>1</v>
      </c>
      <c r="DB98">
        <f t="shared" si="15"/>
        <v>0.88</v>
      </c>
      <c r="DC98">
        <f t="shared" si="16"/>
        <v>0</v>
      </c>
      <c r="DD98" t="s">
        <v>3</v>
      </c>
      <c r="DE98" t="s">
        <v>3</v>
      </c>
      <c r="DF98">
        <f t="shared" si="10"/>
        <v>9.65</v>
      </c>
      <c r="DG98">
        <f t="shared" si="11"/>
        <v>0</v>
      </c>
      <c r="DH98">
        <f t="shared" si="12"/>
        <v>0</v>
      </c>
      <c r="DI98">
        <f t="shared" si="13"/>
        <v>0</v>
      </c>
      <c r="DJ98">
        <f>DF98</f>
        <v>9.65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ROW(Source!A89)</f>
        <v>89</v>
      </c>
      <c r="B99">
        <v>62809021</v>
      </c>
      <c r="C99">
        <v>62589316</v>
      </c>
      <c r="D99">
        <v>62607152</v>
      </c>
      <c r="E99">
        <v>15297896</v>
      </c>
      <c r="F99">
        <v>1</v>
      </c>
      <c r="G99">
        <v>15297896</v>
      </c>
      <c r="H99">
        <v>1</v>
      </c>
      <c r="I99" t="s">
        <v>774</v>
      </c>
      <c r="J99" t="s">
        <v>3</v>
      </c>
      <c r="K99" t="s">
        <v>775</v>
      </c>
      <c r="L99">
        <v>1191</v>
      </c>
      <c r="N99">
        <v>1013</v>
      </c>
      <c r="O99" t="s">
        <v>776</v>
      </c>
      <c r="P99" t="s">
        <v>776</v>
      </c>
      <c r="Q99">
        <v>1</v>
      </c>
      <c r="W99">
        <v>0</v>
      </c>
      <c r="X99">
        <v>476480486</v>
      </c>
      <c r="Y99">
        <f t="shared" si="14"/>
        <v>0.44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0.44</v>
      </c>
      <c r="AU99" t="s">
        <v>3</v>
      </c>
      <c r="AV99">
        <v>1</v>
      </c>
      <c r="AW99">
        <v>2</v>
      </c>
      <c r="AX99">
        <v>62809162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ROUND(AT99*Source!I89*AH99*AL99,2)</f>
        <v>0</v>
      </c>
      <c r="CV99">
        <f>ROUND(Y99*Source!I89,9)</f>
        <v>17.600000000000001</v>
      </c>
      <c r="CW99">
        <v>0</v>
      </c>
      <c r="CX99">
        <f>ROUND(Y99*Source!I89,9)</f>
        <v>17.600000000000001</v>
      </c>
      <c r="CY99">
        <f>AD99</f>
        <v>0</v>
      </c>
      <c r="CZ99">
        <f>AH99</f>
        <v>0</v>
      </c>
      <c r="DA99">
        <f>AL99</f>
        <v>1</v>
      </c>
      <c r="DB99">
        <f t="shared" si="15"/>
        <v>0</v>
      </c>
      <c r="DC99">
        <f t="shared" si="16"/>
        <v>0</v>
      </c>
      <c r="DD99" t="s">
        <v>3</v>
      </c>
      <c r="DE99" t="s">
        <v>3</v>
      </c>
      <c r="DF99">
        <f t="shared" si="10"/>
        <v>0</v>
      </c>
      <c r="DG99">
        <f t="shared" si="11"/>
        <v>0</v>
      </c>
      <c r="DH99">
        <f t="shared" si="12"/>
        <v>0</v>
      </c>
      <c r="DI99">
        <f t="shared" si="13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ROW(Source!A89)</f>
        <v>89</v>
      </c>
      <c r="B100">
        <v>62809021</v>
      </c>
      <c r="C100">
        <v>62589316</v>
      </c>
      <c r="D100">
        <v>62608871</v>
      </c>
      <c r="E100">
        <v>1</v>
      </c>
      <c r="F100">
        <v>1</v>
      </c>
      <c r="G100">
        <v>15297896</v>
      </c>
      <c r="H100">
        <v>2</v>
      </c>
      <c r="I100" t="s">
        <v>784</v>
      </c>
      <c r="J100" t="s">
        <v>785</v>
      </c>
      <c r="K100" t="s">
        <v>786</v>
      </c>
      <c r="L100">
        <v>1368</v>
      </c>
      <c r="N100">
        <v>1011</v>
      </c>
      <c r="O100" t="s">
        <v>787</v>
      </c>
      <c r="P100" t="s">
        <v>787</v>
      </c>
      <c r="Q100">
        <v>1</v>
      </c>
      <c r="W100">
        <v>0</v>
      </c>
      <c r="X100">
        <v>1937024551</v>
      </c>
      <c r="Y100">
        <f t="shared" ref="Y100:Y131" si="17">AT100</f>
        <v>0.1</v>
      </c>
      <c r="AA100">
        <v>0</v>
      </c>
      <c r="AB100">
        <v>1504.15</v>
      </c>
      <c r="AC100">
        <v>818.38</v>
      </c>
      <c r="AD100">
        <v>0</v>
      </c>
      <c r="AE100">
        <v>0</v>
      </c>
      <c r="AF100">
        <v>1504.15</v>
      </c>
      <c r="AG100">
        <v>818.38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0.1</v>
      </c>
      <c r="AU100" t="s">
        <v>3</v>
      </c>
      <c r="AV100">
        <v>0</v>
      </c>
      <c r="AW100">
        <v>2</v>
      </c>
      <c r="AX100">
        <v>62809163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ROUND(Y100*Source!I89*DO100,9)</f>
        <v>0</v>
      </c>
      <c r="CX100">
        <f>ROUND(Y100*Source!I89,9)</f>
        <v>4</v>
      </c>
      <c r="CY100">
        <f>AB100</f>
        <v>1504.15</v>
      </c>
      <c r="CZ100">
        <f>AF100</f>
        <v>1504.15</v>
      </c>
      <c r="DA100">
        <f>AJ100</f>
        <v>1</v>
      </c>
      <c r="DB100">
        <f t="shared" ref="DB100:DB131" si="18">ROUND(ROUND(AT100*CZ100,2),6)</f>
        <v>150.41999999999999</v>
      </c>
      <c r="DC100">
        <f t="shared" ref="DC100:DC131" si="19">ROUND(ROUND(AT100*AG100,2),6)</f>
        <v>81.84</v>
      </c>
      <c r="DD100" t="s">
        <v>3</v>
      </c>
      <c r="DE100" t="s">
        <v>3</v>
      </c>
      <c r="DF100">
        <f t="shared" si="10"/>
        <v>0</v>
      </c>
      <c r="DG100">
        <f t="shared" si="11"/>
        <v>6016.6</v>
      </c>
      <c r="DH100">
        <f t="shared" si="12"/>
        <v>3273.52</v>
      </c>
      <c r="DI100">
        <f t="shared" si="13"/>
        <v>0</v>
      </c>
      <c r="DJ100">
        <f>DG100</f>
        <v>6016.6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ROW(Source!A89)</f>
        <v>89</v>
      </c>
      <c r="B101">
        <v>62809021</v>
      </c>
      <c r="C101">
        <v>62589316</v>
      </c>
      <c r="D101">
        <v>62611083</v>
      </c>
      <c r="E101">
        <v>1</v>
      </c>
      <c r="F101">
        <v>1</v>
      </c>
      <c r="G101">
        <v>15297896</v>
      </c>
      <c r="H101">
        <v>3</v>
      </c>
      <c r="I101" t="s">
        <v>788</v>
      </c>
      <c r="J101" t="s">
        <v>789</v>
      </c>
      <c r="K101" t="s">
        <v>790</v>
      </c>
      <c r="L101">
        <v>1346</v>
      </c>
      <c r="N101">
        <v>1009</v>
      </c>
      <c r="O101" t="s">
        <v>791</v>
      </c>
      <c r="P101" t="s">
        <v>791</v>
      </c>
      <c r="Q101">
        <v>1</v>
      </c>
      <c r="W101">
        <v>0</v>
      </c>
      <c r="X101">
        <v>-738895936</v>
      </c>
      <c r="Y101">
        <f t="shared" si="17"/>
        <v>0.05</v>
      </c>
      <c r="AA101">
        <v>1391.62</v>
      </c>
      <c r="AB101">
        <v>0</v>
      </c>
      <c r="AC101">
        <v>0</v>
      </c>
      <c r="AD101">
        <v>0</v>
      </c>
      <c r="AE101">
        <v>1391.62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0.05</v>
      </c>
      <c r="AU101" t="s">
        <v>3</v>
      </c>
      <c r="AV101">
        <v>0</v>
      </c>
      <c r="AW101">
        <v>2</v>
      </c>
      <c r="AX101">
        <v>62809164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ROUND(Y101*Source!I89,9)</f>
        <v>2</v>
      </c>
      <c r="CY101">
        <f>AA101</f>
        <v>1391.62</v>
      </c>
      <c r="CZ101">
        <f>AE101</f>
        <v>1391.62</v>
      </c>
      <c r="DA101">
        <f>AI101</f>
        <v>1</v>
      </c>
      <c r="DB101">
        <f t="shared" si="18"/>
        <v>69.58</v>
      </c>
      <c r="DC101">
        <f t="shared" si="19"/>
        <v>0</v>
      </c>
      <c r="DD101" t="s">
        <v>3</v>
      </c>
      <c r="DE101" t="s">
        <v>3</v>
      </c>
      <c r="DF101">
        <f t="shared" si="10"/>
        <v>2783.24</v>
      </c>
      <c r="DG101">
        <f t="shared" si="11"/>
        <v>0</v>
      </c>
      <c r="DH101">
        <f t="shared" si="12"/>
        <v>0</v>
      </c>
      <c r="DI101">
        <f t="shared" si="13"/>
        <v>0</v>
      </c>
      <c r="DJ101">
        <f>DF101</f>
        <v>2783.24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ROW(Source!A89)</f>
        <v>89</v>
      </c>
      <c r="B102">
        <v>62809021</v>
      </c>
      <c r="C102">
        <v>62589316</v>
      </c>
      <c r="D102">
        <v>62611142</v>
      </c>
      <c r="E102">
        <v>1</v>
      </c>
      <c r="F102">
        <v>1</v>
      </c>
      <c r="G102">
        <v>15297896</v>
      </c>
      <c r="H102">
        <v>3</v>
      </c>
      <c r="I102" t="s">
        <v>792</v>
      </c>
      <c r="J102" t="s">
        <v>793</v>
      </c>
      <c r="K102" t="s">
        <v>794</v>
      </c>
      <c r="L102">
        <v>1348</v>
      </c>
      <c r="N102">
        <v>1009</v>
      </c>
      <c r="O102" t="s">
        <v>357</v>
      </c>
      <c r="P102" t="s">
        <v>357</v>
      </c>
      <c r="Q102">
        <v>1000</v>
      </c>
      <c r="W102">
        <v>0</v>
      </c>
      <c r="X102">
        <v>-1750270092</v>
      </c>
      <c r="Y102">
        <f t="shared" si="17"/>
        <v>1.2999999999999999E-4</v>
      </c>
      <c r="AA102">
        <v>475953.54</v>
      </c>
      <c r="AB102">
        <v>0</v>
      </c>
      <c r="AC102">
        <v>0</v>
      </c>
      <c r="AD102">
        <v>0</v>
      </c>
      <c r="AE102">
        <v>475953.54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1.2999999999999999E-4</v>
      </c>
      <c r="AU102" t="s">
        <v>3</v>
      </c>
      <c r="AV102">
        <v>0</v>
      </c>
      <c r="AW102">
        <v>2</v>
      </c>
      <c r="AX102">
        <v>62809165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ROUND(Y102*Source!I89,9)</f>
        <v>5.1999999999999998E-3</v>
      </c>
      <c r="CY102">
        <f>AA102</f>
        <v>475953.54</v>
      </c>
      <c r="CZ102">
        <f>AE102</f>
        <v>475953.54</v>
      </c>
      <c r="DA102">
        <f>AI102</f>
        <v>1</v>
      </c>
      <c r="DB102">
        <f t="shared" si="18"/>
        <v>61.87</v>
      </c>
      <c r="DC102">
        <f t="shared" si="19"/>
        <v>0</v>
      </c>
      <c r="DD102" t="s">
        <v>3</v>
      </c>
      <c r="DE102" t="s">
        <v>3</v>
      </c>
      <c r="DF102">
        <f t="shared" si="10"/>
        <v>2474.96</v>
      </c>
      <c r="DG102">
        <f t="shared" si="11"/>
        <v>0</v>
      </c>
      <c r="DH102">
        <f t="shared" si="12"/>
        <v>0</v>
      </c>
      <c r="DI102">
        <f t="shared" si="13"/>
        <v>0</v>
      </c>
      <c r="DJ102">
        <f>DF102</f>
        <v>2474.96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ROW(Source!A89)</f>
        <v>89</v>
      </c>
      <c r="B103">
        <v>62809021</v>
      </c>
      <c r="C103">
        <v>62589316</v>
      </c>
      <c r="D103">
        <v>62609268</v>
      </c>
      <c r="E103">
        <v>1</v>
      </c>
      <c r="F103">
        <v>1</v>
      </c>
      <c r="G103">
        <v>15297896</v>
      </c>
      <c r="H103">
        <v>3</v>
      </c>
      <c r="I103" t="s">
        <v>795</v>
      </c>
      <c r="J103" t="s">
        <v>796</v>
      </c>
      <c r="K103" t="s">
        <v>797</v>
      </c>
      <c r="L103">
        <v>1346</v>
      </c>
      <c r="N103">
        <v>1009</v>
      </c>
      <c r="O103" t="s">
        <v>791</v>
      </c>
      <c r="P103" t="s">
        <v>791</v>
      </c>
      <c r="Q103">
        <v>1</v>
      </c>
      <c r="W103">
        <v>0</v>
      </c>
      <c r="X103">
        <v>690639880</v>
      </c>
      <c r="Y103">
        <f t="shared" si="17"/>
        <v>1E-3</v>
      </c>
      <c r="AA103">
        <v>877.5</v>
      </c>
      <c r="AB103">
        <v>0</v>
      </c>
      <c r="AC103">
        <v>0</v>
      </c>
      <c r="AD103">
        <v>0</v>
      </c>
      <c r="AE103">
        <v>877.5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1E-3</v>
      </c>
      <c r="AU103" t="s">
        <v>3</v>
      </c>
      <c r="AV103">
        <v>0</v>
      </c>
      <c r="AW103">
        <v>2</v>
      </c>
      <c r="AX103">
        <v>62809166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ROUND(Y103*Source!I89,9)</f>
        <v>0.04</v>
      </c>
      <c r="CY103">
        <f>AA103</f>
        <v>877.5</v>
      </c>
      <c r="CZ103">
        <f>AE103</f>
        <v>877.5</v>
      </c>
      <c r="DA103">
        <f>AI103</f>
        <v>1</v>
      </c>
      <c r="DB103">
        <f t="shared" si="18"/>
        <v>0.88</v>
      </c>
      <c r="DC103">
        <f t="shared" si="19"/>
        <v>0</v>
      </c>
      <c r="DD103" t="s">
        <v>3</v>
      </c>
      <c r="DE103" t="s">
        <v>3</v>
      </c>
      <c r="DF103">
        <f t="shared" si="10"/>
        <v>35.1</v>
      </c>
      <c r="DG103">
        <f t="shared" si="11"/>
        <v>0</v>
      </c>
      <c r="DH103">
        <f t="shared" si="12"/>
        <v>0</v>
      </c>
      <c r="DI103">
        <f t="shared" si="13"/>
        <v>0</v>
      </c>
      <c r="DJ103">
        <f>DF103</f>
        <v>35.1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ROW(Source!A90)</f>
        <v>90</v>
      </c>
      <c r="B104">
        <v>62809021</v>
      </c>
      <c r="C104">
        <v>62589327</v>
      </c>
      <c r="D104">
        <v>62607152</v>
      </c>
      <c r="E104">
        <v>15297896</v>
      </c>
      <c r="F104">
        <v>1</v>
      </c>
      <c r="G104">
        <v>15297896</v>
      </c>
      <c r="H104">
        <v>1</v>
      </c>
      <c r="I104" t="s">
        <v>774</v>
      </c>
      <c r="J104" t="s">
        <v>3</v>
      </c>
      <c r="K104" t="s">
        <v>775</v>
      </c>
      <c r="L104">
        <v>1191</v>
      </c>
      <c r="N104">
        <v>1013</v>
      </c>
      <c r="O104" t="s">
        <v>776</v>
      </c>
      <c r="P104" t="s">
        <v>776</v>
      </c>
      <c r="Q104">
        <v>1</v>
      </c>
      <c r="W104">
        <v>0</v>
      </c>
      <c r="X104">
        <v>476480486</v>
      </c>
      <c r="Y104">
        <f t="shared" si="17"/>
        <v>0.45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0.45</v>
      </c>
      <c r="AU104" t="s">
        <v>3</v>
      </c>
      <c r="AV104">
        <v>1</v>
      </c>
      <c r="AW104">
        <v>2</v>
      </c>
      <c r="AX104">
        <v>62809167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ROUND(AT104*Source!I90*AH104*AL104,2)</f>
        <v>0</v>
      </c>
      <c r="CV104">
        <f>ROUND(Y104*Source!I90,9)</f>
        <v>0.9</v>
      </c>
      <c r="CW104">
        <v>0</v>
      </c>
      <c r="CX104">
        <f>ROUND(Y104*Source!I90,9)</f>
        <v>0.9</v>
      </c>
      <c r="CY104">
        <f>AD104</f>
        <v>0</v>
      </c>
      <c r="CZ104">
        <f>AH104</f>
        <v>0</v>
      </c>
      <c r="DA104">
        <f>AL104</f>
        <v>1</v>
      </c>
      <c r="DB104">
        <f t="shared" si="18"/>
        <v>0</v>
      </c>
      <c r="DC104">
        <f t="shared" si="19"/>
        <v>0</v>
      </c>
      <c r="DD104" t="s">
        <v>3</v>
      </c>
      <c r="DE104" t="s">
        <v>3</v>
      </c>
      <c r="DF104">
        <f t="shared" si="10"/>
        <v>0</v>
      </c>
      <c r="DG104">
        <f t="shared" si="11"/>
        <v>0</v>
      </c>
      <c r="DH104">
        <f t="shared" si="12"/>
        <v>0</v>
      </c>
      <c r="DI104">
        <f t="shared" si="13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ROW(Source!A90)</f>
        <v>90</v>
      </c>
      <c r="B105">
        <v>62809021</v>
      </c>
      <c r="C105">
        <v>62589327</v>
      </c>
      <c r="D105">
        <v>62608871</v>
      </c>
      <c r="E105">
        <v>1</v>
      </c>
      <c r="F105">
        <v>1</v>
      </c>
      <c r="G105">
        <v>15297896</v>
      </c>
      <c r="H105">
        <v>2</v>
      </c>
      <c r="I105" t="s">
        <v>784</v>
      </c>
      <c r="J105" t="s">
        <v>785</v>
      </c>
      <c r="K105" t="s">
        <v>786</v>
      </c>
      <c r="L105">
        <v>1368</v>
      </c>
      <c r="N105">
        <v>1011</v>
      </c>
      <c r="O105" t="s">
        <v>787</v>
      </c>
      <c r="P105" t="s">
        <v>787</v>
      </c>
      <c r="Q105">
        <v>1</v>
      </c>
      <c r="W105">
        <v>0</v>
      </c>
      <c r="X105">
        <v>1937024551</v>
      </c>
      <c r="Y105">
        <f t="shared" si="17"/>
        <v>0.1</v>
      </c>
      <c r="AA105">
        <v>0</v>
      </c>
      <c r="AB105">
        <v>1504.15</v>
      </c>
      <c r="AC105">
        <v>818.38</v>
      </c>
      <c r="AD105">
        <v>0</v>
      </c>
      <c r="AE105">
        <v>0</v>
      </c>
      <c r="AF105">
        <v>1504.15</v>
      </c>
      <c r="AG105">
        <v>818.38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0.1</v>
      </c>
      <c r="AU105" t="s">
        <v>3</v>
      </c>
      <c r="AV105">
        <v>0</v>
      </c>
      <c r="AW105">
        <v>2</v>
      </c>
      <c r="AX105">
        <v>62809168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ROUND(Y105*Source!I90*DO105,9)</f>
        <v>0</v>
      </c>
      <c r="CX105">
        <f>ROUND(Y105*Source!I90,9)</f>
        <v>0.2</v>
      </c>
      <c r="CY105">
        <f>AB105</f>
        <v>1504.15</v>
      </c>
      <c r="CZ105">
        <f>AF105</f>
        <v>1504.15</v>
      </c>
      <c r="DA105">
        <f>AJ105</f>
        <v>1</v>
      </c>
      <c r="DB105">
        <f t="shared" si="18"/>
        <v>150.41999999999999</v>
      </c>
      <c r="DC105">
        <f t="shared" si="19"/>
        <v>81.84</v>
      </c>
      <c r="DD105" t="s">
        <v>3</v>
      </c>
      <c r="DE105" t="s">
        <v>3</v>
      </c>
      <c r="DF105">
        <f t="shared" si="10"/>
        <v>0</v>
      </c>
      <c r="DG105">
        <f t="shared" si="11"/>
        <v>300.83</v>
      </c>
      <c r="DH105">
        <f t="shared" si="12"/>
        <v>163.68</v>
      </c>
      <c r="DI105">
        <f t="shared" si="13"/>
        <v>0</v>
      </c>
      <c r="DJ105">
        <f>DG105</f>
        <v>300.83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ROW(Source!A90)</f>
        <v>90</v>
      </c>
      <c r="B106">
        <v>62809021</v>
      </c>
      <c r="C106">
        <v>62589327</v>
      </c>
      <c r="D106">
        <v>62611083</v>
      </c>
      <c r="E106">
        <v>1</v>
      </c>
      <c r="F106">
        <v>1</v>
      </c>
      <c r="G106">
        <v>15297896</v>
      </c>
      <c r="H106">
        <v>3</v>
      </c>
      <c r="I106" t="s">
        <v>788</v>
      </c>
      <c r="J106" t="s">
        <v>789</v>
      </c>
      <c r="K106" t="s">
        <v>790</v>
      </c>
      <c r="L106">
        <v>1346</v>
      </c>
      <c r="N106">
        <v>1009</v>
      </c>
      <c r="O106" t="s">
        <v>791</v>
      </c>
      <c r="P106" t="s">
        <v>791</v>
      </c>
      <c r="Q106">
        <v>1</v>
      </c>
      <c r="W106">
        <v>0</v>
      </c>
      <c r="X106">
        <v>-738895936</v>
      </c>
      <c r="Y106">
        <f t="shared" si="17"/>
        <v>0.06</v>
      </c>
      <c r="AA106">
        <v>1391.62</v>
      </c>
      <c r="AB106">
        <v>0</v>
      </c>
      <c r="AC106">
        <v>0</v>
      </c>
      <c r="AD106">
        <v>0</v>
      </c>
      <c r="AE106">
        <v>1391.62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0.06</v>
      </c>
      <c r="AU106" t="s">
        <v>3</v>
      </c>
      <c r="AV106">
        <v>0</v>
      </c>
      <c r="AW106">
        <v>2</v>
      </c>
      <c r="AX106">
        <v>62809169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ROUND(Y106*Source!I90,9)</f>
        <v>0.12</v>
      </c>
      <c r="CY106">
        <f>AA106</f>
        <v>1391.62</v>
      </c>
      <c r="CZ106">
        <f>AE106</f>
        <v>1391.62</v>
      </c>
      <c r="DA106">
        <f>AI106</f>
        <v>1</v>
      </c>
      <c r="DB106">
        <f t="shared" si="18"/>
        <v>83.5</v>
      </c>
      <c r="DC106">
        <f t="shared" si="19"/>
        <v>0</v>
      </c>
      <c r="DD106" t="s">
        <v>3</v>
      </c>
      <c r="DE106" t="s">
        <v>3</v>
      </c>
      <c r="DF106">
        <f t="shared" si="10"/>
        <v>166.99</v>
      </c>
      <c r="DG106">
        <f t="shared" si="11"/>
        <v>0</v>
      </c>
      <c r="DH106">
        <f t="shared" si="12"/>
        <v>0</v>
      </c>
      <c r="DI106">
        <f t="shared" si="13"/>
        <v>0</v>
      </c>
      <c r="DJ106">
        <f>DF106</f>
        <v>166.99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ROW(Source!A90)</f>
        <v>90</v>
      </c>
      <c r="B107">
        <v>62809021</v>
      </c>
      <c r="C107">
        <v>62589327</v>
      </c>
      <c r="D107">
        <v>62611142</v>
      </c>
      <c r="E107">
        <v>1</v>
      </c>
      <c r="F107">
        <v>1</v>
      </c>
      <c r="G107">
        <v>15297896</v>
      </c>
      <c r="H107">
        <v>3</v>
      </c>
      <c r="I107" t="s">
        <v>792</v>
      </c>
      <c r="J107" t="s">
        <v>793</v>
      </c>
      <c r="K107" t="s">
        <v>794</v>
      </c>
      <c r="L107">
        <v>1348</v>
      </c>
      <c r="N107">
        <v>1009</v>
      </c>
      <c r="O107" t="s">
        <v>357</v>
      </c>
      <c r="P107" t="s">
        <v>357</v>
      </c>
      <c r="Q107">
        <v>1000</v>
      </c>
      <c r="W107">
        <v>0</v>
      </c>
      <c r="X107">
        <v>-1750270092</v>
      </c>
      <c r="Y107">
        <f t="shared" si="17"/>
        <v>1.4999999999999999E-4</v>
      </c>
      <c r="AA107">
        <v>475953.54</v>
      </c>
      <c r="AB107">
        <v>0</v>
      </c>
      <c r="AC107">
        <v>0</v>
      </c>
      <c r="AD107">
        <v>0</v>
      </c>
      <c r="AE107">
        <v>475953.54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1.4999999999999999E-4</v>
      </c>
      <c r="AU107" t="s">
        <v>3</v>
      </c>
      <c r="AV107">
        <v>0</v>
      </c>
      <c r="AW107">
        <v>2</v>
      </c>
      <c r="AX107">
        <v>62809170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ROUND(Y107*Source!I90,9)</f>
        <v>2.9999999999999997E-4</v>
      </c>
      <c r="CY107">
        <f>AA107</f>
        <v>475953.54</v>
      </c>
      <c r="CZ107">
        <f>AE107</f>
        <v>475953.54</v>
      </c>
      <c r="DA107">
        <f>AI107</f>
        <v>1</v>
      </c>
      <c r="DB107">
        <f t="shared" si="18"/>
        <v>71.39</v>
      </c>
      <c r="DC107">
        <f t="shared" si="19"/>
        <v>0</v>
      </c>
      <c r="DD107" t="s">
        <v>3</v>
      </c>
      <c r="DE107" t="s">
        <v>3</v>
      </c>
      <c r="DF107">
        <f t="shared" si="10"/>
        <v>142.79</v>
      </c>
      <c r="DG107">
        <f t="shared" si="11"/>
        <v>0</v>
      </c>
      <c r="DH107">
        <f t="shared" si="12"/>
        <v>0</v>
      </c>
      <c r="DI107">
        <f t="shared" si="13"/>
        <v>0</v>
      </c>
      <c r="DJ107">
        <f>DF107</f>
        <v>142.79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ROW(Source!A90)</f>
        <v>90</v>
      </c>
      <c r="B108">
        <v>62809021</v>
      </c>
      <c r="C108">
        <v>62589327</v>
      </c>
      <c r="D108">
        <v>62609268</v>
      </c>
      <c r="E108">
        <v>1</v>
      </c>
      <c r="F108">
        <v>1</v>
      </c>
      <c r="G108">
        <v>15297896</v>
      </c>
      <c r="H108">
        <v>3</v>
      </c>
      <c r="I108" t="s">
        <v>795</v>
      </c>
      <c r="J108" t="s">
        <v>796</v>
      </c>
      <c r="K108" t="s">
        <v>797</v>
      </c>
      <c r="L108">
        <v>1346</v>
      </c>
      <c r="N108">
        <v>1009</v>
      </c>
      <c r="O108" t="s">
        <v>791</v>
      </c>
      <c r="P108" t="s">
        <v>791</v>
      </c>
      <c r="Q108">
        <v>1</v>
      </c>
      <c r="W108">
        <v>0</v>
      </c>
      <c r="X108">
        <v>690639880</v>
      </c>
      <c r="Y108">
        <f t="shared" si="17"/>
        <v>2E-3</v>
      </c>
      <c r="AA108">
        <v>877.5</v>
      </c>
      <c r="AB108">
        <v>0</v>
      </c>
      <c r="AC108">
        <v>0</v>
      </c>
      <c r="AD108">
        <v>0</v>
      </c>
      <c r="AE108">
        <v>877.5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2E-3</v>
      </c>
      <c r="AU108" t="s">
        <v>3</v>
      </c>
      <c r="AV108">
        <v>0</v>
      </c>
      <c r="AW108">
        <v>2</v>
      </c>
      <c r="AX108">
        <v>62809171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ROUND(Y108*Source!I90,9)</f>
        <v>4.0000000000000001E-3</v>
      </c>
      <c r="CY108">
        <f>AA108</f>
        <v>877.5</v>
      </c>
      <c r="CZ108">
        <f>AE108</f>
        <v>877.5</v>
      </c>
      <c r="DA108">
        <f>AI108</f>
        <v>1</v>
      </c>
      <c r="DB108">
        <f t="shared" si="18"/>
        <v>1.76</v>
      </c>
      <c r="DC108">
        <f t="shared" si="19"/>
        <v>0</v>
      </c>
      <c r="DD108" t="s">
        <v>3</v>
      </c>
      <c r="DE108" t="s">
        <v>3</v>
      </c>
      <c r="DF108">
        <f t="shared" si="10"/>
        <v>3.51</v>
      </c>
      <c r="DG108">
        <f t="shared" si="11"/>
        <v>0</v>
      </c>
      <c r="DH108">
        <f t="shared" si="12"/>
        <v>0</v>
      </c>
      <c r="DI108">
        <f t="shared" si="13"/>
        <v>0</v>
      </c>
      <c r="DJ108">
        <f>DF108</f>
        <v>3.51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ROW(Source!A91)</f>
        <v>91</v>
      </c>
      <c r="B109">
        <v>62809021</v>
      </c>
      <c r="C109">
        <v>62589338</v>
      </c>
      <c r="D109">
        <v>62607152</v>
      </c>
      <c r="E109">
        <v>15297896</v>
      </c>
      <c r="F109">
        <v>1</v>
      </c>
      <c r="G109">
        <v>15297896</v>
      </c>
      <c r="H109">
        <v>1</v>
      </c>
      <c r="I109" t="s">
        <v>774</v>
      </c>
      <c r="J109" t="s">
        <v>3</v>
      </c>
      <c r="K109" t="s">
        <v>775</v>
      </c>
      <c r="L109">
        <v>1191</v>
      </c>
      <c r="N109">
        <v>1013</v>
      </c>
      <c r="O109" t="s">
        <v>776</v>
      </c>
      <c r="P109" t="s">
        <v>776</v>
      </c>
      <c r="Q109">
        <v>1</v>
      </c>
      <c r="W109">
        <v>0</v>
      </c>
      <c r="X109">
        <v>476480486</v>
      </c>
      <c r="Y109">
        <f t="shared" si="17"/>
        <v>0.48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0.48</v>
      </c>
      <c r="AU109" t="s">
        <v>3</v>
      </c>
      <c r="AV109">
        <v>1</v>
      </c>
      <c r="AW109">
        <v>2</v>
      </c>
      <c r="AX109">
        <v>62809172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ROUND(AT109*Source!I91*AH109*AL109,2)</f>
        <v>0</v>
      </c>
      <c r="CV109">
        <f>ROUND(Y109*Source!I91,9)</f>
        <v>12.48</v>
      </c>
      <c r="CW109">
        <v>0</v>
      </c>
      <c r="CX109">
        <f>ROUND(Y109*Source!I91,9)</f>
        <v>12.48</v>
      </c>
      <c r="CY109">
        <f>AD109</f>
        <v>0</v>
      </c>
      <c r="CZ109">
        <f>AH109</f>
        <v>0</v>
      </c>
      <c r="DA109">
        <f>AL109</f>
        <v>1</v>
      </c>
      <c r="DB109">
        <f t="shared" si="18"/>
        <v>0</v>
      </c>
      <c r="DC109">
        <f t="shared" si="19"/>
        <v>0</v>
      </c>
      <c r="DD109" t="s">
        <v>3</v>
      </c>
      <c r="DE109" t="s">
        <v>3</v>
      </c>
      <c r="DF109">
        <f t="shared" si="10"/>
        <v>0</v>
      </c>
      <c r="DG109">
        <f t="shared" si="11"/>
        <v>0</v>
      </c>
      <c r="DH109">
        <f t="shared" si="12"/>
        <v>0</v>
      </c>
      <c r="DI109">
        <f t="shared" si="13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ROW(Source!A91)</f>
        <v>91</v>
      </c>
      <c r="B110">
        <v>62809021</v>
      </c>
      <c r="C110">
        <v>62589338</v>
      </c>
      <c r="D110">
        <v>62608871</v>
      </c>
      <c r="E110">
        <v>1</v>
      </c>
      <c r="F110">
        <v>1</v>
      </c>
      <c r="G110">
        <v>15297896</v>
      </c>
      <c r="H110">
        <v>2</v>
      </c>
      <c r="I110" t="s">
        <v>784</v>
      </c>
      <c r="J110" t="s">
        <v>785</v>
      </c>
      <c r="K110" t="s">
        <v>786</v>
      </c>
      <c r="L110">
        <v>1368</v>
      </c>
      <c r="N110">
        <v>1011</v>
      </c>
      <c r="O110" t="s">
        <v>787</v>
      </c>
      <c r="P110" t="s">
        <v>787</v>
      </c>
      <c r="Q110">
        <v>1</v>
      </c>
      <c r="W110">
        <v>0</v>
      </c>
      <c r="X110">
        <v>1937024551</v>
      </c>
      <c r="Y110">
        <f t="shared" si="17"/>
        <v>0.1</v>
      </c>
      <c r="AA110">
        <v>0</v>
      </c>
      <c r="AB110">
        <v>1504.15</v>
      </c>
      <c r="AC110">
        <v>818.38</v>
      </c>
      <c r="AD110">
        <v>0</v>
      </c>
      <c r="AE110">
        <v>0</v>
      </c>
      <c r="AF110">
        <v>1504.15</v>
      </c>
      <c r="AG110">
        <v>818.38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0.1</v>
      </c>
      <c r="AU110" t="s">
        <v>3</v>
      </c>
      <c r="AV110">
        <v>0</v>
      </c>
      <c r="AW110">
        <v>2</v>
      </c>
      <c r="AX110">
        <v>62809173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ROUND(Y110*Source!I91*DO110,9)</f>
        <v>0</v>
      </c>
      <c r="CX110">
        <f>ROUND(Y110*Source!I91,9)</f>
        <v>2.6</v>
      </c>
      <c r="CY110">
        <f>AB110</f>
        <v>1504.15</v>
      </c>
      <c r="CZ110">
        <f>AF110</f>
        <v>1504.15</v>
      </c>
      <c r="DA110">
        <f>AJ110</f>
        <v>1</v>
      </c>
      <c r="DB110">
        <f t="shared" si="18"/>
        <v>150.41999999999999</v>
      </c>
      <c r="DC110">
        <f t="shared" si="19"/>
        <v>81.84</v>
      </c>
      <c r="DD110" t="s">
        <v>3</v>
      </c>
      <c r="DE110" t="s">
        <v>3</v>
      </c>
      <c r="DF110">
        <f t="shared" si="10"/>
        <v>0</v>
      </c>
      <c r="DG110">
        <f t="shared" si="11"/>
        <v>3910.79</v>
      </c>
      <c r="DH110">
        <f t="shared" si="12"/>
        <v>2127.79</v>
      </c>
      <c r="DI110">
        <f t="shared" si="13"/>
        <v>0</v>
      </c>
      <c r="DJ110">
        <f>DG110</f>
        <v>3910.79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ROW(Source!A91)</f>
        <v>91</v>
      </c>
      <c r="B111">
        <v>62809021</v>
      </c>
      <c r="C111">
        <v>62589338</v>
      </c>
      <c r="D111">
        <v>62611142</v>
      </c>
      <c r="E111">
        <v>1</v>
      </c>
      <c r="F111">
        <v>1</v>
      </c>
      <c r="G111">
        <v>15297896</v>
      </c>
      <c r="H111">
        <v>3</v>
      </c>
      <c r="I111" t="s">
        <v>792</v>
      </c>
      <c r="J111" t="s">
        <v>793</v>
      </c>
      <c r="K111" t="s">
        <v>794</v>
      </c>
      <c r="L111">
        <v>1348</v>
      </c>
      <c r="N111">
        <v>1009</v>
      </c>
      <c r="O111" t="s">
        <v>357</v>
      </c>
      <c r="P111" t="s">
        <v>357</v>
      </c>
      <c r="Q111">
        <v>1000</v>
      </c>
      <c r="W111">
        <v>0</v>
      </c>
      <c r="X111">
        <v>-1750270092</v>
      </c>
      <c r="Y111">
        <f t="shared" si="17"/>
        <v>1.4999999999999999E-4</v>
      </c>
      <c r="AA111">
        <v>475953.54</v>
      </c>
      <c r="AB111">
        <v>0</v>
      </c>
      <c r="AC111">
        <v>0</v>
      </c>
      <c r="AD111">
        <v>0</v>
      </c>
      <c r="AE111">
        <v>475953.54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1.4999999999999999E-4</v>
      </c>
      <c r="AU111" t="s">
        <v>3</v>
      </c>
      <c r="AV111">
        <v>0</v>
      </c>
      <c r="AW111">
        <v>2</v>
      </c>
      <c r="AX111">
        <v>62809174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ROUND(Y111*Source!I91,9)</f>
        <v>3.8999999999999998E-3</v>
      </c>
      <c r="CY111">
        <f>AA111</f>
        <v>475953.54</v>
      </c>
      <c r="CZ111">
        <f>AE111</f>
        <v>475953.54</v>
      </c>
      <c r="DA111">
        <f>AI111</f>
        <v>1</v>
      </c>
      <c r="DB111">
        <f t="shared" si="18"/>
        <v>71.39</v>
      </c>
      <c r="DC111">
        <f t="shared" si="19"/>
        <v>0</v>
      </c>
      <c r="DD111" t="s">
        <v>3</v>
      </c>
      <c r="DE111" t="s">
        <v>3</v>
      </c>
      <c r="DF111">
        <f t="shared" si="10"/>
        <v>1856.22</v>
      </c>
      <c r="DG111">
        <f t="shared" si="11"/>
        <v>0</v>
      </c>
      <c r="DH111">
        <f t="shared" si="12"/>
        <v>0</v>
      </c>
      <c r="DI111">
        <f t="shared" si="13"/>
        <v>0</v>
      </c>
      <c r="DJ111">
        <f>DF111</f>
        <v>1856.22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ROW(Source!A91)</f>
        <v>91</v>
      </c>
      <c r="B112">
        <v>62809021</v>
      </c>
      <c r="C112">
        <v>62589338</v>
      </c>
      <c r="D112">
        <v>62611194</v>
      </c>
      <c r="E112">
        <v>1</v>
      </c>
      <c r="F112">
        <v>1</v>
      </c>
      <c r="G112">
        <v>15297896</v>
      </c>
      <c r="H112">
        <v>3</v>
      </c>
      <c r="I112" t="s">
        <v>814</v>
      </c>
      <c r="J112" t="s">
        <v>815</v>
      </c>
      <c r="K112" t="s">
        <v>816</v>
      </c>
      <c r="L112">
        <v>1346</v>
      </c>
      <c r="N112">
        <v>1009</v>
      </c>
      <c r="O112" t="s">
        <v>791</v>
      </c>
      <c r="P112" t="s">
        <v>791</v>
      </c>
      <c r="Q112">
        <v>1</v>
      </c>
      <c r="W112">
        <v>0</v>
      </c>
      <c r="X112">
        <v>-167680188</v>
      </c>
      <c r="Y112">
        <f t="shared" si="17"/>
        <v>7.0000000000000007E-2</v>
      </c>
      <c r="AA112">
        <v>2280.9499999999998</v>
      </c>
      <c r="AB112">
        <v>0</v>
      </c>
      <c r="AC112">
        <v>0</v>
      </c>
      <c r="AD112">
        <v>0</v>
      </c>
      <c r="AE112">
        <v>2280.9499999999998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7.0000000000000007E-2</v>
      </c>
      <c r="AU112" t="s">
        <v>3</v>
      </c>
      <c r="AV112">
        <v>0</v>
      </c>
      <c r="AW112">
        <v>2</v>
      </c>
      <c r="AX112">
        <v>62809175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ROUND(Y112*Source!I91,9)</f>
        <v>1.82</v>
      </c>
      <c r="CY112">
        <f>AA112</f>
        <v>2280.9499999999998</v>
      </c>
      <c r="CZ112">
        <f>AE112</f>
        <v>2280.9499999999998</v>
      </c>
      <c r="DA112">
        <f>AI112</f>
        <v>1</v>
      </c>
      <c r="DB112">
        <f t="shared" si="18"/>
        <v>159.66999999999999</v>
      </c>
      <c r="DC112">
        <f t="shared" si="19"/>
        <v>0</v>
      </c>
      <c r="DD112" t="s">
        <v>3</v>
      </c>
      <c r="DE112" t="s">
        <v>3</v>
      </c>
      <c r="DF112">
        <f t="shared" si="10"/>
        <v>4151.33</v>
      </c>
      <c r="DG112">
        <f t="shared" si="11"/>
        <v>0</v>
      </c>
      <c r="DH112">
        <f t="shared" si="12"/>
        <v>0</v>
      </c>
      <c r="DI112">
        <f t="shared" si="13"/>
        <v>0</v>
      </c>
      <c r="DJ112">
        <f>DF112</f>
        <v>4151.33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ROW(Source!A91)</f>
        <v>91</v>
      </c>
      <c r="B113">
        <v>62809021</v>
      </c>
      <c r="C113">
        <v>62589338</v>
      </c>
      <c r="D113">
        <v>62609268</v>
      </c>
      <c r="E113">
        <v>1</v>
      </c>
      <c r="F113">
        <v>1</v>
      </c>
      <c r="G113">
        <v>15297896</v>
      </c>
      <c r="H113">
        <v>3</v>
      </c>
      <c r="I113" t="s">
        <v>795</v>
      </c>
      <c r="J113" t="s">
        <v>796</v>
      </c>
      <c r="K113" t="s">
        <v>797</v>
      </c>
      <c r="L113">
        <v>1346</v>
      </c>
      <c r="N113">
        <v>1009</v>
      </c>
      <c r="O113" t="s">
        <v>791</v>
      </c>
      <c r="P113" t="s">
        <v>791</v>
      </c>
      <c r="Q113">
        <v>1</v>
      </c>
      <c r="W113">
        <v>0</v>
      </c>
      <c r="X113">
        <v>690639880</v>
      </c>
      <c r="Y113">
        <f t="shared" si="17"/>
        <v>3.0000000000000001E-3</v>
      </c>
      <c r="AA113">
        <v>877.5</v>
      </c>
      <c r="AB113">
        <v>0</v>
      </c>
      <c r="AC113">
        <v>0</v>
      </c>
      <c r="AD113">
        <v>0</v>
      </c>
      <c r="AE113">
        <v>877.5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3.0000000000000001E-3</v>
      </c>
      <c r="AU113" t="s">
        <v>3</v>
      </c>
      <c r="AV113">
        <v>0</v>
      </c>
      <c r="AW113">
        <v>2</v>
      </c>
      <c r="AX113">
        <v>62809176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ROUND(Y113*Source!I91,9)</f>
        <v>7.8E-2</v>
      </c>
      <c r="CY113">
        <f>AA113</f>
        <v>877.5</v>
      </c>
      <c r="CZ113">
        <f>AE113</f>
        <v>877.5</v>
      </c>
      <c r="DA113">
        <f>AI113</f>
        <v>1</v>
      </c>
      <c r="DB113">
        <f t="shared" si="18"/>
        <v>2.63</v>
      </c>
      <c r="DC113">
        <f t="shared" si="19"/>
        <v>0</v>
      </c>
      <c r="DD113" t="s">
        <v>3</v>
      </c>
      <c r="DE113" t="s">
        <v>3</v>
      </c>
      <c r="DF113">
        <f t="shared" si="10"/>
        <v>68.45</v>
      </c>
      <c r="DG113">
        <f t="shared" si="11"/>
        <v>0</v>
      </c>
      <c r="DH113">
        <f t="shared" si="12"/>
        <v>0</v>
      </c>
      <c r="DI113">
        <f t="shared" si="13"/>
        <v>0</v>
      </c>
      <c r="DJ113">
        <f>DF113</f>
        <v>68.45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ROW(Source!A92)</f>
        <v>92</v>
      </c>
      <c r="B114">
        <v>62809021</v>
      </c>
      <c r="C114">
        <v>62589349</v>
      </c>
      <c r="D114">
        <v>62607152</v>
      </c>
      <c r="E114">
        <v>15297896</v>
      </c>
      <c r="F114">
        <v>1</v>
      </c>
      <c r="G114">
        <v>15297896</v>
      </c>
      <c r="H114">
        <v>1</v>
      </c>
      <c r="I114" t="s">
        <v>774</v>
      </c>
      <c r="J114" t="s">
        <v>3</v>
      </c>
      <c r="K114" t="s">
        <v>775</v>
      </c>
      <c r="L114">
        <v>1191</v>
      </c>
      <c r="N114">
        <v>1013</v>
      </c>
      <c r="O114" t="s">
        <v>776</v>
      </c>
      <c r="P114" t="s">
        <v>776</v>
      </c>
      <c r="Q114">
        <v>1</v>
      </c>
      <c r="W114">
        <v>0</v>
      </c>
      <c r="X114">
        <v>476480486</v>
      </c>
      <c r="Y114">
        <f t="shared" si="17"/>
        <v>0.5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0.5</v>
      </c>
      <c r="AU114" t="s">
        <v>3</v>
      </c>
      <c r="AV114">
        <v>1</v>
      </c>
      <c r="AW114">
        <v>2</v>
      </c>
      <c r="AX114">
        <v>62809177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ROUND(AT114*Source!I92*AH114*AL114,2)</f>
        <v>0</v>
      </c>
      <c r="CV114">
        <f>ROUND(Y114*Source!I92,9)</f>
        <v>21.5</v>
      </c>
      <c r="CW114">
        <v>0</v>
      </c>
      <c r="CX114">
        <f>ROUND(Y114*Source!I92,9)</f>
        <v>21.5</v>
      </c>
      <c r="CY114">
        <f>AD114</f>
        <v>0</v>
      </c>
      <c r="CZ114">
        <f>AH114</f>
        <v>0</v>
      </c>
      <c r="DA114">
        <f>AL114</f>
        <v>1</v>
      </c>
      <c r="DB114">
        <f t="shared" si="18"/>
        <v>0</v>
      </c>
      <c r="DC114">
        <f t="shared" si="19"/>
        <v>0</v>
      </c>
      <c r="DD114" t="s">
        <v>3</v>
      </c>
      <c r="DE114" t="s">
        <v>3</v>
      </c>
      <c r="DF114">
        <f t="shared" si="10"/>
        <v>0</v>
      </c>
      <c r="DG114">
        <f t="shared" si="11"/>
        <v>0</v>
      </c>
      <c r="DH114">
        <f t="shared" si="12"/>
        <v>0</v>
      </c>
      <c r="DI114">
        <f t="shared" si="13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ROW(Source!A92)</f>
        <v>92</v>
      </c>
      <c r="B115">
        <v>62809021</v>
      </c>
      <c r="C115">
        <v>62589349</v>
      </c>
      <c r="D115">
        <v>62608871</v>
      </c>
      <c r="E115">
        <v>1</v>
      </c>
      <c r="F115">
        <v>1</v>
      </c>
      <c r="G115">
        <v>15297896</v>
      </c>
      <c r="H115">
        <v>2</v>
      </c>
      <c r="I115" t="s">
        <v>784</v>
      </c>
      <c r="J115" t="s">
        <v>785</v>
      </c>
      <c r="K115" t="s">
        <v>786</v>
      </c>
      <c r="L115">
        <v>1368</v>
      </c>
      <c r="N115">
        <v>1011</v>
      </c>
      <c r="O115" t="s">
        <v>787</v>
      </c>
      <c r="P115" t="s">
        <v>787</v>
      </c>
      <c r="Q115">
        <v>1</v>
      </c>
      <c r="W115">
        <v>0</v>
      </c>
      <c r="X115">
        <v>1937024551</v>
      </c>
      <c r="Y115">
        <f t="shared" si="17"/>
        <v>0.1</v>
      </c>
      <c r="AA115">
        <v>0</v>
      </c>
      <c r="AB115">
        <v>1504.15</v>
      </c>
      <c r="AC115">
        <v>818.38</v>
      </c>
      <c r="AD115">
        <v>0</v>
      </c>
      <c r="AE115">
        <v>0</v>
      </c>
      <c r="AF115">
        <v>1504.15</v>
      </c>
      <c r="AG115">
        <v>818.38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0.1</v>
      </c>
      <c r="AU115" t="s">
        <v>3</v>
      </c>
      <c r="AV115">
        <v>0</v>
      </c>
      <c r="AW115">
        <v>2</v>
      </c>
      <c r="AX115">
        <v>62809178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ROUND(Y115*Source!I92*DO115,9)</f>
        <v>0</v>
      </c>
      <c r="CX115">
        <f>ROUND(Y115*Source!I92,9)</f>
        <v>4.3</v>
      </c>
      <c r="CY115">
        <f>AB115</f>
        <v>1504.15</v>
      </c>
      <c r="CZ115">
        <f>AF115</f>
        <v>1504.15</v>
      </c>
      <c r="DA115">
        <f>AJ115</f>
        <v>1</v>
      </c>
      <c r="DB115">
        <f t="shared" si="18"/>
        <v>150.41999999999999</v>
      </c>
      <c r="DC115">
        <f t="shared" si="19"/>
        <v>81.84</v>
      </c>
      <c r="DD115" t="s">
        <v>3</v>
      </c>
      <c r="DE115" t="s">
        <v>3</v>
      </c>
      <c r="DF115">
        <f t="shared" si="10"/>
        <v>0</v>
      </c>
      <c r="DG115">
        <f t="shared" si="11"/>
        <v>6467.85</v>
      </c>
      <c r="DH115">
        <f t="shared" si="12"/>
        <v>3519.03</v>
      </c>
      <c r="DI115">
        <f t="shared" si="13"/>
        <v>0</v>
      </c>
      <c r="DJ115">
        <f>DG115</f>
        <v>6467.85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ROW(Source!A92)</f>
        <v>92</v>
      </c>
      <c r="B116">
        <v>62809021</v>
      </c>
      <c r="C116">
        <v>62589349</v>
      </c>
      <c r="D116">
        <v>62611142</v>
      </c>
      <c r="E116">
        <v>1</v>
      </c>
      <c r="F116">
        <v>1</v>
      </c>
      <c r="G116">
        <v>15297896</v>
      </c>
      <c r="H116">
        <v>3</v>
      </c>
      <c r="I116" t="s">
        <v>792</v>
      </c>
      <c r="J116" t="s">
        <v>793</v>
      </c>
      <c r="K116" t="s">
        <v>794</v>
      </c>
      <c r="L116">
        <v>1348</v>
      </c>
      <c r="N116">
        <v>1009</v>
      </c>
      <c r="O116" t="s">
        <v>357</v>
      </c>
      <c r="P116" t="s">
        <v>357</v>
      </c>
      <c r="Q116">
        <v>1000</v>
      </c>
      <c r="W116">
        <v>0</v>
      </c>
      <c r="X116">
        <v>-1750270092</v>
      </c>
      <c r="Y116">
        <f t="shared" si="17"/>
        <v>1.4999999999999999E-4</v>
      </c>
      <c r="AA116">
        <v>475953.54</v>
      </c>
      <c r="AB116">
        <v>0</v>
      </c>
      <c r="AC116">
        <v>0</v>
      </c>
      <c r="AD116">
        <v>0</v>
      </c>
      <c r="AE116">
        <v>475953.54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1.4999999999999999E-4</v>
      </c>
      <c r="AU116" t="s">
        <v>3</v>
      </c>
      <c r="AV116">
        <v>0</v>
      </c>
      <c r="AW116">
        <v>2</v>
      </c>
      <c r="AX116">
        <v>62809179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ROUND(Y116*Source!I92,9)</f>
        <v>6.45E-3</v>
      </c>
      <c r="CY116">
        <f>AA116</f>
        <v>475953.54</v>
      </c>
      <c r="CZ116">
        <f>AE116</f>
        <v>475953.54</v>
      </c>
      <c r="DA116">
        <f>AI116</f>
        <v>1</v>
      </c>
      <c r="DB116">
        <f t="shared" si="18"/>
        <v>71.39</v>
      </c>
      <c r="DC116">
        <f t="shared" si="19"/>
        <v>0</v>
      </c>
      <c r="DD116" t="s">
        <v>3</v>
      </c>
      <c r="DE116" t="s">
        <v>3</v>
      </c>
      <c r="DF116">
        <f t="shared" si="10"/>
        <v>3069.9</v>
      </c>
      <c r="DG116">
        <f t="shared" si="11"/>
        <v>0</v>
      </c>
      <c r="DH116">
        <f t="shared" si="12"/>
        <v>0</v>
      </c>
      <c r="DI116">
        <f t="shared" si="13"/>
        <v>0</v>
      </c>
      <c r="DJ116">
        <f>DF116</f>
        <v>3069.9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ROW(Source!A92)</f>
        <v>92</v>
      </c>
      <c r="B117">
        <v>62809021</v>
      </c>
      <c r="C117">
        <v>62589349</v>
      </c>
      <c r="D117">
        <v>62611194</v>
      </c>
      <c r="E117">
        <v>1</v>
      </c>
      <c r="F117">
        <v>1</v>
      </c>
      <c r="G117">
        <v>15297896</v>
      </c>
      <c r="H117">
        <v>3</v>
      </c>
      <c r="I117" t="s">
        <v>814</v>
      </c>
      <c r="J117" t="s">
        <v>815</v>
      </c>
      <c r="K117" t="s">
        <v>816</v>
      </c>
      <c r="L117">
        <v>1346</v>
      </c>
      <c r="N117">
        <v>1009</v>
      </c>
      <c r="O117" t="s">
        <v>791</v>
      </c>
      <c r="P117" t="s">
        <v>791</v>
      </c>
      <c r="Q117">
        <v>1</v>
      </c>
      <c r="W117">
        <v>0</v>
      </c>
      <c r="X117">
        <v>-167680188</v>
      </c>
      <c r="Y117">
        <f t="shared" si="17"/>
        <v>0.09</v>
      </c>
      <c r="AA117">
        <v>2280.9499999999998</v>
      </c>
      <c r="AB117">
        <v>0</v>
      </c>
      <c r="AC117">
        <v>0</v>
      </c>
      <c r="AD117">
        <v>0</v>
      </c>
      <c r="AE117">
        <v>2280.9499999999998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0.09</v>
      </c>
      <c r="AU117" t="s">
        <v>3</v>
      </c>
      <c r="AV117">
        <v>0</v>
      </c>
      <c r="AW117">
        <v>2</v>
      </c>
      <c r="AX117">
        <v>62809180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ROUND(Y117*Source!I92,9)</f>
        <v>3.87</v>
      </c>
      <c r="CY117">
        <f>AA117</f>
        <v>2280.9499999999998</v>
      </c>
      <c r="CZ117">
        <f>AE117</f>
        <v>2280.9499999999998</v>
      </c>
      <c r="DA117">
        <f>AI117</f>
        <v>1</v>
      </c>
      <c r="DB117">
        <f t="shared" si="18"/>
        <v>205.29</v>
      </c>
      <c r="DC117">
        <f t="shared" si="19"/>
        <v>0</v>
      </c>
      <c r="DD117" t="s">
        <v>3</v>
      </c>
      <c r="DE117" t="s">
        <v>3</v>
      </c>
      <c r="DF117">
        <f t="shared" si="10"/>
        <v>8827.2800000000007</v>
      </c>
      <c r="DG117">
        <f t="shared" si="11"/>
        <v>0</v>
      </c>
      <c r="DH117">
        <f t="shared" si="12"/>
        <v>0</v>
      </c>
      <c r="DI117">
        <f t="shared" si="13"/>
        <v>0</v>
      </c>
      <c r="DJ117">
        <f>DF117</f>
        <v>8827.2800000000007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ROW(Source!A92)</f>
        <v>92</v>
      </c>
      <c r="B118">
        <v>62809021</v>
      </c>
      <c r="C118">
        <v>62589349</v>
      </c>
      <c r="D118">
        <v>62609268</v>
      </c>
      <c r="E118">
        <v>1</v>
      </c>
      <c r="F118">
        <v>1</v>
      </c>
      <c r="G118">
        <v>15297896</v>
      </c>
      <c r="H118">
        <v>3</v>
      </c>
      <c r="I118" t="s">
        <v>795</v>
      </c>
      <c r="J118" t="s">
        <v>796</v>
      </c>
      <c r="K118" t="s">
        <v>797</v>
      </c>
      <c r="L118">
        <v>1346</v>
      </c>
      <c r="N118">
        <v>1009</v>
      </c>
      <c r="O118" t="s">
        <v>791</v>
      </c>
      <c r="P118" t="s">
        <v>791</v>
      </c>
      <c r="Q118">
        <v>1</v>
      </c>
      <c r="W118">
        <v>0</v>
      </c>
      <c r="X118">
        <v>690639880</v>
      </c>
      <c r="Y118">
        <f t="shared" si="17"/>
        <v>5.0000000000000001E-3</v>
      </c>
      <c r="AA118">
        <v>877.5</v>
      </c>
      <c r="AB118">
        <v>0</v>
      </c>
      <c r="AC118">
        <v>0</v>
      </c>
      <c r="AD118">
        <v>0</v>
      </c>
      <c r="AE118">
        <v>877.5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5.0000000000000001E-3</v>
      </c>
      <c r="AU118" t="s">
        <v>3</v>
      </c>
      <c r="AV118">
        <v>0</v>
      </c>
      <c r="AW118">
        <v>2</v>
      </c>
      <c r="AX118">
        <v>62809181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ROUND(Y118*Source!I92,9)</f>
        <v>0.215</v>
      </c>
      <c r="CY118">
        <f>AA118</f>
        <v>877.5</v>
      </c>
      <c r="CZ118">
        <f>AE118</f>
        <v>877.5</v>
      </c>
      <c r="DA118">
        <f>AI118</f>
        <v>1</v>
      </c>
      <c r="DB118">
        <f t="shared" si="18"/>
        <v>4.3899999999999997</v>
      </c>
      <c r="DC118">
        <f t="shared" si="19"/>
        <v>0</v>
      </c>
      <c r="DD118" t="s">
        <v>3</v>
      </c>
      <c r="DE118" t="s">
        <v>3</v>
      </c>
      <c r="DF118">
        <f t="shared" si="10"/>
        <v>188.66</v>
      </c>
      <c r="DG118">
        <f t="shared" si="11"/>
        <v>0</v>
      </c>
      <c r="DH118">
        <f t="shared" si="12"/>
        <v>0</v>
      </c>
      <c r="DI118">
        <f t="shared" si="13"/>
        <v>0</v>
      </c>
      <c r="DJ118">
        <f>DF118</f>
        <v>188.66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ROW(Source!A93)</f>
        <v>93</v>
      </c>
      <c r="B119">
        <v>62809021</v>
      </c>
      <c r="C119">
        <v>62589360</v>
      </c>
      <c r="D119">
        <v>62607152</v>
      </c>
      <c r="E119">
        <v>15297896</v>
      </c>
      <c r="F119">
        <v>1</v>
      </c>
      <c r="G119">
        <v>15297896</v>
      </c>
      <c r="H119">
        <v>1</v>
      </c>
      <c r="I119" t="s">
        <v>774</v>
      </c>
      <c r="J119" t="s">
        <v>3</v>
      </c>
      <c r="K119" t="s">
        <v>775</v>
      </c>
      <c r="L119">
        <v>1191</v>
      </c>
      <c r="N119">
        <v>1013</v>
      </c>
      <c r="O119" t="s">
        <v>776</v>
      </c>
      <c r="P119" t="s">
        <v>776</v>
      </c>
      <c r="Q119">
        <v>1</v>
      </c>
      <c r="W119">
        <v>0</v>
      </c>
      <c r="X119">
        <v>476480486</v>
      </c>
      <c r="Y119">
        <f t="shared" si="17"/>
        <v>0.45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0.45</v>
      </c>
      <c r="AU119" t="s">
        <v>3</v>
      </c>
      <c r="AV119">
        <v>1</v>
      </c>
      <c r="AW119">
        <v>2</v>
      </c>
      <c r="AX119">
        <v>62809182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ROUND(AT119*Source!I93*AH119*AL119,2)</f>
        <v>0</v>
      </c>
      <c r="CV119">
        <f>ROUND(Y119*Source!I93,9)</f>
        <v>0.9</v>
      </c>
      <c r="CW119">
        <v>0</v>
      </c>
      <c r="CX119">
        <f>ROUND(Y119*Source!I93,9)</f>
        <v>0.9</v>
      </c>
      <c r="CY119">
        <f>AD119</f>
        <v>0</v>
      </c>
      <c r="CZ119">
        <f>AH119</f>
        <v>0</v>
      </c>
      <c r="DA119">
        <f>AL119</f>
        <v>1</v>
      </c>
      <c r="DB119">
        <f t="shared" si="18"/>
        <v>0</v>
      </c>
      <c r="DC119">
        <f t="shared" si="19"/>
        <v>0</v>
      </c>
      <c r="DD119" t="s">
        <v>3</v>
      </c>
      <c r="DE119" t="s">
        <v>3</v>
      </c>
      <c r="DF119">
        <f t="shared" si="10"/>
        <v>0</v>
      </c>
      <c r="DG119">
        <f t="shared" si="11"/>
        <v>0</v>
      </c>
      <c r="DH119">
        <f t="shared" si="12"/>
        <v>0</v>
      </c>
      <c r="DI119">
        <f t="shared" si="13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ROW(Source!A93)</f>
        <v>93</v>
      </c>
      <c r="B120">
        <v>62809021</v>
      </c>
      <c r="C120">
        <v>62589360</v>
      </c>
      <c r="D120">
        <v>62608871</v>
      </c>
      <c r="E120">
        <v>1</v>
      </c>
      <c r="F120">
        <v>1</v>
      </c>
      <c r="G120">
        <v>15297896</v>
      </c>
      <c r="H120">
        <v>2</v>
      </c>
      <c r="I120" t="s">
        <v>784</v>
      </c>
      <c r="J120" t="s">
        <v>785</v>
      </c>
      <c r="K120" t="s">
        <v>786</v>
      </c>
      <c r="L120">
        <v>1368</v>
      </c>
      <c r="N120">
        <v>1011</v>
      </c>
      <c r="O120" t="s">
        <v>787</v>
      </c>
      <c r="P120" t="s">
        <v>787</v>
      </c>
      <c r="Q120">
        <v>1</v>
      </c>
      <c r="W120">
        <v>0</v>
      </c>
      <c r="X120">
        <v>1937024551</v>
      </c>
      <c r="Y120">
        <f t="shared" si="17"/>
        <v>0.1</v>
      </c>
      <c r="AA120">
        <v>0</v>
      </c>
      <c r="AB120">
        <v>1504.15</v>
      </c>
      <c r="AC120">
        <v>818.38</v>
      </c>
      <c r="AD120">
        <v>0</v>
      </c>
      <c r="AE120">
        <v>0</v>
      </c>
      <c r="AF120">
        <v>1504.15</v>
      </c>
      <c r="AG120">
        <v>818.38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0.1</v>
      </c>
      <c r="AU120" t="s">
        <v>3</v>
      </c>
      <c r="AV120">
        <v>0</v>
      </c>
      <c r="AW120">
        <v>2</v>
      </c>
      <c r="AX120">
        <v>62809183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ROUND(Y120*Source!I93*DO120,9)</f>
        <v>0</v>
      </c>
      <c r="CX120">
        <f>ROUND(Y120*Source!I93,9)</f>
        <v>0.2</v>
      </c>
      <c r="CY120">
        <f>AB120</f>
        <v>1504.15</v>
      </c>
      <c r="CZ120">
        <f>AF120</f>
        <v>1504.15</v>
      </c>
      <c r="DA120">
        <f>AJ120</f>
        <v>1</v>
      </c>
      <c r="DB120">
        <f t="shared" si="18"/>
        <v>150.41999999999999</v>
      </c>
      <c r="DC120">
        <f t="shared" si="19"/>
        <v>81.84</v>
      </c>
      <c r="DD120" t="s">
        <v>3</v>
      </c>
      <c r="DE120" t="s">
        <v>3</v>
      </c>
      <c r="DF120">
        <f t="shared" si="10"/>
        <v>0</v>
      </c>
      <c r="DG120">
        <f t="shared" si="11"/>
        <v>300.83</v>
      </c>
      <c r="DH120">
        <f t="shared" si="12"/>
        <v>163.68</v>
      </c>
      <c r="DI120">
        <f t="shared" si="13"/>
        <v>0</v>
      </c>
      <c r="DJ120">
        <f>DG120</f>
        <v>300.83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ROW(Source!A93)</f>
        <v>93</v>
      </c>
      <c r="B121">
        <v>62809021</v>
      </c>
      <c r="C121">
        <v>62589360</v>
      </c>
      <c r="D121">
        <v>62611327</v>
      </c>
      <c r="E121">
        <v>1</v>
      </c>
      <c r="F121">
        <v>1</v>
      </c>
      <c r="G121">
        <v>15297896</v>
      </c>
      <c r="H121">
        <v>3</v>
      </c>
      <c r="I121" t="s">
        <v>798</v>
      </c>
      <c r="J121" t="s">
        <v>799</v>
      </c>
      <c r="K121" t="s">
        <v>800</v>
      </c>
      <c r="L121">
        <v>1327</v>
      </c>
      <c r="N121">
        <v>1005</v>
      </c>
      <c r="O121" t="s">
        <v>801</v>
      </c>
      <c r="P121" t="s">
        <v>801</v>
      </c>
      <c r="Q121">
        <v>1</v>
      </c>
      <c r="W121">
        <v>0</v>
      </c>
      <c r="X121">
        <v>666944737</v>
      </c>
      <c r="Y121">
        <f t="shared" si="17"/>
        <v>2E-3</v>
      </c>
      <c r="AA121">
        <v>279.67</v>
      </c>
      <c r="AB121">
        <v>0</v>
      </c>
      <c r="AC121">
        <v>0</v>
      </c>
      <c r="AD121">
        <v>0</v>
      </c>
      <c r="AE121">
        <v>279.67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2E-3</v>
      </c>
      <c r="AU121" t="s">
        <v>3</v>
      </c>
      <c r="AV121">
        <v>0</v>
      </c>
      <c r="AW121">
        <v>2</v>
      </c>
      <c r="AX121">
        <v>62809184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ROUND(Y121*Source!I93,9)</f>
        <v>4.0000000000000001E-3</v>
      </c>
      <c r="CY121">
        <f>AA121</f>
        <v>279.67</v>
      </c>
      <c r="CZ121">
        <f>AE121</f>
        <v>279.67</v>
      </c>
      <c r="DA121">
        <f>AI121</f>
        <v>1</v>
      </c>
      <c r="DB121">
        <f t="shared" si="18"/>
        <v>0.56000000000000005</v>
      </c>
      <c r="DC121">
        <f t="shared" si="19"/>
        <v>0</v>
      </c>
      <c r="DD121" t="s">
        <v>3</v>
      </c>
      <c r="DE121" t="s">
        <v>3</v>
      </c>
      <c r="DF121">
        <f t="shared" si="10"/>
        <v>1.1200000000000001</v>
      </c>
      <c r="DG121">
        <f t="shared" si="11"/>
        <v>0</v>
      </c>
      <c r="DH121">
        <f t="shared" si="12"/>
        <v>0</v>
      </c>
      <c r="DI121">
        <f t="shared" si="13"/>
        <v>0</v>
      </c>
      <c r="DJ121">
        <f>DF121</f>
        <v>1.1200000000000001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ROW(Source!A93)</f>
        <v>93</v>
      </c>
      <c r="B122">
        <v>62809021</v>
      </c>
      <c r="C122">
        <v>62589360</v>
      </c>
      <c r="D122">
        <v>62609268</v>
      </c>
      <c r="E122">
        <v>1</v>
      </c>
      <c r="F122">
        <v>1</v>
      </c>
      <c r="G122">
        <v>15297896</v>
      </c>
      <c r="H122">
        <v>3</v>
      </c>
      <c r="I122" t="s">
        <v>795</v>
      </c>
      <c r="J122" t="s">
        <v>796</v>
      </c>
      <c r="K122" t="s">
        <v>797</v>
      </c>
      <c r="L122">
        <v>1346</v>
      </c>
      <c r="N122">
        <v>1009</v>
      </c>
      <c r="O122" t="s">
        <v>791</v>
      </c>
      <c r="P122" t="s">
        <v>791</v>
      </c>
      <c r="Q122">
        <v>1</v>
      </c>
      <c r="W122">
        <v>0</v>
      </c>
      <c r="X122">
        <v>690639880</v>
      </c>
      <c r="Y122">
        <f t="shared" si="17"/>
        <v>3.5000000000000003E-2</v>
      </c>
      <c r="AA122">
        <v>877.5</v>
      </c>
      <c r="AB122">
        <v>0</v>
      </c>
      <c r="AC122">
        <v>0</v>
      </c>
      <c r="AD122">
        <v>0</v>
      </c>
      <c r="AE122">
        <v>877.5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3.5000000000000003E-2</v>
      </c>
      <c r="AU122" t="s">
        <v>3</v>
      </c>
      <c r="AV122">
        <v>0</v>
      </c>
      <c r="AW122">
        <v>2</v>
      </c>
      <c r="AX122">
        <v>62809185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ROUND(Y122*Source!I93,9)</f>
        <v>7.0000000000000007E-2</v>
      </c>
      <c r="CY122">
        <f>AA122</f>
        <v>877.5</v>
      </c>
      <c r="CZ122">
        <f>AE122</f>
        <v>877.5</v>
      </c>
      <c r="DA122">
        <f>AI122</f>
        <v>1</v>
      </c>
      <c r="DB122">
        <f t="shared" si="18"/>
        <v>30.71</v>
      </c>
      <c r="DC122">
        <f t="shared" si="19"/>
        <v>0</v>
      </c>
      <c r="DD122" t="s">
        <v>3</v>
      </c>
      <c r="DE122" t="s">
        <v>3</v>
      </c>
      <c r="DF122">
        <f t="shared" si="10"/>
        <v>61.43</v>
      </c>
      <c r="DG122">
        <f t="shared" si="11"/>
        <v>0</v>
      </c>
      <c r="DH122">
        <f t="shared" si="12"/>
        <v>0</v>
      </c>
      <c r="DI122">
        <f t="shared" si="13"/>
        <v>0</v>
      </c>
      <c r="DJ122">
        <f>DF122</f>
        <v>61.43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ROW(Source!A93)</f>
        <v>93</v>
      </c>
      <c r="B123">
        <v>62809021</v>
      </c>
      <c r="C123">
        <v>62589360</v>
      </c>
      <c r="D123">
        <v>62609236</v>
      </c>
      <c r="E123">
        <v>1</v>
      </c>
      <c r="F123">
        <v>1</v>
      </c>
      <c r="G123">
        <v>15297896</v>
      </c>
      <c r="H123">
        <v>3</v>
      </c>
      <c r="I123" t="s">
        <v>802</v>
      </c>
      <c r="J123" t="s">
        <v>803</v>
      </c>
      <c r="K123" t="s">
        <v>804</v>
      </c>
      <c r="L123">
        <v>1348</v>
      </c>
      <c r="N123">
        <v>1009</v>
      </c>
      <c r="O123" t="s">
        <v>357</v>
      </c>
      <c r="P123" t="s">
        <v>357</v>
      </c>
      <c r="Q123">
        <v>1000</v>
      </c>
      <c r="W123">
        <v>0</v>
      </c>
      <c r="X123">
        <v>-1359585455</v>
      </c>
      <c r="Y123">
        <f t="shared" si="17"/>
        <v>8.9999999999999993E-3</v>
      </c>
      <c r="AA123">
        <v>99229.77</v>
      </c>
      <c r="AB123">
        <v>0</v>
      </c>
      <c r="AC123">
        <v>0</v>
      </c>
      <c r="AD123">
        <v>0</v>
      </c>
      <c r="AE123">
        <v>99229.77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8.9999999999999993E-3</v>
      </c>
      <c r="AU123" t="s">
        <v>3</v>
      </c>
      <c r="AV123">
        <v>0</v>
      </c>
      <c r="AW123">
        <v>2</v>
      </c>
      <c r="AX123">
        <v>62809186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ROUND(Y123*Source!I93,9)</f>
        <v>1.7999999999999999E-2</v>
      </c>
      <c r="CY123">
        <f>AA123</f>
        <v>99229.77</v>
      </c>
      <c r="CZ123">
        <f>AE123</f>
        <v>99229.77</v>
      </c>
      <c r="DA123">
        <f>AI123</f>
        <v>1</v>
      </c>
      <c r="DB123">
        <f t="shared" si="18"/>
        <v>893.07</v>
      </c>
      <c r="DC123">
        <f t="shared" si="19"/>
        <v>0</v>
      </c>
      <c r="DD123" t="s">
        <v>3</v>
      </c>
      <c r="DE123" t="s">
        <v>3</v>
      </c>
      <c r="DF123">
        <f t="shared" si="10"/>
        <v>1786.14</v>
      </c>
      <c r="DG123">
        <f t="shared" si="11"/>
        <v>0</v>
      </c>
      <c r="DH123">
        <f t="shared" si="12"/>
        <v>0</v>
      </c>
      <c r="DI123">
        <f t="shared" si="13"/>
        <v>0</v>
      </c>
      <c r="DJ123">
        <f>DF123</f>
        <v>1786.14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ROW(Source!A94)</f>
        <v>94</v>
      </c>
      <c r="B124">
        <v>62809021</v>
      </c>
      <c r="C124">
        <v>62589371</v>
      </c>
      <c r="D124">
        <v>62607152</v>
      </c>
      <c r="E124">
        <v>15297896</v>
      </c>
      <c r="F124">
        <v>1</v>
      </c>
      <c r="G124">
        <v>15297896</v>
      </c>
      <c r="H124">
        <v>1</v>
      </c>
      <c r="I124" t="s">
        <v>774</v>
      </c>
      <c r="J124" t="s">
        <v>3</v>
      </c>
      <c r="K124" t="s">
        <v>775</v>
      </c>
      <c r="L124">
        <v>1191</v>
      </c>
      <c r="N124">
        <v>1013</v>
      </c>
      <c r="O124" t="s">
        <v>776</v>
      </c>
      <c r="P124" t="s">
        <v>776</v>
      </c>
      <c r="Q124">
        <v>1</v>
      </c>
      <c r="W124">
        <v>0</v>
      </c>
      <c r="X124">
        <v>476480486</v>
      </c>
      <c r="Y124">
        <f t="shared" si="17"/>
        <v>0.85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0.85</v>
      </c>
      <c r="AU124" t="s">
        <v>3</v>
      </c>
      <c r="AV124">
        <v>1</v>
      </c>
      <c r="AW124">
        <v>2</v>
      </c>
      <c r="AX124">
        <v>62809187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ROUND(AT124*Source!I94*AH124*AL124,2)</f>
        <v>0</v>
      </c>
      <c r="CV124">
        <f>ROUND(Y124*Source!I94,9)</f>
        <v>0</v>
      </c>
      <c r="CW124">
        <v>0</v>
      </c>
      <c r="CX124">
        <f>ROUND(Y124*Source!I94,9)</f>
        <v>0</v>
      </c>
      <c r="CY124">
        <f>AD124</f>
        <v>0</v>
      </c>
      <c r="CZ124">
        <f>AH124</f>
        <v>0</v>
      </c>
      <c r="DA124">
        <f>AL124</f>
        <v>1</v>
      </c>
      <c r="DB124">
        <f t="shared" si="18"/>
        <v>0</v>
      </c>
      <c r="DC124">
        <f t="shared" si="19"/>
        <v>0</v>
      </c>
      <c r="DD124" t="s">
        <v>3</v>
      </c>
      <c r="DE124" t="s">
        <v>3</v>
      </c>
      <c r="DF124">
        <f t="shared" si="10"/>
        <v>0</v>
      </c>
      <c r="DG124">
        <f t="shared" si="11"/>
        <v>0</v>
      </c>
      <c r="DH124">
        <f t="shared" si="12"/>
        <v>0</v>
      </c>
      <c r="DI124">
        <f t="shared" si="13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ROW(Source!A94)</f>
        <v>94</v>
      </c>
      <c r="B125">
        <v>62809021</v>
      </c>
      <c r="C125">
        <v>62589371</v>
      </c>
      <c r="D125">
        <v>62608871</v>
      </c>
      <c r="E125">
        <v>1</v>
      </c>
      <c r="F125">
        <v>1</v>
      </c>
      <c r="G125">
        <v>15297896</v>
      </c>
      <c r="H125">
        <v>2</v>
      </c>
      <c r="I125" t="s">
        <v>784</v>
      </c>
      <c r="J125" t="s">
        <v>785</v>
      </c>
      <c r="K125" t="s">
        <v>786</v>
      </c>
      <c r="L125">
        <v>1368</v>
      </c>
      <c r="N125">
        <v>1011</v>
      </c>
      <c r="O125" t="s">
        <v>787</v>
      </c>
      <c r="P125" t="s">
        <v>787</v>
      </c>
      <c r="Q125">
        <v>1</v>
      </c>
      <c r="W125">
        <v>0</v>
      </c>
      <c r="X125">
        <v>1937024551</v>
      </c>
      <c r="Y125">
        <f t="shared" si="17"/>
        <v>0.35</v>
      </c>
      <c r="AA125">
        <v>0</v>
      </c>
      <c r="AB125">
        <v>1504.15</v>
      </c>
      <c r="AC125">
        <v>818.38</v>
      </c>
      <c r="AD125">
        <v>0</v>
      </c>
      <c r="AE125">
        <v>0</v>
      </c>
      <c r="AF125">
        <v>1504.15</v>
      </c>
      <c r="AG125">
        <v>818.38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0.35</v>
      </c>
      <c r="AU125" t="s">
        <v>3</v>
      </c>
      <c r="AV125">
        <v>0</v>
      </c>
      <c r="AW125">
        <v>2</v>
      </c>
      <c r="AX125">
        <v>62809188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ROUND(Y125*Source!I94*DO125,9)</f>
        <v>0</v>
      </c>
      <c r="CX125">
        <f>ROUND(Y125*Source!I94,9)</f>
        <v>0</v>
      </c>
      <c r="CY125">
        <f>AB125</f>
        <v>1504.15</v>
      </c>
      <c r="CZ125">
        <f>AF125</f>
        <v>1504.15</v>
      </c>
      <c r="DA125">
        <f>AJ125</f>
        <v>1</v>
      </c>
      <c r="DB125">
        <f t="shared" si="18"/>
        <v>526.45000000000005</v>
      </c>
      <c r="DC125">
        <f t="shared" si="19"/>
        <v>286.43</v>
      </c>
      <c r="DD125" t="s">
        <v>3</v>
      </c>
      <c r="DE125" t="s">
        <v>3</v>
      </c>
      <c r="DF125">
        <f t="shared" si="10"/>
        <v>0</v>
      </c>
      <c r="DG125">
        <f t="shared" si="11"/>
        <v>0</v>
      </c>
      <c r="DH125">
        <f t="shared" si="12"/>
        <v>0</v>
      </c>
      <c r="DI125">
        <f t="shared" si="13"/>
        <v>0</v>
      </c>
      <c r="DJ125">
        <f>DG125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ROW(Source!A94)</f>
        <v>94</v>
      </c>
      <c r="B126">
        <v>62809021</v>
      </c>
      <c r="C126">
        <v>62589371</v>
      </c>
      <c r="D126">
        <v>62610770</v>
      </c>
      <c r="E126">
        <v>1</v>
      </c>
      <c r="F126">
        <v>1</v>
      </c>
      <c r="G126">
        <v>15297896</v>
      </c>
      <c r="H126">
        <v>3</v>
      </c>
      <c r="I126" t="s">
        <v>805</v>
      </c>
      <c r="J126" t="s">
        <v>806</v>
      </c>
      <c r="K126" t="s">
        <v>807</v>
      </c>
      <c r="L126">
        <v>1346</v>
      </c>
      <c r="N126">
        <v>1009</v>
      </c>
      <c r="O126" t="s">
        <v>791</v>
      </c>
      <c r="P126" t="s">
        <v>791</v>
      </c>
      <c r="Q126">
        <v>1</v>
      </c>
      <c r="W126">
        <v>0</v>
      </c>
      <c r="X126">
        <v>-1501645961</v>
      </c>
      <c r="Y126">
        <f t="shared" si="17"/>
        <v>0.05</v>
      </c>
      <c r="AA126">
        <v>25.56</v>
      </c>
      <c r="AB126">
        <v>0</v>
      </c>
      <c r="AC126">
        <v>0</v>
      </c>
      <c r="AD126">
        <v>0</v>
      </c>
      <c r="AE126">
        <v>25.56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0.05</v>
      </c>
      <c r="AU126" t="s">
        <v>3</v>
      </c>
      <c r="AV126">
        <v>0</v>
      </c>
      <c r="AW126">
        <v>2</v>
      </c>
      <c r="AX126">
        <v>62809189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ROUND(Y126*Source!I94,9)</f>
        <v>0</v>
      </c>
      <c r="CY126">
        <f>AA126</f>
        <v>25.56</v>
      </c>
      <c r="CZ126">
        <f>AE126</f>
        <v>25.56</v>
      </c>
      <c r="DA126">
        <f>AI126</f>
        <v>1</v>
      </c>
      <c r="DB126">
        <f t="shared" si="18"/>
        <v>1.28</v>
      </c>
      <c r="DC126">
        <f t="shared" si="19"/>
        <v>0</v>
      </c>
      <c r="DD126" t="s">
        <v>3</v>
      </c>
      <c r="DE126" t="s">
        <v>3</v>
      </c>
      <c r="DF126">
        <f t="shared" si="10"/>
        <v>0</v>
      </c>
      <c r="DG126">
        <f t="shared" si="11"/>
        <v>0</v>
      </c>
      <c r="DH126">
        <f t="shared" si="12"/>
        <v>0</v>
      </c>
      <c r="DI126">
        <f t="shared" si="13"/>
        <v>0</v>
      </c>
      <c r="DJ126">
        <f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ROW(Source!A94)</f>
        <v>94</v>
      </c>
      <c r="B127">
        <v>62809021</v>
      </c>
      <c r="C127">
        <v>62589371</v>
      </c>
      <c r="D127">
        <v>62609261</v>
      </c>
      <c r="E127">
        <v>1</v>
      </c>
      <c r="F127">
        <v>1</v>
      </c>
      <c r="G127">
        <v>15297896</v>
      </c>
      <c r="H127">
        <v>3</v>
      </c>
      <c r="I127" t="s">
        <v>808</v>
      </c>
      <c r="J127" t="s">
        <v>809</v>
      </c>
      <c r="K127" t="s">
        <v>810</v>
      </c>
      <c r="L127">
        <v>1348</v>
      </c>
      <c r="N127">
        <v>1009</v>
      </c>
      <c r="O127" t="s">
        <v>357</v>
      </c>
      <c r="P127" t="s">
        <v>357</v>
      </c>
      <c r="Q127">
        <v>1000</v>
      </c>
      <c r="W127">
        <v>0</v>
      </c>
      <c r="X127">
        <v>-979928467</v>
      </c>
      <c r="Y127">
        <f t="shared" si="17"/>
        <v>5.0000000000000002E-5</v>
      </c>
      <c r="AA127">
        <v>107188.06</v>
      </c>
      <c r="AB127">
        <v>0</v>
      </c>
      <c r="AC127">
        <v>0</v>
      </c>
      <c r="AD127">
        <v>0</v>
      </c>
      <c r="AE127">
        <v>107188.06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5.0000000000000002E-5</v>
      </c>
      <c r="AU127" t="s">
        <v>3</v>
      </c>
      <c r="AV127">
        <v>0</v>
      </c>
      <c r="AW127">
        <v>2</v>
      </c>
      <c r="AX127">
        <v>62809190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ROUND(Y127*Source!I94,9)</f>
        <v>0</v>
      </c>
      <c r="CY127">
        <f>AA127</f>
        <v>107188.06</v>
      </c>
      <c r="CZ127">
        <f>AE127</f>
        <v>107188.06</v>
      </c>
      <c r="DA127">
        <f>AI127</f>
        <v>1</v>
      </c>
      <c r="DB127">
        <f t="shared" si="18"/>
        <v>5.36</v>
      </c>
      <c r="DC127">
        <f t="shared" si="19"/>
        <v>0</v>
      </c>
      <c r="DD127" t="s">
        <v>3</v>
      </c>
      <c r="DE127" t="s">
        <v>3</v>
      </c>
      <c r="DF127">
        <f t="shared" si="10"/>
        <v>0</v>
      </c>
      <c r="DG127">
        <f t="shared" si="11"/>
        <v>0</v>
      </c>
      <c r="DH127">
        <f t="shared" si="12"/>
        <v>0</v>
      </c>
      <c r="DI127">
        <f t="shared" si="13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ROW(Source!A94)</f>
        <v>94</v>
      </c>
      <c r="B128">
        <v>62809021</v>
      </c>
      <c r="C128">
        <v>62589371</v>
      </c>
      <c r="D128">
        <v>62609271</v>
      </c>
      <c r="E128">
        <v>1</v>
      </c>
      <c r="F128">
        <v>1</v>
      </c>
      <c r="G128">
        <v>15297896</v>
      </c>
      <c r="H128">
        <v>3</v>
      </c>
      <c r="I128" t="s">
        <v>811</v>
      </c>
      <c r="J128" t="s">
        <v>812</v>
      </c>
      <c r="K128" t="s">
        <v>813</v>
      </c>
      <c r="L128">
        <v>1346</v>
      </c>
      <c r="N128">
        <v>1009</v>
      </c>
      <c r="O128" t="s">
        <v>791</v>
      </c>
      <c r="P128" t="s">
        <v>791</v>
      </c>
      <c r="Q128">
        <v>1</v>
      </c>
      <c r="W128">
        <v>0</v>
      </c>
      <c r="X128">
        <v>-1259730965</v>
      </c>
      <c r="Y128">
        <f t="shared" si="17"/>
        <v>0.05</v>
      </c>
      <c r="AA128">
        <v>236.13</v>
      </c>
      <c r="AB128">
        <v>0</v>
      </c>
      <c r="AC128">
        <v>0</v>
      </c>
      <c r="AD128">
        <v>0</v>
      </c>
      <c r="AE128">
        <v>236.13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0.05</v>
      </c>
      <c r="AU128" t="s">
        <v>3</v>
      </c>
      <c r="AV128">
        <v>0</v>
      </c>
      <c r="AW128">
        <v>2</v>
      </c>
      <c r="AX128">
        <v>62809191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ROUND(Y128*Source!I94,9)</f>
        <v>0</v>
      </c>
      <c r="CY128">
        <f>AA128</f>
        <v>236.13</v>
      </c>
      <c r="CZ128">
        <f>AE128</f>
        <v>236.13</v>
      </c>
      <c r="DA128">
        <f>AI128</f>
        <v>1</v>
      </c>
      <c r="DB128">
        <f t="shared" si="18"/>
        <v>11.81</v>
      </c>
      <c r="DC128">
        <f t="shared" si="19"/>
        <v>0</v>
      </c>
      <c r="DD128" t="s">
        <v>3</v>
      </c>
      <c r="DE128" t="s">
        <v>3</v>
      </c>
      <c r="DF128">
        <f t="shared" si="10"/>
        <v>0</v>
      </c>
      <c r="DG128">
        <f t="shared" si="11"/>
        <v>0</v>
      </c>
      <c r="DH128">
        <f t="shared" si="12"/>
        <v>0</v>
      </c>
      <c r="DI128">
        <f t="shared" si="13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ROW(Source!A95)</f>
        <v>95</v>
      </c>
      <c r="B129">
        <v>62809021</v>
      </c>
      <c r="C129">
        <v>62589382</v>
      </c>
      <c r="D129">
        <v>62607152</v>
      </c>
      <c r="E129">
        <v>15297896</v>
      </c>
      <c r="F129">
        <v>1</v>
      </c>
      <c r="G129">
        <v>15297896</v>
      </c>
      <c r="H129">
        <v>1</v>
      </c>
      <c r="I129" t="s">
        <v>774</v>
      </c>
      <c r="J129" t="s">
        <v>3</v>
      </c>
      <c r="K129" t="s">
        <v>775</v>
      </c>
      <c r="L129">
        <v>1191</v>
      </c>
      <c r="N129">
        <v>1013</v>
      </c>
      <c r="O129" t="s">
        <v>776</v>
      </c>
      <c r="P129" t="s">
        <v>776</v>
      </c>
      <c r="Q129">
        <v>1</v>
      </c>
      <c r="W129">
        <v>0</v>
      </c>
      <c r="X129">
        <v>476480486</v>
      </c>
      <c r="Y129">
        <f t="shared" si="17"/>
        <v>0.28999999999999998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0.28999999999999998</v>
      </c>
      <c r="AU129" t="s">
        <v>3</v>
      </c>
      <c r="AV129">
        <v>1</v>
      </c>
      <c r="AW129">
        <v>2</v>
      </c>
      <c r="AX129">
        <v>62809192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ROUND(AT129*Source!I95*AH129*AL129,2)</f>
        <v>0</v>
      </c>
      <c r="CV129">
        <f>ROUND(Y129*Source!I95,9)</f>
        <v>0.87</v>
      </c>
      <c r="CW129">
        <v>0</v>
      </c>
      <c r="CX129">
        <f>ROUND(Y129*Source!I95,9)</f>
        <v>0.87</v>
      </c>
      <c r="CY129">
        <f>AD129</f>
        <v>0</v>
      </c>
      <c r="CZ129">
        <f>AH129</f>
        <v>0</v>
      </c>
      <c r="DA129">
        <f>AL129</f>
        <v>1</v>
      </c>
      <c r="DB129">
        <f t="shared" si="18"/>
        <v>0</v>
      </c>
      <c r="DC129">
        <f t="shared" si="19"/>
        <v>0</v>
      </c>
      <c r="DD129" t="s">
        <v>3</v>
      </c>
      <c r="DE129" t="s">
        <v>3</v>
      </c>
      <c r="DF129">
        <f t="shared" ref="DF129:DF192" si="20">ROUND(ROUND(AE129,2)*CX129,2)</f>
        <v>0</v>
      </c>
      <c r="DG129">
        <f t="shared" ref="DG129:DG192" si="21">ROUND(ROUND(AF129,2)*CX129,2)</f>
        <v>0</v>
      </c>
      <c r="DH129">
        <f t="shared" ref="DH129:DH192" si="22">ROUND(ROUND(AG129,2)*CX129,2)</f>
        <v>0</v>
      </c>
      <c r="DI129">
        <f t="shared" ref="DI129:DI192" si="23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ROW(Source!A95)</f>
        <v>95</v>
      </c>
      <c r="B130">
        <v>62809021</v>
      </c>
      <c r="C130">
        <v>62589382</v>
      </c>
      <c r="D130">
        <v>62608871</v>
      </c>
      <c r="E130">
        <v>1</v>
      </c>
      <c r="F130">
        <v>1</v>
      </c>
      <c r="G130">
        <v>15297896</v>
      </c>
      <c r="H130">
        <v>2</v>
      </c>
      <c r="I130" t="s">
        <v>784</v>
      </c>
      <c r="J130" t="s">
        <v>785</v>
      </c>
      <c r="K130" t="s">
        <v>786</v>
      </c>
      <c r="L130">
        <v>1368</v>
      </c>
      <c r="N130">
        <v>1011</v>
      </c>
      <c r="O130" t="s">
        <v>787</v>
      </c>
      <c r="P130" t="s">
        <v>787</v>
      </c>
      <c r="Q130">
        <v>1</v>
      </c>
      <c r="W130">
        <v>0</v>
      </c>
      <c r="X130">
        <v>1937024551</v>
      </c>
      <c r="Y130">
        <f t="shared" si="17"/>
        <v>0.08</v>
      </c>
      <c r="AA130">
        <v>0</v>
      </c>
      <c r="AB130">
        <v>1504.15</v>
      </c>
      <c r="AC130">
        <v>818.38</v>
      </c>
      <c r="AD130">
        <v>0</v>
      </c>
      <c r="AE130">
        <v>0</v>
      </c>
      <c r="AF130">
        <v>1504.15</v>
      </c>
      <c r="AG130">
        <v>818.38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0.08</v>
      </c>
      <c r="AU130" t="s">
        <v>3</v>
      </c>
      <c r="AV130">
        <v>0</v>
      </c>
      <c r="AW130">
        <v>2</v>
      </c>
      <c r="AX130">
        <v>62809193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ROUND(Y130*Source!I95*DO130,9)</f>
        <v>0</v>
      </c>
      <c r="CX130">
        <f>ROUND(Y130*Source!I95,9)</f>
        <v>0.24</v>
      </c>
      <c r="CY130">
        <f>AB130</f>
        <v>1504.15</v>
      </c>
      <c r="CZ130">
        <f>AF130</f>
        <v>1504.15</v>
      </c>
      <c r="DA130">
        <f>AJ130</f>
        <v>1</v>
      </c>
      <c r="DB130">
        <f t="shared" si="18"/>
        <v>120.33</v>
      </c>
      <c r="DC130">
        <f t="shared" si="19"/>
        <v>65.47</v>
      </c>
      <c r="DD130" t="s">
        <v>3</v>
      </c>
      <c r="DE130" t="s">
        <v>3</v>
      </c>
      <c r="DF130">
        <f t="shared" si="20"/>
        <v>0</v>
      </c>
      <c r="DG130">
        <f t="shared" si="21"/>
        <v>361</v>
      </c>
      <c r="DH130">
        <f t="shared" si="22"/>
        <v>196.41</v>
      </c>
      <c r="DI130">
        <f t="shared" si="23"/>
        <v>0</v>
      </c>
      <c r="DJ130">
        <f>DG130</f>
        <v>361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ROW(Source!A95)</f>
        <v>95</v>
      </c>
      <c r="B131">
        <v>62809021</v>
      </c>
      <c r="C131">
        <v>62589382</v>
      </c>
      <c r="D131">
        <v>62611083</v>
      </c>
      <c r="E131">
        <v>1</v>
      </c>
      <c r="F131">
        <v>1</v>
      </c>
      <c r="G131">
        <v>15297896</v>
      </c>
      <c r="H131">
        <v>3</v>
      </c>
      <c r="I131" t="s">
        <v>788</v>
      </c>
      <c r="J131" t="s">
        <v>789</v>
      </c>
      <c r="K131" t="s">
        <v>790</v>
      </c>
      <c r="L131">
        <v>1346</v>
      </c>
      <c r="N131">
        <v>1009</v>
      </c>
      <c r="O131" t="s">
        <v>791</v>
      </c>
      <c r="P131" t="s">
        <v>791</v>
      </c>
      <c r="Q131">
        <v>1</v>
      </c>
      <c r="W131">
        <v>0</v>
      </c>
      <c r="X131">
        <v>-738895936</v>
      </c>
      <c r="Y131">
        <f t="shared" si="17"/>
        <v>5.0000000000000001E-3</v>
      </c>
      <c r="AA131">
        <v>1391.62</v>
      </c>
      <c r="AB131">
        <v>0</v>
      </c>
      <c r="AC131">
        <v>0</v>
      </c>
      <c r="AD131">
        <v>0</v>
      </c>
      <c r="AE131">
        <v>1391.62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5.0000000000000001E-3</v>
      </c>
      <c r="AU131" t="s">
        <v>3</v>
      </c>
      <c r="AV131">
        <v>0</v>
      </c>
      <c r="AW131">
        <v>2</v>
      </c>
      <c r="AX131">
        <v>62809194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ROUND(Y131*Source!I95,9)</f>
        <v>1.4999999999999999E-2</v>
      </c>
      <c r="CY131">
        <f>AA131</f>
        <v>1391.62</v>
      </c>
      <c r="CZ131">
        <f>AE131</f>
        <v>1391.62</v>
      </c>
      <c r="DA131">
        <f>AI131</f>
        <v>1</v>
      </c>
      <c r="DB131">
        <f t="shared" si="18"/>
        <v>6.96</v>
      </c>
      <c r="DC131">
        <f t="shared" si="19"/>
        <v>0</v>
      </c>
      <c r="DD131" t="s">
        <v>3</v>
      </c>
      <c r="DE131" t="s">
        <v>3</v>
      </c>
      <c r="DF131">
        <f t="shared" si="20"/>
        <v>20.87</v>
      </c>
      <c r="DG131">
        <f t="shared" si="21"/>
        <v>0</v>
      </c>
      <c r="DH131">
        <f t="shared" si="22"/>
        <v>0</v>
      </c>
      <c r="DI131">
        <f t="shared" si="23"/>
        <v>0</v>
      </c>
      <c r="DJ131">
        <f>DF131</f>
        <v>20.87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ROW(Source!A96)</f>
        <v>96</v>
      </c>
      <c r="B132">
        <v>62809021</v>
      </c>
      <c r="C132">
        <v>62589389</v>
      </c>
      <c r="D132">
        <v>62607152</v>
      </c>
      <c r="E132">
        <v>15297896</v>
      </c>
      <c r="F132">
        <v>1</v>
      </c>
      <c r="G132">
        <v>15297896</v>
      </c>
      <c r="H132">
        <v>1</v>
      </c>
      <c r="I132" t="s">
        <v>774</v>
      </c>
      <c r="J132" t="s">
        <v>3</v>
      </c>
      <c r="K132" t="s">
        <v>775</v>
      </c>
      <c r="L132">
        <v>1191</v>
      </c>
      <c r="N132">
        <v>1013</v>
      </c>
      <c r="O132" t="s">
        <v>776</v>
      </c>
      <c r="P132" t="s">
        <v>776</v>
      </c>
      <c r="Q132">
        <v>1</v>
      </c>
      <c r="W132">
        <v>0</v>
      </c>
      <c r="X132">
        <v>476480486</v>
      </c>
      <c r="Y132">
        <f t="shared" ref="Y132:Y166" si="24">AT132</f>
        <v>0.83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0.83</v>
      </c>
      <c r="AU132" t="s">
        <v>3</v>
      </c>
      <c r="AV132">
        <v>1</v>
      </c>
      <c r="AW132">
        <v>2</v>
      </c>
      <c r="AX132">
        <v>62809195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ROUND(AT132*Source!I96*AH132*AL132,2)</f>
        <v>0</v>
      </c>
      <c r="CV132">
        <f>ROUND(Y132*Source!I96,9)</f>
        <v>0</v>
      </c>
      <c r="CW132">
        <v>0</v>
      </c>
      <c r="CX132">
        <f>ROUND(Y132*Source!I96,9)</f>
        <v>0</v>
      </c>
      <c r="CY132">
        <f>AD132</f>
        <v>0</v>
      </c>
      <c r="CZ132">
        <f>AH132</f>
        <v>0</v>
      </c>
      <c r="DA132">
        <f>AL132</f>
        <v>1</v>
      </c>
      <c r="DB132">
        <f t="shared" ref="DB132:DB166" si="25">ROUND(ROUND(AT132*CZ132,2),6)</f>
        <v>0</v>
      </c>
      <c r="DC132">
        <f t="shared" ref="DC132:DC166" si="26">ROUND(ROUND(AT132*AG132,2),6)</f>
        <v>0</v>
      </c>
      <c r="DD132" t="s">
        <v>3</v>
      </c>
      <c r="DE132" t="s">
        <v>3</v>
      </c>
      <c r="DF132">
        <f t="shared" si="20"/>
        <v>0</v>
      </c>
      <c r="DG132">
        <f t="shared" si="21"/>
        <v>0</v>
      </c>
      <c r="DH132">
        <f t="shared" si="22"/>
        <v>0</v>
      </c>
      <c r="DI132">
        <f t="shared" si="23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ROW(Source!A96)</f>
        <v>96</v>
      </c>
      <c r="B133">
        <v>62809021</v>
      </c>
      <c r="C133">
        <v>62589389</v>
      </c>
      <c r="D133">
        <v>62608871</v>
      </c>
      <c r="E133">
        <v>1</v>
      </c>
      <c r="F133">
        <v>1</v>
      </c>
      <c r="G133">
        <v>15297896</v>
      </c>
      <c r="H133">
        <v>2</v>
      </c>
      <c r="I133" t="s">
        <v>784</v>
      </c>
      <c r="J133" t="s">
        <v>785</v>
      </c>
      <c r="K133" t="s">
        <v>786</v>
      </c>
      <c r="L133">
        <v>1368</v>
      </c>
      <c r="N133">
        <v>1011</v>
      </c>
      <c r="O133" t="s">
        <v>787</v>
      </c>
      <c r="P133" t="s">
        <v>787</v>
      </c>
      <c r="Q133">
        <v>1</v>
      </c>
      <c r="W133">
        <v>0</v>
      </c>
      <c r="X133">
        <v>1937024551</v>
      </c>
      <c r="Y133">
        <f t="shared" si="24"/>
        <v>0.19</v>
      </c>
      <c r="AA133">
        <v>0</v>
      </c>
      <c r="AB133">
        <v>1504.15</v>
      </c>
      <c r="AC133">
        <v>818.38</v>
      </c>
      <c r="AD133">
        <v>0</v>
      </c>
      <c r="AE133">
        <v>0</v>
      </c>
      <c r="AF133">
        <v>1504.15</v>
      </c>
      <c r="AG133">
        <v>818.38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0.19</v>
      </c>
      <c r="AU133" t="s">
        <v>3</v>
      </c>
      <c r="AV133">
        <v>0</v>
      </c>
      <c r="AW133">
        <v>2</v>
      </c>
      <c r="AX133">
        <v>62809196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ROUND(Y133*Source!I96*DO133,9)</f>
        <v>0</v>
      </c>
      <c r="CX133">
        <f>ROUND(Y133*Source!I96,9)</f>
        <v>0</v>
      </c>
      <c r="CY133">
        <f>AB133</f>
        <v>1504.15</v>
      </c>
      <c r="CZ133">
        <f>AF133</f>
        <v>1504.15</v>
      </c>
      <c r="DA133">
        <f>AJ133</f>
        <v>1</v>
      </c>
      <c r="DB133">
        <f t="shared" si="25"/>
        <v>285.79000000000002</v>
      </c>
      <c r="DC133">
        <f t="shared" si="26"/>
        <v>155.49</v>
      </c>
      <c r="DD133" t="s">
        <v>3</v>
      </c>
      <c r="DE133" t="s">
        <v>3</v>
      </c>
      <c r="DF133">
        <f t="shared" si="20"/>
        <v>0</v>
      </c>
      <c r="DG133">
        <f t="shared" si="21"/>
        <v>0</v>
      </c>
      <c r="DH133">
        <f t="shared" si="22"/>
        <v>0</v>
      </c>
      <c r="DI133">
        <f t="shared" si="23"/>
        <v>0</v>
      </c>
      <c r="DJ133">
        <f>DG133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ROW(Source!A96)</f>
        <v>96</v>
      </c>
      <c r="B134">
        <v>62809021</v>
      </c>
      <c r="C134">
        <v>62589389</v>
      </c>
      <c r="D134">
        <v>62611083</v>
      </c>
      <c r="E134">
        <v>1</v>
      </c>
      <c r="F134">
        <v>1</v>
      </c>
      <c r="G134">
        <v>15297896</v>
      </c>
      <c r="H134">
        <v>3</v>
      </c>
      <c r="I134" t="s">
        <v>788</v>
      </c>
      <c r="J134" t="s">
        <v>789</v>
      </c>
      <c r="K134" t="s">
        <v>790</v>
      </c>
      <c r="L134">
        <v>1346</v>
      </c>
      <c r="N134">
        <v>1009</v>
      </c>
      <c r="O134" t="s">
        <v>791</v>
      </c>
      <c r="P134" t="s">
        <v>791</v>
      </c>
      <c r="Q134">
        <v>1</v>
      </c>
      <c r="W134">
        <v>0</v>
      </c>
      <c r="X134">
        <v>-738895936</v>
      </c>
      <c r="Y134">
        <f t="shared" si="24"/>
        <v>0.06</v>
      </c>
      <c r="AA134">
        <v>1391.62</v>
      </c>
      <c r="AB134">
        <v>0</v>
      </c>
      <c r="AC134">
        <v>0</v>
      </c>
      <c r="AD134">
        <v>0</v>
      </c>
      <c r="AE134">
        <v>1391.62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0.06</v>
      </c>
      <c r="AU134" t="s">
        <v>3</v>
      </c>
      <c r="AV134">
        <v>0</v>
      </c>
      <c r="AW134">
        <v>2</v>
      </c>
      <c r="AX134">
        <v>62809197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ROUND(Y134*Source!I96,9)</f>
        <v>0</v>
      </c>
      <c r="CY134">
        <f>AA134</f>
        <v>1391.62</v>
      </c>
      <c r="CZ134">
        <f>AE134</f>
        <v>1391.62</v>
      </c>
      <c r="DA134">
        <f>AI134</f>
        <v>1</v>
      </c>
      <c r="DB134">
        <f t="shared" si="25"/>
        <v>83.5</v>
      </c>
      <c r="DC134">
        <f t="shared" si="26"/>
        <v>0</v>
      </c>
      <c r="DD134" t="s">
        <v>3</v>
      </c>
      <c r="DE134" t="s">
        <v>3</v>
      </c>
      <c r="DF134">
        <f t="shared" si="20"/>
        <v>0</v>
      </c>
      <c r="DG134">
        <f t="shared" si="21"/>
        <v>0</v>
      </c>
      <c r="DH134">
        <f t="shared" si="22"/>
        <v>0</v>
      </c>
      <c r="DI134">
        <f t="shared" si="23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ROW(Source!A96)</f>
        <v>96</v>
      </c>
      <c r="B135">
        <v>62809021</v>
      </c>
      <c r="C135">
        <v>62589389</v>
      </c>
      <c r="D135">
        <v>62611327</v>
      </c>
      <c r="E135">
        <v>1</v>
      </c>
      <c r="F135">
        <v>1</v>
      </c>
      <c r="G135">
        <v>15297896</v>
      </c>
      <c r="H135">
        <v>3</v>
      </c>
      <c r="I135" t="s">
        <v>798</v>
      </c>
      <c r="J135" t="s">
        <v>799</v>
      </c>
      <c r="K135" t="s">
        <v>800</v>
      </c>
      <c r="L135">
        <v>1327</v>
      </c>
      <c r="N135">
        <v>1005</v>
      </c>
      <c r="O135" t="s">
        <v>801</v>
      </c>
      <c r="P135" t="s">
        <v>801</v>
      </c>
      <c r="Q135">
        <v>1</v>
      </c>
      <c r="W135">
        <v>0</v>
      </c>
      <c r="X135">
        <v>666944737</v>
      </c>
      <c r="Y135">
        <f t="shared" si="24"/>
        <v>1E-3</v>
      </c>
      <c r="AA135">
        <v>279.67</v>
      </c>
      <c r="AB135">
        <v>0</v>
      </c>
      <c r="AC135">
        <v>0</v>
      </c>
      <c r="AD135">
        <v>0</v>
      </c>
      <c r="AE135">
        <v>279.67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1E-3</v>
      </c>
      <c r="AU135" t="s">
        <v>3</v>
      </c>
      <c r="AV135">
        <v>0</v>
      </c>
      <c r="AW135">
        <v>2</v>
      </c>
      <c r="AX135">
        <v>62809198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ROUND(Y135*Source!I96,9)</f>
        <v>0</v>
      </c>
      <c r="CY135">
        <f>AA135</f>
        <v>279.67</v>
      </c>
      <c r="CZ135">
        <f>AE135</f>
        <v>279.67</v>
      </c>
      <c r="DA135">
        <f>AI135</f>
        <v>1</v>
      </c>
      <c r="DB135">
        <f t="shared" si="25"/>
        <v>0.28000000000000003</v>
      </c>
      <c r="DC135">
        <f t="shared" si="26"/>
        <v>0</v>
      </c>
      <c r="DD135" t="s">
        <v>3</v>
      </c>
      <c r="DE135" t="s">
        <v>3</v>
      </c>
      <c r="DF135">
        <f t="shared" si="20"/>
        <v>0</v>
      </c>
      <c r="DG135">
        <f t="shared" si="21"/>
        <v>0</v>
      </c>
      <c r="DH135">
        <f t="shared" si="22"/>
        <v>0</v>
      </c>
      <c r="DI135">
        <f t="shared" si="23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ROW(Source!A96)</f>
        <v>96</v>
      </c>
      <c r="B136">
        <v>62809021</v>
      </c>
      <c r="C136">
        <v>62589389</v>
      </c>
      <c r="D136">
        <v>62609236</v>
      </c>
      <c r="E136">
        <v>1</v>
      </c>
      <c r="F136">
        <v>1</v>
      </c>
      <c r="G136">
        <v>15297896</v>
      </c>
      <c r="H136">
        <v>3</v>
      </c>
      <c r="I136" t="s">
        <v>802</v>
      </c>
      <c r="J136" t="s">
        <v>803</v>
      </c>
      <c r="K136" t="s">
        <v>804</v>
      </c>
      <c r="L136">
        <v>1348</v>
      </c>
      <c r="N136">
        <v>1009</v>
      </c>
      <c r="O136" t="s">
        <v>357</v>
      </c>
      <c r="P136" t="s">
        <v>357</v>
      </c>
      <c r="Q136">
        <v>1000</v>
      </c>
      <c r="W136">
        <v>0</v>
      </c>
      <c r="X136">
        <v>-1359585455</v>
      </c>
      <c r="Y136">
        <f t="shared" si="24"/>
        <v>8.5000000000000006E-3</v>
      </c>
      <c r="AA136">
        <v>99229.77</v>
      </c>
      <c r="AB136">
        <v>0</v>
      </c>
      <c r="AC136">
        <v>0</v>
      </c>
      <c r="AD136">
        <v>0</v>
      </c>
      <c r="AE136">
        <v>99229.77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8.5000000000000006E-3</v>
      </c>
      <c r="AU136" t="s">
        <v>3</v>
      </c>
      <c r="AV136">
        <v>0</v>
      </c>
      <c r="AW136">
        <v>2</v>
      </c>
      <c r="AX136">
        <v>62809199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ROUND(Y136*Source!I96,9)</f>
        <v>0</v>
      </c>
      <c r="CY136">
        <f>AA136</f>
        <v>99229.77</v>
      </c>
      <c r="CZ136">
        <f>AE136</f>
        <v>99229.77</v>
      </c>
      <c r="DA136">
        <f>AI136</f>
        <v>1</v>
      </c>
      <c r="DB136">
        <f t="shared" si="25"/>
        <v>843.45</v>
      </c>
      <c r="DC136">
        <f t="shared" si="26"/>
        <v>0</v>
      </c>
      <c r="DD136" t="s">
        <v>3</v>
      </c>
      <c r="DE136" t="s">
        <v>3</v>
      </c>
      <c r="DF136">
        <f t="shared" si="20"/>
        <v>0</v>
      </c>
      <c r="DG136">
        <f t="shared" si="21"/>
        <v>0</v>
      </c>
      <c r="DH136">
        <f t="shared" si="22"/>
        <v>0</v>
      </c>
      <c r="DI136">
        <f t="shared" si="23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ROW(Source!A97)</f>
        <v>97</v>
      </c>
      <c r="B137">
        <v>62809021</v>
      </c>
      <c r="C137">
        <v>62589400</v>
      </c>
      <c r="D137">
        <v>62607152</v>
      </c>
      <c r="E137">
        <v>15297896</v>
      </c>
      <c r="F137">
        <v>1</v>
      </c>
      <c r="G137">
        <v>15297896</v>
      </c>
      <c r="H137">
        <v>1</v>
      </c>
      <c r="I137" t="s">
        <v>774</v>
      </c>
      <c r="J137" t="s">
        <v>3</v>
      </c>
      <c r="K137" t="s">
        <v>775</v>
      </c>
      <c r="L137">
        <v>1191</v>
      </c>
      <c r="N137">
        <v>1013</v>
      </c>
      <c r="O137" t="s">
        <v>776</v>
      </c>
      <c r="P137" t="s">
        <v>776</v>
      </c>
      <c r="Q137">
        <v>1</v>
      </c>
      <c r="W137">
        <v>0</v>
      </c>
      <c r="X137">
        <v>476480486</v>
      </c>
      <c r="Y137">
        <f t="shared" si="24"/>
        <v>2.67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2.67</v>
      </c>
      <c r="AU137" t="s">
        <v>3</v>
      </c>
      <c r="AV137">
        <v>1</v>
      </c>
      <c r="AW137">
        <v>2</v>
      </c>
      <c r="AX137">
        <v>62809200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ROUND(AT137*Source!I97*AH137*AL137,2)</f>
        <v>0</v>
      </c>
      <c r="CV137">
        <f>ROUND(Y137*Source!I97,9)</f>
        <v>138.84</v>
      </c>
      <c r="CW137">
        <v>0</v>
      </c>
      <c r="CX137">
        <f>ROUND(Y137*Source!I97,9)</f>
        <v>138.84</v>
      </c>
      <c r="CY137">
        <f>AD137</f>
        <v>0</v>
      </c>
      <c r="CZ137">
        <f>AH137</f>
        <v>0</v>
      </c>
      <c r="DA137">
        <f>AL137</f>
        <v>1</v>
      </c>
      <c r="DB137">
        <f t="shared" si="25"/>
        <v>0</v>
      </c>
      <c r="DC137">
        <f t="shared" si="26"/>
        <v>0</v>
      </c>
      <c r="DD137" t="s">
        <v>3</v>
      </c>
      <c r="DE137" t="s">
        <v>3</v>
      </c>
      <c r="DF137">
        <f t="shared" si="20"/>
        <v>0</v>
      </c>
      <c r="DG137">
        <f t="shared" si="21"/>
        <v>0</v>
      </c>
      <c r="DH137">
        <f t="shared" si="22"/>
        <v>0</v>
      </c>
      <c r="DI137">
        <f t="shared" si="23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ROW(Source!A97)</f>
        <v>97</v>
      </c>
      <c r="B138">
        <v>62809021</v>
      </c>
      <c r="C138">
        <v>62589400</v>
      </c>
      <c r="D138">
        <v>62608871</v>
      </c>
      <c r="E138">
        <v>1</v>
      </c>
      <c r="F138">
        <v>1</v>
      </c>
      <c r="G138">
        <v>15297896</v>
      </c>
      <c r="H138">
        <v>2</v>
      </c>
      <c r="I138" t="s">
        <v>784</v>
      </c>
      <c r="J138" t="s">
        <v>785</v>
      </c>
      <c r="K138" t="s">
        <v>786</v>
      </c>
      <c r="L138">
        <v>1368</v>
      </c>
      <c r="N138">
        <v>1011</v>
      </c>
      <c r="O138" t="s">
        <v>787</v>
      </c>
      <c r="P138" t="s">
        <v>787</v>
      </c>
      <c r="Q138">
        <v>1</v>
      </c>
      <c r="W138">
        <v>0</v>
      </c>
      <c r="X138">
        <v>1937024551</v>
      </c>
      <c r="Y138">
        <f t="shared" si="24"/>
        <v>0.76</v>
      </c>
      <c r="AA138">
        <v>0</v>
      </c>
      <c r="AB138">
        <v>1504.15</v>
      </c>
      <c r="AC138">
        <v>818.38</v>
      </c>
      <c r="AD138">
        <v>0</v>
      </c>
      <c r="AE138">
        <v>0</v>
      </c>
      <c r="AF138">
        <v>1504.15</v>
      </c>
      <c r="AG138">
        <v>818.38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0.76</v>
      </c>
      <c r="AU138" t="s">
        <v>3</v>
      </c>
      <c r="AV138">
        <v>0</v>
      </c>
      <c r="AW138">
        <v>2</v>
      </c>
      <c r="AX138">
        <v>62809201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ROUND(Y138*Source!I97*DO138,9)</f>
        <v>0</v>
      </c>
      <c r="CX138">
        <f>ROUND(Y138*Source!I97,9)</f>
        <v>39.520000000000003</v>
      </c>
      <c r="CY138">
        <f>AB138</f>
        <v>1504.15</v>
      </c>
      <c r="CZ138">
        <f>AF138</f>
        <v>1504.15</v>
      </c>
      <c r="DA138">
        <f>AJ138</f>
        <v>1</v>
      </c>
      <c r="DB138">
        <f t="shared" si="25"/>
        <v>1143.1500000000001</v>
      </c>
      <c r="DC138">
        <f t="shared" si="26"/>
        <v>621.97</v>
      </c>
      <c r="DD138" t="s">
        <v>3</v>
      </c>
      <c r="DE138" t="s">
        <v>3</v>
      </c>
      <c r="DF138">
        <f t="shared" si="20"/>
        <v>0</v>
      </c>
      <c r="DG138">
        <f t="shared" si="21"/>
        <v>59444.01</v>
      </c>
      <c r="DH138">
        <f t="shared" si="22"/>
        <v>32342.38</v>
      </c>
      <c r="DI138">
        <f t="shared" si="23"/>
        <v>0</v>
      </c>
      <c r="DJ138">
        <f>DG138</f>
        <v>59444.01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ROW(Source!A98)</f>
        <v>98</v>
      </c>
      <c r="B139">
        <v>62809021</v>
      </c>
      <c r="C139">
        <v>62589405</v>
      </c>
      <c r="D139">
        <v>62607152</v>
      </c>
      <c r="E139">
        <v>15297896</v>
      </c>
      <c r="F139">
        <v>1</v>
      </c>
      <c r="G139">
        <v>15297896</v>
      </c>
      <c r="H139">
        <v>1</v>
      </c>
      <c r="I139" t="s">
        <v>774</v>
      </c>
      <c r="J139" t="s">
        <v>3</v>
      </c>
      <c r="K139" t="s">
        <v>775</v>
      </c>
      <c r="L139">
        <v>1191</v>
      </c>
      <c r="N139">
        <v>1013</v>
      </c>
      <c r="O139" t="s">
        <v>776</v>
      </c>
      <c r="P139" t="s">
        <v>776</v>
      </c>
      <c r="Q139">
        <v>1</v>
      </c>
      <c r="W139">
        <v>0</v>
      </c>
      <c r="X139">
        <v>476480486</v>
      </c>
      <c r="Y139">
        <f t="shared" si="24"/>
        <v>0.92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0.92</v>
      </c>
      <c r="AU139" t="s">
        <v>3</v>
      </c>
      <c r="AV139">
        <v>1</v>
      </c>
      <c r="AW139">
        <v>2</v>
      </c>
      <c r="AX139">
        <v>62809202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ROUND(AT139*Source!I98*AH139*AL139,2)</f>
        <v>0</v>
      </c>
      <c r="CV139">
        <f>ROUND(Y139*Source!I98,9)</f>
        <v>49.68</v>
      </c>
      <c r="CW139">
        <v>0</v>
      </c>
      <c r="CX139">
        <f>ROUND(Y139*Source!I98,9)</f>
        <v>49.68</v>
      </c>
      <c r="CY139">
        <f>AD139</f>
        <v>0</v>
      </c>
      <c r="CZ139">
        <f>AH139</f>
        <v>0</v>
      </c>
      <c r="DA139">
        <f>AL139</f>
        <v>1</v>
      </c>
      <c r="DB139">
        <f t="shared" si="25"/>
        <v>0</v>
      </c>
      <c r="DC139">
        <f t="shared" si="26"/>
        <v>0</v>
      </c>
      <c r="DD139" t="s">
        <v>3</v>
      </c>
      <c r="DE139" t="s">
        <v>3</v>
      </c>
      <c r="DF139">
        <f t="shared" si="20"/>
        <v>0</v>
      </c>
      <c r="DG139">
        <f t="shared" si="21"/>
        <v>0</v>
      </c>
      <c r="DH139">
        <f t="shared" si="22"/>
        <v>0</v>
      </c>
      <c r="DI139">
        <f t="shared" si="23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ROW(Source!A98)</f>
        <v>98</v>
      </c>
      <c r="B140">
        <v>62809021</v>
      </c>
      <c r="C140">
        <v>62589405</v>
      </c>
      <c r="D140">
        <v>62608871</v>
      </c>
      <c r="E140">
        <v>1</v>
      </c>
      <c r="F140">
        <v>1</v>
      </c>
      <c r="G140">
        <v>15297896</v>
      </c>
      <c r="H140">
        <v>2</v>
      </c>
      <c r="I140" t="s">
        <v>784</v>
      </c>
      <c r="J140" t="s">
        <v>785</v>
      </c>
      <c r="K140" t="s">
        <v>786</v>
      </c>
      <c r="L140">
        <v>1368</v>
      </c>
      <c r="N140">
        <v>1011</v>
      </c>
      <c r="O140" t="s">
        <v>787</v>
      </c>
      <c r="P140" t="s">
        <v>787</v>
      </c>
      <c r="Q140">
        <v>1</v>
      </c>
      <c r="W140">
        <v>0</v>
      </c>
      <c r="X140">
        <v>1937024551</v>
      </c>
      <c r="Y140">
        <f t="shared" si="24"/>
        <v>0.48</v>
      </c>
      <c r="AA140">
        <v>0</v>
      </c>
      <c r="AB140">
        <v>1504.15</v>
      </c>
      <c r="AC140">
        <v>818.38</v>
      </c>
      <c r="AD140">
        <v>0</v>
      </c>
      <c r="AE140">
        <v>0</v>
      </c>
      <c r="AF140">
        <v>1504.15</v>
      </c>
      <c r="AG140">
        <v>818.38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0.48</v>
      </c>
      <c r="AU140" t="s">
        <v>3</v>
      </c>
      <c r="AV140">
        <v>0</v>
      </c>
      <c r="AW140">
        <v>2</v>
      </c>
      <c r="AX140">
        <v>62809203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ROUND(Y140*Source!I98*DO140,9)</f>
        <v>0</v>
      </c>
      <c r="CX140">
        <f>ROUND(Y140*Source!I98,9)</f>
        <v>25.92</v>
      </c>
      <c r="CY140">
        <f>AB140</f>
        <v>1504.15</v>
      </c>
      <c r="CZ140">
        <f>AF140</f>
        <v>1504.15</v>
      </c>
      <c r="DA140">
        <f>AJ140</f>
        <v>1</v>
      </c>
      <c r="DB140">
        <f t="shared" si="25"/>
        <v>721.99</v>
      </c>
      <c r="DC140">
        <f t="shared" si="26"/>
        <v>392.82</v>
      </c>
      <c r="DD140" t="s">
        <v>3</v>
      </c>
      <c r="DE140" t="s">
        <v>3</v>
      </c>
      <c r="DF140">
        <f t="shared" si="20"/>
        <v>0</v>
      </c>
      <c r="DG140">
        <f t="shared" si="21"/>
        <v>38987.57</v>
      </c>
      <c r="DH140">
        <f t="shared" si="22"/>
        <v>21212.41</v>
      </c>
      <c r="DI140">
        <f t="shared" si="23"/>
        <v>0</v>
      </c>
      <c r="DJ140">
        <f>DG140</f>
        <v>38987.57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ROW(Source!A98)</f>
        <v>98</v>
      </c>
      <c r="B141">
        <v>62809021</v>
      </c>
      <c r="C141">
        <v>62589405</v>
      </c>
      <c r="D141">
        <v>62610770</v>
      </c>
      <c r="E141">
        <v>1</v>
      </c>
      <c r="F141">
        <v>1</v>
      </c>
      <c r="G141">
        <v>15297896</v>
      </c>
      <c r="H141">
        <v>3</v>
      </c>
      <c r="I141" t="s">
        <v>805</v>
      </c>
      <c r="J141" t="s">
        <v>806</v>
      </c>
      <c r="K141" t="s">
        <v>807</v>
      </c>
      <c r="L141">
        <v>1346</v>
      </c>
      <c r="N141">
        <v>1009</v>
      </c>
      <c r="O141" t="s">
        <v>791</v>
      </c>
      <c r="P141" t="s">
        <v>791</v>
      </c>
      <c r="Q141">
        <v>1</v>
      </c>
      <c r="W141">
        <v>0</v>
      </c>
      <c r="X141">
        <v>-1501645961</v>
      </c>
      <c r="Y141">
        <f t="shared" si="24"/>
        <v>0.05</v>
      </c>
      <c r="AA141">
        <v>25.56</v>
      </c>
      <c r="AB141">
        <v>0</v>
      </c>
      <c r="AC141">
        <v>0</v>
      </c>
      <c r="AD141">
        <v>0</v>
      </c>
      <c r="AE141">
        <v>25.56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0.05</v>
      </c>
      <c r="AU141" t="s">
        <v>3</v>
      </c>
      <c r="AV141">
        <v>0</v>
      </c>
      <c r="AW141">
        <v>2</v>
      </c>
      <c r="AX141">
        <v>62809204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ROUND(Y141*Source!I98,9)</f>
        <v>2.7</v>
      </c>
      <c r="CY141">
        <f>AA141</f>
        <v>25.56</v>
      </c>
      <c r="CZ141">
        <f>AE141</f>
        <v>25.56</v>
      </c>
      <c r="DA141">
        <f>AI141</f>
        <v>1</v>
      </c>
      <c r="DB141">
        <f t="shared" si="25"/>
        <v>1.28</v>
      </c>
      <c r="DC141">
        <f t="shared" si="26"/>
        <v>0</v>
      </c>
      <c r="DD141" t="s">
        <v>3</v>
      </c>
      <c r="DE141" t="s">
        <v>3</v>
      </c>
      <c r="DF141">
        <f t="shared" si="20"/>
        <v>69.010000000000005</v>
      </c>
      <c r="DG141">
        <f t="shared" si="21"/>
        <v>0</v>
      </c>
      <c r="DH141">
        <f t="shared" si="22"/>
        <v>0</v>
      </c>
      <c r="DI141">
        <f t="shared" si="23"/>
        <v>0</v>
      </c>
      <c r="DJ141">
        <f>DF141</f>
        <v>69.010000000000005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ROW(Source!A98)</f>
        <v>98</v>
      </c>
      <c r="B142">
        <v>62809021</v>
      </c>
      <c r="C142">
        <v>62589405</v>
      </c>
      <c r="D142">
        <v>62609261</v>
      </c>
      <c r="E142">
        <v>1</v>
      </c>
      <c r="F142">
        <v>1</v>
      </c>
      <c r="G142">
        <v>15297896</v>
      </c>
      <c r="H142">
        <v>3</v>
      </c>
      <c r="I142" t="s">
        <v>808</v>
      </c>
      <c r="J142" t="s">
        <v>809</v>
      </c>
      <c r="K142" t="s">
        <v>810</v>
      </c>
      <c r="L142">
        <v>1348</v>
      </c>
      <c r="N142">
        <v>1009</v>
      </c>
      <c r="O142" t="s">
        <v>357</v>
      </c>
      <c r="P142" t="s">
        <v>357</v>
      </c>
      <c r="Q142">
        <v>1000</v>
      </c>
      <c r="W142">
        <v>0</v>
      </c>
      <c r="X142">
        <v>-979928467</v>
      </c>
      <c r="Y142">
        <f t="shared" si="24"/>
        <v>5.0000000000000002E-5</v>
      </c>
      <c r="AA142">
        <v>107188.06</v>
      </c>
      <c r="AB142">
        <v>0</v>
      </c>
      <c r="AC142">
        <v>0</v>
      </c>
      <c r="AD142">
        <v>0</v>
      </c>
      <c r="AE142">
        <v>107188.06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5.0000000000000002E-5</v>
      </c>
      <c r="AU142" t="s">
        <v>3</v>
      </c>
      <c r="AV142">
        <v>0</v>
      </c>
      <c r="AW142">
        <v>2</v>
      </c>
      <c r="AX142">
        <v>62809205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ROUND(Y142*Source!I98,9)</f>
        <v>2.7000000000000001E-3</v>
      </c>
      <c r="CY142">
        <f>AA142</f>
        <v>107188.06</v>
      </c>
      <c r="CZ142">
        <f>AE142</f>
        <v>107188.06</v>
      </c>
      <c r="DA142">
        <f>AI142</f>
        <v>1</v>
      </c>
      <c r="DB142">
        <f t="shared" si="25"/>
        <v>5.36</v>
      </c>
      <c r="DC142">
        <f t="shared" si="26"/>
        <v>0</v>
      </c>
      <c r="DD142" t="s">
        <v>3</v>
      </c>
      <c r="DE142" t="s">
        <v>3</v>
      </c>
      <c r="DF142">
        <f t="shared" si="20"/>
        <v>289.41000000000003</v>
      </c>
      <c r="DG142">
        <f t="shared" si="21"/>
        <v>0</v>
      </c>
      <c r="DH142">
        <f t="shared" si="22"/>
        <v>0</v>
      </c>
      <c r="DI142">
        <f t="shared" si="23"/>
        <v>0</v>
      </c>
      <c r="DJ142">
        <f>DF142</f>
        <v>289.41000000000003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ROW(Source!A98)</f>
        <v>98</v>
      </c>
      <c r="B143">
        <v>62809021</v>
      </c>
      <c r="C143">
        <v>62589405</v>
      </c>
      <c r="D143">
        <v>62609271</v>
      </c>
      <c r="E143">
        <v>1</v>
      </c>
      <c r="F143">
        <v>1</v>
      </c>
      <c r="G143">
        <v>15297896</v>
      </c>
      <c r="H143">
        <v>3</v>
      </c>
      <c r="I143" t="s">
        <v>811</v>
      </c>
      <c r="J143" t="s">
        <v>812</v>
      </c>
      <c r="K143" t="s">
        <v>813</v>
      </c>
      <c r="L143">
        <v>1346</v>
      </c>
      <c r="N143">
        <v>1009</v>
      </c>
      <c r="O143" t="s">
        <v>791</v>
      </c>
      <c r="P143" t="s">
        <v>791</v>
      </c>
      <c r="Q143">
        <v>1</v>
      </c>
      <c r="W143">
        <v>0</v>
      </c>
      <c r="X143">
        <v>-1259730965</v>
      </c>
      <c r="Y143">
        <f t="shared" si="24"/>
        <v>0.05</v>
      </c>
      <c r="AA143">
        <v>236.13</v>
      </c>
      <c r="AB143">
        <v>0</v>
      </c>
      <c r="AC143">
        <v>0</v>
      </c>
      <c r="AD143">
        <v>0</v>
      </c>
      <c r="AE143">
        <v>236.13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0.05</v>
      </c>
      <c r="AU143" t="s">
        <v>3</v>
      </c>
      <c r="AV143">
        <v>0</v>
      </c>
      <c r="AW143">
        <v>2</v>
      </c>
      <c r="AX143">
        <v>62809206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ROUND(Y143*Source!I98,9)</f>
        <v>2.7</v>
      </c>
      <c r="CY143">
        <f>AA143</f>
        <v>236.13</v>
      </c>
      <c r="CZ143">
        <f>AE143</f>
        <v>236.13</v>
      </c>
      <c r="DA143">
        <f>AI143</f>
        <v>1</v>
      </c>
      <c r="DB143">
        <f t="shared" si="25"/>
        <v>11.81</v>
      </c>
      <c r="DC143">
        <f t="shared" si="26"/>
        <v>0</v>
      </c>
      <c r="DD143" t="s">
        <v>3</v>
      </c>
      <c r="DE143" t="s">
        <v>3</v>
      </c>
      <c r="DF143">
        <f t="shared" si="20"/>
        <v>637.54999999999995</v>
      </c>
      <c r="DG143">
        <f t="shared" si="21"/>
        <v>0</v>
      </c>
      <c r="DH143">
        <f t="shared" si="22"/>
        <v>0</v>
      </c>
      <c r="DI143">
        <f t="shared" si="23"/>
        <v>0</v>
      </c>
      <c r="DJ143">
        <f>DF143</f>
        <v>637.54999999999995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ROW(Source!A99)</f>
        <v>99</v>
      </c>
      <c r="B144">
        <v>62809021</v>
      </c>
      <c r="C144">
        <v>62589416</v>
      </c>
      <c r="D144">
        <v>62607152</v>
      </c>
      <c r="E144">
        <v>15297896</v>
      </c>
      <c r="F144">
        <v>1</v>
      </c>
      <c r="G144">
        <v>15297896</v>
      </c>
      <c r="H144">
        <v>1</v>
      </c>
      <c r="I144" t="s">
        <v>774</v>
      </c>
      <c r="J144" t="s">
        <v>3</v>
      </c>
      <c r="K144" t="s">
        <v>775</v>
      </c>
      <c r="L144">
        <v>1191</v>
      </c>
      <c r="N144">
        <v>1013</v>
      </c>
      <c r="O144" t="s">
        <v>776</v>
      </c>
      <c r="P144" t="s">
        <v>776</v>
      </c>
      <c r="Q144">
        <v>1</v>
      </c>
      <c r="W144">
        <v>0</v>
      </c>
      <c r="X144">
        <v>476480486</v>
      </c>
      <c r="Y144">
        <f t="shared" si="24"/>
        <v>1.26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1.26</v>
      </c>
      <c r="AU144" t="s">
        <v>3</v>
      </c>
      <c r="AV144">
        <v>1</v>
      </c>
      <c r="AW144">
        <v>2</v>
      </c>
      <c r="AX144">
        <v>62809207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ROUND(AT144*Source!I99*AH144*AL144,2)</f>
        <v>0</v>
      </c>
      <c r="CV144">
        <f>ROUND(Y144*Source!I99,9)</f>
        <v>235.62</v>
      </c>
      <c r="CW144">
        <v>0</v>
      </c>
      <c r="CX144">
        <f>ROUND(Y144*Source!I99,9)</f>
        <v>235.62</v>
      </c>
      <c r="CY144">
        <f>AD144</f>
        <v>0</v>
      </c>
      <c r="CZ144">
        <f>AH144</f>
        <v>0</v>
      </c>
      <c r="DA144">
        <f>AL144</f>
        <v>1</v>
      </c>
      <c r="DB144">
        <f t="shared" si="25"/>
        <v>0</v>
      </c>
      <c r="DC144">
        <f t="shared" si="26"/>
        <v>0</v>
      </c>
      <c r="DD144" t="s">
        <v>3</v>
      </c>
      <c r="DE144" t="s">
        <v>3</v>
      </c>
      <c r="DF144">
        <f t="shared" si="20"/>
        <v>0</v>
      </c>
      <c r="DG144">
        <f t="shared" si="21"/>
        <v>0</v>
      </c>
      <c r="DH144">
        <f t="shared" si="22"/>
        <v>0</v>
      </c>
      <c r="DI144">
        <f t="shared" si="23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ROW(Source!A99)</f>
        <v>99</v>
      </c>
      <c r="B145">
        <v>62809021</v>
      </c>
      <c r="C145">
        <v>62589416</v>
      </c>
      <c r="D145">
        <v>62608871</v>
      </c>
      <c r="E145">
        <v>1</v>
      </c>
      <c r="F145">
        <v>1</v>
      </c>
      <c r="G145">
        <v>15297896</v>
      </c>
      <c r="H145">
        <v>2</v>
      </c>
      <c r="I145" t="s">
        <v>784</v>
      </c>
      <c r="J145" t="s">
        <v>785</v>
      </c>
      <c r="K145" t="s">
        <v>786</v>
      </c>
      <c r="L145">
        <v>1368</v>
      </c>
      <c r="N145">
        <v>1011</v>
      </c>
      <c r="O145" t="s">
        <v>787</v>
      </c>
      <c r="P145" t="s">
        <v>787</v>
      </c>
      <c r="Q145">
        <v>1</v>
      </c>
      <c r="W145">
        <v>0</v>
      </c>
      <c r="X145">
        <v>1937024551</v>
      </c>
      <c r="Y145">
        <f t="shared" si="24"/>
        <v>0.53</v>
      </c>
      <c r="AA145">
        <v>0</v>
      </c>
      <c r="AB145">
        <v>1504.15</v>
      </c>
      <c r="AC145">
        <v>818.38</v>
      </c>
      <c r="AD145">
        <v>0</v>
      </c>
      <c r="AE145">
        <v>0</v>
      </c>
      <c r="AF145">
        <v>1504.15</v>
      </c>
      <c r="AG145">
        <v>818.38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0.53</v>
      </c>
      <c r="AU145" t="s">
        <v>3</v>
      </c>
      <c r="AV145">
        <v>0</v>
      </c>
      <c r="AW145">
        <v>2</v>
      </c>
      <c r="AX145">
        <v>62809208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ROUND(Y145*Source!I99*DO145,9)</f>
        <v>0</v>
      </c>
      <c r="CX145">
        <f>ROUND(Y145*Source!I99,9)</f>
        <v>99.11</v>
      </c>
      <c r="CY145">
        <f>AB145</f>
        <v>1504.15</v>
      </c>
      <c r="CZ145">
        <f>AF145</f>
        <v>1504.15</v>
      </c>
      <c r="DA145">
        <f>AJ145</f>
        <v>1</v>
      </c>
      <c r="DB145">
        <f t="shared" si="25"/>
        <v>797.2</v>
      </c>
      <c r="DC145">
        <f t="shared" si="26"/>
        <v>433.74</v>
      </c>
      <c r="DD145" t="s">
        <v>3</v>
      </c>
      <c r="DE145" t="s">
        <v>3</v>
      </c>
      <c r="DF145">
        <f t="shared" si="20"/>
        <v>0</v>
      </c>
      <c r="DG145">
        <f t="shared" si="21"/>
        <v>149076.31</v>
      </c>
      <c r="DH145">
        <f t="shared" si="22"/>
        <v>81109.64</v>
      </c>
      <c r="DI145">
        <f t="shared" si="23"/>
        <v>0</v>
      </c>
      <c r="DJ145">
        <f>DG145</f>
        <v>149076.31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ROW(Source!A99)</f>
        <v>99</v>
      </c>
      <c r="B146">
        <v>62809021</v>
      </c>
      <c r="C146">
        <v>62589416</v>
      </c>
      <c r="D146">
        <v>62610770</v>
      </c>
      <c r="E146">
        <v>1</v>
      </c>
      <c r="F146">
        <v>1</v>
      </c>
      <c r="G146">
        <v>15297896</v>
      </c>
      <c r="H146">
        <v>3</v>
      </c>
      <c r="I146" t="s">
        <v>805</v>
      </c>
      <c r="J146" t="s">
        <v>806</v>
      </c>
      <c r="K146" t="s">
        <v>807</v>
      </c>
      <c r="L146">
        <v>1346</v>
      </c>
      <c r="N146">
        <v>1009</v>
      </c>
      <c r="O146" t="s">
        <v>791</v>
      </c>
      <c r="P146" t="s">
        <v>791</v>
      </c>
      <c r="Q146">
        <v>1</v>
      </c>
      <c r="W146">
        <v>0</v>
      </c>
      <c r="X146">
        <v>-1501645961</v>
      </c>
      <c r="Y146">
        <f t="shared" si="24"/>
        <v>0.05</v>
      </c>
      <c r="AA146">
        <v>25.56</v>
      </c>
      <c r="AB146">
        <v>0</v>
      </c>
      <c r="AC146">
        <v>0</v>
      </c>
      <c r="AD146">
        <v>0</v>
      </c>
      <c r="AE146">
        <v>25.56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0.05</v>
      </c>
      <c r="AU146" t="s">
        <v>3</v>
      </c>
      <c r="AV146">
        <v>0</v>
      </c>
      <c r="AW146">
        <v>2</v>
      </c>
      <c r="AX146">
        <v>62809209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ROUND(Y146*Source!I99,9)</f>
        <v>9.35</v>
      </c>
      <c r="CY146">
        <f>AA146</f>
        <v>25.56</v>
      </c>
      <c r="CZ146">
        <f>AE146</f>
        <v>25.56</v>
      </c>
      <c r="DA146">
        <f>AI146</f>
        <v>1</v>
      </c>
      <c r="DB146">
        <f t="shared" si="25"/>
        <v>1.28</v>
      </c>
      <c r="DC146">
        <f t="shared" si="26"/>
        <v>0</v>
      </c>
      <c r="DD146" t="s">
        <v>3</v>
      </c>
      <c r="DE146" t="s">
        <v>3</v>
      </c>
      <c r="DF146">
        <f t="shared" si="20"/>
        <v>238.99</v>
      </c>
      <c r="DG146">
        <f t="shared" si="21"/>
        <v>0</v>
      </c>
      <c r="DH146">
        <f t="shared" si="22"/>
        <v>0</v>
      </c>
      <c r="DI146">
        <f t="shared" si="23"/>
        <v>0</v>
      </c>
      <c r="DJ146">
        <f>DF146</f>
        <v>238.99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ROW(Source!A99)</f>
        <v>99</v>
      </c>
      <c r="B147">
        <v>62809021</v>
      </c>
      <c r="C147">
        <v>62589416</v>
      </c>
      <c r="D147">
        <v>62609261</v>
      </c>
      <c r="E147">
        <v>1</v>
      </c>
      <c r="F147">
        <v>1</v>
      </c>
      <c r="G147">
        <v>15297896</v>
      </c>
      <c r="H147">
        <v>3</v>
      </c>
      <c r="I147" t="s">
        <v>808</v>
      </c>
      <c r="J147" t="s">
        <v>809</v>
      </c>
      <c r="K147" t="s">
        <v>810</v>
      </c>
      <c r="L147">
        <v>1348</v>
      </c>
      <c r="N147">
        <v>1009</v>
      </c>
      <c r="O147" t="s">
        <v>357</v>
      </c>
      <c r="P147" t="s">
        <v>357</v>
      </c>
      <c r="Q147">
        <v>1000</v>
      </c>
      <c r="W147">
        <v>0</v>
      </c>
      <c r="X147">
        <v>-979928467</v>
      </c>
      <c r="Y147">
        <f t="shared" si="24"/>
        <v>5.0000000000000002E-5</v>
      </c>
      <c r="AA147">
        <v>107188.06</v>
      </c>
      <c r="AB147">
        <v>0</v>
      </c>
      <c r="AC147">
        <v>0</v>
      </c>
      <c r="AD147">
        <v>0</v>
      </c>
      <c r="AE147">
        <v>107188.06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5.0000000000000002E-5</v>
      </c>
      <c r="AU147" t="s">
        <v>3</v>
      </c>
      <c r="AV147">
        <v>0</v>
      </c>
      <c r="AW147">
        <v>2</v>
      </c>
      <c r="AX147">
        <v>62809210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ROUND(Y147*Source!I99,9)</f>
        <v>9.3500000000000007E-3</v>
      </c>
      <c r="CY147">
        <f>AA147</f>
        <v>107188.06</v>
      </c>
      <c r="CZ147">
        <f>AE147</f>
        <v>107188.06</v>
      </c>
      <c r="DA147">
        <f>AI147</f>
        <v>1</v>
      </c>
      <c r="DB147">
        <f t="shared" si="25"/>
        <v>5.36</v>
      </c>
      <c r="DC147">
        <f t="shared" si="26"/>
        <v>0</v>
      </c>
      <c r="DD147" t="s">
        <v>3</v>
      </c>
      <c r="DE147" t="s">
        <v>3</v>
      </c>
      <c r="DF147">
        <f t="shared" si="20"/>
        <v>1002.21</v>
      </c>
      <c r="DG147">
        <f t="shared" si="21"/>
        <v>0</v>
      </c>
      <c r="DH147">
        <f t="shared" si="22"/>
        <v>0</v>
      </c>
      <c r="DI147">
        <f t="shared" si="23"/>
        <v>0</v>
      </c>
      <c r="DJ147">
        <f>DF147</f>
        <v>1002.21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ROW(Source!A99)</f>
        <v>99</v>
      </c>
      <c r="B148">
        <v>62809021</v>
      </c>
      <c r="C148">
        <v>62589416</v>
      </c>
      <c r="D148">
        <v>62609271</v>
      </c>
      <c r="E148">
        <v>1</v>
      </c>
      <c r="F148">
        <v>1</v>
      </c>
      <c r="G148">
        <v>15297896</v>
      </c>
      <c r="H148">
        <v>3</v>
      </c>
      <c r="I148" t="s">
        <v>811</v>
      </c>
      <c r="J148" t="s">
        <v>812</v>
      </c>
      <c r="K148" t="s">
        <v>813</v>
      </c>
      <c r="L148">
        <v>1346</v>
      </c>
      <c r="N148">
        <v>1009</v>
      </c>
      <c r="O148" t="s">
        <v>791</v>
      </c>
      <c r="P148" t="s">
        <v>791</v>
      </c>
      <c r="Q148">
        <v>1</v>
      </c>
      <c r="W148">
        <v>0</v>
      </c>
      <c r="X148">
        <v>-1259730965</v>
      </c>
      <c r="Y148">
        <f t="shared" si="24"/>
        <v>0.05</v>
      </c>
      <c r="AA148">
        <v>236.13</v>
      </c>
      <c r="AB148">
        <v>0</v>
      </c>
      <c r="AC148">
        <v>0</v>
      </c>
      <c r="AD148">
        <v>0</v>
      </c>
      <c r="AE148">
        <v>236.13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0.05</v>
      </c>
      <c r="AU148" t="s">
        <v>3</v>
      </c>
      <c r="AV148">
        <v>0</v>
      </c>
      <c r="AW148">
        <v>2</v>
      </c>
      <c r="AX148">
        <v>62809211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ROUND(Y148*Source!I99,9)</f>
        <v>9.35</v>
      </c>
      <c r="CY148">
        <f>AA148</f>
        <v>236.13</v>
      </c>
      <c r="CZ148">
        <f>AE148</f>
        <v>236.13</v>
      </c>
      <c r="DA148">
        <f>AI148</f>
        <v>1</v>
      </c>
      <c r="DB148">
        <f t="shared" si="25"/>
        <v>11.81</v>
      </c>
      <c r="DC148">
        <f t="shared" si="26"/>
        <v>0</v>
      </c>
      <c r="DD148" t="s">
        <v>3</v>
      </c>
      <c r="DE148" t="s">
        <v>3</v>
      </c>
      <c r="DF148">
        <f t="shared" si="20"/>
        <v>2207.8200000000002</v>
      </c>
      <c r="DG148">
        <f t="shared" si="21"/>
        <v>0</v>
      </c>
      <c r="DH148">
        <f t="shared" si="22"/>
        <v>0</v>
      </c>
      <c r="DI148">
        <f t="shared" si="23"/>
        <v>0</v>
      </c>
      <c r="DJ148">
        <f>DF148</f>
        <v>2207.8200000000002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ROW(Source!A100)</f>
        <v>100</v>
      </c>
      <c r="B149">
        <v>62809021</v>
      </c>
      <c r="C149">
        <v>62589427</v>
      </c>
      <c r="D149">
        <v>62607152</v>
      </c>
      <c r="E149">
        <v>15297896</v>
      </c>
      <c r="F149">
        <v>1</v>
      </c>
      <c r="G149">
        <v>15297896</v>
      </c>
      <c r="H149">
        <v>1</v>
      </c>
      <c r="I149" t="s">
        <v>774</v>
      </c>
      <c r="J149" t="s">
        <v>3</v>
      </c>
      <c r="K149" t="s">
        <v>775</v>
      </c>
      <c r="L149">
        <v>1191</v>
      </c>
      <c r="N149">
        <v>1013</v>
      </c>
      <c r="O149" t="s">
        <v>776</v>
      </c>
      <c r="P149" t="s">
        <v>776</v>
      </c>
      <c r="Q149">
        <v>1</v>
      </c>
      <c r="W149">
        <v>0</v>
      </c>
      <c r="X149">
        <v>476480486</v>
      </c>
      <c r="Y149">
        <f t="shared" si="24"/>
        <v>1.95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1.95</v>
      </c>
      <c r="AU149" t="s">
        <v>3</v>
      </c>
      <c r="AV149">
        <v>1</v>
      </c>
      <c r="AW149">
        <v>2</v>
      </c>
      <c r="AX149">
        <v>62809212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ROUND(AT149*Source!I100*AH149*AL149,2)</f>
        <v>0</v>
      </c>
      <c r="CV149">
        <f>ROUND(Y149*Source!I100,9)</f>
        <v>310.05</v>
      </c>
      <c r="CW149">
        <v>0</v>
      </c>
      <c r="CX149">
        <f>ROUND(Y149*Source!I100,9)</f>
        <v>310.05</v>
      </c>
      <c r="CY149">
        <f>AD149</f>
        <v>0</v>
      </c>
      <c r="CZ149">
        <f>AH149</f>
        <v>0</v>
      </c>
      <c r="DA149">
        <f>AL149</f>
        <v>1</v>
      </c>
      <c r="DB149">
        <f t="shared" si="25"/>
        <v>0</v>
      </c>
      <c r="DC149">
        <f t="shared" si="26"/>
        <v>0</v>
      </c>
      <c r="DD149" t="s">
        <v>3</v>
      </c>
      <c r="DE149" t="s">
        <v>3</v>
      </c>
      <c r="DF149">
        <f t="shared" si="20"/>
        <v>0</v>
      </c>
      <c r="DG149">
        <f t="shared" si="21"/>
        <v>0</v>
      </c>
      <c r="DH149">
        <f t="shared" si="22"/>
        <v>0</v>
      </c>
      <c r="DI149">
        <f t="shared" si="23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ROW(Source!A100)</f>
        <v>100</v>
      </c>
      <c r="B150">
        <v>62809021</v>
      </c>
      <c r="C150">
        <v>62589427</v>
      </c>
      <c r="D150">
        <v>62608871</v>
      </c>
      <c r="E150">
        <v>1</v>
      </c>
      <c r="F150">
        <v>1</v>
      </c>
      <c r="G150">
        <v>15297896</v>
      </c>
      <c r="H150">
        <v>2</v>
      </c>
      <c r="I150" t="s">
        <v>784</v>
      </c>
      <c r="J150" t="s">
        <v>785</v>
      </c>
      <c r="K150" t="s">
        <v>786</v>
      </c>
      <c r="L150">
        <v>1368</v>
      </c>
      <c r="N150">
        <v>1011</v>
      </c>
      <c r="O150" t="s">
        <v>787</v>
      </c>
      <c r="P150" t="s">
        <v>787</v>
      </c>
      <c r="Q150">
        <v>1</v>
      </c>
      <c r="W150">
        <v>0</v>
      </c>
      <c r="X150">
        <v>1937024551</v>
      </c>
      <c r="Y150">
        <f t="shared" si="24"/>
        <v>0.64</v>
      </c>
      <c r="AA150">
        <v>0</v>
      </c>
      <c r="AB150">
        <v>1504.15</v>
      </c>
      <c r="AC150">
        <v>818.38</v>
      </c>
      <c r="AD150">
        <v>0</v>
      </c>
      <c r="AE150">
        <v>0</v>
      </c>
      <c r="AF150">
        <v>1504.15</v>
      </c>
      <c r="AG150">
        <v>818.38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0.64</v>
      </c>
      <c r="AU150" t="s">
        <v>3</v>
      </c>
      <c r="AV150">
        <v>0</v>
      </c>
      <c r="AW150">
        <v>2</v>
      </c>
      <c r="AX150">
        <v>62809213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ROUND(Y150*Source!I100*DO150,9)</f>
        <v>0</v>
      </c>
      <c r="CX150">
        <f>ROUND(Y150*Source!I100,9)</f>
        <v>101.76</v>
      </c>
      <c r="CY150">
        <f>AB150</f>
        <v>1504.15</v>
      </c>
      <c r="CZ150">
        <f>AF150</f>
        <v>1504.15</v>
      </c>
      <c r="DA150">
        <f>AJ150</f>
        <v>1</v>
      </c>
      <c r="DB150">
        <f t="shared" si="25"/>
        <v>962.66</v>
      </c>
      <c r="DC150">
        <f t="shared" si="26"/>
        <v>523.76</v>
      </c>
      <c r="DD150" t="s">
        <v>3</v>
      </c>
      <c r="DE150" t="s">
        <v>3</v>
      </c>
      <c r="DF150">
        <f t="shared" si="20"/>
        <v>0</v>
      </c>
      <c r="DG150">
        <f t="shared" si="21"/>
        <v>153062.29999999999</v>
      </c>
      <c r="DH150">
        <f t="shared" si="22"/>
        <v>83278.350000000006</v>
      </c>
      <c r="DI150">
        <f t="shared" si="23"/>
        <v>0</v>
      </c>
      <c r="DJ150">
        <f>DG150</f>
        <v>153062.29999999999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ROW(Source!A100)</f>
        <v>100</v>
      </c>
      <c r="B151">
        <v>62809021</v>
      </c>
      <c r="C151">
        <v>62589427</v>
      </c>
      <c r="D151">
        <v>62610770</v>
      </c>
      <c r="E151">
        <v>1</v>
      </c>
      <c r="F151">
        <v>1</v>
      </c>
      <c r="G151">
        <v>15297896</v>
      </c>
      <c r="H151">
        <v>3</v>
      </c>
      <c r="I151" t="s">
        <v>805</v>
      </c>
      <c r="J151" t="s">
        <v>806</v>
      </c>
      <c r="K151" t="s">
        <v>807</v>
      </c>
      <c r="L151">
        <v>1346</v>
      </c>
      <c r="N151">
        <v>1009</v>
      </c>
      <c r="O151" t="s">
        <v>791</v>
      </c>
      <c r="P151" t="s">
        <v>791</v>
      </c>
      <c r="Q151">
        <v>1</v>
      </c>
      <c r="W151">
        <v>0</v>
      </c>
      <c r="X151">
        <v>-1501645961</v>
      </c>
      <c r="Y151">
        <f t="shared" si="24"/>
        <v>0.1</v>
      </c>
      <c r="AA151">
        <v>25.56</v>
      </c>
      <c r="AB151">
        <v>0</v>
      </c>
      <c r="AC151">
        <v>0</v>
      </c>
      <c r="AD151">
        <v>0</v>
      </c>
      <c r="AE151">
        <v>25.56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0.1</v>
      </c>
      <c r="AU151" t="s">
        <v>3</v>
      </c>
      <c r="AV151">
        <v>0</v>
      </c>
      <c r="AW151">
        <v>2</v>
      </c>
      <c r="AX151">
        <v>62809214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ROUND(Y151*Source!I100,9)</f>
        <v>15.9</v>
      </c>
      <c r="CY151">
        <f>AA151</f>
        <v>25.56</v>
      </c>
      <c r="CZ151">
        <f>AE151</f>
        <v>25.56</v>
      </c>
      <c r="DA151">
        <f>AI151</f>
        <v>1</v>
      </c>
      <c r="DB151">
        <f t="shared" si="25"/>
        <v>2.56</v>
      </c>
      <c r="DC151">
        <f t="shared" si="26"/>
        <v>0</v>
      </c>
      <c r="DD151" t="s">
        <v>3</v>
      </c>
      <c r="DE151" t="s">
        <v>3</v>
      </c>
      <c r="DF151">
        <f t="shared" si="20"/>
        <v>406.4</v>
      </c>
      <c r="DG151">
        <f t="shared" si="21"/>
        <v>0</v>
      </c>
      <c r="DH151">
        <f t="shared" si="22"/>
        <v>0</v>
      </c>
      <c r="DI151">
        <f t="shared" si="23"/>
        <v>0</v>
      </c>
      <c r="DJ151">
        <f>DF151</f>
        <v>406.4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ROW(Source!A100)</f>
        <v>100</v>
      </c>
      <c r="B152">
        <v>62809021</v>
      </c>
      <c r="C152">
        <v>62589427</v>
      </c>
      <c r="D152">
        <v>62609261</v>
      </c>
      <c r="E152">
        <v>1</v>
      </c>
      <c r="F152">
        <v>1</v>
      </c>
      <c r="G152">
        <v>15297896</v>
      </c>
      <c r="H152">
        <v>3</v>
      </c>
      <c r="I152" t="s">
        <v>808</v>
      </c>
      <c r="J152" t="s">
        <v>809</v>
      </c>
      <c r="K152" t="s">
        <v>810</v>
      </c>
      <c r="L152">
        <v>1348</v>
      </c>
      <c r="N152">
        <v>1009</v>
      </c>
      <c r="O152" t="s">
        <v>357</v>
      </c>
      <c r="P152" t="s">
        <v>357</v>
      </c>
      <c r="Q152">
        <v>1000</v>
      </c>
      <c r="W152">
        <v>0</v>
      </c>
      <c r="X152">
        <v>-979928467</v>
      </c>
      <c r="Y152">
        <f t="shared" si="24"/>
        <v>5.0000000000000002E-5</v>
      </c>
      <c r="AA152">
        <v>107188.06</v>
      </c>
      <c r="AB152">
        <v>0</v>
      </c>
      <c r="AC152">
        <v>0</v>
      </c>
      <c r="AD152">
        <v>0</v>
      </c>
      <c r="AE152">
        <v>107188.06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5.0000000000000002E-5</v>
      </c>
      <c r="AU152" t="s">
        <v>3</v>
      </c>
      <c r="AV152">
        <v>0</v>
      </c>
      <c r="AW152">
        <v>2</v>
      </c>
      <c r="AX152">
        <v>62809215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ROUND(Y152*Source!I100,9)</f>
        <v>7.9500000000000005E-3</v>
      </c>
      <c r="CY152">
        <f>AA152</f>
        <v>107188.06</v>
      </c>
      <c r="CZ152">
        <f>AE152</f>
        <v>107188.06</v>
      </c>
      <c r="DA152">
        <f>AI152</f>
        <v>1</v>
      </c>
      <c r="DB152">
        <f t="shared" si="25"/>
        <v>5.36</v>
      </c>
      <c r="DC152">
        <f t="shared" si="26"/>
        <v>0</v>
      </c>
      <c r="DD152" t="s">
        <v>3</v>
      </c>
      <c r="DE152" t="s">
        <v>3</v>
      </c>
      <c r="DF152">
        <f t="shared" si="20"/>
        <v>852.15</v>
      </c>
      <c r="DG152">
        <f t="shared" si="21"/>
        <v>0</v>
      </c>
      <c r="DH152">
        <f t="shared" si="22"/>
        <v>0</v>
      </c>
      <c r="DI152">
        <f t="shared" si="23"/>
        <v>0</v>
      </c>
      <c r="DJ152">
        <f>DF152</f>
        <v>852.15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ROW(Source!A100)</f>
        <v>100</v>
      </c>
      <c r="B153">
        <v>62809021</v>
      </c>
      <c r="C153">
        <v>62589427</v>
      </c>
      <c r="D153">
        <v>62609271</v>
      </c>
      <c r="E153">
        <v>1</v>
      </c>
      <c r="F153">
        <v>1</v>
      </c>
      <c r="G153">
        <v>15297896</v>
      </c>
      <c r="H153">
        <v>3</v>
      </c>
      <c r="I153" t="s">
        <v>811</v>
      </c>
      <c r="J153" t="s">
        <v>812</v>
      </c>
      <c r="K153" t="s">
        <v>813</v>
      </c>
      <c r="L153">
        <v>1346</v>
      </c>
      <c r="N153">
        <v>1009</v>
      </c>
      <c r="O153" t="s">
        <v>791</v>
      </c>
      <c r="P153" t="s">
        <v>791</v>
      </c>
      <c r="Q153">
        <v>1</v>
      </c>
      <c r="W153">
        <v>0</v>
      </c>
      <c r="X153">
        <v>-1259730965</v>
      </c>
      <c r="Y153">
        <f t="shared" si="24"/>
        <v>0.1</v>
      </c>
      <c r="AA153">
        <v>236.13</v>
      </c>
      <c r="AB153">
        <v>0</v>
      </c>
      <c r="AC153">
        <v>0</v>
      </c>
      <c r="AD153">
        <v>0</v>
      </c>
      <c r="AE153">
        <v>236.13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0.1</v>
      </c>
      <c r="AU153" t="s">
        <v>3</v>
      </c>
      <c r="AV153">
        <v>0</v>
      </c>
      <c r="AW153">
        <v>2</v>
      </c>
      <c r="AX153">
        <v>62809216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ROUND(Y153*Source!I100,9)</f>
        <v>15.9</v>
      </c>
      <c r="CY153">
        <f>AA153</f>
        <v>236.13</v>
      </c>
      <c r="CZ153">
        <f>AE153</f>
        <v>236.13</v>
      </c>
      <c r="DA153">
        <f>AI153</f>
        <v>1</v>
      </c>
      <c r="DB153">
        <f t="shared" si="25"/>
        <v>23.61</v>
      </c>
      <c r="DC153">
        <f t="shared" si="26"/>
        <v>0</v>
      </c>
      <c r="DD153" t="s">
        <v>3</v>
      </c>
      <c r="DE153" t="s">
        <v>3</v>
      </c>
      <c r="DF153">
        <f t="shared" si="20"/>
        <v>3754.47</v>
      </c>
      <c r="DG153">
        <f t="shared" si="21"/>
        <v>0</v>
      </c>
      <c r="DH153">
        <f t="shared" si="22"/>
        <v>0</v>
      </c>
      <c r="DI153">
        <f t="shared" si="23"/>
        <v>0</v>
      </c>
      <c r="DJ153">
        <f>DF153</f>
        <v>3754.47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ROW(Source!A101)</f>
        <v>101</v>
      </c>
      <c r="B154">
        <v>62809021</v>
      </c>
      <c r="C154">
        <v>62589438</v>
      </c>
      <c r="D154">
        <v>62607152</v>
      </c>
      <c r="E154">
        <v>15297896</v>
      </c>
      <c r="F154">
        <v>1</v>
      </c>
      <c r="G154">
        <v>15297896</v>
      </c>
      <c r="H154">
        <v>1</v>
      </c>
      <c r="I154" t="s">
        <v>774</v>
      </c>
      <c r="J154" t="s">
        <v>3</v>
      </c>
      <c r="K154" t="s">
        <v>775</v>
      </c>
      <c r="L154">
        <v>1191</v>
      </c>
      <c r="N154">
        <v>1013</v>
      </c>
      <c r="O154" t="s">
        <v>776</v>
      </c>
      <c r="P154" t="s">
        <v>776</v>
      </c>
      <c r="Q154">
        <v>1</v>
      </c>
      <c r="W154">
        <v>0</v>
      </c>
      <c r="X154">
        <v>476480486</v>
      </c>
      <c r="Y154">
        <f t="shared" si="24"/>
        <v>2.2599999999999998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2.2599999999999998</v>
      </c>
      <c r="AU154" t="s">
        <v>3</v>
      </c>
      <c r="AV154">
        <v>1</v>
      </c>
      <c r="AW154">
        <v>2</v>
      </c>
      <c r="AX154">
        <v>62809217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ROUND(AT154*Source!I101*AH154*AL154,2)</f>
        <v>0</v>
      </c>
      <c r="CV154">
        <f>ROUND(Y154*Source!I101,9)</f>
        <v>174.02</v>
      </c>
      <c r="CW154">
        <v>0</v>
      </c>
      <c r="CX154">
        <f>ROUND(Y154*Source!I101,9)</f>
        <v>174.02</v>
      </c>
      <c r="CY154">
        <f>AD154</f>
        <v>0</v>
      </c>
      <c r="CZ154">
        <f>AH154</f>
        <v>0</v>
      </c>
      <c r="DA154">
        <f>AL154</f>
        <v>1</v>
      </c>
      <c r="DB154">
        <f t="shared" si="25"/>
        <v>0</v>
      </c>
      <c r="DC154">
        <f t="shared" si="26"/>
        <v>0</v>
      </c>
      <c r="DD154" t="s">
        <v>3</v>
      </c>
      <c r="DE154" t="s">
        <v>3</v>
      </c>
      <c r="DF154">
        <f t="shared" si="20"/>
        <v>0</v>
      </c>
      <c r="DG154">
        <f t="shared" si="21"/>
        <v>0</v>
      </c>
      <c r="DH154">
        <f t="shared" si="22"/>
        <v>0</v>
      </c>
      <c r="DI154">
        <f t="shared" si="23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ROW(Source!A101)</f>
        <v>101</v>
      </c>
      <c r="B155">
        <v>62809021</v>
      </c>
      <c r="C155">
        <v>62589438</v>
      </c>
      <c r="D155">
        <v>62608871</v>
      </c>
      <c r="E155">
        <v>1</v>
      </c>
      <c r="F155">
        <v>1</v>
      </c>
      <c r="G155">
        <v>15297896</v>
      </c>
      <c r="H155">
        <v>2</v>
      </c>
      <c r="I155" t="s">
        <v>784</v>
      </c>
      <c r="J155" t="s">
        <v>785</v>
      </c>
      <c r="K155" t="s">
        <v>786</v>
      </c>
      <c r="L155">
        <v>1368</v>
      </c>
      <c r="N155">
        <v>1011</v>
      </c>
      <c r="O155" t="s">
        <v>787</v>
      </c>
      <c r="P155" t="s">
        <v>787</v>
      </c>
      <c r="Q155">
        <v>1</v>
      </c>
      <c r="W155">
        <v>0</v>
      </c>
      <c r="X155">
        <v>1937024551</v>
      </c>
      <c r="Y155">
        <f t="shared" si="24"/>
        <v>0.69</v>
      </c>
      <c r="AA155">
        <v>0</v>
      </c>
      <c r="AB155">
        <v>1504.15</v>
      </c>
      <c r="AC155">
        <v>818.38</v>
      </c>
      <c r="AD155">
        <v>0</v>
      </c>
      <c r="AE155">
        <v>0</v>
      </c>
      <c r="AF155">
        <v>1504.15</v>
      </c>
      <c r="AG155">
        <v>818.38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0.69</v>
      </c>
      <c r="AU155" t="s">
        <v>3</v>
      </c>
      <c r="AV155">
        <v>0</v>
      </c>
      <c r="AW155">
        <v>2</v>
      </c>
      <c r="AX155">
        <v>62809218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ROUND(Y155*Source!I101*DO155,9)</f>
        <v>0</v>
      </c>
      <c r="CX155">
        <f>ROUND(Y155*Source!I101,9)</f>
        <v>53.13</v>
      </c>
      <c r="CY155">
        <f>AB155</f>
        <v>1504.15</v>
      </c>
      <c r="CZ155">
        <f>AF155</f>
        <v>1504.15</v>
      </c>
      <c r="DA155">
        <f>AJ155</f>
        <v>1</v>
      </c>
      <c r="DB155">
        <f t="shared" si="25"/>
        <v>1037.8599999999999</v>
      </c>
      <c r="DC155">
        <f t="shared" si="26"/>
        <v>564.67999999999995</v>
      </c>
      <c r="DD155" t="s">
        <v>3</v>
      </c>
      <c r="DE155" t="s">
        <v>3</v>
      </c>
      <c r="DF155">
        <f t="shared" si="20"/>
        <v>0</v>
      </c>
      <c r="DG155">
        <f t="shared" si="21"/>
        <v>79915.490000000005</v>
      </c>
      <c r="DH155">
        <f t="shared" si="22"/>
        <v>43480.53</v>
      </c>
      <c r="DI155">
        <f t="shared" si="23"/>
        <v>0</v>
      </c>
      <c r="DJ155">
        <f>DG155</f>
        <v>79915.490000000005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ROW(Source!A101)</f>
        <v>101</v>
      </c>
      <c r="B156">
        <v>62809021</v>
      </c>
      <c r="C156">
        <v>62589438</v>
      </c>
      <c r="D156">
        <v>62610770</v>
      </c>
      <c r="E156">
        <v>1</v>
      </c>
      <c r="F156">
        <v>1</v>
      </c>
      <c r="G156">
        <v>15297896</v>
      </c>
      <c r="H156">
        <v>3</v>
      </c>
      <c r="I156" t="s">
        <v>805</v>
      </c>
      <c r="J156" t="s">
        <v>806</v>
      </c>
      <c r="K156" t="s">
        <v>807</v>
      </c>
      <c r="L156">
        <v>1346</v>
      </c>
      <c r="N156">
        <v>1009</v>
      </c>
      <c r="O156" t="s">
        <v>791</v>
      </c>
      <c r="P156" t="s">
        <v>791</v>
      </c>
      <c r="Q156">
        <v>1</v>
      </c>
      <c r="W156">
        <v>0</v>
      </c>
      <c r="X156">
        <v>-1501645961</v>
      </c>
      <c r="Y156">
        <f t="shared" si="24"/>
        <v>0.1</v>
      </c>
      <c r="AA156">
        <v>25.56</v>
      </c>
      <c r="AB156">
        <v>0</v>
      </c>
      <c r="AC156">
        <v>0</v>
      </c>
      <c r="AD156">
        <v>0</v>
      </c>
      <c r="AE156">
        <v>25.56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0.1</v>
      </c>
      <c r="AU156" t="s">
        <v>3</v>
      </c>
      <c r="AV156">
        <v>0</v>
      </c>
      <c r="AW156">
        <v>2</v>
      </c>
      <c r="AX156">
        <v>62809219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ROUND(Y156*Source!I101,9)</f>
        <v>7.7</v>
      </c>
      <c r="CY156">
        <f>AA156</f>
        <v>25.56</v>
      </c>
      <c r="CZ156">
        <f>AE156</f>
        <v>25.56</v>
      </c>
      <c r="DA156">
        <f>AI156</f>
        <v>1</v>
      </c>
      <c r="DB156">
        <f t="shared" si="25"/>
        <v>2.56</v>
      </c>
      <c r="DC156">
        <f t="shared" si="26"/>
        <v>0</v>
      </c>
      <c r="DD156" t="s">
        <v>3</v>
      </c>
      <c r="DE156" t="s">
        <v>3</v>
      </c>
      <c r="DF156">
        <f t="shared" si="20"/>
        <v>196.81</v>
      </c>
      <c r="DG156">
        <f t="shared" si="21"/>
        <v>0</v>
      </c>
      <c r="DH156">
        <f t="shared" si="22"/>
        <v>0</v>
      </c>
      <c r="DI156">
        <f t="shared" si="23"/>
        <v>0</v>
      </c>
      <c r="DJ156">
        <f>DF156</f>
        <v>196.81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ROW(Source!A101)</f>
        <v>101</v>
      </c>
      <c r="B157">
        <v>62809021</v>
      </c>
      <c r="C157">
        <v>62589438</v>
      </c>
      <c r="D157">
        <v>62609261</v>
      </c>
      <c r="E157">
        <v>1</v>
      </c>
      <c r="F157">
        <v>1</v>
      </c>
      <c r="G157">
        <v>15297896</v>
      </c>
      <c r="H157">
        <v>3</v>
      </c>
      <c r="I157" t="s">
        <v>808</v>
      </c>
      <c r="J157" t="s">
        <v>809</v>
      </c>
      <c r="K157" t="s">
        <v>810</v>
      </c>
      <c r="L157">
        <v>1348</v>
      </c>
      <c r="N157">
        <v>1009</v>
      </c>
      <c r="O157" t="s">
        <v>357</v>
      </c>
      <c r="P157" t="s">
        <v>357</v>
      </c>
      <c r="Q157">
        <v>1000</v>
      </c>
      <c r="W157">
        <v>0</v>
      </c>
      <c r="X157">
        <v>-979928467</v>
      </c>
      <c r="Y157">
        <f t="shared" si="24"/>
        <v>5.0000000000000002E-5</v>
      </c>
      <c r="AA157">
        <v>107188.06</v>
      </c>
      <c r="AB157">
        <v>0</v>
      </c>
      <c r="AC157">
        <v>0</v>
      </c>
      <c r="AD157">
        <v>0</v>
      </c>
      <c r="AE157">
        <v>107188.06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5.0000000000000002E-5</v>
      </c>
      <c r="AU157" t="s">
        <v>3</v>
      </c>
      <c r="AV157">
        <v>0</v>
      </c>
      <c r="AW157">
        <v>2</v>
      </c>
      <c r="AX157">
        <v>62809220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ROUND(Y157*Source!I101,9)</f>
        <v>3.8500000000000001E-3</v>
      </c>
      <c r="CY157">
        <f>AA157</f>
        <v>107188.06</v>
      </c>
      <c r="CZ157">
        <f>AE157</f>
        <v>107188.06</v>
      </c>
      <c r="DA157">
        <f>AI157</f>
        <v>1</v>
      </c>
      <c r="DB157">
        <f t="shared" si="25"/>
        <v>5.36</v>
      </c>
      <c r="DC157">
        <f t="shared" si="26"/>
        <v>0</v>
      </c>
      <c r="DD157" t="s">
        <v>3</v>
      </c>
      <c r="DE157" t="s">
        <v>3</v>
      </c>
      <c r="DF157">
        <f t="shared" si="20"/>
        <v>412.67</v>
      </c>
      <c r="DG157">
        <f t="shared" si="21"/>
        <v>0</v>
      </c>
      <c r="DH157">
        <f t="shared" si="22"/>
        <v>0</v>
      </c>
      <c r="DI157">
        <f t="shared" si="23"/>
        <v>0</v>
      </c>
      <c r="DJ157">
        <f>DF157</f>
        <v>412.67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ROW(Source!A101)</f>
        <v>101</v>
      </c>
      <c r="B158">
        <v>62809021</v>
      </c>
      <c r="C158">
        <v>62589438</v>
      </c>
      <c r="D158">
        <v>62609271</v>
      </c>
      <c r="E158">
        <v>1</v>
      </c>
      <c r="F158">
        <v>1</v>
      </c>
      <c r="G158">
        <v>15297896</v>
      </c>
      <c r="H158">
        <v>3</v>
      </c>
      <c r="I158" t="s">
        <v>811</v>
      </c>
      <c r="J158" t="s">
        <v>812</v>
      </c>
      <c r="K158" t="s">
        <v>813</v>
      </c>
      <c r="L158">
        <v>1346</v>
      </c>
      <c r="N158">
        <v>1009</v>
      </c>
      <c r="O158" t="s">
        <v>791</v>
      </c>
      <c r="P158" t="s">
        <v>791</v>
      </c>
      <c r="Q158">
        <v>1</v>
      </c>
      <c r="W158">
        <v>0</v>
      </c>
      <c r="X158">
        <v>-1259730965</v>
      </c>
      <c r="Y158">
        <f t="shared" si="24"/>
        <v>0.1</v>
      </c>
      <c r="AA158">
        <v>236.13</v>
      </c>
      <c r="AB158">
        <v>0</v>
      </c>
      <c r="AC158">
        <v>0</v>
      </c>
      <c r="AD158">
        <v>0</v>
      </c>
      <c r="AE158">
        <v>236.13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0.1</v>
      </c>
      <c r="AU158" t="s">
        <v>3</v>
      </c>
      <c r="AV158">
        <v>0</v>
      </c>
      <c r="AW158">
        <v>2</v>
      </c>
      <c r="AX158">
        <v>62809221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ROUND(Y158*Source!I101,9)</f>
        <v>7.7</v>
      </c>
      <c r="CY158">
        <f>AA158</f>
        <v>236.13</v>
      </c>
      <c r="CZ158">
        <f>AE158</f>
        <v>236.13</v>
      </c>
      <c r="DA158">
        <f>AI158</f>
        <v>1</v>
      </c>
      <c r="DB158">
        <f t="shared" si="25"/>
        <v>23.61</v>
      </c>
      <c r="DC158">
        <f t="shared" si="26"/>
        <v>0</v>
      </c>
      <c r="DD158" t="s">
        <v>3</v>
      </c>
      <c r="DE158" t="s">
        <v>3</v>
      </c>
      <c r="DF158">
        <f t="shared" si="20"/>
        <v>1818.2</v>
      </c>
      <c r="DG158">
        <f t="shared" si="21"/>
        <v>0</v>
      </c>
      <c r="DH158">
        <f t="shared" si="22"/>
        <v>0</v>
      </c>
      <c r="DI158">
        <f t="shared" si="23"/>
        <v>0</v>
      </c>
      <c r="DJ158">
        <f>DF158</f>
        <v>1818.2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ROW(Source!A102)</f>
        <v>102</v>
      </c>
      <c r="B159">
        <v>62809021</v>
      </c>
      <c r="C159">
        <v>62589449</v>
      </c>
      <c r="D159">
        <v>62607152</v>
      </c>
      <c r="E159">
        <v>15297896</v>
      </c>
      <c r="F159">
        <v>1</v>
      </c>
      <c r="G159">
        <v>15297896</v>
      </c>
      <c r="H159">
        <v>1</v>
      </c>
      <c r="I159" t="s">
        <v>774</v>
      </c>
      <c r="J159" t="s">
        <v>3</v>
      </c>
      <c r="K159" t="s">
        <v>775</v>
      </c>
      <c r="L159">
        <v>1191</v>
      </c>
      <c r="N159">
        <v>1013</v>
      </c>
      <c r="O159" t="s">
        <v>776</v>
      </c>
      <c r="P159" t="s">
        <v>776</v>
      </c>
      <c r="Q159">
        <v>1</v>
      </c>
      <c r="W159">
        <v>0</v>
      </c>
      <c r="X159">
        <v>476480486</v>
      </c>
      <c r="Y159">
        <f t="shared" si="24"/>
        <v>1.77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1.77</v>
      </c>
      <c r="AU159" t="s">
        <v>3</v>
      </c>
      <c r="AV159">
        <v>1</v>
      </c>
      <c r="AW159">
        <v>2</v>
      </c>
      <c r="AX159">
        <v>62809222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ROUND(AT159*Source!I102*AH159*AL159,2)</f>
        <v>0</v>
      </c>
      <c r="CV159">
        <f>ROUND(Y159*Source!I102,9)</f>
        <v>161.07</v>
      </c>
      <c r="CW159">
        <v>0</v>
      </c>
      <c r="CX159">
        <f>ROUND(Y159*Source!I102,9)</f>
        <v>161.07</v>
      </c>
      <c r="CY159">
        <f>AD159</f>
        <v>0</v>
      </c>
      <c r="CZ159">
        <f>AH159</f>
        <v>0</v>
      </c>
      <c r="DA159">
        <f>AL159</f>
        <v>1</v>
      </c>
      <c r="DB159">
        <f t="shared" si="25"/>
        <v>0</v>
      </c>
      <c r="DC159">
        <f t="shared" si="26"/>
        <v>0</v>
      </c>
      <c r="DD159" t="s">
        <v>3</v>
      </c>
      <c r="DE159" t="s">
        <v>3</v>
      </c>
      <c r="DF159">
        <f t="shared" si="20"/>
        <v>0</v>
      </c>
      <c r="DG159">
        <f t="shared" si="21"/>
        <v>0</v>
      </c>
      <c r="DH159">
        <f t="shared" si="22"/>
        <v>0</v>
      </c>
      <c r="DI159">
        <f t="shared" si="23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ROW(Source!A102)</f>
        <v>102</v>
      </c>
      <c r="B160">
        <v>62809021</v>
      </c>
      <c r="C160">
        <v>62589449</v>
      </c>
      <c r="D160">
        <v>62608871</v>
      </c>
      <c r="E160">
        <v>1</v>
      </c>
      <c r="F160">
        <v>1</v>
      </c>
      <c r="G160">
        <v>15297896</v>
      </c>
      <c r="H160">
        <v>2</v>
      </c>
      <c r="I160" t="s">
        <v>784</v>
      </c>
      <c r="J160" t="s">
        <v>785</v>
      </c>
      <c r="K160" t="s">
        <v>786</v>
      </c>
      <c r="L160">
        <v>1368</v>
      </c>
      <c r="N160">
        <v>1011</v>
      </c>
      <c r="O160" t="s">
        <v>787</v>
      </c>
      <c r="P160" t="s">
        <v>787</v>
      </c>
      <c r="Q160">
        <v>1</v>
      </c>
      <c r="W160">
        <v>0</v>
      </c>
      <c r="X160">
        <v>1937024551</v>
      </c>
      <c r="Y160">
        <f t="shared" si="24"/>
        <v>0.61319999999999997</v>
      </c>
      <c r="AA160">
        <v>0</v>
      </c>
      <c r="AB160">
        <v>1504.15</v>
      </c>
      <c r="AC160">
        <v>818.38</v>
      </c>
      <c r="AD160">
        <v>0</v>
      </c>
      <c r="AE160">
        <v>0</v>
      </c>
      <c r="AF160">
        <v>1504.15</v>
      </c>
      <c r="AG160">
        <v>818.38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0.61319999999999997</v>
      </c>
      <c r="AU160" t="s">
        <v>3</v>
      </c>
      <c r="AV160">
        <v>0</v>
      </c>
      <c r="AW160">
        <v>2</v>
      </c>
      <c r="AX160">
        <v>62809223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ROUND(Y160*Source!I102*DO160,9)</f>
        <v>0</v>
      </c>
      <c r="CX160">
        <f>ROUND(Y160*Source!I102,9)</f>
        <v>55.801200000000001</v>
      </c>
      <c r="CY160">
        <f>AB160</f>
        <v>1504.15</v>
      </c>
      <c r="CZ160">
        <f>AF160</f>
        <v>1504.15</v>
      </c>
      <c r="DA160">
        <f>AJ160</f>
        <v>1</v>
      </c>
      <c r="DB160">
        <f t="shared" si="25"/>
        <v>922.34</v>
      </c>
      <c r="DC160">
        <f t="shared" si="26"/>
        <v>501.83</v>
      </c>
      <c r="DD160" t="s">
        <v>3</v>
      </c>
      <c r="DE160" t="s">
        <v>3</v>
      </c>
      <c r="DF160">
        <f t="shared" si="20"/>
        <v>0</v>
      </c>
      <c r="DG160">
        <f t="shared" si="21"/>
        <v>83933.37</v>
      </c>
      <c r="DH160">
        <f t="shared" si="22"/>
        <v>45666.59</v>
      </c>
      <c r="DI160">
        <f t="shared" si="23"/>
        <v>0</v>
      </c>
      <c r="DJ160">
        <f>DG160</f>
        <v>83933.37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ROW(Source!A103)</f>
        <v>103</v>
      </c>
      <c r="B161">
        <v>62809021</v>
      </c>
      <c r="C161">
        <v>62589454</v>
      </c>
      <c r="D161">
        <v>62607152</v>
      </c>
      <c r="E161">
        <v>15297896</v>
      </c>
      <c r="F161">
        <v>1</v>
      </c>
      <c r="G161">
        <v>15297896</v>
      </c>
      <c r="H161">
        <v>1</v>
      </c>
      <c r="I161" t="s">
        <v>774</v>
      </c>
      <c r="J161" t="s">
        <v>3</v>
      </c>
      <c r="K161" t="s">
        <v>775</v>
      </c>
      <c r="L161">
        <v>1191</v>
      </c>
      <c r="N161">
        <v>1013</v>
      </c>
      <c r="O161" t="s">
        <v>776</v>
      </c>
      <c r="P161" t="s">
        <v>776</v>
      </c>
      <c r="Q161">
        <v>1</v>
      </c>
      <c r="W161">
        <v>0</v>
      </c>
      <c r="X161">
        <v>476480486</v>
      </c>
      <c r="Y161">
        <f t="shared" si="24"/>
        <v>2.2000000000000002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2.2000000000000002</v>
      </c>
      <c r="AU161" t="s">
        <v>3</v>
      </c>
      <c r="AV161">
        <v>1</v>
      </c>
      <c r="AW161">
        <v>2</v>
      </c>
      <c r="AX161">
        <v>62809224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ROUND(AT161*Source!I103*AH161*AL161,2)</f>
        <v>0</v>
      </c>
      <c r="CV161">
        <f>ROUND(Y161*Source!I103,9)</f>
        <v>46.2</v>
      </c>
      <c r="CW161">
        <v>0</v>
      </c>
      <c r="CX161">
        <f>ROUND(Y161*Source!I103,9)</f>
        <v>46.2</v>
      </c>
      <c r="CY161">
        <f>AD161</f>
        <v>0</v>
      </c>
      <c r="CZ161">
        <f>AH161</f>
        <v>0</v>
      </c>
      <c r="DA161">
        <f>AL161</f>
        <v>1</v>
      </c>
      <c r="DB161">
        <f t="shared" si="25"/>
        <v>0</v>
      </c>
      <c r="DC161">
        <f t="shared" si="26"/>
        <v>0</v>
      </c>
      <c r="DD161" t="s">
        <v>3</v>
      </c>
      <c r="DE161" t="s">
        <v>3</v>
      </c>
      <c r="DF161">
        <f t="shared" si="20"/>
        <v>0</v>
      </c>
      <c r="DG161">
        <f t="shared" si="21"/>
        <v>0</v>
      </c>
      <c r="DH161">
        <f t="shared" si="22"/>
        <v>0</v>
      </c>
      <c r="DI161">
        <f t="shared" si="23"/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ROW(Source!A103)</f>
        <v>103</v>
      </c>
      <c r="B162">
        <v>62809021</v>
      </c>
      <c r="C162">
        <v>62589454</v>
      </c>
      <c r="D162">
        <v>62608871</v>
      </c>
      <c r="E162">
        <v>1</v>
      </c>
      <c r="F162">
        <v>1</v>
      </c>
      <c r="G162">
        <v>15297896</v>
      </c>
      <c r="H162">
        <v>2</v>
      </c>
      <c r="I162" t="s">
        <v>784</v>
      </c>
      <c r="J162" t="s">
        <v>785</v>
      </c>
      <c r="K162" t="s">
        <v>786</v>
      </c>
      <c r="L162">
        <v>1368</v>
      </c>
      <c r="N162">
        <v>1011</v>
      </c>
      <c r="O162" t="s">
        <v>787</v>
      </c>
      <c r="P162" t="s">
        <v>787</v>
      </c>
      <c r="Q162">
        <v>1</v>
      </c>
      <c r="W162">
        <v>0</v>
      </c>
      <c r="X162">
        <v>1937024551</v>
      </c>
      <c r="Y162">
        <f t="shared" si="24"/>
        <v>0.6804</v>
      </c>
      <c r="AA162">
        <v>0</v>
      </c>
      <c r="AB162">
        <v>1504.15</v>
      </c>
      <c r="AC162">
        <v>818.38</v>
      </c>
      <c r="AD162">
        <v>0</v>
      </c>
      <c r="AE162">
        <v>0</v>
      </c>
      <c r="AF162">
        <v>1504.15</v>
      </c>
      <c r="AG162">
        <v>818.38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0.6804</v>
      </c>
      <c r="AU162" t="s">
        <v>3</v>
      </c>
      <c r="AV162">
        <v>0</v>
      </c>
      <c r="AW162">
        <v>2</v>
      </c>
      <c r="AX162">
        <v>62809225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ROUND(Y162*Source!I103*DO162,9)</f>
        <v>0</v>
      </c>
      <c r="CX162">
        <f>ROUND(Y162*Source!I103,9)</f>
        <v>14.288399999999999</v>
      </c>
      <c r="CY162">
        <f>AB162</f>
        <v>1504.15</v>
      </c>
      <c r="CZ162">
        <f>AF162</f>
        <v>1504.15</v>
      </c>
      <c r="DA162">
        <f>AJ162</f>
        <v>1</v>
      </c>
      <c r="DB162">
        <f t="shared" si="25"/>
        <v>1023.42</v>
      </c>
      <c r="DC162">
        <f t="shared" si="26"/>
        <v>556.83000000000004</v>
      </c>
      <c r="DD162" t="s">
        <v>3</v>
      </c>
      <c r="DE162" t="s">
        <v>3</v>
      </c>
      <c r="DF162">
        <f t="shared" si="20"/>
        <v>0</v>
      </c>
      <c r="DG162">
        <f t="shared" si="21"/>
        <v>21491.9</v>
      </c>
      <c r="DH162">
        <f t="shared" si="22"/>
        <v>11693.34</v>
      </c>
      <c r="DI162">
        <f t="shared" si="23"/>
        <v>0</v>
      </c>
      <c r="DJ162">
        <f>DG162</f>
        <v>21491.9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ROW(Source!A104)</f>
        <v>104</v>
      </c>
      <c r="B163">
        <v>62809021</v>
      </c>
      <c r="C163">
        <v>62589459</v>
      </c>
      <c r="D163">
        <v>62607152</v>
      </c>
      <c r="E163">
        <v>15297896</v>
      </c>
      <c r="F163">
        <v>1</v>
      </c>
      <c r="G163">
        <v>15297896</v>
      </c>
      <c r="H163">
        <v>1</v>
      </c>
      <c r="I163" t="s">
        <v>774</v>
      </c>
      <c r="J163" t="s">
        <v>3</v>
      </c>
      <c r="K163" t="s">
        <v>775</v>
      </c>
      <c r="L163">
        <v>1191</v>
      </c>
      <c r="N163">
        <v>1013</v>
      </c>
      <c r="O163" t="s">
        <v>776</v>
      </c>
      <c r="P163" t="s">
        <v>776</v>
      </c>
      <c r="Q163">
        <v>1</v>
      </c>
      <c r="W163">
        <v>0</v>
      </c>
      <c r="X163">
        <v>476480486</v>
      </c>
      <c r="Y163">
        <f t="shared" si="24"/>
        <v>2.57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2.57</v>
      </c>
      <c r="AU163" t="s">
        <v>3</v>
      </c>
      <c r="AV163">
        <v>1</v>
      </c>
      <c r="AW163">
        <v>2</v>
      </c>
      <c r="AX163">
        <v>62809226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ROUND(AT163*Source!I104*AH163*AL163,2)</f>
        <v>0</v>
      </c>
      <c r="CV163">
        <f>ROUND(Y163*Source!I104,9)</f>
        <v>17.989999999999998</v>
      </c>
      <c r="CW163">
        <v>0</v>
      </c>
      <c r="CX163">
        <f>ROUND(Y163*Source!I104,9)</f>
        <v>17.989999999999998</v>
      </c>
      <c r="CY163">
        <f>AD163</f>
        <v>0</v>
      </c>
      <c r="CZ163">
        <f>AH163</f>
        <v>0</v>
      </c>
      <c r="DA163">
        <f>AL163</f>
        <v>1</v>
      </c>
      <c r="DB163">
        <f t="shared" si="25"/>
        <v>0</v>
      </c>
      <c r="DC163">
        <f t="shared" si="26"/>
        <v>0</v>
      </c>
      <c r="DD163" t="s">
        <v>3</v>
      </c>
      <c r="DE163" t="s">
        <v>3</v>
      </c>
      <c r="DF163">
        <f t="shared" si="20"/>
        <v>0</v>
      </c>
      <c r="DG163">
        <f t="shared" si="21"/>
        <v>0</v>
      </c>
      <c r="DH163">
        <f t="shared" si="22"/>
        <v>0</v>
      </c>
      <c r="DI163">
        <f t="shared" si="23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ROW(Source!A104)</f>
        <v>104</v>
      </c>
      <c r="B164">
        <v>62809021</v>
      </c>
      <c r="C164">
        <v>62589459</v>
      </c>
      <c r="D164">
        <v>62608871</v>
      </c>
      <c r="E164">
        <v>1</v>
      </c>
      <c r="F164">
        <v>1</v>
      </c>
      <c r="G164">
        <v>15297896</v>
      </c>
      <c r="H164">
        <v>2</v>
      </c>
      <c r="I164" t="s">
        <v>784</v>
      </c>
      <c r="J164" t="s">
        <v>785</v>
      </c>
      <c r="K164" t="s">
        <v>786</v>
      </c>
      <c r="L164">
        <v>1368</v>
      </c>
      <c r="N164">
        <v>1011</v>
      </c>
      <c r="O164" t="s">
        <v>787</v>
      </c>
      <c r="P164" t="s">
        <v>787</v>
      </c>
      <c r="Q164">
        <v>1</v>
      </c>
      <c r="W164">
        <v>0</v>
      </c>
      <c r="X164">
        <v>1937024551</v>
      </c>
      <c r="Y164">
        <f t="shared" si="24"/>
        <v>1.1000000000000001</v>
      </c>
      <c r="AA164">
        <v>0</v>
      </c>
      <c r="AB164">
        <v>1504.15</v>
      </c>
      <c r="AC164">
        <v>818.38</v>
      </c>
      <c r="AD164">
        <v>0</v>
      </c>
      <c r="AE164">
        <v>0</v>
      </c>
      <c r="AF164">
        <v>1504.15</v>
      </c>
      <c r="AG164">
        <v>818.38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1.1000000000000001</v>
      </c>
      <c r="AU164" t="s">
        <v>3</v>
      </c>
      <c r="AV164">
        <v>0</v>
      </c>
      <c r="AW164">
        <v>2</v>
      </c>
      <c r="AX164">
        <v>62809227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ROUND(Y164*Source!I104*DO164,9)</f>
        <v>0</v>
      </c>
      <c r="CX164">
        <f>ROUND(Y164*Source!I104,9)</f>
        <v>7.7</v>
      </c>
      <c r="CY164">
        <f>AB164</f>
        <v>1504.15</v>
      </c>
      <c r="CZ164">
        <f>AF164</f>
        <v>1504.15</v>
      </c>
      <c r="DA164">
        <f>AJ164</f>
        <v>1</v>
      </c>
      <c r="DB164">
        <f t="shared" si="25"/>
        <v>1654.57</v>
      </c>
      <c r="DC164">
        <f t="shared" si="26"/>
        <v>900.22</v>
      </c>
      <c r="DD164" t="s">
        <v>3</v>
      </c>
      <c r="DE164" t="s">
        <v>3</v>
      </c>
      <c r="DF164">
        <f t="shared" si="20"/>
        <v>0</v>
      </c>
      <c r="DG164">
        <f t="shared" si="21"/>
        <v>11581.96</v>
      </c>
      <c r="DH164">
        <f t="shared" si="22"/>
        <v>6301.53</v>
      </c>
      <c r="DI164">
        <f t="shared" si="23"/>
        <v>0</v>
      </c>
      <c r="DJ164">
        <f>DG164</f>
        <v>11581.96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ROW(Source!A104)</f>
        <v>104</v>
      </c>
      <c r="B165">
        <v>62809021</v>
      </c>
      <c r="C165">
        <v>62589459</v>
      </c>
      <c r="D165">
        <v>62610770</v>
      </c>
      <c r="E165">
        <v>1</v>
      </c>
      <c r="F165">
        <v>1</v>
      </c>
      <c r="G165">
        <v>15297896</v>
      </c>
      <c r="H165">
        <v>3</v>
      </c>
      <c r="I165" t="s">
        <v>805</v>
      </c>
      <c r="J165" t="s">
        <v>806</v>
      </c>
      <c r="K165" t="s">
        <v>807</v>
      </c>
      <c r="L165">
        <v>1346</v>
      </c>
      <c r="N165">
        <v>1009</v>
      </c>
      <c r="O165" t="s">
        <v>791</v>
      </c>
      <c r="P165" t="s">
        <v>791</v>
      </c>
      <c r="Q165">
        <v>1</v>
      </c>
      <c r="W165">
        <v>0</v>
      </c>
      <c r="X165">
        <v>-1501645961</v>
      </c>
      <c r="Y165">
        <f t="shared" si="24"/>
        <v>0.02</v>
      </c>
      <c r="AA165">
        <v>25.56</v>
      </c>
      <c r="AB165">
        <v>0</v>
      </c>
      <c r="AC165">
        <v>0</v>
      </c>
      <c r="AD165">
        <v>0</v>
      </c>
      <c r="AE165">
        <v>25.56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0.02</v>
      </c>
      <c r="AU165" t="s">
        <v>3</v>
      </c>
      <c r="AV165">
        <v>0</v>
      </c>
      <c r="AW165">
        <v>2</v>
      </c>
      <c r="AX165">
        <v>62809228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ROUND(Y165*Source!I104,9)</f>
        <v>0.14000000000000001</v>
      </c>
      <c r="CY165">
        <f>AA165</f>
        <v>25.56</v>
      </c>
      <c r="CZ165">
        <f>AE165</f>
        <v>25.56</v>
      </c>
      <c r="DA165">
        <f>AI165</f>
        <v>1</v>
      </c>
      <c r="DB165">
        <f t="shared" si="25"/>
        <v>0.51</v>
      </c>
      <c r="DC165">
        <f t="shared" si="26"/>
        <v>0</v>
      </c>
      <c r="DD165" t="s">
        <v>3</v>
      </c>
      <c r="DE165" t="s">
        <v>3</v>
      </c>
      <c r="DF165">
        <f t="shared" si="20"/>
        <v>3.58</v>
      </c>
      <c r="DG165">
        <f t="shared" si="21"/>
        <v>0</v>
      </c>
      <c r="DH165">
        <f t="shared" si="22"/>
        <v>0</v>
      </c>
      <c r="DI165">
        <f t="shared" si="23"/>
        <v>0</v>
      </c>
      <c r="DJ165">
        <f>DF165</f>
        <v>3.58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ROW(Source!A104)</f>
        <v>104</v>
      </c>
      <c r="B166">
        <v>62809021</v>
      </c>
      <c r="C166">
        <v>62589459</v>
      </c>
      <c r="D166">
        <v>62609268</v>
      </c>
      <c r="E166">
        <v>1</v>
      </c>
      <c r="F166">
        <v>1</v>
      </c>
      <c r="G166">
        <v>15297896</v>
      </c>
      <c r="H166">
        <v>3</v>
      </c>
      <c r="I166" t="s">
        <v>795</v>
      </c>
      <c r="J166" t="s">
        <v>796</v>
      </c>
      <c r="K166" t="s">
        <v>797</v>
      </c>
      <c r="L166">
        <v>1346</v>
      </c>
      <c r="N166">
        <v>1009</v>
      </c>
      <c r="O166" t="s">
        <v>791</v>
      </c>
      <c r="P166" t="s">
        <v>791</v>
      </c>
      <c r="Q166">
        <v>1</v>
      </c>
      <c r="W166">
        <v>0</v>
      </c>
      <c r="X166">
        <v>690639880</v>
      </c>
      <c r="Y166">
        <f t="shared" si="24"/>
        <v>7.0000000000000007E-2</v>
      </c>
      <c r="AA166">
        <v>877.5</v>
      </c>
      <c r="AB166">
        <v>0</v>
      </c>
      <c r="AC166">
        <v>0</v>
      </c>
      <c r="AD166">
        <v>0</v>
      </c>
      <c r="AE166">
        <v>877.5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7.0000000000000007E-2</v>
      </c>
      <c r="AU166" t="s">
        <v>3</v>
      </c>
      <c r="AV166">
        <v>0</v>
      </c>
      <c r="AW166">
        <v>2</v>
      </c>
      <c r="AX166">
        <v>62809229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ROUND(Y166*Source!I104,9)</f>
        <v>0.49</v>
      </c>
      <c r="CY166">
        <f>AA166</f>
        <v>877.5</v>
      </c>
      <c r="CZ166">
        <f>AE166</f>
        <v>877.5</v>
      </c>
      <c r="DA166">
        <f>AI166</f>
        <v>1</v>
      </c>
      <c r="DB166">
        <f t="shared" si="25"/>
        <v>61.43</v>
      </c>
      <c r="DC166">
        <f t="shared" si="26"/>
        <v>0</v>
      </c>
      <c r="DD166" t="s">
        <v>3</v>
      </c>
      <c r="DE166" t="s">
        <v>3</v>
      </c>
      <c r="DF166">
        <f t="shared" si="20"/>
        <v>429.98</v>
      </c>
      <c r="DG166">
        <f t="shared" si="21"/>
        <v>0</v>
      </c>
      <c r="DH166">
        <f t="shared" si="22"/>
        <v>0</v>
      </c>
      <c r="DI166">
        <f t="shared" si="23"/>
        <v>0</v>
      </c>
      <c r="DJ166">
        <f>DF166</f>
        <v>429.98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ROW(Source!A105)</f>
        <v>105</v>
      </c>
      <c r="B167">
        <v>62809021</v>
      </c>
      <c r="C167">
        <v>62589468</v>
      </c>
      <c r="D167">
        <v>62607152</v>
      </c>
      <c r="E167">
        <v>15297896</v>
      </c>
      <c r="F167">
        <v>1</v>
      </c>
      <c r="G167">
        <v>15297896</v>
      </c>
      <c r="H167">
        <v>1</v>
      </c>
      <c r="I167" t="s">
        <v>774</v>
      </c>
      <c r="J167" t="s">
        <v>3</v>
      </c>
      <c r="K167" t="s">
        <v>775</v>
      </c>
      <c r="L167">
        <v>1191</v>
      </c>
      <c r="N167">
        <v>1013</v>
      </c>
      <c r="O167" t="s">
        <v>776</v>
      </c>
      <c r="P167" t="s">
        <v>776</v>
      </c>
      <c r="Q167">
        <v>1</v>
      </c>
      <c r="W167">
        <v>0</v>
      </c>
      <c r="X167">
        <v>476480486</v>
      </c>
      <c r="Y167">
        <f>(AT167*4)</f>
        <v>180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45</v>
      </c>
      <c r="AU167" t="s">
        <v>190</v>
      </c>
      <c r="AV167">
        <v>1</v>
      </c>
      <c r="AW167">
        <v>2</v>
      </c>
      <c r="AX167">
        <v>62809230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ROUND(AT167*Source!I105*AH167*AL167,2)</f>
        <v>0</v>
      </c>
      <c r="CV167">
        <f>ROUND(Y167*Source!I105,9)</f>
        <v>1.8</v>
      </c>
      <c r="CW167">
        <v>0</v>
      </c>
      <c r="CX167">
        <f>ROUND(Y167*Source!I105,9)</f>
        <v>1.8</v>
      </c>
      <c r="CY167">
        <f>AD167</f>
        <v>0</v>
      </c>
      <c r="CZ167">
        <f>AH167</f>
        <v>0</v>
      </c>
      <c r="DA167">
        <f>AL167</f>
        <v>1</v>
      </c>
      <c r="DB167">
        <f>ROUND((ROUND(AT167*CZ167,2)*4),6)</f>
        <v>0</v>
      </c>
      <c r="DC167">
        <f>ROUND((ROUND(AT167*AG167,2)*4),6)</f>
        <v>0</v>
      </c>
      <c r="DD167" t="s">
        <v>3</v>
      </c>
      <c r="DE167" t="s">
        <v>3</v>
      </c>
      <c r="DF167">
        <f t="shared" si="20"/>
        <v>0</v>
      </c>
      <c r="DG167">
        <f t="shared" si="21"/>
        <v>0</v>
      </c>
      <c r="DH167">
        <f t="shared" si="22"/>
        <v>0</v>
      </c>
      <c r="DI167">
        <f t="shared" si="23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ROW(Source!A105)</f>
        <v>105</v>
      </c>
      <c r="B168">
        <v>62809021</v>
      </c>
      <c r="C168">
        <v>62589468</v>
      </c>
      <c r="D168">
        <v>62608871</v>
      </c>
      <c r="E168">
        <v>1</v>
      </c>
      <c r="F168">
        <v>1</v>
      </c>
      <c r="G168">
        <v>15297896</v>
      </c>
      <c r="H168">
        <v>2</v>
      </c>
      <c r="I168" t="s">
        <v>784</v>
      </c>
      <c r="J168" t="s">
        <v>785</v>
      </c>
      <c r="K168" t="s">
        <v>786</v>
      </c>
      <c r="L168">
        <v>1368</v>
      </c>
      <c r="N168">
        <v>1011</v>
      </c>
      <c r="O168" t="s">
        <v>787</v>
      </c>
      <c r="P168" t="s">
        <v>787</v>
      </c>
      <c r="Q168">
        <v>1</v>
      </c>
      <c r="W168">
        <v>0</v>
      </c>
      <c r="X168">
        <v>1937024551</v>
      </c>
      <c r="Y168">
        <f>(AT168*4)</f>
        <v>12</v>
      </c>
      <c r="AA168">
        <v>0</v>
      </c>
      <c r="AB168">
        <v>1504.15</v>
      </c>
      <c r="AC168">
        <v>818.38</v>
      </c>
      <c r="AD168">
        <v>0</v>
      </c>
      <c r="AE168">
        <v>0</v>
      </c>
      <c r="AF168">
        <v>1504.15</v>
      </c>
      <c r="AG168">
        <v>818.38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3</v>
      </c>
      <c r="AU168" t="s">
        <v>190</v>
      </c>
      <c r="AV168">
        <v>0</v>
      </c>
      <c r="AW168">
        <v>2</v>
      </c>
      <c r="AX168">
        <v>62809231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ROUND(Y168*Source!I105*DO168,9)</f>
        <v>0</v>
      </c>
      <c r="CX168">
        <f>ROUND(Y168*Source!I105,9)</f>
        <v>0.12</v>
      </c>
      <c r="CY168">
        <f>AB168</f>
        <v>1504.15</v>
      </c>
      <c r="CZ168">
        <f>AF168</f>
        <v>1504.15</v>
      </c>
      <c r="DA168">
        <f>AJ168</f>
        <v>1</v>
      </c>
      <c r="DB168">
        <f>ROUND((ROUND(AT168*CZ168,2)*4),6)</f>
        <v>18049.8</v>
      </c>
      <c r="DC168">
        <f>ROUND((ROUND(AT168*AG168,2)*4),6)</f>
        <v>9820.56</v>
      </c>
      <c r="DD168" t="s">
        <v>3</v>
      </c>
      <c r="DE168" t="s">
        <v>3</v>
      </c>
      <c r="DF168">
        <f t="shared" si="20"/>
        <v>0</v>
      </c>
      <c r="DG168">
        <f t="shared" si="21"/>
        <v>180.5</v>
      </c>
      <c r="DH168">
        <f t="shared" si="22"/>
        <v>98.21</v>
      </c>
      <c r="DI168">
        <f t="shared" si="23"/>
        <v>0</v>
      </c>
      <c r="DJ168">
        <f>DG168</f>
        <v>180.5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ROW(Source!A105)</f>
        <v>105</v>
      </c>
      <c r="B169">
        <v>62809021</v>
      </c>
      <c r="C169">
        <v>62589468</v>
      </c>
      <c r="D169">
        <v>62610770</v>
      </c>
      <c r="E169">
        <v>1</v>
      </c>
      <c r="F169">
        <v>1</v>
      </c>
      <c r="G169">
        <v>15297896</v>
      </c>
      <c r="H169">
        <v>3</v>
      </c>
      <c r="I169" t="s">
        <v>805</v>
      </c>
      <c r="J169" t="s">
        <v>806</v>
      </c>
      <c r="K169" t="s">
        <v>807</v>
      </c>
      <c r="L169">
        <v>1346</v>
      </c>
      <c r="N169">
        <v>1009</v>
      </c>
      <c r="O169" t="s">
        <v>791</v>
      </c>
      <c r="P169" t="s">
        <v>791</v>
      </c>
      <c r="Q169">
        <v>1</v>
      </c>
      <c r="W169">
        <v>0</v>
      </c>
      <c r="X169">
        <v>-1501645961</v>
      </c>
      <c r="Y169">
        <f>(AT169*4)</f>
        <v>1.2</v>
      </c>
      <c r="AA169">
        <v>25.56</v>
      </c>
      <c r="AB169">
        <v>0</v>
      </c>
      <c r="AC169">
        <v>0</v>
      </c>
      <c r="AD169">
        <v>0</v>
      </c>
      <c r="AE169">
        <v>25.56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0.3</v>
      </c>
      <c r="AU169" t="s">
        <v>190</v>
      </c>
      <c r="AV169">
        <v>0</v>
      </c>
      <c r="AW169">
        <v>2</v>
      </c>
      <c r="AX169">
        <v>62809232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ROUND(Y169*Source!I105,9)</f>
        <v>1.2E-2</v>
      </c>
      <c r="CY169">
        <f>AA169</f>
        <v>25.56</v>
      </c>
      <c r="CZ169">
        <f>AE169</f>
        <v>25.56</v>
      </c>
      <c r="DA169">
        <f>AI169</f>
        <v>1</v>
      </c>
      <c r="DB169">
        <f>ROUND((ROUND(AT169*CZ169,2)*4),6)</f>
        <v>30.68</v>
      </c>
      <c r="DC169">
        <f>ROUND((ROUND(AT169*AG169,2)*4),6)</f>
        <v>0</v>
      </c>
      <c r="DD169" t="s">
        <v>3</v>
      </c>
      <c r="DE169" t="s">
        <v>3</v>
      </c>
      <c r="DF169">
        <f t="shared" si="20"/>
        <v>0.31</v>
      </c>
      <c r="DG169">
        <f t="shared" si="21"/>
        <v>0</v>
      </c>
      <c r="DH169">
        <f t="shared" si="22"/>
        <v>0</v>
      </c>
      <c r="DI169">
        <f t="shared" si="23"/>
        <v>0</v>
      </c>
      <c r="DJ169">
        <f>DF169</f>
        <v>0.31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ROW(Source!A106)</f>
        <v>106</v>
      </c>
      <c r="B170">
        <v>62809021</v>
      </c>
      <c r="C170">
        <v>62589475</v>
      </c>
      <c r="D170">
        <v>62607152</v>
      </c>
      <c r="E170">
        <v>15297896</v>
      </c>
      <c r="F170">
        <v>1</v>
      </c>
      <c r="G170">
        <v>15297896</v>
      </c>
      <c r="H170">
        <v>1</v>
      </c>
      <c r="I170" t="s">
        <v>774</v>
      </c>
      <c r="J170" t="s">
        <v>3</v>
      </c>
      <c r="K170" t="s">
        <v>775</v>
      </c>
      <c r="L170">
        <v>1191</v>
      </c>
      <c r="N170">
        <v>1013</v>
      </c>
      <c r="O170" t="s">
        <v>776</v>
      </c>
      <c r="P170" t="s">
        <v>776</v>
      </c>
      <c r="Q170">
        <v>1</v>
      </c>
      <c r="W170">
        <v>0</v>
      </c>
      <c r="X170">
        <v>476480486</v>
      </c>
      <c r="Y170">
        <f t="shared" ref="Y170:Y175" si="27">AT170</f>
        <v>6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6</v>
      </c>
      <c r="AU170" t="s">
        <v>3</v>
      </c>
      <c r="AV170">
        <v>1</v>
      </c>
      <c r="AW170">
        <v>2</v>
      </c>
      <c r="AX170">
        <v>62809233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ROUND(AT170*Source!I106*AH170*AL170,2)</f>
        <v>0</v>
      </c>
      <c r="CV170">
        <f>ROUND(Y170*Source!I106,9)</f>
        <v>0.24</v>
      </c>
      <c r="CW170">
        <v>0</v>
      </c>
      <c r="CX170">
        <f>ROUND(Y170*Source!I106,9)</f>
        <v>0.24</v>
      </c>
      <c r="CY170">
        <f>AD170</f>
        <v>0</v>
      </c>
      <c r="CZ170">
        <f>AH170</f>
        <v>0</v>
      </c>
      <c r="DA170">
        <f>AL170</f>
        <v>1</v>
      </c>
      <c r="DB170">
        <f t="shared" ref="DB170:DB175" si="28">ROUND(ROUND(AT170*CZ170,2),6)</f>
        <v>0</v>
      </c>
      <c r="DC170">
        <f t="shared" ref="DC170:DC175" si="29">ROUND(ROUND(AT170*AG170,2),6)</f>
        <v>0</v>
      </c>
      <c r="DD170" t="s">
        <v>3</v>
      </c>
      <c r="DE170" t="s">
        <v>3</v>
      </c>
      <c r="DF170">
        <f t="shared" si="20"/>
        <v>0</v>
      </c>
      <c r="DG170">
        <f t="shared" si="21"/>
        <v>0</v>
      </c>
      <c r="DH170">
        <f t="shared" si="22"/>
        <v>0</v>
      </c>
      <c r="DI170">
        <f t="shared" si="23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ROW(Source!A106)</f>
        <v>106</v>
      </c>
      <c r="B171">
        <v>62809021</v>
      </c>
      <c r="C171">
        <v>62589475</v>
      </c>
      <c r="D171">
        <v>62608871</v>
      </c>
      <c r="E171">
        <v>1</v>
      </c>
      <c r="F171">
        <v>1</v>
      </c>
      <c r="G171">
        <v>15297896</v>
      </c>
      <c r="H171">
        <v>2</v>
      </c>
      <c r="I171" t="s">
        <v>784</v>
      </c>
      <c r="J171" t="s">
        <v>785</v>
      </c>
      <c r="K171" t="s">
        <v>786</v>
      </c>
      <c r="L171">
        <v>1368</v>
      </c>
      <c r="N171">
        <v>1011</v>
      </c>
      <c r="O171" t="s">
        <v>787</v>
      </c>
      <c r="P171" t="s">
        <v>787</v>
      </c>
      <c r="Q171">
        <v>1</v>
      </c>
      <c r="W171">
        <v>0</v>
      </c>
      <c r="X171">
        <v>1937024551</v>
      </c>
      <c r="Y171">
        <f t="shared" si="27"/>
        <v>0.7</v>
      </c>
      <c r="AA171">
        <v>0</v>
      </c>
      <c r="AB171">
        <v>1504.15</v>
      </c>
      <c r="AC171">
        <v>818.38</v>
      </c>
      <c r="AD171">
        <v>0</v>
      </c>
      <c r="AE171">
        <v>0</v>
      </c>
      <c r="AF171">
        <v>1504.15</v>
      </c>
      <c r="AG171">
        <v>818.38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0.7</v>
      </c>
      <c r="AU171" t="s">
        <v>3</v>
      </c>
      <c r="AV171">
        <v>0</v>
      </c>
      <c r="AW171">
        <v>2</v>
      </c>
      <c r="AX171">
        <v>62809234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ROUND(Y171*Source!I106*DO171,9)</f>
        <v>0</v>
      </c>
      <c r="CX171">
        <f>ROUND(Y171*Source!I106,9)</f>
        <v>2.8000000000000001E-2</v>
      </c>
      <c r="CY171">
        <f>AB171</f>
        <v>1504.15</v>
      </c>
      <c r="CZ171">
        <f>AF171</f>
        <v>1504.15</v>
      </c>
      <c r="DA171">
        <f>AJ171</f>
        <v>1</v>
      </c>
      <c r="DB171">
        <f t="shared" si="28"/>
        <v>1052.9100000000001</v>
      </c>
      <c r="DC171">
        <f t="shared" si="29"/>
        <v>572.87</v>
      </c>
      <c r="DD171" t="s">
        <v>3</v>
      </c>
      <c r="DE171" t="s">
        <v>3</v>
      </c>
      <c r="DF171">
        <f t="shared" si="20"/>
        <v>0</v>
      </c>
      <c r="DG171">
        <f t="shared" si="21"/>
        <v>42.12</v>
      </c>
      <c r="DH171">
        <f t="shared" si="22"/>
        <v>22.91</v>
      </c>
      <c r="DI171">
        <f t="shared" si="23"/>
        <v>0</v>
      </c>
      <c r="DJ171">
        <f>DG171</f>
        <v>42.12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ROW(Source!A106)</f>
        <v>106</v>
      </c>
      <c r="B172">
        <v>62809021</v>
      </c>
      <c r="C172">
        <v>62589475</v>
      </c>
      <c r="D172">
        <v>62610770</v>
      </c>
      <c r="E172">
        <v>1</v>
      </c>
      <c r="F172">
        <v>1</v>
      </c>
      <c r="G172">
        <v>15297896</v>
      </c>
      <c r="H172">
        <v>3</v>
      </c>
      <c r="I172" t="s">
        <v>805</v>
      </c>
      <c r="J172" t="s">
        <v>806</v>
      </c>
      <c r="K172" t="s">
        <v>807</v>
      </c>
      <c r="L172">
        <v>1346</v>
      </c>
      <c r="N172">
        <v>1009</v>
      </c>
      <c r="O172" t="s">
        <v>791</v>
      </c>
      <c r="P172" t="s">
        <v>791</v>
      </c>
      <c r="Q172">
        <v>1</v>
      </c>
      <c r="W172">
        <v>0</v>
      </c>
      <c r="X172">
        <v>-1501645961</v>
      </c>
      <c r="Y172">
        <f t="shared" si="27"/>
        <v>0.03</v>
      </c>
      <c r="AA172">
        <v>25.56</v>
      </c>
      <c r="AB172">
        <v>0</v>
      </c>
      <c r="AC172">
        <v>0</v>
      </c>
      <c r="AD172">
        <v>0</v>
      </c>
      <c r="AE172">
        <v>25.56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0.03</v>
      </c>
      <c r="AU172" t="s">
        <v>3</v>
      </c>
      <c r="AV172">
        <v>0</v>
      </c>
      <c r="AW172">
        <v>2</v>
      </c>
      <c r="AX172">
        <v>62809235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ROUND(Y172*Source!I106,9)</f>
        <v>1.1999999999999999E-3</v>
      </c>
      <c r="CY172">
        <f>AA172</f>
        <v>25.56</v>
      </c>
      <c r="CZ172">
        <f>AE172</f>
        <v>25.56</v>
      </c>
      <c r="DA172">
        <f>AI172</f>
        <v>1</v>
      </c>
      <c r="DB172">
        <f t="shared" si="28"/>
        <v>0.77</v>
      </c>
      <c r="DC172">
        <f t="shared" si="29"/>
        <v>0</v>
      </c>
      <c r="DD172" t="s">
        <v>3</v>
      </c>
      <c r="DE172" t="s">
        <v>3</v>
      </c>
      <c r="DF172">
        <f t="shared" si="20"/>
        <v>0.03</v>
      </c>
      <c r="DG172">
        <f t="shared" si="21"/>
        <v>0</v>
      </c>
      <c r="DH172">
        <f t="shared" si="22"/>
        <v>0</v>
      </c>
      <c r="DI172">
        <f t="shared" si="23"/>
        <v>0</v>
      </c>
      <c r="DJ172">
        <f>DF172</f>
        <v>0.03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ROW(Source!A107)</f>
        <v>107</v>
      </c>
      <c r="B173">
        <v>62809021</v>
      </c>
      <c r="C173">
        <v>62589482</v>
      </c>
      <c r="D173">
        <v>62607152</v>
      </c>
      <c r="E173">
        <v>15297896</v>
      </c>
      <c r="F173">
        <v>1</v>
      </c>
      <c r="G173">
        <v>15297896</v>
      </c>
      <c r="H173">
        <v>1</v>
      </c>
      <c r="I173" t="s">
        <v>774</v>
      </c>
      <c r="J173" t="s">
        <v>3</v>
      </c>
      <c r="K173" t="s">
        <v>775</v>
      </c>
      <c r="L173">
        <v>1191</v>
      </c>
      <c r="N173">
        <v>1013</v>
      </c>
      <c r="O173" t="s">
        <v>776</v>
      </c>
      <c r="P173" t="s">
        <v>776</v>
      </c>
      <c r="Q173">
        <v>1</v>
      </c>
      <c r="W173">
        <v>0</v>
      </c>
      <c r="X173">
        <v>476480486</v>
      </c>
      <c r="Y173">
        <f t="shared" si="27"/>
        <v>0.82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0.82</v>
      </c>
      <c r="AU173" t="s">
        <v>3</v>
      </c>
      <c r="AV173">
        <v>1</v>
      </c>
      <c r="AW173">
        <v>2</v>
      </c>
      <c r="AX173">
        <v>62809236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ROUND(AT173*Source!I107*AH173*AL173,2)</f>
        <v>0</v>
      </c>
      <c r="CV173">
        <f>ROUND(Y173*Source!I107,9)</f>
        <v>0.82</v>
      </c>
      <c r="CW173">
        <v>0</v>
      </c>
      <c r="CX173">
        <f>ROUND(Y173*Source!I107,9)</f>
        <v>0.82</v>
      </c>
      <c r="CY173">
        <f>AD173</f>
        <v>0</v>
      </c>
      <c r="CZ173">
        <f>AH173</f>
        <v>0</v>
      </c>
      <c r="DA173">
        <f>AL173</f>
        <v>1</v>
      </c>
      <c r="DB173">
        <f t="shared" si="28"/>
        <v>0</v>
      </c>
      <c r="DC173">
        <f t="shared" si="29"/>
        <v>0</v>
      </c>
      <c r="DD173" t="s">
        <v>3</v>
      </c>
      <c r="DE173" t="s">
        <v>3</v>
      </c>
      <c r="DF173">
        <f t="shared" si="20"/>
        <v>0</v>
      </c>
      <c r="DG173">
        <f t="shared" si="21"/>
        <v>0</v>
      </c>
      <c r="DH173">
        <f t="shared" si="22"/>
        <v>0</v>
      </c>
      <c r="DI173">
        <f t="shared" si="23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ROW(Source!A107)</f>
        <v>107</v>
      </c>
      <c r="B174">
        <v>62809021</v>
      </c>
      <c r="C174">
        <v>62589482</v>
      </c>
      <c r="D174">
        <v>62608871</v>
      </c>
      <c r="E174">
        <v>1</v>
      </c>
      <c r="F174">
        <v>1</v>
      </c>
      <c r="G174">
        <v>15297896</v>
      </c>
      <c r="H174">
        <v>2</v>
      </c>
      <c r="I174" t="s">
        <v>784</v>
      </c>
      <c r="J174" t="s">
        <v>785</v>
      </c>
      <c r="K174" t="s">
        <v>786</v>
      </c>
      <c r="L174">
        <v>1368</v>
      </c>
      <c r="N174">
        <v>1011</v>
      </c>
      <c r="O174" t="s">
        <v>787</v>
      </c>
      <c r="P174" t="s">
        <v>787</v>
      </c>
      <c r="Q174">
        <v>1</v>
      </c>
      <c r="W174">
        <v>0</v>
      </c>
      <c r="X174">
        <v>1937024551</v>
      </c>
      <c r="Y174">
        <f t="shared" si="27"/>
        <v>0.3</v>
      </c>
      <c r="AA174">
        <v>0</v>
      </c>
      <c r="AB174">
        <v>1504.15</v>
      </c>
      <c r="AC174">
        <v>818.38</v>
      </c>
      <c r="AD174">
        <v>0</v>
      </c>
      <c r="AE174">
        <v>0</v>
      </c>
      <c r="AF174">
        <v>1504.15</v>
      </c>
      <c r="AG174">
        <v>818.38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0.3</v>
      </c>
      <c r="AU174" t="s">
        <v>3</v>
      </c>
      <c r="AV174">
        <v>0</v>
      </c>
      <c r="AW174">
        <v>2</v>
      </c>
      <c r="AX174">
        <v>62809237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ROUND(Y174*Source!I107*DO174,9)</f>
        <v>0</v>
      </c>
      <c r="CX174">
        <f>ROUND(Y174*Source!I107,9)</f>
        <v>0.3</v>
      </c>
      <c r="CY174">
        <f>AB174</f>
        <v>1504.15</v>
      </c>
      <c r="CZ174">
        <f>AF174</f>
        <v>1504.15</v>
      </c>
      <c r="DA174">
        <f>AJ174</f>
        <v>1</v>
      </c>
      <c r="DB174">
        <f t="shared" si="28"/>
        <v>451.25</v>
      </c>
      <c r="DC174">
        <f t="shared" si="29"/>
        <v>245.51</v>
      </c>
      <c r="DD174" t="s">
        <v>3</v>
      </c>
      <c r="DE174" t="s">
        <v>3</v>
      </c>
      <c r="DF174">
        <f t="shared" si="20"/>
        <v>0</v>
      </c>
      <c r="DG174">
        <f t="shared" si="21"/>
        <v>451.25</v>
      </c>
      <c r="DH174">
        <f t="shared" si="22"/>
        <v>245.51</v>
      </c>
      <c r="DI174">
        <f t="shared" si="23"/>
        <v>0</v>
      </c>
      <c r="DJ174">
        <f>DG174</f>
        <v>451.25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ROW(Source!A108)</f>
        <v>108</v>
      </c>
      <c r="B175">
        <v>62809021</v>
      </c>
      <c r="C175">
        <v>62589487</v>
      </c>
      <c r="D175">
        <v>62607152</v>
      </c>
      <c r="E175">
        <v>15297896</v>
      </c>
      <c r="F175">
        <v>1</v>
      </c>
      <c r="G175">
        <v>15297896</v>
      </c>
      <c r="H175">
        <v>1</v>
      </c>
      <c r="I175" t="s">
        <v>774</v>
      </c>
      <c r="J175" t="s">
        <v>3</v>
      </c>
      <c r="K175" t="s">
        <v>775</v>
      </c>
      <c r="L175">
        <v>1191</v>
      </c>
      <c r="N175">
        <v>1013</v>
      </c>
      <c r="O175" t="s">
        <v>776</v>
      </c>
      <c r="P175" t="s">
        <v>776</v>
      </c>
      <c r="Q175">
        <v>1</v>
      </c>
      <c r="W175">
        <v>0</v>
      </c>
      <c r="X175">
        <v>476480486</v>
      </c>
      <c r="Y175">
        <f t="shared" si="27"/>
        <v>0.92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0.92</v>
      </c>
      <c r="AU175" t="s">
        <v>3</v>
      </c>
      <c r="AV175">
        <v>1</v>
      </c>
      <c r="AW175">
        <v>2</v>
      </c>
      <c r="AX175">
        <v>62809238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ROUND(AT175*Source!I108*AH175*AL175,2)</f>
        <v>0</v>
      </c>
      <c r="CV175">
        <f>ROUND(Y175*Source!I108,9)</f>
        <v>1.012</v>
      </c>
      <c r="CW175">
        <v>0</v>
      </c>
      <c r="CX175">
        <f>ROUND(Y175*Source!I108,9)</f>
        <v>1.012</v>
      </c>
      <c r="CY175">
        <f>AD175</f>
        <v>0</v>
      </c>
      <c r="CZ175">
        <f>AH175</f>
        <v>0</v>
      </c>
      <c r="DA175">
        <f>AL175</f>
        <v>1</v>
      </c>
      <c r="DB175">
        <f t="shared" si="28"/>
        <v>0</v>
      </c>
      <c r="DC175">
        <f t="shared" si="29"/>
        <v>0</v>
      </c>
      <c r="DD175" t="s">
        <v>3</v>
      </c>
      <c r="DE175" t="s">
        <v>3</v>
      </c>
      <c r="DF175">
        <f t="shared" si="20"/>
        <v>0</v>
      </c>
      <c r="DG175">
        <f t="shared" si="21"/>
        <v>0</v>
      </c>
      <c r="DH175">
        <f t="shared" si="22"/>
        <v>0</v>
      </c>
      <c r="DI175">
        <f t="shared" si="23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ROW(Source!A144)</f>
        <v>144</v>
      </c>
      <c r="B176">
        <v>62809021</v>
      </c>
      <c r="C176">
        <v>62588020</v>
      </c>
      <c r="D176">
        <v>62607152</v>
      </c>
      <c r="E176">
        <v>15297896</v>
      </c>
      <c r="F176">
        <v>1</v>
      </c>
      <c r="G176">
        <v>15297896</v>
      </c>
      <c r="H176">
        <v>1</v>
      </c>
      <c r="I176" t="s">
        <v>774</v>
      </c>
      <c r="J176" t="s">
        <v>3</v>
      </c>
      <c r="K176" t="s">
        <v>775</v>
      </c>
      <c r="L176">
        <v>1191</v>
      </c>
      <c r="N176">
        <v>1013</v>
      </c>
      <c r="O176" t="s">
        <v>776</v>
      </c>
      <c r="P176" t="s">
        <v>776</v>
      </c>
      <c r="Q176">
        <v>1</v>
      </c>
      <c r="W176">
        <v>0</v>
      </c>
      <c r="X176">
        <v>476480486</v>
      </c>
      <c r="Y176">
        <f>(AT176*18)</f>
        <v>16.02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0.89</v>
      </c>
      <c r="AU176" t="s">
        <v>152</v>
      </c>
      <c r="AV176">
        <v>1</v>
      </c>
      <c r="AW176">
        <v>2</v>
      </c>
      <c r="AX176">
        <v>62809239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ROUND(AT176*Source!I144*AH176*AL176,2)</f>
        <v>0</v>
      </c>
      <c r="CV176">
        <f>ROUND(Y176*Source!I144,9)</f>
        <v>0</v>
      </c>
      <c r="CW176">
        <v>0</v>
      </c>
      <c r="CX176">
        <f>ROUND(Y176*Source!I144,9)</f>
        <v>0</v>
      </c>
      <c r="CY176">
        <f>AD176</f>
        <v>0</v>
      </c>
      <c r="CZ176">
        <f>AH176</f>
        <v>0</v>
      </c>
      <c r="DA176">
        <f>AL176</f>
        <v>1</v>
      </c>
      <c r="DB176">
        <f>ROUND((ROUND(AT176*CZ176,2)*18),6)</f>
        <v>0</v>
      </c>
      <c r="DC176">
        <f>ROUND((ROUND(AT176*AG176,2)*18),6)</f>
        <v>0</v>
      </c>
      <c r="DD176" t="s">
        <v>3</v>
      </c>
      <c r="DE176" t="s">
        <v>3</v>
      </c>
      <c r="DF176">
        <f t="shared" si="20"/>
        <v>0</v>
      </c>
      <c r="DG176">
        <f t="shared" si="21"/>
        <v>0</v>
      </c>
      <c r="DH176">
        <f t="shared" si="22"/>
        <v>0</v>
      </c>
      <c r="DI176">
        <f t="shared" si="23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ROW(Source!A145)</f>
        <v>145</v>
      </c>
      <c r="B177">
        <v>62809021</v>
      </c>
      <c r="C177">
        <v>62588025</v>
      </c>
      <c r="D177">
        <v>62607152</v>
      </c>
      <c r="E177">
        <v>15297896</v>
      </c>
      <c r="F177">
        <v>1</v>
      </c>
      <c r="G177">
        <v>15297896</v>
      </c>
      <c r="H177">
        <v>1</v>
      </c>
      <c r="I177" t="s">
        <v>774</v>
      </c>
      <c r="J177" t="s">
        <v>3</v>
      </c>
      <c r="K177" t="s">
        <v>775</v>
      </c>
      <c r="L177">
        <v>1191</v>
      </c>
      <c r="N177">
        <v>1013</v>
      </c>
      <c r="O177" t="s">
        <v>776</v>
      </c>
      <c r="P177" t="s">
        <v>776</v>
      </c>
      <c r="Q177">
        <v>1</v>
      </c>
      <c r="W177">
        <v>0</v>
      </c>
      <c r="X177">
        <v>476480486</v>
      </c>
      <c r="Y177">
        <f>(AT177*4)</f>
        <v>8.8000000000000007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2.2000000000000002</v>
      </c>
      <c r="AU177" t="s">
        <v>190</v>
      </c>
      <c r="AV177">
        <v>1</v>
      </c>
      <c r="AW177">
        <v>2</v>
      </c>
      <c r="AX177">
        <v>62809240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ROUND(AT177*Source!I145*AH177*AL177,2)</f>
        <v>0</v>
      </c>
      <c r="CV177">
        <f>ROUND(Y177*Source!I145,9)</f>
        <v>105.6</v>
      </c>
      <c r="CW177">
        <v>0</v>
      </c>
      <c r="CX177">
        <f>ROUND(Y177*Source!I145,9)</f>
        <v>105.6</v>
      </c>
      <c r="CY177">
        <f>AD177</f>
        <v>0</v>
      </c>
      <c r="CZ177">
        <f>AH177</f>
        <v>0</v>
      </c>
      <c r="DA177">
        <f>AL177</f>
        <v>1</v>
      </c>
      <c r="DB177">
        <f>ROUND((ROUND(AT177*CZ177,2)*4),6)</f>
        <v>0</v>
      </c>
      <c r="DC177">
        <f>ROUND((ROUND(AT177*AG177,2)*4),6)</f>
        <v>0</v>
      </c>
      <c r="DD177" t="s">
        <v>3</v>
      </c>
      <c r="DE177" t="s">
        <v>3</v>
      </c>
      <c r="DF177">
        <f t="shared" si="20"/>
        <v>0</v>
      </c>
      <c r="DG177">
        <f t="shared" si="21"/>
        <v>0</v>
      </c>
      <c r="DH177">
        <f t="shared" si="22"/>
        <v>0</v>
      </c>
      <c r="DI177">
        <f t="shared" si="23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ROW(Source!A145)</f>
        <v>145</v>
      </c>
      <c r="B178">
        <v>62809021</v>
      </c>
      <c r="C178">
        <v>62588025</v>
      </c>
      <c r="D178">
        <v>62608871</v>
      </c>
      <c r="E178">
        <v>1</v>
      </c>
      <c r="F178">
        <v>1</v>
      </c>
      <c r="G178">
        <v>15297896</v>
      </c>
      <c r="H178">
        <v>2</v>
      </c>
      <c r="I178" t="s">
        <v>784</v>
      </c>
      <c r="J178" t="s">
        <v>785</v>
      </c>
      <c r="K178" t="s">
        <v>786</v>
      </c>
      <c r="L178">
        <v>1368</v>
      </c>
      <c r="N178">
        <v>1011</v>
      </c>
      <c r="O178" t="s">
        <v>787</v>
      </c>
      <c r="P178" t="s">
        <v>787</v>
      </c>
      <c r="Q178">
        <v>1</v>
      </c>
      <c r="W178">
        <v>0</v>
      </c>
      <c r="X178">
        <v>1937024551</v>
      </c>
      <c r="Y178">
        <f>(AT178*4)</f>
        <v>2.7216</v>
      </c>
      <c r="AA178">
        <v>0</v>
      </c>
      <c r="AB178">
        <v>1504.15</v>
      </c>
      <c r="AC178">
        <v>818.38</v>
      </c>
      <c r="AD178">
        <v>0</v>
      </c>
      <c r="AE178">
        <v>0</v>
      </c>
      <c r="AF178">
        <v>1504.15</v>
      </c>
      <c r="AG178">
        <v>818.38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0.6804</v>
      </c>
      <c r="AU178" t="s">
        <v>190</v>
      </c>
      <c r="AV178">
        <v>0</v>
      </c>
      <c r="AW178">
        <v>2</v>
      </c>
      <c r="AX178">
        <v>62809241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ROUND(Y178*Source!I145*DO178,9)</f>
        <v>0</v>
      </c>
      <c r="CX178">
        <f>ROUND(Y178*Source!I145,9)</f>
        <v>32.659199999999998</v>
      </c>
      <c r="CY178">
        <f>AB178</f>
        <v>1504.15</v>
      </c>
      <c r="CZ178">
        <f>AF178</f>
        <v>1504.15</v>
      </c>
      <c r="DA178">
        <f>AJ178</f>
        <v>1</v>
      </c>
      <c r="DB178">
        <f>ROUND((ROUND(AT178*CZ178,2)*4),6)</f>
        <v>4093.68</v>
      </c>
      <c r="DC178">
        <f>ROUND((ROUND(AT178*AG178,2)*4),6)</f>
        <v>2227.3200000000002</v>
      </c>
      <c r="DD178" t="s">
        <v>3</v>
      </c>
      <c r="DE178" t="s">
        <v>3</v>
      </c>
      <c r="DF178">
        <f t="shared" si="20"/>
        <v>0</v>
      </c>
      <c r="DG178">
        <f t="shared" si="21"/>
        <v>49124.34</v>
      </c>
      <c r="DH178">
        <f t="shared" si="22"/>
        <v>26727.64</v>
      </c>
      <c r="DI178">
        <f t="shared" si="23"/>
        <v>0</v>
      </c>
      <c r="DJ178">
        <f>DG178</f>
        <v>49124.34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ROW(Source!A146)</f>
        <v>146</v>
      </c>
      <c r="B179">
        <v>62809021</v>
      </c>
      <c r="C179">
        <v>62588034</v>
      </c>
      <c r="D179">
        <v>62607152</v>
      </c>
      <c r="E179">
        <v>15297896</v>
      </c>
      <c r="F179">
        <v>1</v>
      </c>
      <c r="G179">
        <v>15297896</v>
      </c>
      <c r="H179">
        <v>1</v>
      </c>
      <c r="I179" t="s">
        <v>774</v>
      </c>
      <c r="J179" t="s">
        <v>3</v>
      </c>
      <c r="K179" t="s">
        <v>775</v>
      </c>
      <c r="L179">
        <v>1191</v>
      </c>
      <c r="N179">
        <v>1013</v>
      </c>
      <c r="O179" t="s">
        <v>776</v>
      </c>
      <c r="P179" t="s">
        <v>776</v>
      </c>
      <c r="Q179">
        <v>1</v>
      </c>
      <c r="W179">
        <v>0</v>
      </c>
      <c r="X179">
        <v>476480486</v>
      </c>
      <c r="Y179">
        <f t="shared" ref="Y179:Y196" si="30">AT179</f>
        <v>1.77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1.77</v>
      </c>
      <c r="AU179" t="s">
        <v>3</v>
      </c>
      <c r="AV179">
        <v>1</v>
      </c>
      <c r="AW179">
        <v>2</v>
      </c>
      <c r="AX179">
        <v>62809242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ROUND(AT179*Source!I146*AH179*AL179,2)</f>
        <v>0</v>
      </c>
      <c r="CV179">
        <f>ROUND(Y179*Source!I146,9)</f>
        <v>37.17</v>
      </c>
      <c r="CW179">
        <v>0</v>
      </c>
      <c r="CX179">
        <f>ROUND(Y179*Source!I146,9)</f>
        <v>37.17</v>
      </c>
      <c r="CY179">
        <f>AD179</f>
        <v>0</v>
      </c>
      <c r="CZ179">
        <f>AH179</f>
        <v>0</v>
      </c>
      <c r="DA179">
        <f>AL179</f>
        <v>1</v>
      </c>
      <c r="DB179">
        <f t="shared" ref="DB179:DB196" si="31">ROUND(ROUND(AT179*CZ179,2),6)</f>
        <v>0</v>
      </c>
      <c r="DC179">
        <f t="shared" ref="DC179:DC196" si="32">ROUND(ROUND(AT179*AG179,2),6)</f>
        <v>0</v>
      </c>
      <c r="DD179" t="s">
        <v>3</v>
      </c>
      <c r="DE179" t="s">
        <v>3</v>
      </c>
      <c r="DF179">
        <f t="shared" si="20"/>
        <v>0</v>
      </c>
      <c r="DG179">
        <f t="shared" si="21"/>
        <v>0</v>
      </c>
      <c r="DH179">
        <f t="shared" si="22"/>
        <v>0</v>
      </c>
      <c r="DI179">
        <f t="shared" si="23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ROW(Source!A146)</f>
        <v>146</v>
      </c>
      <c r="B180">
        <v>62809021</v>
      </c>
      <c r="C180">
        <v>62588034</v>
      </c>
      <c r="D180">
        <v>62608871</v>
      </c>
      <c r="E180">
        <v>1</v>
      </c>
      <c r="F180">
        <v>1</v>
      </c>
      <c r="G180">
        <v>15297896</v>
      </c>
      <c r="H180">
        <v>2</v>
      </c>
      <c r="I180" t="s">
        <v>784</v>
      </c>
      <c r="J180" t="s">
        <v>785</v>
      </c>
      <c r="K180" t="s">
        <v>786</v>
      </c>
      <c r="L180">
        <v>1368</v>
      </c>
      <c r="N180">
        <v>1011</v>
      </c>
      <c r="O180" t="s">
        <v>787</v>
      </c>
      <c r="P180" t="s">
        <v>787</v>
      </c>
      <c r="Q180">
        <v>1</v>
      </c>
      <c r="W180">
        <v>0</v>
      </c>
      <c r="X180">
        <v>1937024551</v>
      </c>
      <c r="Y180">
        <f t="shared" si="30"/>
        <v>0.61319999999999997</v>
      </c>
      <c r="AA180">
        <v>0</v>
      </c>
      <c r="AB180">
        <v>1504.15</v>
      </c>
      <c r="AC180">
        <v>818.38</v>
      </c>
      <c r="AD180">
        <v>0</v>
      </c>
      <c r="AE180">
        <v>0</v>
      </c>
      <c r="AF180">
        <v>1504.15</v>
      </c>
      <c r="AG180">
        <v>818.38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0.61319999999999997</v>
      </c>
      <c r="AU180" t="s">
        <v>3</v>
      </c>
      <c r="AV180">
        <v>0</v>
      </c>
      <c r="AW180">
        <v>2</v>
      </c>
      <c r="AX180">
        <v>62809243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ROUND(Y180*Source!I146*DO180,9)</f>
        <v>0</v>
      </c>
      <c r="CX180">
        <f>ROUND(Y180*Source!I146,9)</f>
        <v>12.8772</v>
      </c>
      <c r="CY180">
        <f>AB180</f>
        <v>1504.15</v>
      </c>
      <c r="CZ180">
        <f>AF180</f>
        <v>1504.15</v>
      </c>
      <c r="DA180">
        <f>AJ180</f>
        <v>1</v>
      </c>
      <c r="DB180">
        <f t="shared" si="31"/>
        <v>922.34</v>
      </c>
      <c r="DC180">
        <f t="shared" si="32"/>
        <v>501.83</v>
      </c>
      <c r="DD180" t="s">
        <v>3</v>
      </c>
      <c r="DE180" t="s">
        <v>3</v>
      </c>
      <c r="DF180">
        <f t="shared" si="20"/>
        <v>0</v>
      </c>
      <c r="DG180">
        <f t="shared" si="21"/>
        <v>19369.240000000002</v>
      </c>
      <c r="DH180">
        <f t="shared" si="22"/>
        <v>10538.44</v>
      </c>
      <c r="DI180">
        <f t="shared" si="23"/>
        <v>0</v>
      </c>
      <c r="DJ180">
        <f>DG180</f>
        <v>19369.240000000002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ROW(Source!A147)</f>
        <v>147</v>
      </c>
      <c r="B181">
        <v>62809021</v>
      </c>
      <c r="C181">
        <v>62588043</v>
      </c>
      <c r="D181">
        <v>62607152</v>
      </c>
      <c r="E181">
        <v>15297896</v>
      </c>
      <c r="F181">
        <v>1</v>
      </c>
      <c r="G181">
        <v>15297896</v>
      </c>
      <c r="H181">
        <v>1</v>
      </c>
      <c r="I181" t="s">
        <v>774</v>
      </c>
      <c r="J181" t="s">
        <v>3</v>
      </c>
      <c r="K181" t="s">
        <v>775</v>
      </c>
      <c r="L181">
        <v>1191</v>
      </c>
      <c r="N181">
        <v>1013</v>
      </c>
      <c r="O181" t="s">
        <v>776</v>
      </c>
      <c r="P181" t="s">
        <v>776</v>
      </c>
      <c r="Q181">
        <v>1</v>
      </c>
      <c r="W181">
        <v>0</v>
      </c>
      <c r="X181">
        <v>476480486</v>
      </c>
      <c r="Y181">
        <f t="shared" si="30"/>
        <v>23.69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23.69</v>
      </c>
      <c r="AU181" t="s">
        <v>3</v>
      </c>
      <c r="AV181">
        <v>1</v>
      </c>
      <c r="AW181">
        <v>2</v>
      </c>
      <c r="AX181">
        <v>62809244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ROUND(AT181*Source!I147*AH181*AL181,2)</f>
        <v>0</v>
      </c>
      <c r="CV181">
        <f>ROUND(Y181*Source!I147,9)</f>
        <v>8.4099500000000003</v>
      </c>
      <c r="CW181">
        <v>0</v>
      </c>
      <c r="CX181">
        <f>ROUND(Y181*Source!I147,9)</f>
        <v>8.4099500000000003</v>
      </c>
      <c r="CY181">
        <f>AD181</f>
        <v>0</v>
      </c>
      <c r="CZ181">
        <f>AH181</f>
        <v>0</v>
      </c>
      <c r="DA181">
        <f>AL181</f>
        <v>1</v>
      </c>
      <c r="DB181">
        <f t="shared" si="31"/>
        <v>0</v>
      </c>
      <c r="DC181">
        <f t="shared" si="32"/>
        <v>0</v>
      </c>
      <c r="DD181" t="s">
        <v>3</v>
      </c>
      <c r="DE181" t="s">
        <v>3</v>
      </c>
      <c r="DF181">
        <f t="shared" si="20"/>
        <v>0</v>
      </c>
      <c r="DG181">
        <f t="shared" si="21"/>
        <v>0</v>
      </c>
      <c r="DH181">
        <f t="shared" si="22"/>
        <v>0</v>
      </c>
      <c r="DI181">
        <f t="shared" si="23"/>
        <v>0</v>
      </c>
      <c r="DJ181">
        <f>DI181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ROW(Source!A147)</f>
        <v>147</v>
      </c>
      <c r="B182">
        <v>62809021</v>
      </c>
      <c r="C182">
        <v>62588043</v>
      </c>
      <c r="D182">
        <v>62610982</v>
      </c>
      <c r="E182">
        <v>1</v>
      </c>
      <c r="F182">
        <v>1</v>
      </c>
      <c r="G182">
        <v>15297896</v>
      </c>
      <c r="H182">
        <v>3</v>
      </c>
      <c r="I182" t="s">
        <v>780</v>
      </c>
      <c r="J182" t="s">
        <v>783</v>
      </c>
      <c r="K182" t="s">
        <v>781</v>
      </c>
      <c r="L182">
        <v>1339</v>
      </c>
      <c r="N182">
        <v>1007</v>
      </c>
      <c r="O182" t="s">
        <v>680</v>
      </c>
      <c r="P182" t="s">
        <v>680</v>
      </c>
      <c r="Q182">
        <v>1</v>
      </c>
      <c r="W182">
        <v>0</v>
      </c>
      <c r="X182">
        <v>1728520188</v>
      </c>
      <c r="Y182">
        <f t="shared" si="30"/>
        <v>28.2</v>
      </c>
      <c r="AA182">
        <v>49.83</v>
      </c>
      <c r="AB182">
        <v>0</v>
      </c>
      <c r="AC182">
        <v>0</v>
      </c>
      <c r="AD182">
        <v>0</v>
      </c>
      <c r="AE182">
        <v>49.83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28.2</v>
      </c>
      <c r="AU182" t="s">
        <v>3</v>
      </c>
      <c r="AV182">
        <v>0</v>
      </c>
      <c r="AW182">
        <v>2</v>
      </c>
      <c r="AX182">
        <v>62809245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ROUND(Y182*Source!I147,9)</f>
        <v>10.010999999999999</v>
      </c>
      <c r="CY182">
        <f>AA182</f>
        <v>49.83</v>
      </c>
      <c r="CZ182">
        <f>AE182</f>
        <v>49.83</v>
      </c>
      <c r="DA182">
        <f>AI182</f>
        <v>1</v>
      </c>
      <c r="DB182">
        <f t="shared" si="31"/>
        <v>1405.21</v>
      </c>
      <c r="DC182">
        <f t="shared" si="32"/>
        <v>0</v>
      </c>
      <c r="DD182" t="s">
        <v>3</v>
      </c>
      <c r="DE182" t="s">
        <v>3</v>
      </c>
      <c r="DF182">
        <f t="shared" si="20"/>
        <v>498.85</v>
      </c>
      <c r="DG182">
        <f t="shared" si="21"/>
        <v>0</v>
      </c>
      <c r="DH182">
        <f t="shared" si="22"/>
        <v>0</v>
      </c>
      <c r="DI182">
        <f t="shared" si="23"/>
        <v>0</v>
      </c>
      <c r="DJ182">
        <f>DF182</f>
        <v>498.85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ROW(Source!A148)</f>
        <v>148</v>
      </c>
      <c r="B183">
        <v>62809021</v>
      </c>
      <c r="C183">
        <v>62588048</v>
      </c>
      <c r="D183">
        <v>62607152</v>
      </c>
      <c r="E183">
        <v>15297896</v>
      </c>
      <c r="F183">
        <v>1</v>
      </c>
      <c r="G183">
        <v>15297896</v>
      </c>
      <c r="H183">
        <v>1</v>
      </c>
      <c r="I183" t="s">
        <v>774</v>
      </c>
      <c r="J183" t="s">
        <v>3</v>
      </c>
      <c r="K183" t="s">
        <v>775</v>
      </c>
      <c r="L183">
        <v>1191</v>
      </c>
      <c r="N183">
        <v>1013</v>
      </c>
      <c r="O183" t="s">
        <v>776</v>
      </c>
      <c r="P183" t="s">
        <v>776</v>
      </c>
      <c r="Q183">
        <v>1</v>
      </c>
      <c r="W183">
        <v>0</v>
      </c>
      <c r="X183">
        <v>476480486</v>
      </c>
      <c r="Y183">
        <f t="shared" si="30"/>
        <v>28.4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28.4</v>
      </c>
      <c r="AU183" t="s">
        <v>3</v>
      </c>
      <c r="AV183">
        <v>1</v>
      </c>
      <c r="AW183">
        <v>2</v>
      </c>
      <c r="AX183">
        <v>62809246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ROUND(AT183*Source!I148*AH183*AL183,2)</f>
        <v>0</v>
      </c>
      <c r="CV183">
        <f>ROUND(Y183*Source!I148,9)</f>
        <v>0.88039999999999996</v>
      </c>
      <c r="CW183">
        <v>0</v>
      </c>
      <c r="CX183">
        <f>ROUND(Y183*Source!I148,9)</f>
        <v>0.88039999999999996</v>
      </c>
      <c r="CY183">
        <f>AD183</f>
        <v>0</v>
      </c>
      <c r="CZ183">
        <f>AH183</f>
        <v>0</v>
      </c>
      <c r="DA183">
        <f>AL183</f>
        <v>1</v>
      </c>
      <c r="DB183">
        <f t="shared" si="31"/>
        <v>0</v>
      </c>
      <c r="DC183">
        <f t="shared" si="32"/>
        <v>0</v>
      </c>
      <c r="DD183" t="s">
        <v>3</v>
      </c>
      <c r="DE183" t="s">
        <v>3</v>
      </c>
      <c r="DF183">
        <f t="shared" si="20"/>
        <v>0</v>
      </c>
      <c r="DG183">
        <f t="shared" si="21"/>
        <v>0</v>
      </c>
      <c r="DH183">
        <f t="shared" si="22"/>
        <v>0</v>
      </c>
      <c r="DI183">
        <f t="shared" si="23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ROW(Source!A148)</f>
        <v>148</v>
      </c>
      <c r="B184">
        <v>62809021</v>
      </c>
      <c r="C184">
        <v>62588048</v>
      </c>
      <c r="D184">
        <v>62610982</v>
      </c>
      <c r="E184">
        <v>1</v>
      </c>
      <c r="F184">
        <v>1</v>
      </c>
      <c r="G184">
        <v>15297896</v>
      </c>
      <c r="H184">
        <v>3</v>
      </c>
      <c r="I184" t="s">
        <v>780</v>
      </c>
      <c r="J184" t="s">
        <v>783</v>
      </c>
      <c r="K184" t="s">
        <v>781</v>
      </c>
      <c r="L184">
        <v>1339</v>
      </c>
      <c r="N184">
        <v>1007</v>
      </c>
      <c r="O184" t="s">
        <v>680</v>
      </c>
      <c r="P184" t="s">
        <v>680</v>
      </c>
      <c r="Q184">
        <v>1</v>
      </c>
      <c r="W184">
        <v>0</v>
      </c>
      <c r="X184">
        <v>1728520188</v>
      </c>
      <c r="Y184">
        <f t="shared" si="30"/>
        <v>45</v>
      </c>
      <c r="AA184">
        <v>49.83</v>
      </c>
      <c r="AB184">
        <v>0</v>
      </c>
      <c r="AC184">
        <v>0</v>
      </c>
      <c r="AD184">
        <v>0</v>
      </c>
      <c r="AE184">
        <v>49.83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45</v>
      </c>
      <c r="AU184" t="s">
        <v>3</v>
      </c>
      <c r="AV184">
        <v>0</v>
      </c>
      <c r="AW184">
        <v>2</v>
      </c>
      <c r="AX184">
        <v>62809247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ROUND(Y184*Source!I148,9)</f>
        <v>1.395</v>
      </c>
      <c r="CY184">
        <f>AA184</f>
        <v>49.83</v>
      </c>
      <c r="CZ184">
        <f>AE184</f>
        <v>49.83</v>
      </c>
      <c r="DA184">
        <f>AI184</f>
        <v>1</v>
      </c>
      <c r="DB184">
        <f t="shared" si="31"/>
        <v>2242.35</v>
      </c>
      <c r="DC184">
        <f t="shared" si="32"/>
        <v>0</v>
      </c>
      <c r="DD184" t="s">
        <v>3</v>
      </c>
      <c r="DE184" t="s">
        <v>3</v>
      </c>
      <c r="DF184">
        <f t="shared" si="20"/>
        <v>69.510000000000005</v>
      </c>
      <c r="DG184">
        <f t="shared" si="21"/>
        <v>0</v>
      </c>
      <c r="DH184">
        <f t="shared" si="22"/>
        <v>0</v>
      </c>
      <c r="DI184">
        <f t="shared" si="23"/>
        <v>0</v>
      </c>
      <c r="DJ184">
        <f>DF184</f>
        <v>69.510000000000005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ROW(Source!A149)</f>
        <v>149</v>
      </c>
      <c r="B185">
        <v>62809021</v>
      </c>
      <c r="C185">
        <v>62588053</v>
      </c>
      <c r="D185">
        <v>62607152</v>
      </c>
      <c r="E185">
        <v>15297896</v>
      </c>
      <c r="F185">
        <v>1</v>
      </c>
      <c r="G185">
        <v>15297896</v>
      </c>
      <c r="H185">
        <v>1</v>
      </c>
      <c r="I185" t="s">
        <v>774</v>
      </c>
      <c r="J185" t="s">
        <v>3</v>
      </c>
      <c r="K185" t="s">
        <v>775</v>
      </c>
      <c r="L185">
        <v>1191</v>
      </c>
      <c r="N185">
        <v>1013</v>
      </c>
      <c r="O185" t="s">
        <v>776</v>
      </c>
      <c r="P185" t="s">
        <v>776</v>
      </c>
      <c r="Q185">
        <v>1</v>
      </c>
      <c r="W185">
        <v>0</v>
      </c>
      <c r="X185">
        <v>476480486</v>
      </c>
      <c r="Y185">
        <f t="shared" si="30"/>
        <v>28.4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28.4</v>
      </c>
      <c r="AU185" t="s">
        <v>3</v>
      </c>
      <c r="AV185">
        <v>1</v>
      </c>
      <c r="AW185">
        <v>2</v>
      </c>
      <c r="AX185">
        <v>62809248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ROUND(AT185*Source!I149*AH185*AL185,2)</f>
        <v>0</v>
      </c>
      <c r="CV185">
        <f>ROUND(Y185*Source!I149,9)</f>
        <v>0.46860000000000002</v>
      </c>
      <c r="CW185">
        <v>0</v>
      </c>
      <c r="CX185">
        <f>ROUND(Y185*Source!I149,9)</f>
        <v>0.46860000000000002</v>
      </c>
      <c r="CY185">
        <f>AD185</f>
        <v>0</v>
      </c>
      <c r="CZ185">
        <f>AH185</f>
        <v>0</v>
      </c>
      <c r="DA185">
        <f>AL185</f>
        <v>1</v>
      </c>
      <c r="DB185">
        <f t="shared" si="31"/>
        <v>0</v>
      </c>
      <c r="DC185">
        <f t="shared" si="32"/>
        <v>0</v>
      </c>
      <c r="DD185" t="s">
        <v>3</v>
      </c>
      <c r="DE185" t="s">
        <v>3</v>
      </c>
      <c r="DF185">
        <f t="shared" si="20"/>
        <v>0</v>
      </c>
      <c r="DG185">
        <f t="shared" si="21"/>
        <v>0</v>
      </c>
      <c r="DH185">
        <f t="shared" si="22"/>
        <v>0</v>
      </c>
      <c r="DI185">
        <f t="shared" si="23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ROW(Source!A149)</f>
        <v>149</v>
      </c>
      <c r="B186">
        <v>62809021</v>
      </c>
      <c r="C186">
        <v>62588053</v>
      </c>
      <c r="D186">
        <v>62610982</v>
      </c>
      <c r="E186">
        <v>1</v>
      </c>
      <c r="F186">
        <v>1</v>
      </c>
      <c r="G186">
        <v>15297896</v>
      </c>
      <c r="H186">
        <v>3</v>
      </c>
      <c r="I186" t="s">
        <v>780</v>
      </c>
      <c r="J186" t="s">
        <v>783</v>
      </c>
      <c r="K186" t="s">
        <v>781</v>
      </c>
      <c r="L186">
        <v>1339</v>
      </c>
      <c r="N186">
        <v>1007</v>
      </c>
      <c r="O186" t="s">
        <v>680</v>
      </c>
      <c r="P186" t="s">
        <v>680</v>
      </c>
      <c r="Q186">
        <v>1</v>
      </c>
      <c r="W186">
        <v>0</v>
      </c>
      <c r="X186">
        <v>1728520188</v>
      </c>
      <c r="Y186">
        <f t="shared" si="30"/>
        <v>64.8</v>
      </c>
      <c r="AA186">
        <v>49.83</v>
      </c>
      <c r="AB186">
        <v>0</v>
      </c>
      <c r="AC186">
        <v>0</v>
      </c>
      <c r="AD186">
        <v>0</v>
      </c>
      <c r="AE186">
        <v>49.83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64.8</v>
      </c>
      <c r="AU186" t="s">
        <v>3</v>
      </c>
      <c r="AV186">
        <v>0</v>
      </c>
      <c r="AW186">
        <v>2</v>
      </c>
      <c r="AX186">
        <v>62809249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ROUND(Y186*Source!I149,9)</f>
        <v>1.0691999999999999</v>
      </c>
      <c r="CY186">
        <f>AA186</f>
        <v>49.83</v>
      </c>
      <c r="CZ186">
        <f>AE186</f>
        <v>49.83</v>
      </c>
      <c r="DA186">
        <f>AI186</f>
        <v>1</v>
      </c>
      <c r="DB186">
        <f t="shared" si="31"/>
        <v>3228.98</v>
      </c>
      <c r="DC186">
        <f t="shared" si="32"/>
        <v>0</v>
      </c>
      <c r="DD186" t="s">
        <v>3</v>
      </c>
      <c r="DE186" t="s">
        <v>3</v>
      </c>
      <c r="DF186">
        <f t="shared" si="20"/>
        <v>53.28</v>
      </c>
      <c r="DG186">
        <f t="shared" si="21"/>
        <v>0</v>
      </c>
      <c r="DH186">
        <f t="shared" si="22"/>
        <v>0</v>
      </c>
      <c r="DI186">
        <f t="shared" si="23"/>
        <v>0</v>
      </c>
      <c r="DJ186">
        <f>DF186</f>
        <v>53.28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ROW(Source!A150)</f>
        <v>150</v>
      </c>
      <c r="B187">
        <v>62809021</v>
      </c>
      <c r="C187">
        <v>62588058</v>
      </c>
      <c r="D187">
        <v>62607152</v>
      </c>
      <c r="E187">
        <v>15297896</v>
      </c>
      <c r="F187">
        <v>1</v>
      </c>
      <c r="G187">
        <v>15297896</v>
      </c>
      <c r="H187">
        <v>1</v>
      </c>
      <c r="I187" t="s">
        <v>774</v>
      </c>
      <c r="J187" t="s">
        <v>3</v>
      </c>
      <c r="K187" t="s">
        <v>775</v>
      </c>
      <c r="L187">
        <v>1191</v>
      </c>
      <c r="N187">
        <v>1013</v>
      </c>
      <c r="O187" t="s">
        <v>776</v>
      </c>
      <c r="P187" t="s">
        <v>776</v>
      </c>
      <c r="Q187">
        <v>1</v>
      </c>
      <c r="W187">
        <v>0</v>
      </c>
      <c r="X187">
        <v>476480486</v>
      </c>
      <c r="Y187">
        <f t="shared" si="30"/>
        <v>28.4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28.4</v>
      </c>
      <c r="AU187" t="s">
        <v>3</v>
      </c>
      <c r="AV187">
        <v>1</v>
      </c>
      <c r="AW187">
        <v>2</v>
      </c>
      <c r="AX187">
        <v>62809250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ROUND(AT187*Source!I150*AH187*AL187,2)</f>
        <v>0</v>
      </c>
      <c r="CV187">
        <f>ROUND(Y187*Source!I150,9)</f>
        <v>26.142199999999999</v>
      </c>
      <c r="CW187">
        <v>0</v>
      </c>
      <c r="CX187">
        <f>ROUND(Y187*Source!I150,9)</f>
        <v>26.142199999999999</v>
      </c>
      <c r="CY187">
        <f>AD187</f>
        <v>0</v>
      </c>
      <c r="CZ187">
        <f>AH187</f>
        <v>0</v>
      </c>
      <c r="DA187">
        <f>AL187</f>
        <v>1</v>
      </c>
      <c r="DB187">
        <f t="shared" si="31"/>
        <v>0</v>
      </c>
      <c r="DC187">
        <f t="shared" si="32"/>
        <v>0</v>
      </c>
      <c r="DD187" t="s">
        <v>3</v>
      </c>
      <c r="DE187" t="s">
        <v>3</v>
      </c>
      <c r="DF187">
        <f t="shared" si="20"/>
        <v>0</v>
      </c>
      <c r="DG187">
        <f t="shared" si="21"/>
        <v>0</v>
      </c>
      <c r="DH187">
        <f t="shared" si="22"/>
        <v>0</v>
      </c>
      <c r="DI187">
        <f t="shared" si="23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ROW(Source!A150)</f>
        <v>150</v>
      </c>
      <c r="B188">
        <v>62809021</v>
      </c>
      <c r="C188">
        <v>62588058</v>
      </c>
      <c r="D188">
        <v>62610982</v>
      </c>
      <c r="E188">
        <v>1</v>
      </c>
      <c r="F188">
        <v>1</v>
      </c>
      <c r="G188">
        <v>15297896</v>
      </c>
      <c r="H188">
        <v>3</v>
      </c>
      <c r="I188" t="s">
        <v>780</v>
      </c>
      <c r="J188" t="s">
        <v>783</v>
      </c>
      <c r="K188" t="s">
        <v>781</v>
      </c>
      <c r="L188">
        <v>1339</v>
      </c>
      <c r="N188">
        <v>1007</v>
      </c>
      <c r="O188" t="s">
        <v>680</v>
      </c>
      <c r="P188" t="s">
        <v>680</v>
      </c>
      <c r="Q188">
        <v>1</v>
      </c>
      <c r="W188">
        <v>0</v>
      </c>
      <c r="X188">
        <v>1728520188</v>
      </c>
      <c r="Y188">
        <f t="shared" si="30"/>
        <v>113</v>
      </c>
      <c r="AA188">
        <v>49.83</v>
      </c>
      <c r="AB188">
        <v>0</v>
      </c>
      <c r="AC188">
        <v>0</v>
      </c>
      <c r="AD188">
        <v>0</v>
      </c>
      <c r="AE188">
        <v>49.83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113</v>
      </c>
      <c r="AU188" t="s">
        <v>3</v>
      </c>
      <c r="AV188">
        <v>0</v>
      </c>
      <c r="AW188">
        <v>2</v>
      </c>
      <c r="AX188">
        <v>62809251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ROUND(Y188*Source!I150,9)</f>
        <v>104.01649999999999</v>
      </c>
      <c r="CY188">
        <f>AA188</f>
        <v>49.83</v>
      </c>
      <c r="CZ188">
        <f>AE188</f>
        <v>49.83</v>
      </c>
      <c r="DA188">
        <f>AI188</f>
        <v>1</v>
      </c>
      <c r="DB188">
        <f t="shared" si="31"/>
        <v>5630.79</v>
      </c>
      <c r="DC188">
        <f t="shared" si="32"/>
        <v>0</v>
      </c>
      <c r="DD188" t="s">
        <v>3</v>
      </c>
      <c r="DE188" t="s">
        <v>3</v>
      </c>
      <c r="DF188">
        <f t="shared" si="20"/>
        <v>5183.1400000000003</v>
      </c>
      <c r="DG188">
        <f t="shared" si="21"/>
        <v>0</v>
      </c>
      <c r="DH188">
        <f t="shared" si="22"/>
        <v>0</v>
      </c>
      <c r="DI188">
        <f t="shared" si="23"/>
        <v>0</v>
      </c>
      <c r="DJ188">
        <f>DF188</f>
        <v>5183.1400000000003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ROW(Source!A151)</f>
        <v>151</v>
      </c>
      <c r="B189">
        <v>62809021</v>
      </c>
      <c r="C189">
        <v>62588063</v>
      </c>
      <c r="D189">
        <v>62607152</v>
      </c>
      <c r="E189">
        <v>15297896</v>
      </c>
      <c r="F189">
        <v>1</v>
      </c>
      <c r="G189">
        <v>15297896</v>
      </c>
      <c r="H189">
        <v>1</v>
      </c>
      <c r="I189" t="s">
        <v>774</v>
      </c>
      <c r="J189" t="s">
        <v>3</v>
      </c>
      <c r="K189" t="s">
        <v>775</v>
      </c>
      <c r="L189">
        <v>1191</v>
      </c>
      <c r="N189">
        <v>1013</v>
      </c>
      <c r="O189" t="s">
        <v>776</v>
      </c>
      <c r="P189" t="s">
        <v>776</v>
      </c>
      <c r="Q189">
        <v>1</v>
      </c>
      <c r="W189">
        <v>0</v>
      </c>
      <c r="X189">
        <v>476480486</v>
      </c>
      <c r="Y189">
        <f t="shared" si="30"/>
        <v>33.119999999999997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33.119999999999997</v>
      </c>
      <c r="AU189" t="s">
        <v>3</v>
      </c>
      <c r="AV189">
        <v>1</v>
      </c>
      <c r="AW189">
        <v>2</v>
      </c>
      <c r="AX189">
        <v>62809252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ROUND(AT189*Source!I151*AH189*AL189,2)</f>
        <v>0</v>
      </c>
      <c r="CV189">
        <f>ROUND(Y189*Source!I151,9)</f>
        <v>15.63264</v>
      </c>
      <c r="CW189">
        <v>0</v>
      </c>
      <c r="CX189">
        <f>ROUND(Y189*Source!I151,9)</f>
        <v>15.63264</v>
      </c>
      <c r="CY189">
        <f>AD189</f>
        <v>0</v>
      </c>
      <c r="CZ189">
        <f>AH189</f>
        <v>0</v>
      </c>
      <c r="DA189">
        <f>AL189</f>
        <v>1</v>
      </c>
      <c r="DB189">
        <f t="shared" si="31"/>
        <v>0</v>
      </c>
      <c r="DC189">
        <f t="shared" si="32"/>
        <v>0</v>
      </c>
      <c r="DD189" t="s">
        <v>3</v>
      </c>
      <c r="DE189" t="s">
        <v>3</v>
      </c>
      <c r="DF189">
        <f t="shared" si="20"/>
        <v>0</v>
      </c>
      <c r="DG189">
        <f t="shared" si="21"/>
        <v>0</v>
      </c>
      <c r="DH189">
        <f t="shared" si="22"/>
        <v>0</v>
      </c>
      <c r="DI189">
        <f t="shared" si="23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ROW(Source!A151)</f>
        <v>151</v>
      </c>
      <c r="B190">
        <v>62809021</v>
      </c>
      <c r="C190">
        <v>62588063</v>
      </c>
      <c r="D190">
        <v>62610982</v>
      </c>
      <c r="E190">
        <v>1</v>
      </c>
      <c r="F190">
        <v>1</v>
      </c>
      <c r="G190">
        <v>15297896</v>
      </c>
      <c r="H190">
        <v>3</v>
      </c>
      <c r="I190" t="s">
        <v>780</v>
      </c>
      <c r="J190" t="s">
        <v>783</v>
      </c>
      <c r="K190" t="s">
        <v>781</v>
      </c>
      <c r="L190">
        <v>1339</v>
      </c>
      <c r="N190">
        <v>1007</v>
      </c>
      <c r="O190" t="s">
        <v>680</v>
      </c>
      <c r="P190" t="s">
        <v>680</v>
      </c>
      <c r="Q190">
        <v>1</v>
      </c>
      <c r="W190">
        <v>0</v>
      </c>
      <c r="X190">
        <v>1728520188</v>
      </c>
      <c r="Y190">
        <f t="shared" si="30"/>
        <v>178</v>
      </c>
      <c r="AA190">
        <v>49.83</v>
      </c>
      <c r="AB190">
        <v>0</v>
      </c>
      <c r="AC190">
        <v>0</v>
      </c>
      <c r="AD190">
        <v>0</v>
      </c>
      <c r="AE190">
        <v>49.83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178</v>
      </c>
      <c r="AU190" t="s">
        <v>3</v>
      </c>
      <c r="AV190">
        <v>0</v>
      </c>
      <c r="AW190">
        <v>2</v>
      </c>
      <c r="AX190">
        <v>62809253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ROUND(Y190*Source!I151,9)</f>
        <v>84.016000000000005</v>
      </c>
      <c r="CY190">
        <f>AA190</f>
        <v>49.83</v>
      </c>
      <c r="CZ190">
        <f>AE190</f>
        <v>49.83</v>
      </c>
      <c r="DA190">
        <f>AI190</f>
        <v>1</v>
      </c>
      <c r="DB190">
        <f t="shared" si="31"/>
        <v>8869.74</v>
      </c>
      <c r="DC190">
        <f t="shared" si="32"/>
        <v>0</v>
      </c>
      <c r="DD190" t="s">
        <v>3</v>
      </c>
      <c r="DE190" t="s">
        <v>3</v>
      </c>
      <c r="DF190">
        <f t="shared" si="20"/>
        <v>4186.5200000000004</v>
      </c>
      <c r="DG190">
        <f t="shared" si="21"/>
        <v>0</v>
      </c>
      <c r="DH190">
        <f t="shared" si="22"/>
        <v>0</v>
      </c>
      <c r="DI190">
        <f t="shared" si="23"/>
        <v>0</v>
      </c>
      <c r="DJ190">
        <f>DF190</f>
        <v>4186.5200000000004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ROW(Source!A152)</f>
        <v>152</v>
      </c>
      <c r="B191">
        <v>62809021</v>
      </c>
      <c r="C191">
        <v>62588068</v>
      </c>
      <c r="D191">
        <v>62607152</v>
      </c>
      <c r="E191">
        <v>15297896</v>
      </c>
      <c r="F191">
        <v>1</v>
      </c>
      <c r="G191">
        <v>15297896</v>
      </c>
      <c r="H191">
        <v>1</v>
      </c>
      <c r="I191" t="s">
        <v>774</v>
      </c>
      <c r="J191" t="s">
        <v>3</v>
      </c>
      <c r="K191" t="s">
        <v>775</v>
      </c>
      <c r="L191">
        <v>1191</v>
      </c>
      <c r="N191">
        <v>1013</v>
      </c>
      <c r="O191" t="s">
        <v>776</v>
      </c>
      <c r="P191" t="s">
        <v>776</v>
      </c>
      <c r="Q191">
        <v>1</v>
      </c>
      <c r="W191">
        <v>0</v>
      </c>
      <c r="X191">
        <v>476480486</v>
      </c>
      <c r="Y191">
        <f t="shared" si="30"/>
        <v>33.119999999999997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33.119999999999997</v>
      </c>
      <c r="AU191" t="s">
        <v>3</v>
      </c>
      <c r="AV191">
        <v>1</v>
      </c>
      <c r="AW191">
        <v>2</v>
      </c>
      <c r="AX191">
        <v>62809254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U191">
        <f>ROUND(AT191*Source!I152*AH191*AL191,2)</f>
        <v>0</v>
      </c>
      <c r="CV191">
        <f>ROUND(Y191*Source!I152,9)</f>
        <v>2.3846400000000001</v>
      </c>
      <c r="CW191">
        <v>0</v>
      </c>
      <c r="CX191">
        <f>ROUND(Y191*Source!I152,9)</f>
        <v>2.3846400000000001</v>
      </c>
      <c r="CY191">
        <f>AD191</f>
        <v>0</v>
      </c>
      <c r="CZ191">
        <f>AH191</f>
        <v>0</v>
      </c>
      <c r="DA191">
        <f>AL191</f>
        <v>1</v>
      </c>
      <c r="DB191">
        <f t="shared" si="31"/>
        <v>0</v>
      </c>
      <c r="DC191">
        <f t="shared" si="32"/>
        <v>0</v>
      </c>
      <c r="DD191" t="s">
        <v>3</v>
      </c>
      <c r="DE191" t="s">
        <v>3</v>
      </c>
      <c r="DF191">
        <f t="shared" si="20"/>
        <v>0</v>
      </c>
      <c r="DG191">
        <f t="shared" si="21"/>
        <v>0</v>
      </c>
      <c r="DH191">
        <f t="shared" si="22"/>
        <v>0</v>
      </c>
      <c r="DI191">
        <f t="shared" si="23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ROW(Source!A152)</f>
        <v>152</v>
      </c>
      <c r="B192">
        <v>62809021</v>
      </c>
      <c r="C192">
        <v>62588068</v>
      </c>
      <c r="D192">
        <v>62610982</v>
      </c>
      <c r="E192">
        <v>1</v>
      </c>
      <c r="F192">
        <v>1</v>
      </c>
      <c r="G192">
        <v>15297896</v>
      </c>
      <c r="H192">
        <v>3</v>
      </c>
      <c r="I192" t="s">
        <v>780</v>
      </c>
      <c r="J192" t="s">
        <v>783</v>
      </c>
      <c r="K192" t="s">
        <v>781</v>
      </c>
      <c r="L192">
        <v>1339</v>
      </c>
      <c r="N192">
        <v>1007</v>
      </c>
      <c r="O192" t="s">
        <v>680</v>
      </c>
      <c r="P192" t="s">
        <v>680</v>
      </c>
      <c r="Q192">
        <v>1</v>
      </c>
      <c r="W192">
        <v>0</v>
      </c>
      <c r="X192">
        <v>1728520188</v>
      </c>
      <c r="Y192">
        <f t="shared" si="30"/>
        <v>256</v>
      </c>
      <c r="AA192">
        <v>49.83</v>
      </c>
      <c r="AB192">
        <v>0</v>
      </c>
      <c r="AC192">
        <v>0</v>
      </c>
      <c r="AD192">
        <v>0</v>
      </c>
      <c r="AE192">
        <v>49.83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256</v>
      </c>
      <c r="AU192" t="s">
        <v>3</v>
      </c>
      <c r="AV192">
        <v>0</v>
      </c>
      <c r="AW192">
        <v>2</v>
      </c>
      <c r="AX192">
        <v>62809255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ROUND(Y192*Source!I152,9)</f>
        <v>18.431999999999999</v>
      </c>
      <c r="CY192">
        <f>AA192</f>
        <v>49.83</v>
      </c>
      <c r="CZ192">
        <f>AE192</f>
        <v>49.83</v>
      </c>
      <c r="DA192">
        <f>AI192</f>
        <v>1</v>
      </c>
      <c r="DB192">
        <f t="shared" si="31"/>
        <v>12756.48</v>
      </c>
      <c r="DC192">
        <f t="shared" si="32"/>
        <v>0</v>
      </c>
      <c r="DD192" t="s">
        <v>3</v>
      </c>
      <c r="DE192" t="s">
        <v>3</v>
      </c>
      <c r="DF192">
        <f t="shared" si="20"/>
        <v>918.47</v>
      </c>
      <c r="DG192">
        <f t="shared" si="21"/>
        <v>0</v>
      </c>
      <c r="DH192">
        <f t="shared" si="22"/>
        <v>0</v>
      </c>
      <c r="DI192">
        <f t="shared" si="23"/>
        <v>0</v>
      </c>
      <c r="DJ192">
        <f>DF192</f>
        <v>918.47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ROW(Source!A153)</f>
        <v>153</v>
      </c>
      <c r="B193">
        <v>62809021</v>
      </c>
      <c r="C193">
        <v>62588073</v>
      </c>
      <c r="D193">
        <v>62607152</v>
      </c>
      <c r="E193">
        <v>15297896</v>
      </c>
      <c r="F193">
        <v>1</v>
      </c>
      <c r="G193">
        <v>15297896</v>
      </c>
      <c r="H193">
        <v>1</v>
      </c>
      <c r="I193" t="s">
        <v>774</v>
      </c>
      <c r="J193" t="s">
        <v>3</v>
      </c>
      <c r="K193" t="s">
        <v>775</v>
      </c>
      <c r="L193">
        <v>1191</v>
      </c>
      <c r="N193">
        <v>1013</v>
      </c>
      <c r="O193" t="s">
        <v>776</v>
      </c>
      <c r="P193" t="s">
        <v>776</v>
      </c>
      <c r="Q193">
        <v>1</v>
      </c>
      <c r="W193">
        <v>0</v>
      </c>
      <c r="X193">
        <v>476480486</v>
      </c>
      <c r="Y193">
        <f t="shared" si="30"/>
        <v>10.64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10.64</v>
      </c>
      <c r="AU193" t="s">
        <v>3</v>
      </c>
      <c r="AV193">
        <v>1</v>
      </c>
      <c r="AW193">
        <v>2</v>
      </c>
      <c r="AX193">
        <v>62809256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ROUND(AT193*Source!I153*AH193*AL193,2)</f>
        <v>0</v>
      </c>
      <c r="CV193">
        <f>ROUND(Y193*Source!I153,9)</f>
        <v>140.7672</v>
      </c>
      <c r="CW193">
        <v>0</v>
      </c>
      <c r="CX193">
        <f>ROUND(Y193*Source!I153,9)</f>
        <v>140.7672</v>
      </c>
      <c r="CY193">
        <f>AD193</f>
        <v>0</v>
      </c>
      <c r="CZ193">
        <f>AH193</f>
        <v>0</v>
      </c>
      <c r="DA193">
        <f>AL193</f>
        <v>1</v>
      </c>
      <c r="DB193">
        <f t="shared" si="31"/>
        <v>0</v>
      </c>
      <c r="DC193">
        <f t="shared" si="32"/>
        <v>0</v>
      </c>
      <c r="DD193" t="s">
        <v>3</v>
      </c>
      <c r="DE193" t="s">
        <v>3</v>
      </c>
      <c r="DF193">
        <f t="shared" ref="DF193:DF256" si="33">ROUND(ROUND(AE193,2)*CX193,2)</f>
        <v>0</v>
      </c>
      <c r="DG193">
        <f t="shared" ref="DG193:DG256" si="34">ROUND(ROUND(AF193,2)*CX193,2)</f>
        <v>0</v>
      </c>
      <c r="DH193">
        <f t="shared" ref="DH193:DH256" si="35">ROUND(ROUND(AG193,2)*CX193,2)</f>
        <v>0</v>
      </c>
      <c r="DI193">
        <f t="shared" ref="DI193:DI256" si="36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ROW(Source!A153)</f>
        <v>153</v>
      </c>
      <c r="B194">
        <v>62809021</v>
      </c>
      <c r="C194">
        <v>62588073</v>
      </c>
      <c r="D194">
        <v>62610982</v>
      </c>
      <c r="E194">
        <v>1</v>
      </c>
      <c r="F194">
        <v>1</v>
      </c>
      <c r="G194">
        <v>15297896</v>
      </c>
      <c r="H194">
        <v>3</v>
      </c>
      <c r="I194" t="s">
        <v>780</v>
      </c>
      <c r="J194" t="s">
        <v>783</v>
      </c>
      <c r="K194" t="s">
        <v>781</v>
      </c>
      <c r="L194">
        <v>1339</v>
      </c>
      <c r="N194">
        <v>1007</v>
      </c>
      <c r="O194" t="s">
        <v>680</v>
      </c>
      <c r="P194" t="s">
        <v>680</v>
      </c>
      <c r="Q194">
        <v>1</v>
      </c>
      <c r="W194">
        <v>0</v>
      </c>
      <c r="X194">
        <v>1728520188</v>
      </c>
      <c r="Y194">
        <f t="shared" si="30"/>
        <v>16.3</v>
      </c>
      <c r="AA194">
        <v>49.83</v>
      </c>
      <c r="AB194">
        <v>0</v>
      </c>
      <c r="AC194">
        <v>0</v>
      </c>
      <c r="AD194">
        <v>0</v>
      </c>
      <c r="AE194">
        <v>49.83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16.3</v>
      </c>
      <c r="AU194" t="s">
        <v>3</v>
      </c>
      <c r="AV194">
        <v>0</v>
      </c>
      <c r="AW194">
        <v>2</v>
      </c>
      <c r="AX194">
        <v>62809257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ROUND(Y194*Source!I153,9)</f>
        <v>215.649</v>
      </c>
      <c r="CY194">
        <f>AA194</f>
        <v>49.83</v>
      </c>
      <c r="CZ194">
        <f>AE194</f>
        <v>49.83</v>
      </c>
      <c r="DA194">
        <f>AI194</f>
        <v>1</v>
      </c>
      <c r="DB194">
        <f t="shared" si="31"/>
        <v>812.23</v>
      </c>
      <c r="DC194">
        <f t="shared" si="32"/>
        <v>0</v>
      </c>
      <c r="DD194" t="s">
        <v>3</v>
      </c>
      <c r="DE194" t="s">
        <v>3</v>
      </c>
      <c r="DF194">
        <f t="shared" si="33"/>
        <v>10745.79</v>
      </c>
      <c r="DG194">
        <f t="shared" si="34"/>
        <v>0</v>
      </c>
      <c r="DH194">
        <f t="shared" si="35"/>
        <v>0</v>
      </c>
      <c r="DI194">
        <f t="shared" si="36"/>
        <v>0</v>
      </c>
      <c r="DJ194">
        <f>DF194</f>
        <v>10745.79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ROW(Source!A154)</f>
        <v>154</v>
      </c>
      <c r="B195">
        <v>62809021</v>
      </c>
      <c r="C195">
        <v>62588082</v>
      </c>
      <c r="D195">
        <v>62607152</v>
      </c>
      <c r="E195">
        <v>15297896</v>
      </c>
      <c r="F195">
        <v>1</v>
      </c>
      <c r="G195">
        <v>15297896</v>
      </c>
      <c r="H195">
        <v>1</v>
      </c>
      <c r="I195" t="s">
        <v>774</v>
      </c>
      <c r="J195" t="s">
        <v>3</v>
      </c>
      <c r="K195" t="s">
        <v>775</v>
      </c>
      <c r="L195">
        <v>1191</v>
      </c>
      <c r="N195">
        <v>1013</v>
      </c>
      <c r="O195" t="s">
        <v>776</v>
      </c>
      <c r="P195" t="s">
        <v>776</v>
      </c>
      <c r="Q195">
        <v>1</v>
      </c>
      <c r="W195">
        <v>0</v>
      </c>
      <c r="X195">
        <v>476480486</v>
      </c>
      <c r="Y195">
        <f t="shared" si="30"/>
        <v>10.64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10.64</v>
      </c>
      <c r="AU195" t="s">
        <v>3</v>
      </c>
      <c r="AV195">
        <v>1</v>
      </c>
      <c r="AW195">
        <v>2</v>
      </c>
      <c r="AX195">
        <v>62809258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U195">
        <f>ROUND(AT195*Source!I154*AH195*AL195,2)</f>
        <v>0</v>
      </c>
      <c r="CV195">
        <f>ROUND(Y195*Source!I154,9)</f>
        <v>100.44159999999999</v>
      </c>
      <c r="CW195">
        <v>0</v>
      </c>
      <c r="CX195">
        <f>ROUND(Y195*Source!I154,9)</f>
        <v>100.44159999999999</v>
      </c>
      <c r="CY195">
        <f>AD195</f>
        <v>0</v>
      </c>
      <c r="CZ195">
        <f>AH195</f>
        <v>0</v>
      </c>
      <c r="DA195">
        <f>AL195</f>
        <v>1</v>
      </c>
      <c r="DB195">
        <f t="shared" si="31"/>
        <v>0</v>
      </c>
      <c r="DC195">
        <f t="shared" si="32"/>
        <v>0</v>
      </c>
      <c r="DD195" t="s">
        <v>3</v>
      </c>
      <c r="DE195" t="s">
        <v>3</v>
      </c>
      <c r="DF195">
        <f t="shared" si="33"/>
        <v>0</v>
      </c>
      <c r="DG195">
        <f t="shared" si="34"/>
        <v>0</v>
      </c>
      <c r="DH195">
        <f t="shared" si="35"/>
        <v>0</v>
      </c>
      <c r="DI195">
        <f t="shared" si="36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ROW(Source!A154)</f>
        <v>154</v>
      </c>
      <c r="B196">
        <v>62809021</v>
      </c>
      <c r="C196">
        <v>62588082</v>
      </c>
      <c r="D196">
        <v>62610982</v>
      </c>
      <c r="E196">
        <v>1</v>
      </c>
      <c r="F196">
        <v>1</v>
      </c>
      <c r="G196">
        <v>15297896</v>
      </c>
      <c r="H196">
        <v>3</v>
      </c>
      <c r="I196" t="s">
        <v>780</v>
      </c>
      <c r="J196" t="s">
        <v>783</v>
      </c>
      <c r="K196" t="s">
        <v>781</v>
      </c>
      <c r="L196">
        <v>1339</v>
      </c>
      <c r="N196">
        <v>1007</v>
      </c>
      <c r="O196" t="s">
        <v>680</v>
      </c>
      <c r="P196" t="s">
        <v>680</v>
      </c>
      <c r="Q196">
        <v>1</v>
      </c>
      <c r="W196">
        <v>0</v>
      </c>
      <c r="X196">
        <v>1728520188</v>
      </c>
      <c r="Y196">
        <f t="shared" si="30"/>
        <v>62</v>
      </c>
      <c r="AA196">
        <v>49.83</v>
      </c>
      <c r="AB196">
        <v>0</v>
      </c>
      <c r="AC196">
        <v>0</v>
      </c>
      <c r="AD196">
        <v>0</v>
      </c>
      <c r="AE196">
        <v>49.83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62</v>
      </c>
      <c r="AU196" t="s">
        <v>3</v>
      </c>
      <c r="AV196">
        <v>0</v>
      </c>
      <c r="AW196">
        <v>2</v>
      </c>
      <c r="AX196">
        <v>62809259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ROUND(Y196*Source!I154,9)</f>
        <v>585.28</v>
      </c>
      <c r="CY196">
        <f>AA196</f>
        <v>49.83</v>
      </c>
      <c r="CZ196">
        <f>AE196</f>
        <v>49.83</v>
      </c>
      <c r="DA196">
        <f>AI196</f>
        <v>1</v>
      </c>
      <c r="DB196">
        <f t="shared" si="31"/>
        <v>3089.46</v>
      </c>
      <c r="DC196">
        <f t="shared" si="32"/>
        <v>0</v>
      </c>
      <c r="DD196" t="s">
        <v>3</v>
      </c>
      <c r="DE196" t="s">
        <v>3</v>
      </c>
      <c r="DF196">
        <f t="shared" si="33"/>
        <v>29164.5</v>
      </c>
      <c r="DG196">
        <f t="shared" si="34"/>
        <v>0</v>
      </c>
      <c r="DH196">
        <f t="shared" si="35"/>
        <v>0</v>
      </c>
      <c r="DI196">
        <f t="shared" si="36"/>
        <v>0</v>
      </c>
      <c r="DJ196">
        <f>DF196</f>
        <v>29164.5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ROW(Source!A155)</f>
        <v>155</v>
      </c>
      <c r="B197">
        <v>62809021</v>
      </c>
      <c r="C197">
        <v>62588087</v>
      </c>
      <c r="D197">
        <v>62607152</v>
      </c>
      <c r="E197">
        <v>15297896</v>
      </c>
      <c r="F197">
        <v>1</v>
      </c>
      <c r="G197">
        <v>15297896</v>
      </c>
      <c r="H197">
        <v>1</v>
      </c>
      <c r="I197" t="s">
        <v>774</v>
      </c>
      <c r="J197" t="s">
        <v>3</v>
      </c>
      <c r="K197" t="s">
        <v>775</v>
      </c>
      <c r="L197">
        <v>1191</v>
      </c>
      <c r="N197">
        <v>1013</v>
      </c>
      <c r="O197" t="s">
        <v>776</v>
      </c>
      <c r="P197" t="s">
        <v>776</v>
      </c>
      <c r="Q197">
        <v>1</v>
      </c>
      <c r="W197">
        <v>0</v>
      </c>
      <c r="X197">
        <v>476480486</v>
      </c>
      <c r="Y197">
        <f t="shared" ref="Y197:Y208" si="37">(AT197*2)</f>
        <v>0.57999999999999996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0.28999999999999998</v>
      </c>
      <c r="AU197" t="s">
        <v>219</v>
      </c>
      <c r="AV197">
        <v>1</v>
      </c>
      <c r="AW197">
        <v>2</v>
      </c>
      <c r="AX197">
        <v>62809260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ROUND(AT197*Source!I155*AH197*AL197,2)</f>
        <v>0</v>
      </c>
      <c r="CV197">
        <f>ROUND(Y197*Source!I155,9)</f>
        <v>13.92</v>
      </c>
      <c r="CW197">
        <v>0</v>
      </c>
      <c r="CX197">
        <f>ROUND(Y197*Source!I155,9)</f>
        <v>13.92</v>
      </c>
      <c r="CY197">
        <f>AD197</f>
        <v>0</v>
      </c>
      <c r="CZ197">
        <f>AH197</f>
        <v>0</v>
      </c>
      <c r="DA197">
        <f>AL197</f>
        <v>1</v>
      </c>
      <c r="DB197">
        <f t="shared" ref="DB197:DB208" si="38">ROUND((ROUND(AT197*CZ197,2)*2),6)</f>
        <v>0</v>
      </c>
      <c r="DC197">
        <f t="shared" ref="DC197:DC208" si="39">ROUND((ROUND(AT197*AG197,2)*2),6)</f>
        <v>0</v>
      </c>
      <c r="DD197" t="s">
        <v>3</v>
      </c>
      <c r="DE197" t="s">
        <v>3</v>
      </c>
      <c r="DF197">
        <f t="shared" si="33"/>
        <v>0</v>
      </c>
      <c r="DG197">
        <f t="shared" si="34"/>
        <v>0</v>
      </c>
      <c r="DH197">
        <f t="shared" si="35"/>
        <v>0</v>
      </c>
      <c r="DI197">
        <f t="shared" si="36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ROW(Source!A155)</f>
        <v>155</v>
      </c>
      <c r="B198">
        <v>62809021</v>
      </c>
      <c r="C198">
        <v>62588087</v>
      </c>
      <c r="D198">
        <v>62608871</v>
      </c>
      <c r="E198">
        <v>1</v>
      </c>
      <c r="F198">
        <v>1</v>
      </c>
      <c r="G198">
        <v>15297896</v>
      </c>
      <c r="H198">
        <v>2</v>
      </c>
      <c r="I198" t="s">
        <v>784</v>
      </c>
      <c r="J198" t="s">
        <v>785</v>
      </c>
      <c r="K198" t="s">
        <v>786</v>
      </c>
      <c r="L198">
        <v>1368</v>
      </c>
      <c r="N198">
        <v>1011</v>
      </c>
      <c r="O198" t="s">
        <v>787</v>
      </c>
      <c r="P198" t="s">
        <v>787</v>
      </c>
      <c r="Q198">
        <v>1</v>
      </c>
      <c r="W198">
        <v>0</v>
      </c>
      <c r="X198">
        <v>1937024551</v>
      </c>
      <c r="Y198">
        <f t="shared" si="37"/>
        <v>0.16</v>
      </c>
      <c r="AA198">
        <v>0</v>
      </c>
      <c r="AB198">
        <v>1504.15</v>
      </c>
      <c r="AC198">
        <v>818.38</v>
      </c>
      <c r="AD198">
        <v>0</v>
      </c>
      <c r="AE198">
        <v>0</v>
      </c>
      <c r="AF198">
        <v>1504.15</v>
      </c>
      <c r="AG198">
        <v>818.38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0.08</v>
      </c>
      <c r="AU198" t="s">
        <v>219</v>
      </c>
      <c r="AV198">
        <v>0</v>
      </c>
      <c r="AW198">
        <v>2</v>
      </c>
      <c r="AX198">
        <v>62809261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ROUND(Y198*Source!I155*DO198,9)</f>
        <v>0</v>
      </c>
      <c r="CX198">
        <f>ROUND(Y198*Source!I155,9)</f>
        <v>3.84</v>
      </c>
      <c r="CY198">
        <f>AB198</f>
        <v>1504.15</v>
      </c>
      <c r="CZ198">
        <f>AF198</f>
        <v>1504.15</v>
      </c>
      <c r="DA198">
        <f>AJ198</f>
        <v>1</v>
      </c>
      <c r="DB198">
        <f t="shared" si="38"/>
        <v>240.66</v>
      </c>
      <c r="DC198">
        <f t="shared" si="39"/>
        <v>130.94</v>
      </c>
      <c r="DD198" t="s">
        <v>3</v>
      </c>
      <c r="DE198" t="s">
        <v>3</v>
      </c>
      <c r="DF198">
        <f t="shared" si="33"/>
        <v>0</v>
      </c>
      <c r="DG198">
        <f t="shared" si="34"/>
        <v>5775.94</v>
      </c>
      <c r="DH198">
        <f t="shared" si="35"/>
        <v>3142.58</v>
      </c>
      <c r="DI198">
        <f t="shared" si="36"/>
        <v>0</v>
      </c>
      <c r="DJ198">
        <f>DG198</f>
        <v>5775.94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ROW(Source!A155)</f>
        <v>155</v>
      </c>
      <c r="B199">
        <v>62809021</v>
      </c>
      <c r="C199">
        <v>62588087</v>
      </c>
      <c r="D199">
        <v>62611083</v>
      </c>
      <c r="E199">
        <v>1</v>
      </c>
      <c r="F199">
        <v>1</v>
      </c>
      <c r="G199">
        <v>15297896</v>
      </c>
      <c r="H199">
        <v>3</v>
      </c>
      <c r="I199" t="s">
        <v>788</v>
      </c>
      <c r="J199" t="s">
        <v>789</v>
      </c>
      <c r="K199" t="s">
        <v>790</v>
      </c>
      <c r="L199">
        <v>1346</v>
      </c>
      <c r="N199">
        <v>1009</v>
      </c>
      <c r="O199" t="s">
        <v>791</v>
      </c>
      <c r="P199" t="s">
        <v>791</v>
      </c>
      <c r="Q199">
        <v>1</v>
      </c>
      <c r="W199">
        <v>0</v>
      </c>
      <c r="X199">
        <v>-738895936</v>
      </c>
      <c r="Y199">
        <f t="shared" si="37"/>
        <v>0.01</v>
      </c>
      <c r="AA199">
        <v>1391.62</v>
      </c>
      <c r="AB199">
        <v>0</v>
      </c>
      <c r="AC199">
        <v>0</v>
      </c>
      <c r="AD199">
        <v>0</v>
      </c>
      <c r="AE199">
        <v>1391.62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5.0000000000000001E-3</v>
      </c>
      <c r="AU199" t="s">
        <v>219</v>
      </c>
      <c r="AV199">
        <v>0</v>
      </c>
      <c r="AW199">
        <v>2</v>
      </c>
      <c r="AX199">
        <v>62809262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ROUND(Y199*Source!I155,9)</f>
        <v>0.24</v>
      </c>
      <c r="CY199">
        <f>AA199</f>
        <v>1391.62</v>
      </c>
      <c r="CZ199">
        <f>AE199</f>
        <v>1391.62</v>
      </c>
      <c r="DA199">
        <f>AI199</f>
        <v>1</v>
      </c>
      <c r="DB199">
        <f t="shared" si="38"/>
        <v>13.92</v>
      </c>
      <c r="DC199">
        <f t="shared" si="39"/>
        <v>0</v>
      </c>
      <c r="DD199" t="s">
        <v>3</v>
      </c>
      <c r="DE199" t="s">
        <v>3</v>
      </c>
      <c r="DF199">
        <f t="shared" si="33"/>
        <v>333.99</v>
      </c>
      <c r="DG199">
        <f t="shared" si="34"/>
        <v>0</v>
      </c>
      <c r="DH199">
        <f t="shared" si="35"/>
        <v>0</v>
      </c>
      <c r="DI199">
        <f t="shared" si="36"/>
        <v>0</v>
      </c>
      <c r="DJ199">
        <f>DF199</f>
        <v>333.99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ROW(Source!A156)</f>
        <v>156</v>
      </c>
      <c r="B200">
        <v>62809021</v>
      </c>
      <c r="C200">
        <v>62588094</v>
      </c>
      <c r="D200">
        <v>62607152</v>
      </c>
      <c r="E200">
        <v>15297896</v>
      </c>
      <c r="F200">
        <v>1</v>
      </c>
      <c r="G200">
        <v>15297896</v>
      </c>
      <c r="H200">
        <v>1</v>
      </c>
      <c r="I200" t="s">
        <v>774</v>
      </c>
      <c r="J200" t="s">
        <v>3</v>
      </c>
      <c r="K200" t="s">
        <v>775</v>
      </c>
      <c r="L200">
        <v>1191</v>
      </c>
      <c r="N200">
        <v>1013</v>
      </c>
      <c r="O200" t="s">
        <v>776</v>
      </c>
      <c r="P200" t="s">
        <v>776</v>
      </c>
      <c r="Q200">
        <v>1</v>
      </c>
      <c r="W200">
        <v>0</v>
      </c>
      <c r="X200">
        <v>476480486</v>
      </c>
      <c r="Y200">
        <f t="shared" si="37"/>
        <v>0.64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0.32</v>
      </c>
      <c r="AU200" t="s">
        <v>219</v>
      </c>
      <c r="AV200">
        <v>1</v>
      </c>
      <c r="AW200">
        <v>2</v>
      </c>
      <c r="AX200">
        <v>62809263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ROUND(AT200*Source!I156*AH200*AL200,2)</f>
        <v>0</v>
      </c>
      <c r="CV200">
        <f>ROUND(Y200*Source!I156,9)</f>
        <v>6.4</v>
      </c>
      <c r="CW200">
        <v>0</v>
      </c>
      <c r="CX200">
        <f>ROUND(Y200*Source!I156,9)</f>
        <v>6.4</v>
      </c>
      <c r="CY200">
        <f>AD200</f>
        <v>0</v>
      </c>
      <c r="CZ200">
        <f>AH200</f>
        <v>0</v>
      </c>
      <c r="DA200">
        <f>AL200</f>
        <v>1</v>
      </c>
      <c r="DB200">
        <f t="shared" si="38"/>
        <v>0</v>
      </c>
      <c r="DC200">
        <f t="shared" si="39"/>
        <v>0</v>
      </c>
      <c r="DD200" t="s">
        <v>3</v>
      </c>
      <c r="DE200" t="s">
        <v>3</v>
      </c>
      <c r="DF200">
        <f t="shared" si="33"/>
        <v>0</v>
      </c>
      <c r="DG200">
        <f t="shared" si="34"/>
        <v>0</v>
      </c>
      <c r="DH200">
        <f t="shared" si="35"/>
        <v>0</v>
      </c>
      <c r="DI200">
        <f t="shared" si="36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ROW(Source!A156)</f>
        <v>156</v>
      </c>
      <c r="B201">
        <v>62809021</v>
      </c>
      <c r="C201">
        <v>62588094</v>
      </c>
      <c r="D201">
        <v>62608871</v>
      </c>
      <c r="E201">
        <v>1</v>
      </c>
      <c r="F201">
        <v>1</v>
      </c>
      <c r="G201">
        <v>15297896</v>
      </c>
      <c r="H201">
        <v>2</v>
      </c>
      <c r="I201" t="s">
        <v>784</v>
      </c>
      <c r="J201" t="s">
        <v>785</v>
      </c>
      <c r="K201" t="s">
        <v>786</v>
      </c>
      <c r="L201">
        <v>1368</v>
      </c>
      <c r="N201">
        <v>1011</v>
      </c>
      <c r="O201" t="s">
        <v>787</v>
      </c>
      <c r="P201" t="s">
        <v>787</v>
      </c>
      <c r="Q201">
        <v>1</v>
      </c>
      <c r="W201">
        <v>0</v>
      </c>
      <c r="X201">
        <v>1937024551</v>
      </c>
      <c r="Y201">
        <f t="shared" si="37"/>
        <v>0.16</v>
      </c>
      <c r="AA201">
        <v>0</v>
      </c>
      <c r="AB201">
        <v>1504.15</v>
      </c>
      <c r="AC201">
        <v>818.38</v>
      </c>
      <c r="AD201">
        <v>0</v>
      </c>
      <c r="AE201">
        <v>0</v>
      </c>
      <c r="AF201">
        <v>1504.15</v>
      </c>
      <c r="AG201">
        <v>818.38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0.08</v>
      </c>
      <c r="AU201" t="s">
        <v>219</v>
      </c>
      <c r="AV201">
        <v>0</v>
      </c>
      <c r="AW201">
        <v>2</v>
      </c>
      <c r="AX201">
        <v>62809264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ROUND(Y201*Source!I156*DO201,9)</f>
        <v>0</v>
      </c>
      <c r="CX201">
        <f>ROUND(Y201*Source!I156,9)</f>
        <v>1.6</v>
      </c>
      <c r="CY201">
        <f>AB201</f>
        <v>1504.15</v>
      </c>
      <c r="CZ201">
        <f>AF201</f>
        <v>1504.15</v>
      </c>
      <c r="DA201">
        <f>AJ201</f>
        <v>1</v>
      </c>
      <c r="DB201">
        <f t="shared" si="38"/>
        <v>240.66</v>
      </c>
      <c r="DC201">
        <f t="shared" si="39"/>
        <v>130.94</v>
      </c>
      <c r="DD201" t="s">
        <v>3</v>
      </c>
      <c r="DE201" t="s">
        <v>3</v>
      </c>
      <c r="DF201">
        <f t="shared" si="33"/>
        <v>0</v>
      </c>
      <c r="DG201">
        <f t="shared" si="34"/>
        <v>2406.64</v>
      </c>
      <c r="DH201">
        <f t="shared" si="35"/>
        <v>1309.4100000000001</v>
      </c>
      <c r="DI201">
        <f t="shared" si="36"/>
        <v>0</v>
      </c>
      <c r="DJ201">
        <f>DG201</f>
        <v>2406.64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ROW(Source!A156)</f>
        <v>156</v>
      </c>
      <c r="B202">
        <v>62809021</v>
      </c>
      <c r="C202">
        <v>62588094</v>
      </c>
      <c r="D202">
        <v>62611083</v>
      </c>
      <c r="E202">
        <v>1</v>
      </c>
      <c r="F202">
        <v>1</v>
      </c>
      <c r="G202">
        <v>15297896</v>
      </c>
      <c r="H202">
        <v>3</v>
      </c>
      <c r="I202" t="s">
        <v>788</v>
      </c>
      <c r="J202" t="s">
        <v>789</v>
      </c>
      <c r="K202" t="s">
        <v>790</v>
      </c>
      <c r="L202">
        <v>1346</v>
      </c>
      <c r="N202">
        <v>1009</v>
      </c>
      <c r="O202" t="s">
        <v>791</v>
      </c>
      <c r="P202" t="s">
        <v>791</v>
      </c>
      <c r="Q202">
        <v>1</v>
      </c>
      <c r="W202">
        <v>0</v>
      </c>
      <c r="X202">
        <v>-738895936</v>
      </c>
      <c r="Y202">
        <f t="shared" si="37"/>
        <v>0.02</v>
      </c>
      <c r="AA202">
        <v>1391.62</v>
      </c>
      <c r="AB202">
        <v>0</v>
      </c>
      <c r="AC202">
        <v>0</v>
      </c>
      <c r="AD202">
        <v>0</v>
      </c>
      <c r="AE202">
        <v>1391.62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0.01</v>
      </c>
      <c r="AU202" t="s">
        <v>219</v>
      </c>
      <c r="AV202">
        <v>0</v>
      </c>
      <c r="AW202">
        <v>2</v>
      </c>
      <c r="AX202">
        <v>62809265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ROUND(Y202*Source!I156,9)</f>
        <v>0.2</v>
      </c>
      <c r="CY202">
        <f>AA202</f>
        <v>1391.62</v>
      </c>
      <c r="CZ202">
        <f>AE202</f>
        <v>1391.62</v>
      </c>
      <c r="DA202">
        <f>AI202</f>
        <v>1</v>
      </c>
      <c r="DB202">
        <f t="shared" si="38"/>
        <v>27.84</v>
      </c>
      <c r="DC202">
        <f t="shared" si="39"/>
        <v>0</v>
      </c>
      <c r="DD202" t="s">
        <v>3</v>
      </c>
      <c r="DE202" t="s">
        <v>3</v>
      </c>
      <c r="DF202">
        <f t="shared" si="33"/>
        <v>278.32</v>
      </c>
      <c r="DG202">
        <f t="shared" si="34"/>
        <v>0</v>
      </c>
      <c r="DH202">
        <f t="shared" si="35"/>
        <v>0</v>
      </c>
      <c r="DI202">
        <f t="shared" si="36"/>
        <v>0</v>
      </c>
      <c r="DJ202">
        <f>DF202</f>
        <v>278.32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ROW(Source!A157)</f>
        <v>157</v>
      </c>
      <c r="B203">
        <v>62809021</v>
      </c>
      <c r="C203">
        <v>62588101</v>
      </c>
      <c r="D203">
        <v>62607152</v>
      </c>
      <c r="E203">
        <v>15297896</v>
      </c>
      <c r="F203">
        <v>1</v>
      </c>
      <c r="G203">
        <v>15297896</v>
      </c>
      <c r="H203">
        <v>1</v>
      </c>
      <c r="I203" t="s">
        <v>774</v>
      </c>
      <c r="J203" t="s">
        <v>3</v>
      </c>
      <c r="K203" t="s">
        <v>775</v>
      </c>
      <c r="L203">
        <v>1191</v>
      </c>
      <c r="N203">
        <v>1013</v>
      </c>
      <c r="O203" t="s">
        <v>776</v>
      </c>
      <c r="P203" t="s">
        <v>776</v>
      </c>
      <c r="Q203">
        <v>1</v>
      </c>
      <c r="W203">
        <v>0</v>
      </c>
      <c r="X203">
        <v>476480486</v>
      </c>
      <c r="Y203">
        <f t="shared" si="37"/>
        <v>0.66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0.33</v>
      </c>
      <c r="AU203" t="s">
        <v>219</v>
      </c>
      <c r="AV203">
        <v>1</v>
      </c>
      <c r="AW203">
        <v>2</v>
      </c>
      <c r="AX203">
        <v>62809266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ROUND(AT203*Source!I157*AH203*AL203,2)</f>
        <v>0</v>
      </c>
      <c r="CV203">
        <f>ROUND(Y203*Source!I157,9)</f>
        <v>2.64</v>
      </c>
      <c r="CW203">
        <v>0</v>
      </c>
      <c r="CX203">
        <f>ROUND(Y203*Source!I157,9)</f>
        <v>2.64</v>
      </c>
      <c r="CY203">
        <f>AD203</f>
        <v>0</v>
      </c>
      <c r="CZ203">
        <f>AH203</f>
        <v>0</v>
      </c>
      <c r="DA203">
        <f>AL203</f>
        <v>1</v>
      </c>
      <c r="DB203">
        <f t="shared" si="38"/>
        <v>0</v>
      </c>
      <c r="DC203">
        <f t="shared" si="39"/>
        <v>0</v>
      </c>
      <c r="DD203" t="s">
        <v>3</v>
      </c>
      <c r="DE203" t="s">
        <v>3</v>
      </c>
      <c r="DF203">
        <f t="shared" si="33"/>
        <v>0</v>
      </c>
      <c r="DG203">
        <f t="shared" si="34"/>
        <v>0</v>
      </c>
      <c r="DH203">
        <f t="shared" si="35"/>
        <v>0</v>
      </c>
      <c r="DI203">
        <f t="shared" si="36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ROW(Source!A157)</f>
        <v>157</v>
      </c>
      <c r="B204">
        <v>62809021</v>
      </c>
      <c r="C204">
        <v>62588101</v>
      </c>
      <c r="D204">
        <v>62608871</v>
      </c>
      <c r="E204">
        <v>1</v>
      </c>
      <c r="F204">
        <v>1</v>
      </c>
      <c r="G204">
        <v>15297896</v>
      </c>
      <c r="H204">
        <v>2</v>
      </c>
      <c r="I204" t="s">
        <v>784</v>
      </c>
      <c r="J204" t="s">
        <v>785</v>
      </c>
      <c r="K204" t="s">
        <v>786</v>
      </c>
      <c r="L204">
        <v>1368</v>
      </c>
      <c r="N204">
        <v>1011</v>
      </c>
      <c r="O204" t="s">
        <v>787</v>
      </c>
      <c r="P204" t="s">
        <v>787</v>
      </c>
      <c r="Q204">
        <v>1</v>
      </c>
      <c r="W204">
        <v>0</v>
      </c>
      <c r="X204">
        <v>1937024551</v>
      </c>
      <c r="Y204">
        <f t="shared" si="37"/>
        <v>0.16</v>
      </c>
      <c r="AA204">
        <v>0</v>
      </c>
      <c r="AB204">
        <v>1504.15</v>
      </c>
      <c r="AC204">
        <v>818.38</v>
      </c>
      <c r="AD204">
        <v>0</v>
      </c>
      <c r="AE204">
        <v>0</v>
      </c>
      <c r="AF204">
        <v>1504.15</v>
      </c>
      <c r="AG204">
        <v>818.38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0.08</v>
      </c>
      <c r="AU204" t="s">
        <v>219</v>
      </c>
      <c r="AV204">
        <v>0</v>
      </c>
      <c r="AW204">
        <v>2</v>
      </c>
      <c r="AX204">
        <v>62809267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ROUND(Y204*Source!I157*DO204,9)</f>
        <v>0</v>
      </c>
      <c r="CX204">
        <f>ROUND(Y204*Source!I157,9)</f>
        <v>0.64</v>
      </c>
      <c r="CY204">
        <f>AB204</f>
        <v>1504.15</v>
      </c>
      <c r="CZ204">
        <f>AF204</f>
        <v>1504.15</v>
      </c>
      <c r="DA204">
        <f>AJ204</f>
        <v>1</v>
      </c>
      <c r="DB204">
        <f t="shared" si="38"/>
        <v>240.66</v>
      </c>
      <c r="DC204">
        <f t="shared" si="39"/>
        <v>130.94</v>
      </c>
      <c r="DD204" t="s">
        <v>3</v>
      </c>
      <c r="DE204" t="s">
        <v>3</v>
      </c>
      <c r="DF204">
        <f t="shared" si="33"/>
        <v>0</v>
      </c>
      <c r="DG204">
        <f t="shared" si="34"/>
        <v>962.66</v>
      </c>
      <c r="DH204">
        <f t="shared" si="35"/>
        <v>523.76</v>
      </c>
      <c r="DI204">
        <f t="shared" si="36"/>
        <v>0</v>
      </c>
      <c r="DJ204">
        <f>DG204</f>
        <v>962.66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ROW(Source!A157)</f>
        <v>157</v>
      </c>
      <c r="B205">
        <v>62809021</v>
      </c>
      <c r="C205">
        <v>62588101</v>
      </c>
      <c r="D205">
        <v>62611083</v>
      </c>
      <c r="E205">
        <v>1</v>
      </c>
      <c r="F205">
        <v>1</v>
      </c>
      <c r="G205">
        <v>15297896</v>
      </c>
      <c r="H205">
        <v>3</v>
      </c>
      <c r="I205" t="s">
        <v>788</v>
      </c>
      <c r="J205" t="s">
        <v>789</v>
      </c>
      <c r="K205" t="s">
        <v>790</v>
      </c>
      <c r="L205">
        <v>1346</v>
      </c>
      <c r="N205">
        <v>1009</v>
      </c>
      <c r="O205" t="s">
        <v>791</v>
      </c>
      <c r="P205" t="s">
        <v>791</v>
      </c>
      <c r="Q205">
        <v>1</v>
      </c>
      <c r="W205">
        <v>0</v>
      </c>
      <c r="X205">
        <v>-738895936</v>
      </c>
      <c r="Y205">
        <f t="shared" si="37"/>
        <v>0.04</v>
      </c>
      <c r="AA205">
        <v>1391.62</v>
      </c>
      <c r="AB205">
        <v>0</v>
      </c>
      <c r="AC205">
        <v>0</v>
      </c>
      <c r="AD205">
        <v>0</v>
      </c>
      <c r="AE205">
        <v>1391.62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0.02</v>
      </c>
      <c r="AU205" t="s">
        <v>219</v>
      </c>
      <c r="AV205">
        <v>0</v>
      </c>
      <c r="AW205">
        <v>2</v>
      </c>
      <c r="AX205">
        <v>62809268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ROUND(Y205*Source!I157,9)</f>
        <v>0.16</v>
      </c>
      <c r="CY205">
        <f>AA205</f>
        <v>1391.62</v>
      </c>
      <c r="CZ205">
        <f>AE205</f>
        <v>1391.62</v>
      </c>
      <c r="DA205">
        <f>AI205</f>
        <v>1</v>
      </c>
      <c r="DB205">
        <f t="shared" si="38"/>
        <v>55.66</v>
      </c>
      <c r="DC205">
        <f t="shared" si="39"/>
        <v>0</v>
      </c>
      <c r="DD205" t="s">
        <v>3</v>
      </c>
      <c r="DE205" t="s">
        <v>3</v>
      </c>
      <c r="DF205">
        <f t="shared" si="33"/>
        <v>222.66</v>
      </c>
      <c r="DG205">
        <f t="shared" si="34"/>
        <v>0</v>
      </c>
      <c r="DH205">
        <f t="shared" si="35"/>
        <v>0</v>
      </c>
      <c r="DI205">
        <f t="shared" si="36"/>
        <v>0</v>
      </c>
      <c r="DJ205">
        <f>DF205</f>
        <v>222.66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ROW(Source!A158)</f>
        <v>158</v>
      </c>
      <c r="B206">
        <v>62809021</v>
      </c>
      <c r="C206">
        <v>62588108</v>
      </c>
      <c r="D206">
        <v>62607152</v>
      </c>
      <c r="E206">
        <v>15297896</v>
      </c>
      <c r="F206">
        <v>1</v>
      </c>
      <c r="G206">
        <v>15297896</v>
      </c>
      <c r="H206">
        <v>1</v>
      </c>
      <c r="I206" t="s">
        <v>774</v>
      </c>
      <c r="J206" t="s">
        <v>3</v>
      </c>
      <c r="K206" t="s">
        <v>775</v>
      </c>
      <c r="L206">
        <v>1191</v>
      </c>
      <c r="N206">
        <v>1013</v>
      </c>
      <c r="O206" t="s">
        <v>776</v>
      </c>
      <c r="P206" t="s">
        <v>776</v>
      </c>
      <c r="Q206">
        <v>1</v>
      </c>
      <c r="W206">
        <v>0</v>
      </c>
      <c r="X206">
        <v>476480486</v>
      </c>
      <c r="Y206">
        <f t="shared" si="37"/>
        <v>0.76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0.38</v>
      </c>
      <c r="AU206" t="s">
        <v>219</v>
      </c>
      <c r="AV206">
        <v>1</v>
      </c>
      <c r="AW206">
        <v>2</v>
      </c>
      <c r="AX206">
        <v>62809269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U206">
        <f>ROUND(AT206*Source!I158*AH206*AL206,2)</f>
        <v>0</v>
      </c>
      <c r="CV206">
        <f>ROUND(Y206*Source!I158,9)</f>
        <v>62.32</v>
      </c>
      <c r="CW206">
        <v>0</v>
      </c>
      <c r="CX206">
        <f>ROUND(Y206*Source!I158,9)</f>
        <v>62.32</v>
      </c>
      <c r="CY206">
        <f>AD206</f>
        <v>0</v>
      </c>
      <c r="CZ206">
        <f>AH206</f>
        <v>0</v>
      </c>
      <c r="DA206">
        <f>AL206</f>
        <v>1</v>
      </c>
      <c r="DB206">
        <f t="shared" si="38"/>
        <v>0</v>
      </c>
      <c r="DC206">
        <f t="shared" si="39"/>
        <v>0</v>
      </c>
      <c r="DD206" t="s">
        <v>3</v>
      </c>
      <c r="DE206" t="s">
        <v>3</v>
      </c>
      <c r="DF206">
        <f t="shared" si="33"/>
        <v>0</v>
      </c>
      <c r="DG206">
        <f t="shared" si="34"/>
        <v>0</v>
      </c>
      <c r="DH206">
        <f t="shared" si="35"/>
        <v>0</v>
      </c>
      <c r="DI206">
        <f t="shared" si="36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ROW(Source!A158)</f>
        <v>158</v>
      </c>
      <c r="B207">
        <v>62809021</v>
      </c>
      <c r="C207">
        <v>62588108</v>
      </c>
      <c r="D207">
        <v>62608871</v>
      </c>
      <c r="E207">
        <v>1</v>
      </c>
      <c r="F207">
        <v>1</v>
      </c>
      <c r="G207">
        <v>15297896</v>
      </c>
      <c r="H207">
        <v>2</v>
      </c>
      <c r="I207" t="s">
        <v>784</v>
      </c>
      <c r="J207" t="s">
        <v>785</v>
      </c>
      <c r="K207" t="s">
        <v>786</v>
      </c>
      <c r="L207">
        <v>1368</v>
      </c>
      <c r="N207">
        <v>1011</v>
      </c>
      <c r="O207" t="s">
        <v>787</v>
      </c>
      <c r="P207" t="s">
        <v>787</v>
      </c>
      <c r="Q207">
        <v>1</v>
      </c>
      <c r="W207">
        <v>0</v>
      </c>
      <c r="X207">
        <v>1937024551</v>
      </c>
      <c r="Y207">
        <f t="shared" si="37"/>
        <v>0.18</v>
      </c>
      <c r="AA207">
        <v>0</v>
      </c>
      <c r="AB207">
        <v>1504.15</v>
      </c>
      <c r="AC207">
        <v>818.38</v>
      </c>
      <c r="AD207">
        <v>0</v>
      </c>
      <c r="AE207">
        <v>0</v>
      </c>
      <c r="AF207">
        <v>1504.15</v>
      </c>
      <c r="AG207">
        <v>818.38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0.09</v>
      </c>
      <c r="AU207" t="s">
        <v>219</v>
      </c>
      <c r="AV207">
        <v>0</v>
      </c>
      <c r="AW207">
        <v>2</v>
      </c>
      <c r="AX207">
        <v>62809270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ROUND(Y207*Source!I158*DO207,9)</f>
        <v>0</v>
      </c>
      <c r="CX207">
        <f>ROUND(Y207*Source!I158,9)</f>
        <v>14.76</v>
      </c>
      <c r="CY207">
        <f>AB207</f>
        <v>1504.15</v>
      </c>
      <c r="CZ207">
        <f>AF207</f>
        <v>1504.15</v>
      </c>
      <c r="DA207">
        <f>AJ207</f>
        <v>1</v>
      </c>
      <c r="DB207">
        <f t="shared" si="38"/>
        <v>270.74</v>
      </c>
      <c r="DC207">
        <f t="shared" si="39"/>
        <v>147.30000000000001</v>
      </c>
      <c r="DD207" t="s">
        <v>3</v>
      </c>
      <c r="DE207" t="s">
        <v>3</v>
      </c>
      <c r="DF207">
        <f t="shared" si="33"/>
        <v>0</v>
      </c>
      <c r="DG207">
        <f t="shared" si="34"/>
        <v>22201.25</v>
      </c>
      <c r="DH207">
        <f t="shared" si="35"/>
        <v>12079.29</v>
      </c>
      <c r="DI207">
        <f t="shared" si="36"/>
        <v>0</v>
      </c>
      <c r="DJ207">
        <f>DG207</f>
        <v>22201.25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ROW(Source!A158)</f>
        <v>158</v>
      </c>
      <c r="B208">
        <v>62809021</v>
      </c>
      <c r="C208">
        <v>62588108</v>
      </c>
      <c r="D208">
        <v>62611083</v>
      </c>
      <c r="E208">
        <v>1</v>
      </c>
      <c r="F208">
        <v>1</v>
      </c>
      <c r="G208">
        <v>15297896</v>
      </c>
      <c r="H208">
        <v>3</v>
      </c>
      <c r="I208" t="s">
        <v>788</v>
      </c>
      <c r="J208" t="s">
        <v>789</v>
      </c>
      <c r="K208" t="s">
        <v>790</v>
      </c>
      <c r="L208">
        <v>1346</v>
      </c>
      <c r="N208">
        <v>1009</v>
      </c>
      <c r="O208" t="s">
        <v>791</v>
      </c>
      <c r="P208" t="s">
        <v>791</v>
      </c>
      <c r="Q208">
        <v>1</v>
      </c>
      <c r="W208">
        <v>0</v>
      </c>
      <c r="X208">
        <v>-738895936</v>
      </c>
      <c r="Y208">
        <f t="shared" si="37"/>
        <v>0.08</v>
      </c>
      <c r="AA208">
        <v>1391.62</v>
      </c>
      <c r="AB208">
        <v>0</v>
      </c>
      <c r="AC208">
        <v>0</v>
      </c>
      <c r="AD208">
        <v>0</v>
      </c>
      <c r="AE208">
        <v>1391.62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0.04</v>
      </c>
      <c r="AU208" t="s">
        <v>219</v>
      </c>
      <c r="AV208">
        <v>0</v>
      </c>
      <c r="AW208">
        <v>2</v>
      </c>
      <c r="AX208">
        <v>62809271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ROUND(Y208*Source!I158,9)</f>
        <v>6.56</v>
      </c>
      <c r="CY208">
        <f>AA208</f>
        <v>1391.62</v>
      </c>
      <c r="CZ208">
        <f>AE208</f>
        <v>1391.62</v>
      </c>
      <c r="DA208">
        <f>AI208</f>
        <v>1</v>
      </c>
      <c r="DB208">
        <f t="shared" si="38"/>
        <v>111.32</v>
      </c>
      <c r="DC208">
        <f t="shared" si="39"/>
        <v>0</v>
      </c>
      <c r="DD208" t="s">
        <v>3</v>
      </c>
      <c r="DE208" t="s">
        <v>3</v>
      </c>
      <c r="DF208">
        <f t="shared" si="33"/>
        <v>9129.0300000000007</v>
      </c>
      <c r="DG208">
        <f t="shared" si="34"/>
        <v>0</v>
      </c>
      <c r="DH208">
        <f t="shared" si="35"/>
        <v>0</v>
      </c>
      <c r="DI208">
        <f t="shared" si="36"/>
        <v>0</v>
      </c>
      <c r="DJ208">
        <f>DF208</f>
        <v>9129.0300000000007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ROW(Source!A159)</f>
        <v>159</v>
      </c>
      <c r="B209">
        <v>62809021</v>
      </c>
      <c r="C209">
        <v>62588115</v>
      </c>
      <c r="D209">
        <v>62607152</v>
      </c>
      <c r="E209">
        <v>15297896</v>
      </c>
      <c r="F209">
        <v>1</v>
      </c>
      <c r="G209">
        <v>15297896</v>
      </c>
      <c r="H209">
        <v>1</v>
      </c>
      <c r="I209" t="s">
        <v>774</v>
      </c>
      <c r="J209" t="s">
        <v>3</v>
      </c>
      <c r="K209" t="s">
        <v>775</v>
      </c>
      <c r="L209">
        <v>1191</v>
      </c>
      <c r="N209">
        <v>1013</v>
      </c>
      <c r="O209" t="s">
        <v>776</v>
      </c>
      <c r="P209" t="s">
        <v>776</v>
      </c>
      <c r="Q209">
        <v>1</v>
      </c>
      <c r="W209">
        <v>0</v>
      </c>
      <c r="X209">
        <v>476480486</v>
      </c>
      <c r="Y209">
        <f t="shared" ref="Y209:Y233" si="40">AT209</f>
        <v>0.24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0.24</v>
      </c>
      <c r="AU209" t="s">
        <v>3</v>
      </c>
      <c r="AV209">
        <v>1</v>
      </c>
      <c r="AW209">
        <v>2</v>
      </c>
      <c r="AX209">
        <v>62809272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ROUND(AT209*Source!I159*AH209*AL209,2)</f>
        <v>0</v>
      </c>
      <c r="CV209">
        <f>ROUND(Y209*Source!I159,9)</f>
        <v>4.8</v>
      </c>
      <c r="CW209">
        <v>0</v>
      </c>
      <c r="CX209">
        <f>ROUND(Y209*Source!I159,9)</f>
        <v>4.8</v>
      </c>
      <c r="CY209">
        <f>AD209</f>
        <v>0</v>
      </c>
      <c r="CZ209">
        <f>AH209</f>
        <v>0</v>
      </c>
      <c r="DA209">
        <f>AL209</f>
        <v>1</v>
      </c>
      <c r="DB209">
        <f t="shared" ref="DB209:DB233" si="41">ROUND(ROUND(AT209*CZ209,2),6)</f>
        <v>0</v>
      </c>
      <c r="DC209">
        <f t="shared" ref="DC209:DC233" si="42">ROUND(ROUND(AT209*AG209,2),6)</f>
        <v>0</v>
      </c>
      <c r="DD209" t="s">
        <v>3</v>
      </c>
      <c r="DE209" t="s">
        <v>3</v>
      </c>
      <c r="DF209">
        <f t="shared" si="33"/>
        <v>0</v>
      </c>
      <c r="DG209">
        <f t="shared" si="34"/>
        <v>0</v>
      </c>
      <c r="DH209">
        <f t="shared" si="35"/>
        <v>0</v>
      </c>
      <c r="DI209">
        <f t="shared" si="36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ROW(Source!A159)</f>
        <v>159</v>
      </c>
      <c r="B210">
        <v>62809021</v>
      </c>
      <c r="C210">
        <v>62588115</v>
      </c>
      <c r="D210">
        <v>62608871</v>
      </c>
      <c r="E210">
        <v>1</v>
      </c>
      <c r="F210">
        <v>1</v>
      </c>
      <c r="G210">
        <v>15297896</v>
      </c>
      <c r="H210">
        <v>2</v>
      </c>
      <c r="I210" t="s">
        <v>784</v>
      </c>
      <c r="J210" t="s">
        <v>785</v>
      </c>
      <c r="K210" t="s">
        <v>786</v>
      </c>
      <c r="L210">
        <v>1368</v>
      </c>
      <c r="N210">
        <v>1011</v>
      </c>
      <c r="O210" t="s">
        <v>787</v>
      </c>
      <c r="P210" t="s">
        <v>787</v>
      </c>
      <c r="Q210">
        <v>1</v>
      </c>
      <c r="W210">
        <v>0</v>
      </c>
      <c r="X210">
        <v>1937024551</v>
      </c>
      <c r="Y210">
        <f t="shared" si="40"/>
        <v>0.06</v>
      </c>
      <c r="AA210">
        <v>0</v>
      </c>
      <c r="AB210">
        <v>1504.15</v>
      </c>
      <c r="AC210">
        <v>818.38</v>
      </c>
      <c r="AD210">
        <v>0</v>
      </c>
      <c r="AE210">
        <v>0</v>
      </c>
      <c r="AF210">
        <v>1504.15</v>
      </c>
      <c r="AG210">
        <v>818.38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0.06</v>
      </c>
      <c r="AU210" t="s">
        <v>3</v>
      </c>
      <c r="AV210">
        <v>0</v>
      </c>
      <c r="AW210">
        <v>2</v>
      </c>
      <c r="AX210">
        <v>62809273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ROUND(Y210*Source!I159*DO210,9)</f>
        <v>0</v>
      </c>
      <c r="CX210">
        <f>ROUND(Y210*Source!I159,9)</f>
        <v>1.2</v>
      </c>
      <c r="CY210">
        <f>AB210</f>
        <v>1504.15</v>
      </c>
      <c r="CZ210">
        <f>AF210</f>
        <v>1504.15</v>
      </c>
      <c r="DA210">
        <f>AJ210</f>
        <v>1</v>
      </c>
      <c r="DB210">
        <f t="shared" si="41"/>
        <v>90.25</v>
      </c>
      <c r="DC210">
        <f t="shared" si="42"/>
        <v>49.1</v>
      </c>
      <c r="DD210" t="s">
        <v>3</v>
      </c>
      <c r="DE210" t="s">
        <v>3</v>
      </c>
      <c r="DF210">
        <f t="shared" si="33"/>
        <v>0</v>
      </c>
      <c r="DG210">
        <f t="shared" si="34"/>
        <v>1804.98</v>
      </c>
      <c r="DH210">
        <f t="shared" si="35"/>
        <v>982.06</v>
      </c>
      <c r="DI210">
        <f t="shared" si="36"/>
        <v>0</v>
      </c>
      <c r="DJ210">
        <f>DG210</f>
        <v>1804.98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ROW(Source!A159)</f>
        <v>159</v>
      </c>
      <c r="B211">
        <v>62809021</v>
      </c>
      <c r="C211">
        <v>62588115</v>
      </c>
      <c r="D211">
        <v>62611083</v>
      </c>
      <c r="E211">
        <v>1</v>
      </c>
      <c r="F211">
        <v>1</v>
      </c>
      <c r="G211">
        <v>15297896</v>
      </c>
      <c r="H211">
        <v>3</v>
      </c>
      <c r="I211" t="s">
        <v>788</v>
      </c>
      <c r="J211" t="s">
        <v>789</v>
      </c>
      <c r="K211" t="s">
        <v>790</v>
      </c>
      <c r="L211">
        <v>1346</v>
      </c>
      <c r="N211">
        <v>1009</v>
      </c>
      <c r="O211" t="s">
        <v>791</v>
      </c>
      <c r="P211" t="s">
        <v>791</v>
      </c>
      <c r="Q211">
        <v>1</v>
      </c>
      <c r="W211">
        <v>0</v>
      </c>
      <c r="X211">
        <v>-738895936</v>
      </c>
      <c r="Y211">
        <f t="shared" si="40"/>
        <v>0.01</v>
      </c>
      <c r="AA211">
        <v>1391.62</v>
      </c>
      <c r="AB211">
        <v>0</v>
      </c>
      <c r="AC211">
        <v>0</v>
      </c>
      <c r="AD211">
        <v>0</v>
      </c>
      <c r="AE211">
        <v>1391.62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0.01</v>
      </c>
      <c r="AU211" t="s">
        <v>3</v>
      </c>
      <c r="AV211">
        <v>0</v>
      </c>
      <c r="AW211">
        <v>2</v>
      </c>
      <c r="AX211">
        <v>62809274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ROUND(Y211*Source!I159,9)</f>
        <v>0.2</v>
      </c>
      <c r="CY211">
        <f>AA211</f>
        <v>1391.62</v>
      </c>
      <c r="CZ211">
        <f>AE211</f>
        <v>1391.62</v>
      </c>
      <c r="DA211">
        <f>AI211</f>
        <v>1</v>
      </c>
      <c r="DB211">
        <f t="shared" si="41"/>
        <v>13.92</v>
      </c>
      <c r="DC211">
        <f t="shared" si="42"/>
        <v>0</v>
      </c>
      <c r="DD211" t="s">
        <v>3</v>
      </c>
      <c r="DE211" t="s">
        <v>3</v>
      </c>
      <c r="DF211">
        <f t="shared" si="33"/>
        <v>278.32</v>
      </c>
      <c r="DG211">
        <f t="shared" si="34"/>
        <v>0</v>
      </c>
      <c r="DH211">
        <f t="shared" si="35"/>
        <v>0</v>
      </c>
      <c r="DI211">
        <f t="shared" si="36"/>
        <v>0</v>
      </c>
      <c r="DJ211">
        <f>DF211</f>
        <v>278.32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ROW(Source!A159)</f>
        <v>159</v>
      </c>
      <c r="B212">
        <v>62809021</v>
      </c>
      <c r="C212">
        <v>62588115</v>
      </c>
      <c r="D212">
        <v>62611142</v>
      </c>
      <c r="E212">
        <v>1</v>
      </c>
      <c r="F212">
        <v>1</v>
      </c>
      <c r="G212">
        <v>15297896</v>
      </c>
      <c r="H212">
        <v>3</v>
      </c>
      <c r="I212" t="s">
        <v>792</v>
      </c>
      <c r="J212" t="s">
        <v>793</v>
      </c>
      <c r="K212" t="s">
        <v>794</v>
      </c>
      <c r="L212">
        <v>1348</v>
      </c>
      <c r="N212">
        <v>1009</v>
      </c>
      <c r="O212" t="s">
        <v>357</v>
      </c>
      <c r="P212" t="s">
        <v>357</v>
      </c>
      <c r="Q212">
        <v>1000</v>
      </c>
      <c r="W212">
        <v>0</v>
      </c>
      <c r="X212">
        <v>-1750270092</v>
      </c>
      <c r="Y212">
        <f t="shared" si="40"/>
        <v>5.0000000000000002E-5</v>
      </c>
      <c r="AA212">
        <v>475953.54</v>
      </c>
      <c r="AB212">
        <v>0</v>
      </c>
      <c r="AC212">
        <v>0</v>
      </c>
      <c r="AD212">
        <v>0</v>
      </c>
      <c r="AE212">
        <v>475953.54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5.0000000000000002E-5</v>
      </c>
      <c r="AU212" t="s">
        <v>3</v>
      </c>
      <c r="AV212">
        <v>0</v>
      </c>
      <c r="AW212">
        <v>2</v>
      </c>
      <c r="AX212">
        <v>62809275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ROUND(Y212*Source!I159,9)</f>
        <v>1E-3</v>
      </c>
      <c r="CY212">
        <f>AA212</f>
        <v>475953.54</v>
      </c>
      <c r="CZ212">
        <f>AE212</f>
        <v>475953.54</v>
      </c>
      <c r="DA212">
        <f>AI212</f>
        <v>1</v>
      </c>
      <c r="DB212">
        <f t="shared" si="41"/>
        <v>23.8</v>
      </c>
      <c r="DC212">
        <f t="shared" si="42"/>
        <v>0</v>
      </c>
      <c r="DD212" t="s">
        <v>3</v>
      </c>
      <c r="DE212" t="s">
        <v>3</v>
      </c>
      <c r="DF212">
        <f t="shared" si="33"/>
        <v>475.95</v>
      </c>
      <c r="DG212">
        <f t="shared" si="34"/>
        <v>0</v>
      </c>
      <c r="DH212">
        <f t="shared" si="35"/>
        <v>0</v>
      </c>
      <c r="DI212">
        <f t="shared" si="36"/>
        <v>0</v>
      </c>
      <c r="DJ212">
        <f>DF212</f>
        <v>475.95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ROW(Source!A159)</f>
        <v>159</v>
      </c>
      <c r="B213">
        <v>62809021</v>
      </c>
      <c r="C213">
        <v>62588115</v>
      </c>
      <c r="D213">
        <v>62609268</v>
      </c>
      <c r="E213">
        <v>1</v>
      </c>
      <c r="F213">
        <v>1</v>
      </c>
      <c r="G213">
        <v>15297896</v>
      </c>
      <c r="H213">
        <v>3</v>
      </c>
      <c r="I213" t="s">
        <v>795</v>
      </c>
      <c r="J213" t="s">
        <v>796</v>
      </c>
      <c r="K213" t="s">
        <v>797</v>
      </c>
      <c r="L213">
        <v>1346</v>
      </c>
      <c r="N213">
        <v>1009</v>
      </c>
      <c r="O213" t="s">
        <v>791</v>
      </c>
      <c r="P213" t="s">
        <v>791</v>
      </c>
      <c r="Q213">
        <v>1</v>
      </c>
      <c r="W213">
        <v>0</v>
      </c>
      <c r="X213">
        <v>690639880</v>
      </c>
      <c r="Y213">
        <f t="shared" si="40"/>
        <v>2.9999999999999997E-4</v>
      </c>
      <c r="AA213">
        <v>877.5</v>
      </c>
      <c r="AB213">
        <v>0</v>
      </c>
      <c r="AC213">
        <v>0</v>
      </c>
      <c r="AD213">
        <v>0</v>
      </c>
      <c r="AE213">
        <v>877.5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2.9999999999999997E-4</v>
      </c>
      <c r="AU213" t="s">
        <v>3</v>
      </c>
      <c r="AV213">
        <v>0</v>
      </c>
      <c r="AW213">
        <v>2</v>
      </c>
      <c r="AX213">
        <v>62809276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ROUND(Y213*Source!I159,9)</f>
        <v>6.0000000000000001E-3</v>
      </c>
      <c r="CY213">
        <f>AA213</f>
        <v>877.5</v>
      </c>
      <c r="CZ213">
        <f>AE213</f>
        <v>877.5</v>
      </c>
      <c r="DA213">
        <f>AI213</f>
        <v>1</v>
      </c>
      <c r="DB213">
        <f t="shared" si="41"/>
        <v>0.26</v>
      </c>
      <c r="DC213">
        <f t="shared" si="42"/>
        <v>0</v>
      </c>
      <c r="DD213" t="s">
        <v>3</v>
      </c>
      <c r="DE213" t="s">
        <v>3</v>
      </c>
      <c r="DF213">
        <f t="shared" si="33"/>
        <v>5.27</v>
      </c>
      <c r="DG213">
        <f t="shared" si="34"/>
        <v>0</v>
      </c>
      <c r="DH213">
        <f t="shared" si="35"/>
        <v>0</v>
      </c>
      <c r="DI213">
        <f t="shared" si="36"/>
        <v>0</v>
      </c>
      <c r="DJ213">
        <f>DF213</f>
        <v>5.27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ROW(Source!A160)</f>
        <v>160</v>
      </c>
      <c r="B214">
        <v>62809021</v>
      </c>
      <c r="C214">
        <v>62588126</v>
      </c>
      <c r="D214">
        <v>62607152</v>
      </c>
      <c r="E214">
        <v>15297896</v>
      </c>
      <c r="F214">
        <v>1</v>
      </c>
      <c r="G214">
        <v>15297896</v>
      </c>
      <c r="H214">
        <v>1</v>
      </c>
      <c r="I214" t="s">
        <v>774</v>
      </c>
      <c r="J214" t="s">
        <v>3</v>
      </c>
      <c r="K214" t="s">
        <v>775</v>
      </c>
      <c r="L214">
        <v>1191</v>
      </c>
      <c r="N214">
        <v>1013</v>
      </c>
      <c r="O214" t="s">
        <v>776</v>
      </c>
      <c r="P214" t="s">
        <v>776</v>
      </c>
      <c r="Q214">
        <v>1</v>
      </c>
      <c r="W214">
        <v>0</v>
      </c>
      <c r="X214">
        <v>476480486</v>
      </c>
      <c r="Y214">
        <f t="shared" si="40"/>
        <v>0.31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0.31</v>
      </c>
      <c r="AU214" t="s">
        <v>3</v>
      </c>
      <c r="AV214">
        <v>1</v>
      </c>
      <c r="AW214">
        <v>2</v>
      </c>
      <c r="AX214">
        <v>62809277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U214">
        <f>ROUND(AT214*Source!I160*AH214*AL214,2)</f>
        <v>0</v>
      </c>
      <c r="CV214">
        <f>ROUND(Y214*Source!I160,9)</f>
        <v>1.86</v>
      </c>
      <c r="CW214">
        <v>0</v>
      </c>
      <c r="CX214">
        <f>ROUND(Y214*Source!I160,9)</f>
        <v>1.86</v>
      </c>
      <c r="CY214">
        <f>AD214</f>
        <v>0</v>
      </c>
      <c r="CZ214">
        <f>AH214</f>
        <v>0</v>
      </c>
      <c r="DA214">
        <f>AL214</f>
        <v>1</v>
      </c>
      <c r="DB214">
        <f t="shared" si="41"/>
        <v>0</v>
      </c>
      <c r="DC214">
        <f t="shared" si="42"/>
        <v>0</v>
      </c>
      <c r="DD214" t="s">
        <v>3</v>
      </c>
      <c r="DE214" t="s">
        <v>3</v>
      </c>
      <c r="DF214">
        <f t="shared" si="33"/>
        <v>0</v>
      </c>
      <c r="DG214">
        <f t="shared" si="34"/>
        <v>0</v>
      </c>
      <c r="DH214">
        <f t="shared" si="35"/>
        <v>0</v>
      </c>
      <c r="DI214">
        <f t="shared" si="36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ROW(Source!A160)</f>
        <v>160</v>
      </c>
      <c r="B215">
        <v>62809021</v>
      </c>
      <c r="C215">
        <v>62588126</v>
      </c>
      <c r="D215">
        <v>62608871</v>
      </c>
      <c r="E215">
        <v>1</v>
      </c>
      <c r="F215">
        <v>1</v>
      </c>
      <c r="G215">
        <v>15297896</v>
      </c>
      <c r="H215">
        <v>2</v>
      </c>
      <c r="I215" t="s">
        <v>784</v>
      </c>
      <c r="J215" t="s">
        <v>785</v>
      </c>
      <c r="K215" t="s">
        <v>786</v>
      </c>
      <c r="L215">
        <v>1368</v>
      </c>
      <c r="N215">
        <v>1011</v>
      </c>
      <c r="O215" t="s">
        <v>787</v>
      </c>
      <c r="P215" t="s">
        <v>787</v>
      </c>
      <c r="Q215">
        <v>1</v>
      </c>
      <c r="W215">
        <v>0</v>
      </c>
      <c r="X215">
        <v>1937024551</v>
      </c>
      <c r="Y215">
        <f t="shared" si="40"/>
        <v>7.0000000000000007E-2</v>
      </c>
      <c r="AA215">
        <v>0</v>
      </c>
      <c r="AB215">
        <v>1504.15</v>
      </c>
      <c r="AC215">
        <v>818.38</v>
      </c>
      <c r="AD215">
        <v>0</v>
      </c>
      <c r="AE215">
        <v>0</v>
      </c>
      <c r="AF215">
        <v>1504.15</v>
      </c>
      <c r="AG215">
        <v>818.38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7.0000000000000007E-2</v>
      </c>
      <c r="AU215" t="s">
        <v>3</v>
      </c>
      <c r="AV215">
        <v>0</v>
      </c>
      <c r="AW215">
        <v>2</v>
      </c>
      <c r="AX215">
        <v>62809278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ROUND(Y215*Source!I160*DO215,9)</f>
        <v>0</v>
      </c>
      <c r="CX215">
        <f>ROUND(Y215*Source!I160,9)</f>
        <v>0.42</v>
      </c>
      <c r="CY215">
        <f>AB215</f>
        <v>1504.15</v>
      </c>
      <c r="CZ215">
        <f>AF215</f>
        <v>1504.15</v>
      </c>
      <c r="DA215">
        <f>AJ215</f>
        <v>1</v>
      </c>
      <c r="DB215">
        <f t="shared" si="41"/>
        <v>105.29</v>
      </c>
      <c r="DC215">
        <f t="shared" si="42"/>
        <v>57.29</v>
      </c>
      <c r="DD215" t="s">
        <v>3</v>
      </c>
      <c r="DE215" t="s">
        <v>3</v>
      </c>
      <c r="DF215">
        <f t="shared" si="33"/>
        <v>0</v>
      </c>
      <c r="DG215">
        <f t="shared" si="34"/>
        <v>631.74</v>
      </c>
      <c r="DH215">
        <f t="shared" si="35"/>
        <v>343.72</v>
      </c>
      <c r="DI215">
        <f t="shared" si="36"/>
        <v>0</v>
      </c>
      <c r="DJ215">
        <f>DG215</f>
        <v>631.74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ROW(Source!A160)</f>
        <v>160</v>
      </c>
      <c r="B216">
        <v>62809021</v>
      </c>
      <c r="C216">
        <v>62588126</v>
      </c>
      <c r="D216">
        <v>62611083</v>
      </c>
      <c r="E216">
        <v>1</v>
      </c>
      <c r="F216">
        <v>1</v>
      </c>
      <c r="G216">
        <v>15297896</v>
      </c>
      <c r="H216">
        <v>3</v>
      </c>
      <c r="I216" t="s">
        <v>788</v>
      </c>
      <c r="J216" t="s">
        <v>789</v>
      </c>
      <c r="K216" t="s">
        <v>790</v>
      </c>
      <c r="L216">
        <v>1346</v>
      </c>
      <c r="N216">
        <v>1009</v>
      </c>
      <c r="O216" t="s">
        <v>791</v>
      </c>
      <c r="P216" t="s">
        <v>791</v>
      </c>
      <c r="Q216">
        <v>1</v>
      </c>
      <c r="W216">
        <v>0</v>
      </c>
      <c r="X216">
        <v>-738895936</v>
      </c>
      <c r="Y216">
        <f t="shared" si="40"/>
        <v>0.03</v>
      </c>
      <c r="AA216">
        <v>1391.62</v>
      </c>
      <c r="AB216">
        <v>0</v>
      </c>
      <c r="AC216">
        <v>0</v>
      </c>
      <c r="AD216">
        <v>0</v>
      </c>
      <c r="AE216">
        <v>1391.62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0.03</v>
      </c>
      <c r="AU216" t="s">
        <v>3</v>
      </c>
      <c r="AV216">
        <v>0</v>
      </c>
      <c r="AW216">
        <v>2</v>
      </c>
      <c r="AX216">
        <v>62809279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ROUND(Y216*Source!I160,9)</f>
        <v>0.18</v>
      </c>
      <c r="CY216">
        <f>AA216</f>
        <v>1391.62</v>
      </c>
      <c r="CZ216">
        <f>AE216</f>
        <v>1391.62</v>
      </c>
      <c r="DA216">
        <f>AI216</f>
        <v>1</v>
      </c>
      <c r="DB216">
        <f t="shared" si="41"/>
        <v>41.75</v>
      </c>
      <c r="DC216">
        <f t="shared" si="42"/>
        <v>0</v>
      </c>
      <c r="DD216" t="s">
        <v>3</v>
      </c>
      <c r="DE216" t="s">
        <v>3</v>
      </c>
      <c r="DF216">
        <f t="shared" si="33"/>
        <v>250.49</v>
      </c>
      <c r="DG216">
        <f t="shared" si="34"/>
        <v>0</v>
      </c>
      <c r="DH216">
        <f t="shared" si="35"/>
        <v>0</v>
      </c>
      <c r="DI216">
        <f t="shared" si="36"/>
        <v>0</v>
      </c>
      <c r="DJ216">
        <f>DF216</f>
        <v>250.49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ROW(Source!A160)</f>
        <v>160</v>
      </c>
      <c r="B217">
        <v>62809021</v>
      </c>
      <c r="C217">
        <v>62588126</v>
      </c>
      <c r="D217">
        <v>62611142</v>
      </c>
      <c r="E217">
        <v>1</v>
      </c>
      <c r="F217">
        <v>1</v>
      </c>
      <c r="G217">
        <v>15297896</v>
      </c>
      <c r="H217">
        <v>3</v>
      </c>
      <c r="I217" t="s">
        <v>792</v>
      </c>
      <c r="J217" t="s">
        <v>793</v>
      </c>
      <c r="K217" t="s">
        <v>794</v>
      </c>
      <c r="L217">
        <v>1348</v>
      </c>
      <c r="N217">
        <v>1009</v>
      </c>
      <c r="O217" t="s">
        <v>357</v>
      </c>
      <c r="P217" t="s">
        <v>357</v>
      </c>
      <c r="Q217">
        <v>1000</v>
      </c>
      <c r="W217">
        <v>0</v>
      </c>
      <c r="X217">
        <v>-1750270092</v>
      </c>
      <c r="Y217">
        <f t="shared" si="40"/>
        <v>6.9999999999999994E-5</v>
      </c>
      <c r="AA217">
        <v>475953.54</v>
      </c>
      <c r="AB217">
        <v>0</v>
      </c>
      <c r="AC217">
        <v>0</v>
      </c>
      <c r="AD217">
        <v>0</v>
      </c>
      <c r="AE217">
        <v>475953.54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6.9999999999999994E-5</v>
      </c>
      <c r="AU217" t="s">
        <v>3</v>
      </c>
      <c r="AV217">
        <v>0</v>
      </c>
      <c r="AW217">
        <v>2</v>
      </c>
      <c r="AX217">
        <v>62809280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ROUND(Y217*Source!I160,9)</f>
        <v>4.2000000000000002E-4</v>
      </c>
      <c r="CY217">
        <f>AA217</f>
        <v>475953.54</v>
      </c>
      <c r="CZ217">
        <f>AE217</f>
        <v>475953.54</v>
      </c>
      <c r="DA217">
        <f>AI217</f>
        <v>1</v>
      </c>
      <c r="DB217">
        <f t="shared" si="41"/>
        <v>33.32</v>
      </c>
      <c r="DC217">
        <f t="shared" si="42"/>
        <v>0</v>
      </c>
      <c r="DD217" t="s">
        <v>3</v>
      </c>
      <c r="DE217" t="s">
        <v>3</v>
      </c>
      <c r="DF217">
        <f t="shared" si="33"/>
        <v>199.9</v>
      </c>
      <c r="DG217">
        <f t="shared" si="34"/>
        <v>0</v>
      </c>
      <c r="DH217">
        <f t="shared" si="35"/>
        <v>0</v>
      </c>
      <c r="DI217">
        <f t="shared" si="36"/>
        <v>0</v>
      </c>
      <c r="DJ217">
        <f>DF217</f>
        <v>199.9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ROW(Source!A160)</f>
        <v>160</v>
      </c>
      <c r="B218">
        <v>62809021</v>
      </c>
      <c r="C218">
        <v>62588126</v>
      </c>
      <c r="D218">
        <v>62609268</v>
      </c>
      <c r="E218">
        <v>1</v>
      </c>
      <c r="F218">
        <v>1</v>
      </c>
      <c r="G218">
        <v>15297896</v>
      </c>
      <c r="H218">
        <v>3</v>
      </c>
      <c r="I218" t="s">
        <v>795</v>
      </c>
      <c r="J218" t="s">
        <v>796</v>
      </c>
      <c r="K218" t="s">
        <v>797</v>
      </c>
      <c r="L218">
        <v>1346</v>
      </c>
      <c r="N218">
        <v>1009</v>
      </c>
      <c r="O218" t="s">
        <v>791</v>
      </c>
      <c r="P218" t="s">
        <v>791</v>
      </c>
      <c r="Q218">
        <v>1</v>
      </c>
      <c r="W218">
        <v>0</v>
      </c>
      <c r="X218">
        <v>690639880</v>
      </c>
      <c r="Y218">
        <f t="shared" si="40"/>
        <v>5.9999999999999995E-4</v>
      </c>
      <c r="AA218">
        <v>877.5</v>
      </c>
      <c r="AB218">
        <v>0</v>
      </c>
      <c r="AC218">
        <v>0</v>
      </c>
      <c r="AD218">
        <v>0</v>
      </c>
      <c r="AE218">
        <v>877.5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5.9999999999999995E-4</v>
      </c>
      <c r="AU218" t="s">
        <v>3</v>
      </c>
      <c r="AV218">
        <v>0</v>
      </c>
      <c r="AW218">
        <v>2</v>
      </c>
      <c r="AX218">
        <v>62809281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ROUND(Y218*Source!I160,9)</f>
        <v>3.5999999999999999E-3</v>
      </c>
      <c r="CY218">
        <f>AA218</f>
        <v>877.5</v>
      </c>
      <c r="CZ218">
        <f>AE218</f>
        <v>877.5</v>
      </c>
      <c r="DA218">
        <f>AI218</f>
        <v>1</v>
      </c>
      <c r="DB218">
        <f t="shared" si="41"/>
        <v>0.53</v>
      </c>
      <c r="DC218">
        <f t="shared" si="42"/>
        <v>0</v>
      </c>
      <c r="DD218" t="s">
        <v>3</v>
      </c>
      <c r="DE218" t="s">
        <v>3</v>
      </c>
      <c r="DF218">
        <f t="shared" si="33"/>
        <v>3.16</v>
      </c>
      <c r="DG218">
        <f t="shared" si="34"/>
        <v>0</v>
      </c>
      <c r="DH218">
        <f t="shared" si="35"/>
        <v>0</v>
      </c>
      <c r="DI218">
        <f t="shared" si="36"/>
        <v>0</v>
      </c>
      <c r="DJ218">
        <f>DF218</f>
        <v>3.16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ROW(Source!A161)</f>
        <v>161</v>
      </c>
      <c r="B219">
        <v>62809021</v>
      </c>
      <c r="C219">
        <v>62588137</v>
      </c>
      <c r="D219">
        <v>62607152</v>
      </c>
      <c r="E219">
        <v>15297896</v>
      </c>
      <c r="F219">
        <v>1</v>
      </c>
      <c r="G219">
        <v>15297896</v>
      </c>
      <c r="H219">
        <v>1</v>
      </c>
      <c r="I219" t="s">
        <v>774</v>
      </c>
      <c r="J219" t="s">
        <v>3</v>
      </c>
      <c r="K219" t="s">
        <v>775</v>
      </c>
      <c r="L219">
        <v>1191</v>
      </c>
      <c r="N219">
        <v>1013</v>
      </c>
      <c r="O219" t="s">
        <v>776</v>
      </c>
      <c r="P219" t="s">
        <v>776</v>
      </c>
      <c r="Q219">
        <v>1</v>
      </c>
      <c r="W219">
        <v>0</v>
      </c>
      <c r="X219">
        <v>476480486</v>
      </c>
      <c r="Y219">
        <f t="shared" si="40"/>
        <v>0.38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0.38</v>
      </c>
      <c r="AU219" t="s">
        <v>3</v>
      </c>
      <c r="AV219">
        <v>1</v>
      </c>
      <c r="AW219">
        <v>2</v>
      </c>
      <c r="AX219">
        <v>62809282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ROUND(AT219*Source!I161*AH219*AL219,2)</f>
        <v>0</v>
      </c>
      <c r="CV219">
        <f>ROUND(Y219*Source!I161,9)</f>
        <v>3.42</v>
      </c>
      <c r="CW219">
        <v>0</v>
      </c>
      <c r="CX219">
        <f>ROUND(Y219*Source!I161,9)</f>
        <v>3.42</v>
      </c>
      <c r="CY219">
        <f>AD219</f>
        <v>0</v>
      </c>
      <c r="CZ219">
        <f>AH219</f>
        <v>0</v>
      </c>
      <c r="DA219">
        <f>AL219</f>
        <v>1</v>
      </c>
      <c r="DB219">
        <f t="shared" si="41"/>
        <v>0</v>
      </c>
      <c r="DC219">
        <f t="shared" si="42"/>
        <v>0</v>
      </c>
      <c r="DD219" t="s">
        <v>3</v>
      </c>
      <c r="DE219" t="s">
        <v>3</v>
      </c>
      <c r="DF219">
        <f t="shared" si="33"/>
        <v>0</v>
      </c>
      <c r="DG219">
        <f t="shared" si="34"/>
        <v>0</v>
      </c>
      <c r="DH219">
        <f t="shared" si="35"/>
        <v>0</v>
      </c>
      <c r="DI219">
        <f t="shared" si="36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ROW(Source!A161)</f>
        <v>161</v>
      </c>
      <c r="B220">
        <v>62809021</v>
      </c>
      <c r="C220">
        <v>62588137</v>
      </c>
      <c r="D220">
        <v>62608871</v>
      </c>
      <c r="E220">
        <v>1</v>
      </c>
      <c r="F220">
        <v>1</v>
      </c>
      <c r="G220">
        <v>15297896</v>
      </c>
      <c r="H220">
        <v>2</v>
      </c>
      <c r="I220" t="s">
        <v>784</v>
      </c>
      <c r="J220" t="s">
        <v>785</v>
      </c>
      <c r="K220" t="s">
        <v>786</v>
      </c>
      <c r="L220">
        <v>1368</v>
      </c>
      <c r="N220">
        <v>1011</v>
      </c>
      <c r="O220" t="s">
        <v>787</v>
      </c>
      <c r="P220" t="s">
        <v>787</v>
      </c>
      <c r="Q220">
        <v>1</v>
      </c>
      <c r="W220">
        <v>0</v>
      </c>
      <c r="X220">
        <v>1937024551</v>
      </c>
      <c r="Y220">
        <f t="shared" si="40"/>
        <v>0.09</v>
      </c>
      <c r="AA220">
        <v>0</v>
      </c>
      <c r="AB220">
        <v>1504.15</v>
      </c>
      <c r="AC220">
        <v>818.38</v>
      </c>
      <c r="AD220">
        <v>0</v>
      </c>
      <c r="AE220">
        <v>0</v>
      </c>
      <c r="AF220">
        <v>1504.15</v>
      </c>
      <c r="AG220">
        <v>818.38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0.09</v>
      </c>
      <c r="AU220" t="s">
        <v>3</v>
      </c>
      <c r="AV220">
        <v>0</v>
      </c>
      <c r="AW220">
        <v>2</v>
      </c>
      <c r="AX220">
        <v>62809283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ROUND(Y220*Source!I161*DO220,9)</f>
        <v>0</v>
      </c>
      <c r="CX220">
        <f>ROUND(Y220*Source!I161,9)</f>
        <v>0.81</v>
      </c>
      <c r="CY220">
        <f>AB220</f>
        <v>1504.15</v>
      </c>
      <c r="CZ220">
        <f>AF220</f>
        <v>1504.15</v>
      </c>
      <c r="DA220">
        <f>AJ220</f>
        <v>1</v>
      </c>
      <c r="DB220">
        <f t="shared" si="41"/>
        <v>135.37</v>
      </c>
      <c r="DC220">
        <f t="shared" si="42"/>
        <v>73.650000000000006</v>
      </c>
      <c r="DD220" t="s">
        <v>3</v>
      </c>
      <c r="DE220" t="s">
        <v>3</v>
      </c>
      <c r="DF220">
        <f t="shared" si="33"/>
        <v>0</v>
      </c>
      <c r="DG220">
        <f t="shared" si="34"/>
        <v>1218.3599999999999</v>
      </c>
      <c r="DH220">
        <f t="shared" si="35"/>
        <v>662.89</v>
      </c>
      <c r="DI220">
        <f t="shared" si="36"/>
        <v>0</v>
      </c>
      <c r="DJ220">
        <f>DG220</f>
        <v>1218.3599999999999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ROW(Source!A161)</f>
        <v>161</v>
      </c>
      <c r="B221">
        <v>62809021</v>
      </c>
      <c r="C221">
        <v>62588137</v>
      </c>
      <c r="D221">
        <v>62611083</v>
      </c>
      <c r="E221">
        <v>1</v>
      </c>
      <c r="F221">
        <v>1</v>
      </c>
      <c r="G221">
        <v>15297896</v>
      </c>
      <c r="H221">
        <v>3</v>
      </c>
      <c r="I221" t="s">
        <v>788</v>
      </c>
      <c r="J221" t="s">
        <v>789</v>
      </c>
      <c r="K221" t="s">
        <v>790</v>
      </c>
      <c r="L221">
        <v>1346</v>
      </c>
      <c r="N221">
        <v>1009</v>
      </c>
      <c r="O221" t="s">
        <v>791</v>
      </c>
      <c r="P221" t="s">
        <v>791</v>
      </c>
      <c r="Q221">
        <v>1</v>
      </c>
      <c r="W221">
        <v>0</v>
      </c>
      <c r="X221">
        <v>-738895936</v>
      </c>
      <c r="Y221">
        <f t="shared" si="40"/>
        <v>0.04</v>
      </c>
      <c r="AA221">
        <v>1391.62</v>
      </c>
      <c r="AB221">
        <v>0</v>
      </c>
      <c r="AC221">
        <v>0</v>
      </c>
      <c r="AD221">
        <v>0</v>
      </c>
      <c r="AE221">
        <v>1391.62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0.04</v>
      </c>
      <c r="AU221" t="s">
        <v>3</v>
      </c>
      <c r="AV221">
        <v>0</v>
      </c>
      <c r="AW221">
        <v>2</v>
      </c>
      <c r="AX221">
        <v>62809284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ROUND(Y221*Source!I161,9)</f>
        <v>0.36</v>
      </c>
      <c r="CY221">
        <f>AA221</f>
        <v>1391.62</v>
      </c>
      <c r="CZ221">
        <f>AE221</f>
        <v>1391.62</v>
      </c>
      <c r="DA221">
        <f>AI221</f>
        <v>1</v>
      </c>
      <c r="DB221">
        <f t="shared" si="41"/>
        <v>55.66</v>
      </c>
      <c r="DC221">
        <f t="shared" si="42"/>
        <v>0</v>
      </c>
      <c r="DD221" t="s">
        <v>3</v>
      </c>
      <c r="DE221" t="s">
        <v>3</v>
      </c>
      <c r="DF221">
        <f t="shared" si="33"/>
        <v>500.98</v>
      </c>
      <c r="DG221">
        <f t="shared" si="34"/>
        <v>0</v>
      </c>
      <c r="DH221">
        <f t="shared" si="35"/>
        <v>0</v>
      </c>
      <c r="DI221">
        <f t="shared" si="36"/>
        <v>0</v>
      </c>
      <c r="DJ221">
        <f>DF221</f>
        <v>500.98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ROW(Source!A161)</f>
        <v>161</v>
      </c>
      <c r="B222">
        <v>62809021</v>
      </c>
      <c r="C222">
        <v>62588137</v>
      </c>
      <c r="D222">
        <v>62611142</v>
      </c>
      <c r="E222">
        <v>1</v>
      </c>
      <c r="F222">
        <v>1</v>
      </c>
      <c r="G222">
        <v>15297896</v>
      </c>
      <c r="H222">
        <v>3</v>
      </c>
      <c r="I222" t="s">
        <v>792</v>
      </c>
      <c r="J222" t="s">
        <v>793</v>
      </c>
      <c r="K222" t="s">
        <v>794</v>
      </c>
      <c r="L222">
        <v>1348</v>
      </c>
      <c r="N222">
        <v>1009</v>
      </c>
      <c r="O222" t="s">
        <v>357</v>
      </c>
      <c r="P222" t="s">
        <v>357</v>
      </c>
      <c r="Q222">
        <v>1000</v>
      </c>
      <c r="W222">
        <v>0</v>
      </c>
      <c r="X222">
        <v>-1750270092</v>
      </c>
      <c r="Y222">
        <f t="shared" si="40"/>
        <v>1E-4</v>
      </c>
      <c r="AA222">
        <v>475953.54</v>
      </c>
      <c r="AB222">
        <v>0</v>
      </c>
      <c r="AC222">
        <v>0</v>
      </c>
      <c r="AD222">
        <v>0</v>
      </c>
      <c r="AE222">
        <v>475953.54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1E-4</v>
      </c>
      <c r="AU222" t="s">
        <v>3</v>
      </c>
      <c r="AV222">
        <v>0</v>
      </c>
      <c r="AW222">
        <v>2</v>
      </c>
      <c r="AX222">
        <v>62809285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ROUND(Y222*Source!I161,9)</f>
        <v>8.9999999999999998E-4</v>
      </c>
      <c r="CY222">
        <f>AA222</f>
        <v>475953.54</v>
      </c>
      <c r="CZ222">
        <f>AE222</f>
        <v>475953.54</v>
      </c>
      <c r="DA222">
        <f>AI222</f>
        <v>1</v>
      </c>
      <c r="DB222">
        <f t="shared" si="41"/>
        <v>47.6</v>
      </c>
      <c r="DC222">
        <f t="shared" si="42"/>
        <v>0</v>
      </c>
      <c r="DD222" t="s">
        <v>3</v>
      </c>
      <c r="DE222" t="s">
        <v>3</v>
      </c>
      <c r="DF222">
        <f t="shared" si="33"/>
        <v>428.36</v>
      </c>
      <c r="DG222">
        <f t="shared" si="34"/>
        <v>0</v>
      </c>
      <c r="DH222">
        <f t="shared" si="35"/>
        <v>0</v>
      </c>
      <c r="DI222">
        <f t="shared" si="36"/>
        <v>0</v>
      </c>
      <c r="DJ222">
        <f>DF222</f>
        <v>428.36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ROW(Source!A161)</f>
        <v>161</v>
      </c>
      <c r="B223">
        <v>62809021</v>
      </c>
      <c r="C223">
        <v>62588137</v>
      </c>
      <c r="D223">
        <v>62609268</v>
      </c>
      <c r="E223">
        <v>1</v>
      </c>
      <c r="F223">
        <v>1</v>
      </c>
      <c r="G223">
        <v>15297896</v>
      </c>
      <c r="H223">
        <v>3</v>
      </c>
      <c r="I223" t="s">
        <v>795</v>
      </c>
      <c r="J223" t="s">
        <v>796</v>
      </c>
      <c r="K223" t="s">
        <v>797</v>
      </c>
      <c r="L223">
        <v>1346</v>
      </c>
      <c r="N223">
        <v>1009</v>
      </c>
      <c r="O223" t="s">
        <v>791</v>
      </c>
      <c r="P223" t="s">
        <v>791</v>
      </c>
      <c r="Q223">
        <v>1</v>
      </c>
      <c r="W223">
        <v>0</v>
      </c>
      <c r="X223">
        <v>690639880</v>
      </c>
      <c r="Y223">
        <f t="shared" si="40"/>
        <v>1E-3</v>
      </c>
      <c r="AA223">
        <v>877.5</v>
      </c>
      <c r="AB223">
        <v>0</v>
      </c>
      <c r="AC223">
        <v>0</v>
      </c>
      <c r="AD223">
        <v>0</v>
      </c>
      <c r="AE223">
        <v>877.5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1E-3</v>
      </c>
      <c r="AU223" t="s">
        <v>3</v>
      </c>
      <c r="AV223">
        <v>0</v>
      </c>
      <c r="AW223">
        <v>2</v>
      </c>
      <c r="AX223">
        <v>62809286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ROUND(Y223*Source!I161,9)</f>
        <v>8.9999999999999993E-3</v>
      </c>
      <c r="CY223">
        <f>AA223</f>
        <v>877.5</v>
      </c>
      <c r="CZ223">
        <f>AE223</f>
        <v>877.5</v>
      </c>
      <c r="DA223">
        <f>AI223</f>
        <v>1</v>
      </c>
      <c r="DB223">
        <f t="shared" si="41"/>
        <v>0.88</v>
      </c>
      <c r="DC223">
        <f t="shared" si="42"/>
        <v>0</v>
      </c>
      <c r="DD223" t="s">
        <v>3</v>
      </c>
      <c r="DE223" t="s">
        <v>3</v>
      </c>
      <c r="DF223">
        <f t="shared" si="33"/>
        <v>7.9</v>
      </c>
      <c r="DG223">
        <f t="shared" si="34"/>
        <v>0</v>
      </c>
      <c r="DH223">
        <f t="shared" si="35"/>
        <v>0</v>
      </c>
      <c r="DI223">
        <f t="shared" si="36"/>
        <v>0</v>
      </c>
      <c r="DJ223">
        <f>DF223</f>
        <v>7.9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ROW(Source!A162)</f>
        <v>162</v>
      </c>
      <c r="B224">
        <v>62809021</v>
      </c>
      <c r="C224">
        <v>62588148</v>
      </c>
      <c r="D224">
        <v>62607152</v>
      </c>
      <c r="E224">
        <v>15297896</v>
      </c>
      <c r="F224">
        <v>1</v>
      </c>
      <c r="G224">
        <v>15297896</v>
      </c>
      <c r="H224">
        <v>1</v>
      </c>
      <c r="I224" t="s">
        <v>774</v>
      </c>
      <c r="J224" t="s">
        <v>3</v>
      </c>
      <c r="K224" t="s">
        <v>775</v>
      </c>
      <c r="L224">
        <v>1191</v>
      </c>
      <c r="N224">
        <v>1013</v>
      </c>
      <c r="O224" t="s">
        <v>776</v>
      </c>
      <c r="P224" t="s">
        <v>776</v>
      </c>
      <c r="Q224">
        <v>1</v>
      </c>
      <c r="W224">
        <v>0</v>
      </c>
      <c r="X224">
        <v>476480486</v>
      </c>
      <c r="Y224">
        <f t="shared" si="40"/>
        <v>0.92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0.92</v>
      </c>
      <c r="AU224" t="s">
        <v>3</v>
      </c>
      <c r="AV224">
        <v>1</v>
      </c>
      <c r="AW224">
        <v>2</v>
      </c>
      <c r="AX224">
        <v>62809287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U224">
        <f>ROUND(AT224*Source!I162*AH224*AL224,2)</f>
        <v>0</v>
      </c>
      <c r="CV224">
        <f>ROUND(Y224*Source!I162,9)</f>
        <v>36.799999999999997</v>
      </c>
      <c r="CW224">
        <v>0</v>
      </c>
      <c r="CX224">
        <f>ROUND(Y224*Source!I162,9)</f>
        <v>36.799999999999997</v>
      </c>
      <c r="CY224">
        <f>AD224</f>
        <v>0</v>
      </c>
      <c r="CZ224">
        <f>AH224</f>
        <v>0</v>
      </c>
      <c r="DA224">
        <f>AL224</f>
        <v>1</v>
      </c>
      <c r="DB224">
        <f t="shared" si="41"/>
        <v>0</v>
      </c>
      <c r="DC224">
        <f t="shared" si="42"/>
        <v>0</v>
      </c>
      <c r="DD224" t="s">
        <v>3</v>
      </c>
      <c r="DE224" t="s">
        <v>3</v>
      </c>
      <c r="DF224">
        <f t="shared" si="33"/>
        <v>0</v>
      </c>
      <c r="DG224">
        <f t="shared" si="34"/>
        <v>0</v>
      </c>
      <c r="DH224">
        <f t="shared" si="35"/>
        <v>0</v>
      </c>
      <c r="DI224">
        <f t="shared" si="36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ROW(Source!A162)</f>
        <v>162</v>
      </c>
      <c r="B225">
        <v>62809021</v>
      </c>
      <c r="C225">
        <v>62588148</v>
      </c>
      <c r="D225">
        <v>62608871</v>
      </c>
      <c r="E225">
        <v>1</v>
      </c>
      <c r="F225">
        <v>1</v>
      </c>
      <c r="G225">
        <v>15297896</v>
      </c>
      <c r="H225">
        <v>2</v>
      </c>
      <c r="I225" t="s">
        <v>784</v>
      </c>
      <c r="J225" t="s">
        <v>785</v>
      </c>
      <c r="K225" t="s">
        <v>786</v>
      </c>
      <c r="L225">
        <v>1368</v>
      </c>
      <c r="N225">
        <v>1011</v>
      </c>
      <c r="O225" t="s">
        <v>787</v>
      </c>
      <c r="P225" t="s">
        <v>787</v>
      </c>
      <c r="Q225">
        <v>1</v>
      </c>
      <c r="W225">
        <v>0</v>
      </c>
      <c r="X225">
        <v>1937024551</v>
      </c>
      <c r="Y225">
        <f t="shared" si="40"/>
        <v>0.48</v>
      </c>
      <c r="AA225">
        <v>0</v>
      </c>
      <c r="AB225">
        <v>1504.15</v>
      </c>
      <c r="AC225">
        <v>818.38</v>
      </c>
      <c r="AD225">
        <v>0</v>
      </c>
      <c r="AE225">
        <v>0</v>
      </c>
      <c r="AF225">
        <v>1504.15</v>
      </c>
      <c r="AG225">
        <v>818.38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0.48</v>
      </c>
      <c r="AU225" t="s">
        <v>3</v>
      </c>
      <c r="AV225">
        <v>0</v>
      </c>
      <c r="AW225">
        <v>2</v>
      </c>
      <c r="AX225">
        <v>62809288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ROUND(Y225*Source!I162*DO225,9)</f>
        <v>0</v>
      </c>
      <c r="CX225">
        <f>ROUND(Y225*Source!I162,9)</f>
        <v>19.2</v>
      </c>
      <c r="CY225">
        <f>AB225</f>
        <v>1504.15</v>
      </c>
      <c r="CZ225">
        <f>AF225</f>
        <v>1504.15</v>
      </c>
      <c r="DA225">
        <f>AJ225</f>
        <v>1</v>
      </c>
      <c r="DB225">
        <f t="shared" si="41"/>
        <v>721.99</v>
      </c>
      <c r="DC225">
        <f t="shared" si="42"/>
        <v>392.82</v>
      </c>
      <c r="DD225" t="s">
        <v>3</v>
      </c>
      <c r="DE225" t="s">
        <v>3</v>
      </c>
      <c r="DF225">
        <f t="shared" si="33"/>
        <v>0</v>
      </c>
      <c r="DG225">
        <f t="shared" si="34"/>
        <v>28879.68</v>
      </c>
      <c r="DH225">
        <f t="shared" si="35"/>
        <v>15712.9</v>
      </c>
      <c r="DI225">
        <f t="shared" si="36"/>
        <v>0</v>
      </c>
      <c r="DJ225">
        <f>DG225</f>
        <v>28879.68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ROW(Source!A162)</f>
        <v>162</v>
      </c>
      <c r="B226">
        <v>62809021</v>
      </c>
      <c r="C226">
        <v>62588148</v>
      </c>
      <c r="D226">
        <v>62610770</v>
      </c>
      <c r="E226">
        <v>1</v>
      </c>
      <c r="F226">
        <v>1</v>
      </c>
      <c r="G226">
        <v>15297896</v>
      </c>
      <c r="H226">
        <v>3</v>
      </c>
      <c r="I226" t="s">
        <v>805</v>
      </c>
      <c r="J226" t="s">
        <v>806</v>
      </c>
      <c r="K226" t="s">
        <v>807</v>
      </c>
      <c r="L226">
        <v>1346</v>
      </c>
      <c r="N226">
        <v>1009</v>
      </c>
      <c r="O226" t="s">
        <v>791</v>
      </c>
      <c r="P226" t="s">
        <v>791</v>
      </c>
      <c r="Q226">
        <v>1</v>
      </c>
      <c r="W226">
        <v>0</v>
      </c>
      <c r="X226">
        <v>-1501645961</v>
      </c>
      <c r="Y226">
        <f t="shared" si="40"/>
        <v>0.05</v>
      </c>
      <c r="AA226">
        <v>25.56</v>
      </c>
      <c r="AB226">
        <v>0</v>
      </c>
      <c r="AC226">
        <v>0</v>
      </c>
      <c r="AD226">
        <v>0</v>
      </c>
      <c r="AE226">
        <v>25.56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0.05</v>
      </c>
      <c r="AU226" t="s">
        <v>3</v>
      </c>
      <c r="AV226">
        <v>0</v>
      </c>
      <c r="AW226">
        <v>2</v>
      </c>
      <c r="AX226">
        <v>62809289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ROUND(Y226*Source!I162,9)</f>
        <v>2</v>
      </c>
      <c r="CY226">
        <f>AA226</f>
        <v>25.56</v>
      </c>
      <c r="CZ226">
        <f>AE226</f>
        <v>25.56</v>
      </c>
      <c r="DA226">
        <f>AI226</f>
        <v>1</v>
      </c>
      <c r="DB226">
        <f t="shared" si="41"/>
        <v>1.28</v>
      </c>
      <c r="DC226">
        <f t="shared" si="42"/>
        <v>0</v>
      </c>
      <c r="DD226" t="s">
        <v>3</v>
      </c>
      <c r="DE226" t="s">
        <v>3</v>
      </c>
      <c r="DF226">
        <f t="shared" si="33"/>
        <v>51.12</v>
      </c>
      <c r="DG226">
        <f t="shared" si="34"/>
        <v>0</v>
      </c>
      <c r="DH226">
        <f t="shared" si="35"/>
        <v>0</v>
      </c>
      <c r="DI226">
        <f t="shared" si="36"/>
        <v>0</v>
      </c>
      <c r="DJ226">
        <f>DF226</f>
        <v>51.12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ROW(Source!A162)</f>
        <v>162</v>
      </c>
      <c r="B227">
        <v>62809021</v>
      </c>
      <c r="C227">
        <v>62588148</v>
      </c>
      <c r="D227">
        <v>62609261</v>
      </c>
      <c r="E227">
        <v>1</v>
      </c>
      <c r="F227">
        <v>1</v>
      </c>
      <c r="G227">
        <v>15297896</v>
      </c>
      <c r="H227">
        <v>3</v>
      </c>
      <c r="I227" t="s">
        <v>808</v>
      </c>
      <c r="J227" t="s">
        <v>809</v>
      </c>
      <c r="K227" t="s">
        <v>810</v>
      </c>
      <c r="L227">
        <v>1348</v>
      </c>
      <c r="N227">
        <v>1009</v>
      </c>
      <c r="O227" t="s">
        <v>357</v>
      </c>
      <c r="P227" t="s">
        <v>357</v>
      </c>
      <c r="Q227">
        <v>1000</v>
      </c>
      <c r="W227">
        <v>0</v>
      </c>
      <c r="X227">
        <v>-979928467</v>
      </c>
      <c r="Y227">
        <f t="shared" si="40"/>
        <v>5.0000000000000002E-5</v>
      </c>
      <c r="AA227">
        <v>107188.06</v>
      </c>
      <c r="AB227">
        <v>0</v>
      </c>
      <c r="AC227">
        <v>0</v>
      </c>
      <c r="AD227">
        <v>0</v>
      </c>
      <c r="AE227">
        <v>107188.06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5.0000000000000002E-5</v>
      </c>
      <c r="AU227" t="s">
        <v>3</v>
      </c>
      <c r="AV227">
        <v>0</v>
      </c>
      <c r="AW227">
        <v>2</v>
      </c>
      <c r="AX227">
        <v>62809290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ROUND(Y227*Source!I162,9)</f>
        <v>2E-3</v>
      </c>
      <c r="CY227">
        <f>AA227</f>
        <v>107188.06</v>
      </c>
      <c r="CZ227">
        <f>AE227</f>
        <v>107188.06</v>
      </c>
      <c r="DA227">
        <f>AI227</f>
        <v>1</v>
      </c>
      <c r="DB227">
        <f t="shared" si="41"/>
        <v>5.36</v>
      </c>
      <c r="DC227">
        <f t="shared" si="42"/>
        <v>0</v>
      </c>
      <c r="DD227" t="s">
        <v>3</v>
      </c>
      <c r="DE227" t="s">
        <v>3</v>
      </c>
      <c r="DF227">
        <f t="shared" si="33"/>
        <v>214.38</v>
      </c>
      <c r="DG227">
        <f t="shared" si="34"/>
        <v>0</v>
      </c>
      <c r="DH227">
        <f t="shared" si="35"/>
        <v>0</v>
      </c>
      <c r="DI227">
        <f t="shared" si="36"/>
        <v>0</v>
      </c>
      <c r="DJ227">
        <f>DF227</f>
        <v>214.38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ROW(Source!A162)</f>
        <v>162</v>
      </c>
      <c r="B228">
        <v>62809021</v>
      </c>
      <c r="C228">
        <v>62588148</v>
      </c>
      <c r="D228">
        <v>62609271</v>
      </c>
      <c r="E228">
        <v>1</v>
      </c>
      <c r="F228">
        <v>1</v>
      </c>
      <c r="G228">
        <v>15297896</v>
      </c>
      <c r="H228">
        <v>3</v>
      </c>
      <c r="I228" t="s">
        <v>811</v>
      </c>
      <c r="J228" t="s">
        <v>812</v>
      </c>
      <c r="K228" t="s">
        <v>813</v>
      </c>
      <c r="L228">
        <v>1346</v>
      </c>
      <c r="N228">
        <v>1009</v>
      </c>
      <c r="O228" t="s">
        <v>791</v>
      </c>
      <c r="P228" t="s">
        <v>791</v>
      </c>
      <c r="Q228">
        <v>1</v>
      </c>
      <c r="W228">
        <v>0</v>
      </c>
      <c r="X228">
        <v>-1259730965</v>
      </c>
      <c r="Y228">
        <f t="shared" si="40"/>
        <v>0.05</v>
      </c>
      <c r="AA228">
        <v>236.13</v>
      </c>
      <c r="AB228">
        <v>0</v>
      </c>
      <c r="AC228">
        <v>0</v>
      </c>
      <c r="AD228">
        <v>0</v>
      </c>
      <c r="AE228">
        <v>236.13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0.05</v>
      </c>
      <c r="AU228" t="s">
        <v>3</v>
      </c>
      <c r="AV228">
        <v>0</v>
      </c>
      <c r="AW228">
        <v>2</v>
      </c>
      <c r="AX228">
        <v>62809291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ROUND(Y228*Source!I162,9)</f>
        <v>2</v>
      </c>
      <c r="CY228">
        <f>AA228</f>
        <v>236.13</v>
      </c>
      <c r="CZ228">
        <f>AE228</f>
        <v>236.13</v>
      </c>
      <c r="DA228">
        <f>AI228</f>
        <v>1</v>
      </c>
      <c r="DB228">
        <f t="shared" si="41"/>
        <v>11.81</v>
      </c>
      <c r="DC228">
        <f t="shared" si="42"/>
        <v>0</v>
      </c>
      <c r="DD228" t="s">
        <v>3</v>
      </c>
      <c r="DE228" t="s">
        <v>3</v>
      </c>
      <c r="DF228">
        <f t="shared" si="33"/>
        <v>472.26</v>
      </c>
      <c r="DG228">
        <f t="shared" si="34"/>
        <v>0</v>
      </c>
      <c r="DH228">
        <f t="shared" si="35"/>
        <v>0</v>
      </c>
      <c r="DI228">
        <f t="shared" si="36"/>
        <v>0</v>
      </c>
      <c r="DJ228">
        <f>DF228</f>
        <v>472.26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ROW(Source!A163)</f>
        <v>163</v>
      </c>
      <c r="B229">
        <v>62809021</v>
      </c>
      <c r="C229">
        <v>62588159</v>
      </c>
      <c r="D229">
        <v>62607152</v>
      </c>
      <c r="E229">
        <v>15297896</v>
      </c>
      <c r="F229">
        <v>1</v>
      </c>
      <c r="G229">
        <v>15297896</v>
      </c>
      <c r="H229">
        <v>1</v>
      </c>
      <c r="I229" t="s">
        <v>774</v>
      </c>
      <c r="J229" t="s">
        <v>3</v>
      </c>
      <c r="K229" t="s">
        <v>775</v>
      </c>
      <c r="L229">
        <v>1191</v>
      </c>
      <c r="N229">
        <v>1013</v>
      </c>
      <c r="O229" t="s">
        <v>776</v>
      </c>
      <c r="P229" t="s">
        <v>776</v>
      </c>
      <c r="Q229">
        <v>1</v>
      </c>
      <c r="W229">
        <v>0</v>
      </c>
      <c r="X229">
        <v>476480486</v>
      </c>
      <c r="Y229">
        <f t="shared" si="40"/>
        <v>1.26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1.26</v>
      </c>
      <c r="AU229" t="s">
        <v>3</v>
      </c>
      <c r="AV229">
        <v>1</v>
      </c>
      <c r="AW229">
        <v>2</v>
      </c>
      <c r="AX229">
        <v>62809292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ROUND(AT229*Source!I163*AH229*AL229,2)</f>
        <v>0</v>
      </c>
      <c r="CV229">
        <f>ROUND(Y229*Source!I163,9)</f>
        <v>37.799999999999997</v>
      </c>
      <c r="CW229">
        <v>0</v>
      </c>
      <c r="CX229">
        <f>ROUND(Y229*Source!I163,9)</f>
        <v>37.799999999999997</v>
      </c>
      <c r="CY229">
        <f>AD229</f>
        <v>0</v>
      </c>
      <c r="CZ229">
        <f>AH229</f>
        <v>0</v>
      </c>
      <c r="DA229">
        <f>AL229</f>
        <v>1</v>
      </c>
      <c r="DB229">
        <f t="shared" si="41"/>
        <v>0</v>
      </c>
      <c r="DC229">
        <f t="shared" si="42"/>
        <v>0</v>
      </c>
      <c r="DD229" t="s">
        <v>3</v>
      </c>
      <c r="DE229" t="s">
        <v>3</v>
      </c>
      <c r="DF229">
        <f t="shared" si="33"/>
        <v>0</v>
      </c>
      <c r="DG229">
        <f t="shared" si="34"/>
        <v>0</v>
      </c>
      <c r="DH229">
        <f t="shared" si="35"/>
        <v>0</v>
      </c>
      <c r="DI229">
        <f t="shared" si="36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ROW(Source!A163)</f>
        <v>163</v>
      </c>
      <c r="B230">
        <v>62809021</v>
      </c>
      <c r="C230">
        <v>62588159</v>
      </c>
      <c r="D230">
        <v>62608871</v>
      </c>
      <c r="E230">
        <v>1</v>
      </c>
      <c r="F230">
        <v>1</v>
      </c>
      <c r="G230">
        <v>15297896</v>
      </c>
      <c r="H230">
        <v>2</v>
      </c>
      <c r="I230" t="s">
        <v>784</v>
      </c>
      <c r="J230" t="s">
        <v>785</v>
      </c>
      <c r="K230" t="s">
        <v>786</v>
      </c>
      <c r="L230">
        <v>1368</v>
      </c>
      <c r="N230">
        <v>1011</v>
      </c>
      <c r="O230" t="s">
        <v>787</v>
      </c>
      <c r="P230" t="s">
        <v>787</v>
      </c>
      <c r="Q230">
        <v>1</v>
      </c>
      <c r="W230">
        <v>0</v>
      </c>
      <c r="X230">
        <v>1937024551</v>
      </c>
      <c r="Y230">
        <f t="shared" si="40"/>
        <v>0.53</v>
      </c>
      <c r="AA230">
        <v>0</v>
      </c>
      <c r="AB230">
        <v>1504.15</v>
      </c>
      <c r="AC230">
        <v>818.38</v>
      </c>
      <c r="AD230">
        <v>0</v>
      </c>
      <c r="AE230">
        <v>0</v>
      </c>
      <c r="AF230">
        <v>1504.15</v>
      </c>
      <c r="AG230">
        <v>818.38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0.53</v>
      </c>
      <c r="AU230" t="s">
        <v>3</v>
      </c>
      <c r="AV230">
        <v>0</v>
      </c>
      <c r="AW230">
        <v>2</v>
      </c>
      <c r="AX230">
        <v>62809293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ROUND(Y230*Source!I163*DO230,9)</f>
        <v>0</v>
      </c>
      <c r="CX230">
        <f>ROUND(Y230*Source!I163,9)</f>
        <v>15.9</v>
      </c>
      <c r="CY230">
        <f>AB230</f>
        <v>1504.15</v>
      </c>
      <c r="CZ230">
        <f>AF230</f>
        <v>1504.15</v>
      </c>
      <c r="DA230">
        <f>AJ230</f>
        <v>1</v>
      </c>
      <c r="DB230">
        <f t="shared" si="41"/>
        <v>797.2</v>
      </c>
      <c r="DC230">
        <f t="shared" si="42"/>
        <v>433.74</v>
      </c>
      <c r="DD230" t="s">
        <v>3</v>
      </c>
      <c r="DE230" t="s">
        <v>3</v>
      </c>
      <c r="DF230">
        <f t="shared" si="33"/>
        <v>0</v>
      </c>
      <c r="DG230">
        <f t="shared" si="34"/>
        <v>23915.99</v>
      </c>
      <c r="DH230">
        <f t="shared" si="35"/>
        <v>13012.24</v>
      </c>
      <c r="DI230">
        <f t="shared" si="36"/>
        <v>0</v>
      </c>
      <c r="DJ230">
        <f>DG230</f>
        <v>23915.99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ROW(Source!A163)</f>
        <v>163</v>
      </c>
      <c r="B231">
        <v>62809021</v>
      </c>
      <c r="C231">
        <v>62588159</v>
      </c>
      <c r="D231">
        <v>62610770</v>
      </c>
      <c r="E231">
        <v>1</v>
      </c>
      <c r="F231">
        <v>1</v>
      </c>
      <c r="G231">
        <v>15297896</v>
      </c>
      <c r="H231">
        <v>3</v>
      </c>
      <c r="I231" t="s">
        <v>805</v>
      </c>
      <c r="J231" t="s">
        <v>806</v>
      </c>
      <c r="K231" t="s">
        <v>807</v>
      </c>
      <c r="L231">
        <v>1346</v>
      </c>
      <c r="N231">
        <v>1009</v>
      </c>
      <c r="O231" t="s">
        <v>791</v>
      </c>
      <c r="P231" t="s">
        <v>791</v>
      </c>
      <c r="Q231">
        <v>1</v>
      </c>
      <c r="W231">
        <v>0</v>
      </c>
      <c r="X231">
        <v>-1501645961</v>
      </c>
      <c r="Y231">
        <f t="shared" si="40"/>
        <v>0.05</v>
      </c>
      <c r="AA231">
        <v>25.56</v>
      </c>
      <c r="AB231">
        <v>0</v>
      </c>
      <c r="AC231">
        <v>0</v>
      </c>
      <c r="AD231">
        <v>0</v>
      </c>
      <c r="AE231">
        <v>25.56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0.05</v>
      </c>
      <c r="AU231" t="s">
        <v>3</v>
      </c>
      <c r="AV231">
        <v>0</v>
      </c>
      <c r="AW231">
        <v>2</v>
      </c>
      <c r="AX231">
        <v>62809294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ROUND(Y231*Source!I163,9)</f>
        <v>1.5</v>
      </c>
      <c r="CY231">
        <f>AA231</f>
        <v>25.56</v>
      </c>
      <c r="CZ231">
        <f>AE231</f>
        <v>25.56</v>
      </c>
      <c r="DA231">
        <f>AI231</f>
        <v>1</v>
      </c>
      <c r="DB231">
        <f t="shared" si="41"/>
        <v>1.28</v>
      </c>
      <c r="DC231">
        <f t="shared" si="42"/>
        <v>0</v>
      </c>
      <c r="DD231" t="s">
        <v>3</v>
      </c>
      <c r="DE231" t="s">
        <v>3</v>
      </c>
      <c r="DF231">
        <f t="shared" si="33"/>
        <v>38.340000000000003</v>
      </c>
      <c r="DG231">
        <f t="shared" si="34"/>
        <v>0</v>
      </c>
      <c r="DH231">
        <f t="shared" si="35"/>
        <v>0</v>
      </c>
      <c r="DI231">
        <f t="shared" si="36"/>
        <v>0</v>
      </c>
      <c r="DJ231">
        <f>DF231</f>
        <v>38.340000000000003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ROW(Source!A163)</f>
        <v>163</v>
      </c>
      <c r="B232">
        <v>62809021</v>
      </c>
      <c r="C232">
        <v>62588159</v>
      </c>
      <c r="D232">
        <v>62609261</v>
      </c>
      <c r="E232">
        <v>1</v>
      </c>
      <c r="F232">
        <v>1</v>
      </c>
      <c r="G232">
        <v>15297896</v>
      </c>
      <c r="H232">
        <v>3</v>
      </c>
      <c r="I232" t="s">
        <v>808</v>
      </c>
      <c r="J232" t="s">
        <v>809</v>
      </c>
      <c r="K232" t="s">
        <v>810</v>
      </c>
      <c r="L232">
        <v>1348</v>
      </c>
      <c r="N232">
        <v>1009</v>
      </c>
      <c r="O232" t="s">
        <v>357</v>
      </c>
      <c r="P232" t="s">
        <v>357</v>
      </c>
      <c r="Q232">
        <v>1000</v>
      </c>
      <c r="W232">
        <v>0</v>
      </c>
      <c r="X232">
        <v>-979928467</v>
      </c>
      <c r="Y232">
        <f t="shared" si="40"/>
        <v>5.0000000000000002E-5</v>
      </c>
      <c r="AA232">
        <v>107188.06</v>
      </c>
      <c r="AB232">
        <v>0</v>
      </c>
      <c r="AC232">
        <v>0</v>
      </c>
      <c r="AD232">
        <v>0</v>
      </c>
      <c r="AE232">
        <v>107188.06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5.0000000000000002E-5</v>
      </c>
      <c r="AU232" t="s">
        <v>3</v>
      </c>
      <c r="AV232">
        <v>0</v>
      </c>
      <c r="AW232">
        <v>2</v>
      </c>
      <c r="AX232">
        <v>62809295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ROUND(Y232*Source!I163,9)</f>
        <v>1.5E-3</v>
      </c>
      <c r="CY232">
        <f>AA232</f>
        <v>107188.06</v>
      </c>
      <c r="CZ232">
        <f>AE232</f>
        <v>107188.06</v>
      </c>
      <c r="DA232">
        <f>AI232</f>
        <v>1</v>
      </c>
      <c r="DB232">
        <f t="shared" si="41"/>
        <v>5.36</v>
      </c>
      <c r="DC232">
        <f t="shared" si="42"/>
        <v>0</v>
      </c>
      <c r="DD232" t="s">
        <v>3</v>
      </c>
      <c r="DE232" t="s">
        <v>3</v>
      </c>
      <c r="DF232">
        <f t="shared" si="33"/>
        <v>160.78</v>
      </c>
      <c r="DG232">
        <f t="shared" si="34"/>
        <v>0</v>
      </c>
      <c r="DH232">
        <f t="shared" si="35"/>
        <v>0</v>
      </c>
      <c r="DI232">
        <f t="shared" si="36"/>
        <v>0</v>
      </c>
      <c r="DJ232">
        <f>DF232</f>
        <v>160.78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ROW(Source!A163)</f>
        <v>163</v>
      </c>
      <c r="B233">
        <v>62809021</v>
      </c>
      <c r="C233">
        <v>62588159</v>
      </c>
      <c r="D233">
        <v>62609271</v>
      </c>
      <c r="E233">
        <v>1</v>
      </c>
      <c r="F233">
        <v>1</v>
      </c>
      <c r="G233">
        <v>15297896</v>
      </c>
      <c r="H233">
        <v>3</v>
      </c>
      <c r="I233" t="s">
        <v>811</v>
      </c>
      <c r="J233" t="s">
        <v>812</v>
      </c>
      <c r="K233" t="s">
        <v>813</v>
      </c>
      <c r="L233">
        <v>1346</v>
      </c>
      <c r="N233">
        <v>1009</v>
      </c>
      <c r="O233" t="s">
        <v>791</v>
      </c>
      <c r="P233" t="s">
        <v>791</v>
      </c>
      <c r="Q233">
        <v>1</v>
      </c>
      <c r="W233">
        <v>0</v>
      </c>
      <c r="X233">
        <v>-1259730965</v>
      </c>
      <c r="Y233">
        <f t="shared" si="40"/>
        <v>0.05</v>
      </c>
      <c r="AA233">
        <v>236.13</v>
      </c>
      <c r="AB233">
        <v>0</v>
      </c>
      <c r="AC233">
        <v>0</v>
      </c>
      <c r="AD233">
        <v>0</v>
      </c>
      <c r="AE233">
        <v>236.13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0.05</v>
      </c>
      <c r="AU233" t="s">
        <v>3</v>
      </c>
      <c r="AV233">
        <v>0</v>
      </c>
      <c r="AW233">
        <v>2</v>
      </c>
      <c r="AX233">
        <v>62809296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ROUND(Y233*Source!I163,9)</f>
        <v>1.5</v>
      </c>
      <c r="CY233">
        <f>AA233</f>
        <v>236.13</v>
      </c>
      <c r="CZ233">
        <f>AE233</f>
        <v>236.13</v>
      </c>
      <c r="DA233">
        <f>AI233</f>
        <v>1</v>
      </c>
      <c r="DB233">
        <f t="shared" si="41"/>
        <v>11.81</v>
      </c>
      <c r="DC233">
        <f t="shared" si="42"/>
        <v>0</v>
      </c>
      <c r="DD233" t="s">
        <v>3</v>
      </c>
      <c r="DE233" t="s">
        <v>3</v>
      </c>
      <c r="DF233">
        <f t="shared" si="33"/>
        <v>354.2</v>
      </c>
      <c r="DG233">
        <f t="shared" si="34"/>
        <v>0</v>
      </c>
      <c r="DH233">
        <f t="shared" si="35"/>
        <v>0</v>
      </c>
      <c r="DI233">
        <f t="shared" si="36"/>
        <v>0</v>
      </c>
      <c r="DJ233">
        <f>DF233</f>
        <v>354.2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ROW(Source!A204)</f>
        <v>204</v>
      </c>
      <c r="B234">
        <v>62809021</v>
      </c>
      <c r="C234">
        <v>62588353</v>
      </c>
      <c r="D234">
        <v>62607152</v>
      </c>
      <c r="E234">
        <v>15297896</v>
      </c>
      <c r="F234">
        <v>1</v>
      </c>
      <c r="G234">
        <v>15297896</v>
      </c>
      <c r="H234">
        <v>1</v>
      </c>
      <c r="I234" t="s">
        <v>774</v>
      </c>
      <c r="J234" t="s">
        <v>3</v>
      </c>
      <c r="K234" t="s">
        <v>775</v>
      </c>
      <c r="L234">
        <v>1191</v>
      </c>
      <c r="N234">
        <v>1013</v>
      </c>
      <c r="O234" t="s">
        <v>776</v>
      </c>
      <c r="P234" t="s">
        <v>776</v>
      </c>
      <c r="Q234">
        <v>1</v>
      </c>
      <c r="W234">
        <v>0</v>
      </c>
      <c r="X234">
        <v>476480486</v>
      </c>
      <c r="Y234">
        <f>(AT234*18)</f>
        <v>16.02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0.89</v>
      </c>
      <c r="AU234" t="s">
        <v>152</v>
      </c>
      <c r="AV234">
        <v>1</v>
      </c>
      <c r="AW234">
        <v>2</v>
      </c>
      <c r="AX234">
        <v>62809297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U234">
        <f>ROUND(AT234*Source!I204*AH234*AL234,2)</f>
        <v>0</v>
      </c>
      <c r="CV234">
        <f>ROUND(Y234*Source!I204,9)</f>
        <v>0</v>
      </c>
      <c r="CW234">
        <v>0</v>
      </c>
      <c r="CX234">
        <f>ROUND(Y234*Source!I204,9)</f>
        <v>0</v>
      </c>
      <c r="CY234">
        <f>AD234</f>
        <v>0</v>
      </c>
      <c r="CZ234">
        <f>AH234</f>
        <v>0</v>
      </c>
      <c r="DA234">
        <f>AL234</f>
        <v>1</v>
      </c>
      <c r="DB234">
        <f>ROUND((ROUND(AT234*CZ234,2)*18),6)</f>
        <v>0</v>
      </c>
      <c r="DC234">
        <f>ROUND((ROUND(AT234*AG234,2)*18),6)</f>
        <v>0</v>
      </c>
      <c r="DD234" t="s">
        <v>3</v>
      </c>
      <c r="DE234" t="s">
        <v>3</v>
      </c>
      <c r="DF234">
        <f t="shared" si="33"/>
        <v>0</v>
      </c>
      <c r="DG234">
        <f t="shared" si="34"/>
        <v>0</v>
      </c>
      <c r="DH234">
        <f t="shared" si="35"/>
        <v>0</v>
      </c>
      <c r="DI234">
        <f t="shared" si="36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ROW(Source!A205)</f>
        <v>205</v>
      </c>
      <c r="B235">
        <v>62809021</v>
      </c>
      <c r="C235">
        <v>62588358</v>
      </c>
      <c r="D235">
        <v>62607152</v>
      </c>
      <c r="E235">
        <v>15297896</v>
      </c>
      <c r="F235">
        <v>1</v>
      </c>
      <c r="G235">
        <v>15297896</v>
      </c>
      <c r="H235">
        <v>1</v>
      </c>
      <c r="I235" t="s">
        <v>774</v>
      </c>
      <c r="J235" t="s">
        <v>3</v>
      </c>
      <c r="K235" t="s">
        <v>775</v>
      </c>
      <c r="L235">
        <v>1191</v>
      </c>
      <c r="N235">
        <v>1013</v>
      </c>
      <c r="O235" t="s">
        <v>776</v>
      </c>
      <c r="P235" t="s">
        <v>776</v>
      </c>
      <c r="Q235">
        <v>1</v>
      </c>
      <c r="W235">
        <v>0</v>
      </c>
      <c r="X235">
        <v>476480486</v>
      </c>
      <c r="Y235">
        <f t="shared" ref="Y235:Y240" si="43">AT235</f>
        <v>1.77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1.77</v>
      </c>
      <c r="AU235" t="s">
        <v>3</v>
      </c>
      <c r="AV235">
        <v>1</v>
      </c>
      <c r="AW235">
        <v>2</v>
      </c>
      <c r="AX235">
        <v>62809298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ROUND(AT235*Source!I205*AH235*AL235,2)</f>
        <v>0</v>
      </c>
      <c r="CV235">
        <f>ROUND(Y235*Source!I205,9)</f>
        <v>354</v>
      </c>
      <c r="CW235">
        <v>0</v>
      </c>
      <c r="CX235">
        <f>ROUND(Y235*Source!I205,9)</f>
        <v>354</v>
      </c>
      <c r="CY235">
        <f>AD235</f>
        <v>0</v>
      </c>
      <c r="CZ235">
        <f>AH235</f>
        <v>0</v>
      </c>
      <c r="DA235">
        <f>AL235</f>
        <v>1</v>
      </c>
      <c r="DB235">
        <f t="shared" ref="DB235:DB240" si="44">ROUND(ROUND(AT235*CZ235,2),6)</f>
        <v>0</v>
      </c>
      <c r="DC235">
        <f t="shared" ref="DC235:DC240" si="45">ROUND(ROUND(AT235*AG235,2),6)</f>
        <v>0</v>
      </c>
      <c r="DD235" t="s">
        <v>3</v>
      </c>
      <c r="DE235" t="s">
        <v>3</v>
      </c>
      <c r="DF235">
        <f t="shared" si="33"/>
        <v>0</v>
      </c>
      <c r="DG235">
        <f t="shared" si="34"/>
        <v>0</v>
      </c>
      <c r="DH235">
        <f t="shared" si="35"/>
        <v>0</v>
      </c>
      <c r="DI235">
        <f t="shared" si="36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ROW(Source!A205)</f>
        <v>205</v>
      </c>
      <c r="B236">
        <v>62809021</v>
      </c>
      <c r="C236">
        <v>62588358</v>
      </c>
      <c r="D236">
        <v>62608871</v>
      </c>
      <c r="E236">
        <v>1</v>
      </c>
      <c r="F236">
        <v>1</v>
      </c>
      <c r="G236">
        <v>15297896</v>
      </c>
      <c r="H236">
        <v>2</v>
      </c>
      <c r="I236" t="s">
        <v>784</v>
      </c>
      <c r="J236" t="s">
        <v>785</v>
      </c>
      <c r="K236" t="s">
        <v>786</v>
      </c>
      <c r="L236">
        <v>1368</v>
      </c>
      <c r="N236">
        <v>1011</v>
      </c>
      <c r="O236" t="s">
        <v>787</v>
      </c>
      <c r="P236" t="s">
        <v>787</v>
      </c>
      <c r="Q236">
        <v>1</v>
      </c>
      <c r="W236">
        <v>0</v>
      </c>
      <c r="X236">
        <v>1937024551</v>
      </c>
      <c r="Y236">
        <f t="shared" si="43"/>
        <v>0.61319999999999997</v>
      </c>
      <c r="AA236">
        <v>0</v>
      </c>
      <c r="AB236">
        <v>1504.15</v>
      </c>
      <c r="AC236">
        <v>818.38</v>
      </c>
      <c r="AD236">
        <v>0</v>
      </c>
      <c r="AE236">
        <v>0</v>
      </c>
      <c r="AF236">
        <v>1504.15</v>
      </c>
      <c r="AG236">
        <v>818.38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0.61319999999999997</v>
      </c>
      <c r="AU236" t="s">
        <v>3</v>
      </c>
      <c r="AV236">
        <v>0</v>
      </c>
      <c r="AW236">
        <v>2</v>
      </c>
      <c r="AX236">
        <v>62809299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ROUND(Y236*Source!I205*DO236,9)</f>
        <v>0</v>
      </c>
      <c r="CX236">
        <f>ROUND(Y236*Source!I205,9)</f>
        <v>122.64</v>
      </c>
      <c r="CY236">
        <f>AB236</f>
        <v>1504.15</v>
      </c>
      <c r="CZ236">
        <f>AF236</f>
        <v>1504.15</v>
      </c>
      <c r="DA236">
        <f>AJ236</f>
        <v>1</v>
      </c>
      <c r="DB236">
        <f t="shared" si="44"/>
        <v>922.34</v>
      </c>
      <c r="DC236">
        <f t="shared" si="45"/>
        <v>501.83</v>
      </c>
      <c r="DD236" t="s">
        <v>3</v>
      </c>
      <c r="DE236" t="s">
        <v>3</v>
      </c>
      <c r="DF236">
        <f t="shared" si="33"/>
        <v>0</v>
      </c>
      <c r="DG236">
        <f t="shared" si="34"/>
        <v>184468.96</v>
      </c>
      <c r="DH236">
        <f t="shared" si="35"/>
        <v>100366.12</v>
      </c>
      <c r="DI236">
        <f t="shared" si="36"/>
        <v>0</v>
      </c>
      <c r="DJ236">
        <f>DG236</f>
        <v>184468.96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ROW(Source!A206)</f>
        <v>206</v>
      </c>
      <c r="B237">
        <v>62809021</v>
      </c>
      <c r="C237">
        <v>62588367</v>
      </c>
      <c r="D237">
        <v>62607152</v>
      </c>
      <c r="E237">
        <v>15297896</v>
      </c>
      <c r="F237">
        <v>1</v>
      </c>
      <c r="G237">
        <v>15297896</v>
      </c>
      <c r="H237">
        <v>1</v>
      </c>
      <c r="I237" t="s">
        <v>774</v>
      </c>
      <c r="J237" t="s">
        <v>3</v>
      </c>
      <c r="K237" t="s">
        <v>775</v>
      </c>
      <c r="L237">
        <v>1191</v>
      </c>
      <c r="N237">
        <v>1013</v>
      </c>
      <c r="O237" t="s">
        <v>776</v>
      </c>
      <c r="P237" t="s">
        <v>776</v>
      </c>
      <c r="Q237">
        <v>1</v>
      </c>
      <c r="W237">
        <v>0</v>
      </c>
      <c r="X237">
        <v>476480486</v>
      </c>
      <c r="Y237">
        <f t="shared" si="43"/>
        <v>0.39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0.39</v>
      </c>
      <c r="AU237" t="s">
        <v>3</v>
      </c>
      <c r="AV237">
        <v>1</v>
      </c>
      <c r="AW237">
        <v>2</v>
      </c>
      <c r="AX237">
        <v>62809300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U237">
        <f>ROUND(AT237*Source!I206*AH237*AL237,2)</f>
        <v>0</v>
      </c>
      <c r="CV237">
        <f>ROUND(Y237*Source!I206,9)</f>
        <v>2812.056</v>
      </c>
      <c r="CW237">
        <v>0</v>
      </c>
      <c r="CX237">
        <f>ROUND(Y237*Source!I206,9)</f>
        <v>2812.056</v>
      </c>
      <c r="CY237">
        <f>AD237</f>
        <v>0</v>
      </c>
      <c r="CZ237">
        <f>AH237</f>
        <v>0</v>
      </c>
      <c r="DA237">
        <f>AL237</f>
        <v>1</v>
      </c>
      <c r="DB237">
        <f t="shared" si="44"/>
        <v>0</v>
      </c>
      <c r="DC237">
        <f t="shared" si="45"/>
        <v>0</v>
      </c>
      <c r="DD237" t="s">
        <v>3</v>
      </c>
      <c r="DE237" t="s">
        <v>3</v>
      </c>
      <c r="DF237">
        <f t="shared" si="33"/>
        <v>0</v>
      </c>
      <c r="DG237">
        <f t="shared" si="34"/>
        <v>0</v>
      </c>
      <c r="DH237">
        <f t="shared" si="35"/>
        <v>0</v>
      </c>
      <c r="DI237">
        <f t="shared" si="36"/>
        <v>0</v>
      </c>
      <c r="DJ237">
        <f>DI237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ROW(Source!A206)</f>
        <v>206</v>
      </c>
      <c r="B238">
        <v>62809021</v>
      </c>
      <c r="C238">
        <v>62588367</v>
      </c>
      <c r="D238">
        <v>62608672</v>
      </c>
      <c r="E238">
        <v>1</v>
      </c>
      <c r="F238">
        <v>1</v>
      </c>
      <c r="G238">
        <v>15297896</v>
      </c>
      <c r="H238">
        <v>2</v>
      </c>
      <c r="I238" t="s">
        <v>817</v>
      </c>
      <c r="J238" t="s">
        <v>818</v>
      </c>
      <c r="K238" t="s">
        <v>819</v>
      </c>
      <c r="L238">
        <v>1368</v>
      </c>
      <c r="N238">
        <v>1011</v>
      </c>
      <c r="O238" t="s">
        <v>787</v>
      </c>
      <c r="P238" t="s">
        <v>787</v>
      </c>
      <c r="Q238">
        <v>1</v>
      </c>
      <c r="W238">
        <v>0</v>
      </c>
      <c r="X238">
        <v>1405074396</v>
      </c>
      <c r="Y238">
        <f t="shared" si="43"/>
        <v>0.16</v>
      </c>
      <c r="AA238">
        <v>0</v>
      </c>
      <c r="AB238">
        <v>242.22</v>
      </c>
      <c r="AC238">
        <v>86.45</v>
      </c>
      <c r="AD238">
        <v>0</v>
      </c>
      <c r="AE238">
        <v>0</v>
      </c>
      <c r="AF238">
        <v>242.22</v>
      </c>
      <c r="AG238">
        <v>86.45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0.16</v>
      </c>
      <c r="AU238" t="s">
        <v>3</v>
      </c>
      <c r="AV238">
        <v>0</v>
      </c>
      <c r="AW238">
        <v>2</v>
      </c>
      <c r="AX238">
        <v>62809301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ROUND(Y238*Source!I206*DO238,9)</f>
        <v>0</v>
      </c>
      <c r="CX238">
        <f>ROUND(Y238*Source!I206,9)</f>
        <v>1153.664</v>
      </c>
      <c r="CY238">
        <f>AB238</f>
        <v>242.22</v>
      </c>
      <c r="CZ238">
        <f>AF238</f>
        <v>242.22</v>
      </c>
      <c r="DA238">
        <f>AJ238</f>
        <v>1</v>
      </c>
      <c r="DB238">
        <f t="shared" si="44"/>
        <v>38.76</v>
      </c>
      <c r="DC238">
        <f t="shared" si="45"/>
        <v>13.83</v>
      </c>
      <c r="DD238" t="s">
        <v>3</v>
      </c>
      <c r="DE238" t="s">
        <v>3</v>
      </c>
      <c r="DF238">
        <f t="shared" si="33"/>
        <v>0</v>
      </c>
      <c r="DG238">
        <f t="shared" si="34"/>
        <v>279440.49</v>
      </c>
      <c r="DH238">
        <f t="shared" si="35"/>
        <v>99734.25</v>
      </c>
      <c r="DI238">
        <f t="shared" si="36"/>
        <v>0</v>
      </c>
      <c r="DJ238">
        <f>DG238</f>
        <v>279440.49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ROW(Source!A207)</f>
        <v>207</v>
      </c>
      <c r="B239">
        <v>62809021</v>
      </c>
      <c r="C239">
        <v>62588376</v>
      </c>
      <c r="D239">
        <v>62607152</v>
      </c>
      <c r="E239">
        <v>15297896</v>
      </c>
      <c r="F239">
        <v>1</v>
      </c>
      <c r="G239">
        <v>15297896</v>
      </c>
      <c r="H239">
        <v>1</v>
      </c>
      <c r="I239" t="s">
        <v>774</v>
      </c>
      <c r="J239" t="s">
        <v>3</v>
      </c>
      <c r="K239" t="s">
        <v>775</v>
      </c>
      <c r="L239">
        <v>1191</v>
      </c>
      <c r="N239">
        <v>1013</v>
      </c>
      <c r="O239" t="s">
        <v>776</v>
      </c>
      <c r="P239" t="s">
        <v>776</v>
      </c>
      <c r="Q239">
        <v>1</v>
      </c>
      <c r="W239">
        <v>0</v>
      </c>
      <c r="X239">
        <v>476480486</v>
      </c>
      <c r="Y239">
        <f t="shared" si="43"/>
        <v>26.83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26.83</v>
      </c>
      <c r="AU239" t="s">
        <v>3</v>
      </c>
      <c r="AV239">
        <v>1</v>
      </c>
      <c r="AW239">
        <v>2</v>
      </c>
      <c r="AX239">
        <v>62809302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ROUND(AT239*Source!I207*AH239*AL239,2)</f>
        <v>0</v>
      </c>
      <c r="CV239">
        <f>ROUND(Y239*Source!I207,9)</f>
        <v>80.489999999999995</v>
      </c>
      <c r="CW239">
        <v>0</v>
      </c>
      <c r="CX239">
        <f>ROUND(Y239*Source!I207,9)</f>
        <v>80.489999999999995</v>
      </c>
      <c r="CY239">
        <f>AD239</f>
        <v>0</v>
      </c>
      <c r="CZ239">
        <f>AH239</f>
        <v>0</v>
      </c>
      <c r="DA239">
        <f>AL239</f>
        <v>1</v>
      </c>
      <c r="DB239">
        <f t="shared" si="44"/>
        <v>0</v>
      </c>
      <c r="DC239">
        <f t="shared" si="45"/>
        <v>0</v>
      </c>
      <c r="DD239" t="s">
        <v>3</v>
      </c>
      <c r="DE239" t="s">
        <v>3</v>
      </c>
      <c r="DF239">
        <f t="shared" si="33"/>
        <v>0</v>
      </c>
      <c r="DG239">
        <f t="shared" si="34"/>
        <v>0</v>
      </c>
      <c r="DH239">
        <f t="shared" si="35"/>
        <v>0</v>
      </c>
      <c r="DI239">
        <f t="shared" si="36"/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ROW(Source!A207)</f>
        <v>207</v>
      </c>
      <c r="B240">
        <v>62809021</v>
      </c>
      <c r="C240">
        <v>62588376</v>
      </c>
      <c r="D240">
        <v>62608871</v>
      </c>
      <c r="E240">
        <v>1</v>
      </c>
      <c r="F240">
        <v>1</v>
      </c>
      <c r="G240">
        <v>15297896</v>
      </c>
      <c r="H240">
        <v>2</v>
      </c>
      <c r="I240" t="s">
        <v>784</v>
      </c>
      <c r="J240" t="s">
        <v>785</v>
      </c>
      <c r="K240" t="s">
        <v>786</v>
      </c>
      <c r="L240">
        <v>1368</v>
      </c>
      <c r="N240">
        <v>1011</v>
      </c>
      <c r="O240" t="s">
        <v>787</v>
      </c>
      <c r="P240" t="s">
        <v>787</v>
      </c>
      <c r="Q240">
        <v>1</v>
      </c>
      <c r="W240">
        <v>0</v>
      </c>
      <c r="X240">
        <v>1937024551</v>
      </c>
      <c r="Y240">
        <f t="shared" si="43"/>
        <v>5.42</v>
      </c>
      <c r="AA240">
        <v>0</v>
      </c>
      <c r="AB240">
        <v>1504.15</v>
      </c>
      <c r="AC240">
        <v>818.38</v>
      </c>
      <c r="AD240">
        <v>0</v>
      </c>
      <c r="AE240">
        <v>0</v>
      </c>
      <c r="AF240">
        <v>1504.15</v>
      </c>
      <c r="AG240">
        <v>818.38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5.42</v>
      </c>
      <c r="AU240" t="s">
        <v>3</v>
      </c>
      <c r="AV240">
        <v>0</v>
      </c>
      <c r="AW240">
        <v>2</v>
      </c>
      <c r="AX240">
        <v>62809303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ROUND(Y240*Source!I207*DO240,9)</f>
        <v>0</v>
      </c>
      <c r="CX240">
        <f>ROUND(Y240*Source!I207,9)</f>
        <v>16.260000000000002</v>
      </c>
      <c r="CY240">
        <f>AB240</f>
        <v>1504.15</v>
      </c>
      <c r="CZ240">
        <f>AF240</f>
        <v>1504.15</v>
      </c>
      <c r="DA240">
        <f>AJ240</f>
        <v>1</v>
      </c>
      <c r="DB240">
        <f t="shared" si="44"/>
        <v>8152.49</v>
      </c>
      <c r="DC240">
        <f t="shared" si="45"/>
        <v>4435.62</v>
      </c>
      <c r="DD240" t="s">
        <v>3</v>
      </c>
      <c r="DE240" t="s">
        <v>3</v>
      </c>
      <c r="DF240">
        <f t="shared" si="33"/>
        <v>0</v>
      </c>
      <c r="DG240">
        <f t="shared" si="34"/>
        <v>24457.48</v>
      </c>
      <c r="DH240">
        <f t="shared" si="35"/>
        <v>13306.86</v>
      </c>
      <c r="DI240">
        <f t="shared" si="36"/>
        <v>0</v>
      </c>
      <c r="DJ240">
        <f>DG240</f>
        <v>24457.48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ROW(Source!A208)</f>
        <v>208</v>
      </c>
      <c r="B241">
        <v>62809021</v>
      </c>
      <c r="C241">
        <v>62588385</v>
      </c>
      <c r="D241">
        <v>62607152</v>
      </c>
      <c r="E241">
        <v>15297896</v>
      </c>
      <c r="F241">
        <v>1</v>
      </c>
      <c r="G241">
        <v>15297896</v>
      </c>
      <c r="H241">
        <v>1</v>
      </c>
      <c r="I241" t="s">
        <v>774</v>
      </c>
      <c r="J241" t="s">
        <v>3</v>
      </c>
      <c r="K241" t="s">
        <v>775</v>
      </c>
      <c r="L241">
        <v>1191</v>
      </c>
      <c r="N241">
        <v>1013</v>
      </c>
      <c r="O241" t="s">
        <v>776</v>
      </c>
      <c r="P241" t="s">
        <v>776</v>
      </c>
      <c r="Q241">
        <v>1</v>
      </c>
      <c r="W241">
        <v>0</v>
      </c>
      <c r="X241">
        <v>476480486</v>
      </c>
      <c r="Y241">
        <f>(AT241*40)</f>
        <v>49.2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1.23</v>
      </c>
      <c r="AU241" t="s">
        <v>249</v>
      </c>
      <c r="AV241">
        <v>1</v>
      </c>
      <c r="AW241">
        <v>2</v>
      </c>
      <c r="AX241">
        <v>62809304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U241">
        <f>ROUND(AT241*Source!I208*AH241*AL241,2)</f>
        <v>0</v>
      </c>
      <c r="CV241">
        <f>ROUND(Y241*Source!I208,9)</f>
        <v>344.4</v>
      </c>
      <c r="CW241">
        <v>0</v>
      </c>
      <c r="CX241">
        <f>ROUND(Y241*Source!I208,9)</f>
        <v>344.4</v>
      </c>
      <c r="CY241">
        <f>AD241</f>
        <v>0</v>
      </c>
      <c r="CZ241">
        <f>AH241</f>
        <v>0</v>
      </c>
      <c r="DA241">
        <f>AL241</f>
        <v>1</v>
      </c>
      <c r="DB241">
        <f>ROUND((ROUND(AT241*CZ241,2)*40),6)</f>
        <v>0</v>
      </c>
      <c r="DC241">
        <f>ROUND((ROUND(AT241*AG241,2)*40),6)</f>
        <v>0</v>
      </c>
      <c r="DD241" t="s">
        <v>3</v>
      </c>
      <c r="DE241" t="s">
        <v>3</v>
      </c>
      <c r="DF241">
        <f t="shared" si="33"/>
        <v>0</v>
      </c>
      <c r="DG241">
        <f t="shared" si="34"/>
        <v>0</v>
      </c>
      <c r="DH241">
        <f t="shared" si="35"/>
        <v>0</v>
      </c>
      <c r="DI241">
        <f t="shared" si="36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ROW(Source!A209)</f>
        <v>209</v>
      </c>
      <c r="B242">
        <v>62809021</v>
      </c>
      <c r="C242">
        <v>62588388</v>
      </c>
      <c r="D242">
        <v>62607152</v>
      </c>
      <c r="E242">
        <v>15297896</v>
      </c>
      <c r="F242">
        <v>1</v>
      </c>
      <c r="G242">
        <v>15297896</v>
      </c>
      <c r="H242">
        <v>1</v>
      </c>
      <c r="I242" t="s">
        <v>774</v>
      </c>
      <c r="J242" t="s">
        <v>3</v>
      </c>
      <c r="K242" t="s">
        <v>775</v>
      </c>
      <c r="L242">
        <v>1191</v>
      </c>
      <c r="N242">
        <v>1013</v>
      </c>
      <c r="O242" t="s">
        <v>776</v>
      </c>
      <c r="P242" t="s">
        <v>776</v>
      </c>
      <c r="Q242">
        <v>1</v>
      </c>
      <c r="W242">
        <v>0</v>
      </c>
      <c r="X242">
        <v>476480486</v>
      </c>
      <c r="Y242">
        <f t="shared" ref="Y242:Y281" si="46">AT242</f>
        <v>0.31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0.31</v>
      </c>
      <c r="AU242" t="s">
        <v>3</v>
      </c>
      <c r="AV242">
        <v>1</v>
      </c>
      <c r="AW242">
        <v>2</v>
      </c>
      <c r="AX242">
        <v>62809305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U242">
        <f>ROUND(AT242*Source!I209*AH242*AL242,2)</f>
        <v>0</v>
      </c>
      <c r="CV242">
        <f>ROUND(Y242*Source!I209,9)</f>
        <v>4.34</v>
      </c>
      <c r="CW242">
        <v>0</v>
      </c>
      <c r="CX242">
        <f>ROUND(Y242*Source!I209,9)</f>
        <v>4.34</v>
      </c>
      <c r="CY242">
        <f>AD242</f>
        <v>0</v>
      </c>
      <c r="CZ242">
        <f>AH242</f>
        <v>0</v>
      </c>
      <c r="DA242">
        <f>AL242</f>
        <v>1</v>
      </c>
      <c r="DB242">
        <f t="shared" ref="DB242:DB281" si="47">ROUND(ROUND(AT242*CZ242,2),6)</f>
        <v>0</v>
      </c>
      <c r="DC242">
        <f t="shared" ref="DC242:DC281" si="48">ROUND(ROUND(AT242*AG242,2),6)</f>
        <v>0</v>
      </c>
      <c r="DD242" t="s">
        <v>3</v>
      </c>
      <c r="DE242" t="s">
        <v>3</v>
      </c>
      <c r="DF242">
        <f t="shared" si="33"/>
        <v>0</v>
      </c>
      <c r="DG242">
        <f t="shared" si="34"/>
        <v>0</v>
      </c>
      <c r="DH242">
        <f t="shared" si="35"/>
        <v>0</v>
      </c>
      <c r="DI242">
        <f t="shared" si="36"/>
        <v>0</v>
      </c>
      <c r="DJ242">
        <f>DI242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ROW(Source!A209)</f>
        <v>209</v>
      </c>
      <c r="B243">
        <v>62809021</v>
      </c>
      <c r="C243">
        <v>62588388</v>
      </c>
      <c r="D243">
        <v>62608871</v>
      </c>
      <c r="E243">
        <v>1</v>
      </c>
      <c r="F243">
        <v>1</v>
      </c>
      <c r="G243">
        <v>15297896</v>
      </c>
      <c r="H243">
        <v>2</v>
      </c>
      <c r="I243" t="s">
        <v>784</v>
      </c>
      <c r="J243" t="s">
        <v>785</v>
      </c>
      <c r="K243" t="s">
        <v>786</v>
      </c>
      <c r="L243">
        <v>1368</v>
      </c>
      <c r="N243">
        <v>1011</v>
      </c>
      <c r="O243" t="s">
        <v>787</v>
      </c>
      <c r="P243" t="s">
        <v>787</v>
      </c>
      <c r="Q243">
        <v>1</v>
      </c>
      <c r="W243">
        <v>0</v>
      </c>
      <c r="X243">
        <v>1937024551</v>
      </c>
      <c r="Y243">
        <f t="shared" si="46"/>
        <v>7.0000000000000007E-2</v>
      </c>
      <c r="AA243">
        <v>0</v>
      </c>
      <c r="AB243">
        <v>1504.15</v>
      </c>
      <c r="AC243">
        <v>818.38</v>
      </c>
      <c r="AD243">
        <v>0</v>
      </c>
      <c r="AE243">
        <v>0</v>
      </c>
      <c r="AF243">
        <v>1504.15</v>
      </c>
      <c r="AG243">
        <v>818.38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7.0000000000000007E-2</v>
      </c>
      <c r="AU243" t="s">
        <v>3</v>
      </c>
      <c r="AV243">
        <v>0</v>
      </c>
      <c r="AW243">
        <v>2</v>
      </c>
      <c r="AX243">
        <v>62809306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ROUND(Y243*Source!I209*DO243,9)</f>
        <v>0</v>
      </c>
      <c r="CX243">
        <f>ROUND(Y243*Source!I209,9)</f>
        <v>0.98</v>
      </c>
      <c r="CY243">
        <f>AB243</f>
        <v>1504.15</v>
      </c>
      <c r="CZ243">
        <f>AF243</f>
        <v>1504.15</v>
      </c>
      <c r="DA243">
        <f>AJ243</f>
        <v>1</v>
      </c>
      <c r="DB243">
        <f t="shared" si="47"/>
        <v>105.29</v>
      </c>
      <c r="DC243">
        <f t="shared" si="48"/>
        <v>57.29</v>
      </c>
      <c r="DD243" t="s">
        <v>3</v>
      </c>
      <c r="DE243" t="s">
        <v>3</v>
      </c>
      <c r="DF243">
        <f t="shared" si="33"/>
        <v>0</v>
      </c>
      <c r="DG243">
        <f t="shared" si="34"/>
        <v>1474.07</v>
      </c>
      <c r="DH243">
        <f t="shared" si="35"/>
        <v>802.01</v>
      </c>
      <c r="DI243">
        <f t="shared" si="36"/>
        <v>0</v>
      </c>
      <c r="DJ243">
        <f>DG243</f>
        <v>1474.07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ROW(Source!A209)</f>
        <v>209</v>
      </c>
      <c r="B244">
        <v>62809021</v>
      </c>
      <c r="C244">
        <v>62588388</v>
      </c>
      <c r="D244">
        <v>62611083</v>
      </c>
      <c r="E244">
        <v>1</v>
      </c>
      <c r="F244">
        <v>1</v>
      </c>
      <c r="G244">
        <v>15297896</v>
      </c>
      <c r="H244">
        <v>3</v>
      </c>
      <c r="I244" t="s">
        <v>788</v>
      </c>
      <c r="J244" t="s">
        <v>789</v>
      </c>
      <c r="K244" t="s">
        <v>790</v>
      </c>
      <c r="L244">
        <v>1346</v>
      </c>
      <c r="N244">
        <v>1009</v>
      </c>
      <c r="O244" t="s">
        <v>791</v>
      </c>
      <c r="P244" t="s">
        <v>791</v>
      </c>
      <c r="Q244">
        <v>1</v>
      </c>
      <c r="W244">
        <v>0</v>
      </c>
      <c r="X244">
        <v>-738895936</v>
      </c>
      <c r="Y244">
        <f t="shared" si="46"/>
        <v>0.03</v>
      </c>
      <c r="AA244">
        <v>1391.62</v>
      </c>
      <c r="AB244">
        <v>0</v>
      </c>
      <c r="AC244">
        <v>0</v>
      </c>
      <c r="AD244">
        <v>0</v>
      </c>
      <c r="AE244">
        <v>1391.62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0.03</v>
      </c>
      <c r="AU244" t="s">
        <v>3</v>
      </c>
      <c r="AV244">
        <v>0</v>
      </c>
      <c r="AW244">
        <v>2</v>
      </c>
      <c r="AX244">
        <v>62809307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ROUND(Y244*Source!I209,9)</f>
        <v>0.42</v>
      </c>
      <c r="CY244">
        <f>AA244</f>
        <v>1391.62</v>
      </c>
      <c r="CZ244">
        <f>AE244</f>
        <v>1391.62</v>
      </c>
      <c r="DA244">
        <f>AI244</f>
        <v>1</v>
      </c>
      <c r="DB244">
        <f t="shared" si="47"/>
        <v>41.75</v>
      </c>
      <c r="DC244">
        <f t="shared" si="48"/>
        <v>0</v>
      </c>
      <c r="DD244" t="s">
        <v>3</v>
      </c>
      <c r="DE244" t="s">
        <v>3</v>
      </c>
      <c r="DF244">
        <f t="shared" si="33"/>
        <v>584.48</v>
      </c>
      <c r="DG244">
        <f t="shared" si="34"/>
        <v>0</v>
      </c>
      <c r="DH244">
        <f t="shared" si="35"/>
        <v>0</v>
      </c>
      <c r="DI244">
        <f t="shared" si="36"/>
        <v>0</v>
      </c>
      <c r="DJ244">
        <f>DF244</f>
        <v>584.48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ROW(Source!A209)</f>
        <v>209</v>
      </c>
      <c r="B245">
        <v>62809021</v>
      </c>
      <c r="C245">
        <v>62588388</v>
      </c>
      <c r="D245">
        <v>62611142</v>
      </c>
      <c r="E245">
        <v>1</v>
      </c>
      <c r="F245">
        <v>1</v>
      </c>
      <c r="G245">
        <v>15297896</v>
      </c>
      <c r="H245">
        <v>3</v>
      </c>
      <c r="I245" t="s">
        <v>792</v>
      </c>
      <c r="J245" t="s">
        <v>793</v>
      </c>
      <c r="K245" t="s">
        <v>794</v>
      </c>
      <c r="L245">
        <v>1348</v>
      </c>
      <c r="N245">
        <v>1009</v>
      </c>
      <c r="O245" t="s">
        <v>357</v>
      </c>
      <c r="P245" t="s">
        <v>357</v>
      </c>
      <c r="Q245">
        <v>1000</v>
      </c>
      <c r="W245">
        <v>0</v>
      </c>
      <c r="X245">
        <v>-1750270092</v>
      </c>
      <c r="Y245">
        <f t="shared" si="46"/>
        <v>6.9999999999999994E-5</v>
      </c>
      <c r="AA245">
        <v>475953.54</v>
      </c>
      <c r="AB245">
        <v>0</v>
      </c>
      <c r="AC245">
        <v>0</v>
      </c>
      <c r="AD245">
        <v>0</v>
      </c>
      <c r="AE245">
        <v>475953.54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6.9999999999999994E-5</v>
      </c>
      <c r="AU245" t="s">
        <v>3</v>
      </c>
      <c r="AV245">
        <v>0</v>
      </c>
      <c r="AW245">
        <v>2</v>
      </c>
      <c r="AX245">
        <v>62809308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ROUND(Y245*Source!I209,9)</f>
        <v>9.7999999999999997E-4</v>
      </c>
      <c r="CY245">
        <f>AA245</f>
        <v>475953.54</v>
      </c>
      <c r="CZ245">
        <f>AE245</f>
        <v>475953.54</v>
      </c>
      <c r="DA245">
        <f>AI245</f>
        <v>1</v>
      </c>
      <c r="DB245">
        <f t="shared" si="47"/>
        <v>33.32</v>
      </c>
      <c r="DC245">
        <f t="shared" si="48"/>
        <v>0</v>
      </c>
      <c r="DD245" t="s">
        <v>3</v>
      </c>
      <c r="DE245" t="s">
        <v>3</v>
      </c>
      <c r="DF245">
        <f t="shared" si="33"/>
        <v>466.43</v>
      </c>
      <c r="DG245">
        <f t="shared" si="34"/>
        <v>0</v>
      </c>
      <c r="DH245">
        <f t="shared" si="35"/>
        <v>0</v>
      </c>
      <c r="DI245">
        <f t="shared" si="36"/>
        <v>0</v>
      </c>
      <c r="DJ245">
        <f>DF245</f>
        <v>466.43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ROW(Source!A209)</f>
        <v>209</v>
      </c>
      <c r="B246">
        <v>62809021</v>
      </c>
      <c r="C246">
        <v>62588388</v>
      </c>
      <c r="D246">
        <v>62609268</v>
      </c>
      <c r="E246">
        <v>1</v>
      </c>
      <c r="F246">
        <v>1</v>
      </c>
      <c r="G246">
        <v>15297896</v>
      </c>
      <c r="H246">
        <v>3</v>
      </c>
      <c r="I246" t="s">
        <v>795</v>
      </c>
      <c r="J246" t="s">
        <v>796</v>
      </c>
      <c r="K246" t="s">
        <v>797</v>
      </c>
      <c r="L246">
        <v>1346</v>
      </c>
      <c r="N246">
        <v>1009</v>
      </c>
      <c r="O246" t="s">
        <v>791</v>
      </c>
      <c r="P246" t="s">
        <v>791</v>
      </c>
      <c r="Q246">
        <v>1</v>
      </c>
      <c r="W246">
        <v>0</v>
      </c>
      <c r="X246">
        <v>690639880</v>
      </c>
      <c r="Y246">
        <f t="shared" si="46"/>
        <v>5.9999999999999995E-4</v>
      </c>
      <c r="AA246">
        <v>877.5</v>
      </c>
      <c r="AB246">
        <v>0</v>
      </c>
      <c r="AC246">
        <v>0</v>
      </c>
      <c r="AD246">
        <v>0</v>
      </c>
      <c r="AE246">
        <v>877.5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5.9999999999999995E-4</v>
      </c>
      <c r="AU246" t="s">
        <v>3</v>
      </c>
      <c r="AV246">
        <v>0</v>
      </c>
      <c r="AW246">
        <v>2</v>
      </c>
      <c r="AX246">
        <v>62809309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ROUND(Y246*Source!I209,9)</f>
        <v>8.3999999999999995E-3</v>
      </c>
      <c r="CY246">
        <f>AA246</f>
        <v>877.5</v>
      </c>
      <c r="CZ246">
        <f>AE246</f>
        <v>877.5</v>
      </c>
      <c r="DA246">
        <f>AI246</f>
        <v>1</v>
      </c>
      <c r="DB246">
        <f t="shared" si="47"/>
        <v>0.53</v>
      </c>
      <c r="DC246">
        <f t="shared" si="48"/>
        <v>0</v>
      </c>
      <c r="DD246" t="s">
        <v>3</v>
      </c>
      <c r="DE246" t="s">
        <v>3</v>
      </c>
      <c r="DF246">
        <f t="shared" si="33"/>
        <v>7.37</v>
      </c>
      <c r="DG246">
        <f t="shared" si="34"/>
        <v>0</v>
      </c>
      <c r="DH246">
        <f t="shared" si="35"/>
        <v>0</v>
      </c>
      <c r="DI246">
        <f t="shared" si="36"/>
        <v>0</v>
      </c>
      <c r="DJ246">
        <f>DF246</f>
        <v>7.37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ROW(Source!A210)</f>
        <v>210</v>
      </c>
      <c r="B247">
        <v>62809021</v>
      </c>
      <c r="C247">
        <v>62588399</v>
      </c>
      <c r="D247">
        <v>62607152</v>
      </c>
      <c r="E247">
        <v>15297896</v>
      </c>
      <c r="F247">
        <v>1</v>
      </c>
      <c r="G247">
        <v>15297896</v>
      </c>
      <c r="H247">
        <v>1</v>
      </c>
      <c r="I247" t="s">
        <v>774</v>
      </c>
      <c r="J247" t="s">
        <v>3</v>
      </c>
      <c r="K247" t="s">
        <v>775</v>
      </c>
      <c r="L247">
        <v>1191</v>
      </c>
      <c r="N247">
        <v>1013</v>
      </c>
      <c r="O247" t="s">
        <v>776</v>
      </c>
      <c r="P247" t="s">
        <v>776</v>
      </c>
      <c r="Q247">
        <v>1</v>
      </c>
      <c r="W247">
        <v>0</v>
      </c>
      <c r="X247">
        <v>476480486</v>
      </c>
      <c r="Y247">
        <f t="shared" si="46"/>
        <v>0.38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0.38</v>
      </c>
      <c r="AU247" t="s">
        <v>3</v>
      </c>
      <c r="AV247">
        <v>1</v>
      </c>
      <c r="AW247">
        <v>2</v>
      </c>
      <c r="AX247">
        <v>62809310</v>
      </c>
      <c r="AY247">
        <v>1</v>
      </c>
      <c r="AZ247">
        <v>0</v>
      </c>
      <c r="BA247">
        <v>247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U247">
        <f>ROUND(AT247*Source!I210*AH247*AL247,2)</f>
        <v>0</v>
      </c>
      <c r="CV247">
        <f>ROUND(Y247*Source!I210,9)</f>
        <v>0.38</v>
      </c>
      <c r="CW247">
        <v>0</v>
      </c>
      <c r="CX247">
        <f>ROUND(Y247*Source!I210,9)</f>
        <v>0.38</v>
      </c>
      <c r="CY247">
        <f>AD247</f>
        <v>0</v>
      </c>
      <c r="CZ247">
        <f>AH247</f>
        <v>0</v>
      </c>
      <c r="DA247">
        <f>AL247</f>
        <v>1</v>
      </c>
      <c r="DB247">
        <f t="shared" si="47"/>
        <v>0</v>
      </c>
      <c r="DC247">
        <f t="shared" si="48"/>
        <v>0</v>
      </c>
      <c r="DD247" t="s">
        <v>3</v>
      </c>
      <c r="DE247" t="s">
        <v>3</v>
      </c>
      <c r="DF247">
        <f t="shared" si="33"/>
        <v>0</v>
      </c>
      <c r="DG247">
        <f t="shared" si="34"/>
        <v>0</v>
      </c>
      <c r="DH247">
        <f t="shared" si="35"/>
        <v>0</v>
      </c>
      <c r="DI247">
        <f t="shared" si="36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ROW(Source!A210)</f>
        <v>210</v>
      </c>
      <c r="B248">
        <v>62809021</v>
      </c>
      <c r="C248">
        <v>62588399</v>
      </c>
      <c r="D248">
        <v>62608871</v>
      </c>
      <c r="E248">
        <v>1</v>
      </c>
      <c r="F248">
        <v>1</v>
      </c>
      <c r="G248">
        <v>15297896</v>
      </c>
      <c r="H248">
        <v>2</v>
      </c>
      <c r="I248" t="s">
        <v>784</v>
      </c>
      <c r="J248" t="s">
        <v>785</v>
      </c>
      <c r="K248" t="s">
        <v>786</v>
      </c>
      <c r="L248">
        <v>1368</v>
      </c>
      <c r="N248">
        <v>1011</v>
      </c>
      <c r="O248" t="s">
        <v>787</v>
      </c>
      <c r="P248" t="s">
        <v>787</v>
      </c>
      <c r="Q248">
        <v>1</v>
      </c>
      <c r="W248">
        <v>0</v>
      </c>
      <c r="X248">
        <v>1937024551</v>
      </c>
      <c r="Y248">
        <f t="shared" si="46"/>
        <v>0.09</v>
      </c>
      <c r="AA248">
        <v>0</v>
      </c>
      <c r="AB248">
        <v>1504.15</v>
      </c>
      <c r="AC248">
        <v>818.38</v>
      </c>
      <c r="AD248">
        <v>0</v>
      </c>
      <c r="AE248">
        <v>0</v>
      </c>
      <c r="AF248">
        <v>1504.15</v>
      </c>
      <c r="AG248">
        <v>818.38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0.09</v>
      </c>
      <c r="AU248" t="s">
        <v>3</v>
      </c>
      <c r="AV248">
        <v>0</v>
      </c>
      <c r="AW248">
        <v>2</v>
      </c>
      <c r="AX248">
        <v>62809311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ROUND(Y248*Source!I210*DO248,9)</f>
        <v>0</v>
      </c>
      <c r="CX248">
        <f>ROUND(Y248*Source!I210,9)</f>
        <v>0.09</v>
      </c>
      <c r="CY248">
        <f>AB248</f>
        <v>1504.15</v>
      </c>
      <c r="CZ248">
        <f>AF248</f>
        <v>1504.15</v>
      </c>
      <c r="DA248">
        <f>AJ248</f>
        <v>1</v>
      </c>
      <c r="DB248">
        <f t="shared" si="47"/>
        <v>135.37</v>
      </c>
      <c r="DC248">
        <f t="shared" si="48"/>
        <v>73.650000000000006</v>
      </c>
      <c r="DD248" t="s">
        <v>3</v>
      </c>
      <c r="DE248" t="s">
        <v>3</v>
      </c>
      <c r="DF248">
        <f t="shared" si="33"/>
        <v>0</v>
      </c>
      <c r="DG248">
        <f t="shared" si="34"/>
        <v>135.37</v>
      </c>
      <c r="DH248">
        <f t="shared" si="35"/>
        <v>73.650000000000006</v>
      </c>
      <c r="DI248">
        <f t="shared" si="36"/>
        <v>0</v>
      </c>
      <c r="DJ248">
        <f>DG248</f>
        <v>135.37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ROW(Source!A210)</f>
        <v>210</v>
      </c>
      <c r="B249">
        <v>62809021</v>
      </c>
      <c r="C249">
        <v>62588399</v>
      </c>
      <c r="D249">
        <v>62611083</v>
      </c>
      <c r="E249">
        <v>1</v>
      </c>
      <c r="F249">
        <v>1</v>
      </c>
      <c r="G249">
        <v>15297896</v>
      </c>
      <c r="H249">
        <v>3</v>
      </c>
      <c r="I249" t="s">
        <v>788</v>
      </c>
      <c r="J249" t="s">
        <v>789</v>
      </c>
      <c r="K249" t="s">
        <v>790</v>
      </c>
      <c r="L249">
        <v>1346</v>
      </c>
      <c r="N249">
        <v>1009</v>
      </c>
      <c r="O249" t="s">
        <v>791</v>
      </c>
      <c r="P249" t="s">
        <v>791</v>
      </c>
      <c r="Q249">
        <v>1</v>
      </c>
      <c r="W249">
        <v>0</v>
      </c>
      <c r="X249">
        <v>-738895936</v>
      </c>
      <c r="Y249">
        <f t="shared" si="46"/>
        <v>0.04</v>
      </c>
      <c r="AA249">
        <v>1391.62</v>
      </c>
      <c r="AB249">
        <v>0</v>
      </c>
      <c r="AC249">
        <v>0</v>
      </c>
      <c r="AD249">
        <v>0</v>
      </c>
      <c r="AE249">
        <v>1391.62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0.04</v>
      </c>
      <c r="AU249" t="s">
        <v>3</v>
      </c>
      <c r="AV249">
        <v>0</v>
      </c>
      <c r="AW249">
        <v>2</v>
      </c>
      <c r="AX249">
        <v>62809312</v>
      </c>
      <c r="AY249">
        <v>1</v>
      </c>
      <c r="AZ249">
        <v>0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ROUND(Y249*Source!I210,9)</f>
        <v>0.04</v>
      </c>
      <c r="CY249">
        <f>AA249</f>
        <v>1391.62</v>
      </c>
      <c r="CZ249">
        <f>AE249</f>
        <v>1391.62</v>
      </c>
      <c r="DA249">
        <f>AI249</f>
        <v>1</v>
      </c>
      <c r="DB249">
        <f t="shared" si="47"/>
        <v>55.66</v>
      </c>
      <c r="DC249">
        <f t="shared" si="48"/>
        <v>0</v>
      </c>
      <c r="DD249" t="s">
        <v>3</v>
      </c>
      <c r="DE249" t="s">
        <v>3</v>
      </c>
      <c r="DF249">
        <f t="shared" si="33"/>
        <v>55.66</v>
      </c>
      <c r="DG249">
        <f t="shared" si="34"/>
        <v>0</v>
      </c>
      <c r="DH249">
        <f t="shared" si="35"/>
        <v>0</v>
      </c>
      <c r="DI249">
        <f t="shared" si="36"/>
        <v>0</v>
      </c>
      <c r="DJ249">
        <f>DF249</f>
        <v>55.66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ROW(Source!A210)</f>
        <v>210</v>
      </c>
      <c r="B250">
        <v>62809021</v>
      </c>
      <c r="C250">
        <v>62588399</v>
      </c>
      <c r="D250">
        <v>62611142</v>
      </c>
      <c r="E250">
        <v>1</v>
      </c>
      <c r="F250">
        <v>1</v>
      </c>
      <c r="G250">
        <v>15297896</v>
      </c>
      <c r="H250">
        <v>3</v>
      </c>
      <c r="I250" t="s">
        <v>792</v>
      </c>
      <c r="J250" t="s">
        <v>793</v>
      </c>
      <c r="K250" t="s">
        <v>794</v>
      </c>
      <c r="L250">
        <v>1348</v>
      </c>
      <c r="N250">
        <v>1009</v>
      </c>
      <c r="O250" t="s">
        <v>357</v>
      </c>
      <c r="P250" t="s">
        <v>357</v>
      </c>
      <c r="Q250">
        <v>1000</v>
      </c>
      <c r="W250">
        <v>0</v>
      </c>
      <c r="X250">
        <v>-1750270092</v>
      </c>
      <c r="Y250">
        <f t="shared" si="46"/>
        <v>1E-4</v>
      </c>
      <c r="AA250">
        <v>475953.54</v>
      </c>
      <c r="AB250">
        <v>0</v>
      </c>
      <c r="AC250">
        <v>0</v>
      </c>
      <c r="AD250">
        <v>0</v>
      </c>
      <c r="AE250">
        <v>475953.54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1E-4</v>
      </c>
      <c r="AU250" t="s">
        <v>3</v>
      </c>
      <c r="AV250">
        <v>0</v>
      </c>
      <c r="AW250">
        <v>2</v>
      </c>
      <c r="AX250">
        <v>62809313</v>
      </c>
      <c r="AY250">
        <v>1</v>
      </c>
      <c r="AZ250">
        <v>0</v>
      </c>
      <c r="BA250">
        <v>250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ROUND(Y250*Source!I210,9)</f>
        <v>1E-4</v>
      </c>
      <c r="CY250">
        <f>AA250</f>
        <v>475953.54</v>
      </c>
      <c r="CZ250">
        <f>AE250</f>
        <v>475953.54</v>
      </c>
      <c r="DA250">
        <f>AI250</f>
        <v>1</v>
      </c>
      <c r="DB250">
        <f t="shared" si="47"/>
        <v>47.6</v>
      </c>
      <c r="DC250">
        <f t="shared" si="48"/>
        <v>0</v>
      </c>
      <c r="DD250" t="s">
        <v>3</v>
      </c>
      <c r="DE250" t="s">
        <v>3</v>
      </c>
      <c r="DF250">
        <f t="shared" si="33"/>
        <v>47.6</v>
      </c>
      <c r="DG250">
        <f t="shared" si="34"/>
        <v>0</v>
      </c>
      <c r="DH250">
        <f t="shared" si="35"/>
        <v>0</v>
      </c>
      <c r="DI250">
        <f t="shared" si="36"/>
        <v>0</v>
      </c>
      <c r="DJ250">
        <f>DF250</f>
        <v>47.6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ROW(Source!A210)</f>
        <v>210</v>
      </c>
      <c r="B251">
        <v>62809021</v>
      </c>
      <c r="C251">
        <v>62588399</v>
      </c>
      <c r="D251">
        <v>62609268</v>
      </c>
      <c r="E251">
        <v>1</v>
      </c>
      <c r="F251">
        <v>1</v>
      </c>
      <c r="G251">
        <v>15297896</v>
      </c>
      <c r="H251">
        <v>3</v>
      </c>
      <c r="I251" t="s">
        <v>795</v>
      </c>
      <c r="J251" t="s">
        <v>796</v>
      </c>
      <c r="K251" t="s">
        <v>797</v>
      </c>
      <c r="L251">
        <v>1346</v>
      </c>
      <c r="N251">
        <v>1009</v>
      </c>
      <c r="O251" t="s">
        <v>791</v>
      </c>
      <c r="P251" t="s">
        <v>791</v>
      </c>
      <c r="Q251">
        <v>1</v>
      </c>
      <c r="W251">
        <v>0</v>
      </c>
      <c r="X251">
        <v>690639880</v>
      </c>
      <c r="Y251">
        <f t="shared" si="46"/>
        <v>1E-3</v>
      </c>
      <c r="AA251">
        <v>877.5</v>
      </c>
      <c r="AB251">
        <v>0</v>
      </c>
      <c r="AC251">
        <v>0</v>
      </c>
      <c r="AD251">
        <v>0</v>
      </c>
      <c r="AE251">
        <v>877.5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1E-3</v>
      </c>
      <c r="AU251" t="s">
        <v>3</v>
      </c>
      <c r="AV251">
        <v>0</v>
      </c>
      <c r="AW251">
        <v>2</v>
      </c>
      <c r="AX251">
        <v>62809314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ROUND(Y251*Source!I210,9)</f>
        <v>1E-3</v>
      </c>
      <c r="CY251">
        <f>AA251</f>
        <v>877.5</v>
      </c>
      <c r="CZ251">
        <f>AE251</f>
        <v>877.5</v>
      </c>
      <c r="DA251">
        <f>AI251</f>
        <v>1</v>
      </c>
      <c r="DB251">
        <f t="shared" si="47"/>
        <v>0.88</v>
      </c>
      <c r="DC251">
        <f t="shared" si="48"/>
        <v>0</v>
      </c>
      <c r="DD251" t="s">
        <v>3</v>
      </c>
      <c r="DE251" t="s">
        <v>3</v>
      </c>
      <c r="DF251">
        <f t="shared" si="33"/>
        <v>0.88</v>
      </c>
      <c r="DG251">
        <f t="shared" si="34"/>
        <v>0</v>
      </c>
      <c r="DH251">
        <f t="shared" si="35"/>
        <v>0</v>
      </c>
      <c r="DI251">
        <f t="shared" si="36"/>
        <v>0</v>
      </c>
      <c r="DJ251">
        <f>DF251</f>
        <v>0.88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ROW(Source!A211)</f>
        <v>211</v>
      </c>
      <c r="B252">
        <v>62809021</v>
      </c>
      <c r="C252">
        <v>62588410</v>
      </c>
      <c r="D252">
        <v>62607152</v>
      </c>
      <c r="E252">
        <v>15297896</v>
      </c>
      <c r="F252">
        <v>1</v>
      </c>
      <c r="G252">
        <v>15297896</v>
      </c>
      <c r="H252">
        <v>1</v>
      </c>
      <c r="I252" t="s">
        <v>774</v>
      </c>
      <c r="J252" t="s">
        <v>3</v>
      </c>
      <c r="K252" t="s">
        <v>775</v>
      </c>
      <c r="L252">
        <v>1191</v>
      </c>
      <c r="N252">
        <v>1013</v>
      </c>
      <c r="O252" t="s">
        <v>776</v>
      </c>
      <c r="P252" t="s">
        <v>776</v>
      </c>
      <c r="Q252">
        <v>1</v>
      </c>
      <c r="W252">
        <v>0</v>
      </c>
      <c r="X252">
        <v>476480486</v>
      </c>
      <c r="Y252">
        <f t="shared" si="46"/>
        <v>0.44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0.44</v>
      </c>
      <c r="AU252" t="s">
        <v>3</v>
      </c>
      <c r="AV252">
        <v>1</v>
      </c>
      <c r="AW252">
        <v>2</v>
      </c>
      <c r="AX252">
        <v>62809315</v>
      </c>
      <c r="AY252">
        <v>1</v>
      </c>
      <c r="AZ252">
        <v>0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U252">
        <f>ROUND(AT252*Source!I211*AH252*AL252,2)</f>
        <v>0</v>
      </c>
      <c r="CV252">
        <f>ROUND(Y252*Source!I211,9)</f>
        <v>0.88</v>
      </c>
      <c r="CW252">
        <v>0</v>
      </c>
      <c r="CX252">
        <f>ROUND(Y252*Source!I211,9)</f>
        <v>0.88</v>
      </c>
      <c r="CY252">
        <f>AD252</f>
        <v>0</v>
      </c>
      <c r="CZ252">
        <f>AH252</f>
        <v>0</v>
      </c>
      <c r="DA252">
        <f>AL252</f>
        <v>1</v>
      </c>
      <c r="DB252">
        <f t="shared" si="47"/>
        <v>0</v>
      </c>
      <c r="DC252">
        <f t="shared" si="48"/>
        <v>0</v>
      </c>
      <c r="DD252" t="s">
        <v>3</v>
      </c>
      <c r="DE252" t="s">
        <v>3</v>
      </c>
      <c r="DF252">
        <f t="shared" si="33"/>
        <v>0</v>
      </c>
      <c r="DG252">
        <f t="shared" si="34"/>
        <v>0</v>
      </c>
      <c r="DH252">
        <f t="shared" si="35"/>
        <v>0</v>
      </c>
      <c r="DI252">
        <f t="shared" si="36"/>
        <v>0</v>
      </c>
      <c r="DJ252">
        <f>DI252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ROW(Source!A211)</f>
        <v>211</v>
      </c>
      <c r="B253">
        <v>62809021</v>
      </c>
      <c r="C253">
        <v>62588410</v>
      </c>
      <c r="D253">
        <v>62608871</v>
      </c>
      <c r="E253">
        <v>1</v>
      </c>
      <c r="F253">
        <v>1</v>
      </c>
      <c r="G253">
        <v>15297896</v>
      </c>
      <c r="H253">
        <v>2</v>
      </c>
      <c r="I253" t="s">
        <v>784</v>
      </c>
      <c r="J253" t="s">
        <v>785</v>
      </c>
      <c r="K253" t="s">
        <v>786</v>
      </c>
      <c r="L253">
        <v>1368</v>
      </c>
      <c r="N253">
        <v>1011</v>
      </c>
      <c r="O253" t="s">
        <v>787</v>
      </c>
      <c r="P253" t="s">
        <v>787</v>
      </c>
      <c r="Q253">
        <v>1</v>
      </c>
      <c r="W253">
        <v>0</v>
      </c>
      <c r="X253">
        <v>1937024551</v>
      </c>
      <c r="Y253">
        <f t="shared" si="46"/>
        <v>0.1</v>
      </c>
      <c r="AA253">
        <v>0</v>
      </c>
      <c r="AB253">
        <v>1504.15</v>
      </c>
      <c r="AC253">
        <v>818.38</v>
      </c>
      <c r="AD253">
        <v>0</v>
      </c>
      <c r="AE253">
        <v>0</v>
      </c>
      <c r="AF253">
        <v>1504.15</v>
      </c>
      <c r="AG253">
        <v>818.38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0.1</v>
      </c>
      <c r="AU253" t="s">
        <v>3</v>
      </c>
      <c r="AV253">
        <v>0</v>
      </c>
      <c r="AW253">
        <v>2</v>
      </c>
      <c r="AX253">
        <v>62809316</v>
      </c>
      <c r="AY253">
        <v>1</v>
      </c>
      <c r="AZ253">
        <v>0</v>
      </c>
      <c r="BA253">
        <v>253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ROUND(Y253*Source!I211*DO253,9)</f>
        <v>0</v>
      </c>
      <c r="CX253">
        <f>ROUND(Y253*Source!I211,9)</f>
        <v>0.2</v>
      </c>
      <c r="CY253">
        <f>AB253</f>
        <v>1504.15</v>
      </c>
      <c r="CZ253">
        <f>AF253</f>
        <v>1504.15</v>
      </c>
      <c r="DA253">
        <f>AJ253</f>
        <v>1</v>
      </c>
      <c r="DB253">
        <f t="shared" si="47"/>
        <v>150.41999999999999</v>
      </c>
      <c r="DC253">
        <f t="shared" si="48"/>
        <v>81.84</v>
      </c>
      <c r="DD253" t="s">
        <v>3</v>
      </c>
      <c r="DE253" t="s">
        <v>3</v>
      </c>
      <c r="DF253">
        <f t="shared" si="33"/>
        <v>0</v>
      </c>
      <c r="DG253">
        <f t="shared" si="34"/>
        <v>300.83</v>
      </c>
      <c r="DH253">
        <f t="shared" si="35"/>
        <v>163.68</v>
      </c>
      <c r="DI253">
        <f t="shared" si="36"/>
        <v>0</v>
      </c>
      <c r="DJ253">
        <f>DG253</f>
        <v>300.83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ROW(Source!A211)</f>
        <v>211</v>
      </c>
      <c r="B254">
        <v>62809021</v>
      </c>
      <c r="C254">
        <v>62588410</v>
      </c>
      <c r="D254">
        <v>62611083</v>
      </c>
      <c r="E254">
        <v>1</v>
      </c>
      <c r="F254">
        <v>1</v>
      </c>
      <c r="G254">
        <v>15297896</v>
      </c>
      <c r="H254">
        <v>3</v>
      </c>
      <c r="I254" t="s">
        <v>788</v>
      </c>
      <c r="J254" t="s">
        <v>789</v>
      </c>
      <c r="K254" t="s">
        <v>790</v>
      </c>
      <c r="L254">
        <v>1346</v>
      </c>
      <c r="N254">
        <v>1009</v>
      </c>
      <c r="O254" t="s">
        <v>791</v>
      </c>
      <c r="P254" t="s">
        <v>791</v>
      </c>
      <c r="Q254">
        <v>1</v>
      </c>
      <c r="W254">
        <v>0</v>
      </c>
      <c r="X254">
        <v>-738895936</v>
      </c>
      <c r="Y254">
        <f t="shared" si="46"/>
        <v>0.05</v>
      </c>
      <c r="AA254">
        <v>1391.62</v>
      </c>
      <c r="AB254">
        <v>0</v>
      </c>
      <c r="AC254">
        <v>0</v>
      </c>
      <c r="AD254">
        <v>0</v>
      </c>
      <c r="AE254">
        <v>1391.62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0.05</v>
      </c>
      <c r="AU254" t="s">
        <v>3</v>
      </c>
      <c r="AV254">
        <v>0</v>
      </c>
      <c r="AW254">
        <v>2</v>
      </c>
      <c r="AX254">
        <v>62809317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ROUND(Y254*Source!I211,9)</f>
        <v>0.1</v>
      </c>
      <c r="CY254">
        <f>AA254</f>
        <v>1391.62</v>
      </c>
      <c r="CZ254">
        <f>AE254</f>
        <v>1391.62</v>
      </c>
      <c r="DA254">
        <f>AI254</f>
        <v>1</v>
      </c>
      <c r="DB254">
        <f t="shared" si="47"/>
        <v>69.58</v>
      </c>
      <c r="DC254">
        <f t="shared" si="48"/>
        <v>0</v>
      </c>
      <c r="DD254" t="s">
        <v>3</v>
      </c>
      <c r="DE254" t="s">
        <v>3</v>
      </c>
      <c r="DF254">
        <f t="shared" si="33"/>
        <v>139.16</v>
      </c>
      <c r="DG254">
        <f t="shared" si="34"/>
        <v>0</v>
      </c>
      <c r="DH254">
        <f t="shared" si="35"/>
        <v>0</v>
      </c>
      <c r="DI254">
        <f t="shared" si="36"/>
        <v>0</v>
      </c>
      <c r="DJ254">
        <f>DF254</f>
        <v>139.16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ROW(Source!A211)</f>
        <v>211</v>
      </c>
      <c r="B255">
        <v>62809021</v>
      </c>
      <c r="C255">
        <v>62588410</v>
      </c>
      <c r="D255">
        <v>62611142</v>
      </c>
      <c r="E255">
        <v>1</v>
      </c>
      <c r="F255">
        <v>1</v>
      </c>
      <c r="G255">
        <v>15297896</v>
      </c>
      <c r="H255">
        <v>3</v>
      </c>
      <c r="I255" t="s">
        <v>792</v>
      </c>
      <c r="J255" t="s">
        <v>793</v>
      </c>
      <c r="K255" t="s">
        <v>794</v>
      </c>
      <c r="L255">
        <v>1348</v>
      </c>
      <c r="N255">
        <v>1009</v>
      </c>
      <c r="O255" t="s">
        <v>357</v>
      </c>
      <c r="P255" t="s">
        <v>357</v>
      </c>
      <c r="Q255">
        <v>1000</v>
      </c>
      <c r="W255">
        <v>0</v>
      </c>
      <c r="X255">
        <v>-1750270092</v>
      </c>
      <c r="Y255">
        <f t="shared" si="46"/>
        <v>1.2999999999999999E-4</v>
      </c>
      <c r="AA255">
        <v>475953.54</v>
      </c>
      <c r="AB255">
        <v>0</v>
      </c>
      <c r="AC255">
        <v>0</v>
      </c>
      <c r="AD255">
        <v>0</v>
      </c>
      <c r="AE255">
        <v>475953.54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1.2999999999999999E-4</v>
      </c>
      <c r="AU255" t="s">
        <v>3</v>
      </c>
      <c r="AV255">
        <v>0</v>
      </c>
      <c r="AW255">
        <v>2</v>
      </c>
      <c r="AX255">
        <v>62809318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ROUND(Y255*Source!I211,9)</f>
        <v>2.5999999999999998E-4</v>
      </c>
      <c r="CY255">
        <f>AA255</f>
        <v>475953.54</v>
      </c>
      <c r="CZ255">
        <f>AE255</f>
        <v>475953.54</v>
      </c>
      <c r="DA255">
        <f>AI255</f>
        <v>1</v>
      </c>
      <c r="DB255">
        <f t="shared" si="47"/>
        <v>61.87</v>
      </c>
      <c r="DC255">
        <f t="shared" si="48"/>
        <v>0</v>
      </c>
      <c r="DD255" t="s">
        <v>3</v>
      </c>
      <c r="DE255" t="s">
        <v>3</v>
      </c>
      <c r="DF255">
        <f t="shared" si="33"/>
        <v>123.75</v>
      </c>
      <c r="DG255">
        <f t="shared" si="34"/>
        <v>0</v>
      </c>
      <c r="DH255">
        <f t="shared" si="35"/>
        <v>0</v>
      </c>
      <c r="DI255">
        <f t="shared" si="36"/>
        <v>0</v>
      </c>
      <c r="DJ255">
        <f>DF255</f>
        <v>123.75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ROW(Source!A211)</f>
        <v>211</v>
      </c>
      <c r="B256">
        <v>62809021</v>
      </c>
      <c r="C256">
        <v>62588410</v>
      </c>
      <c r="D256">
        <v>62609268</v>
      </c>
      <c r="E256">
        <v>1</v>
      </c>
      <c r="F256">
        <v>1</v>
      </c>
      <c r="G256">
        <v>15297896</v>
      </c>
      <c r="H256">
        <v>3</v>
      </c>
      <c r="I256" t="s">
        <v>795</v>
      </c>
      <c r="J256" t="s">
        <v>796</v>
      </c>
      <c r="K256" t="s">
        <v>797</v>
      </c>
      <c r="L256">
        <v>1346</v>
      </c>
      <c r="N256">
        <v>1009</v>
      </c>
      <c r="O256" t="s">
        <v>791</v>
      </c>
      <c r="P256" t="s">
        <v>791</v>
      </c>
      <c r="Q256">
        <v>1</v>
      </c>
      <c r="W256">
        <v>0</v>
      </c>
      <c r="X256">
        <v>690639880</v>
      </c>
      <c r="Y256">
        <f t="shared" si="46"/>
        <v>1E-3</v>
      </c>
      <c r="AA256">
        <v>877.5</v>
      </c>
      <c r="AB256">
        <v>0</v>
      </c>
      <c r="AC256">
        <v>0</v>
      </c>
      <c r="AD256">
        <v>0</v>
      </c>
      <c r="AE256">
        <v>877.5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1E-3</v>
      </c>
      <c r="AU256" t="s">
        <v>3</v>
      </c>
      <c r="AV256">
        <v>0</v>
      </c>
      <c r="AW256">
        <v>2</v>
      </c>
      <c r="AX256">
        <v>62809319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ROUND(Y256*Source!I211,9)</f>
        <v>2E-3</v>
      </c>
      <c r="CY256">
        <f>AA256</f>
        <v>877.5</v>
      </c>
      <c r="CZ256">
        <f>AE256</f>
        <v>877.5</v>
      </c>
      <c r="DA256">
        <f>AI256</f>
        <v>1</v>
      </c>
      <c r="DB256">
        <f t="shared" si="47"/>
        <v>0.88</v>
      </c>
      <c r="DC256">
        <f t="shared" si="48"/>
        <v>0</v>
      </c>
      <c r="DD256" t="s">
        <v>3</v>
      </c>
      <c r="DE256" t="s">
        <v>3</v>
      </c>
      <c r="DF256">
        <f t="shared" si="33"/>
        <v>1.76</v>
      </c>
      <c r="DG256">
        <f t="shared" si="34"/>
        <v>0</v>
      </c>
      <c r="DH256">
        <f t="shared" si="35"/>
        <v>0</v>
      </c>
      <c r="DI256">
        <f t="shared" si="36"/>
        <v>0</v>
      </c>
      <c r="DJ256">
        <f>DF256</f>
        <v>1.76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ROW(Source!A212)</f>
        <v>212</v>
      </c>
      <c r="B257">
        <v>62809021</v>
      </c>
      <c r="C257">
        <v>62588421</v>
      </c>
      <c r="D257">
        <v>62607152</v>
      </c>
      <c r="E257">
        <v>15297896</v>
      </c>
      <c r="F257">
        <v>1</v>
      </c>
      <c r="G257">
        <v>15297896</v>
      </c>
      <c r="H257">
        <v>1</v>
      </c>
      <c r="I257" t="s">
        <v>774</v>
      </c>
      <c r="J257" t="s">
        <v>3</v>
      </c>
      <c r="K257" t="s">
        <v>775</v>
      </c>
      <c r="L257">
        <v>1191</v>
      </c>
      <c r="N257">
        <v>1013</v>
      </c>
      <c r="O257" t="s">
        <v>776</v>
      </c>
      <c r="P257" t="s">
        <v>776</v>
      </c>
      <c r="Q257">
        <v>1</v>
      </c>
      <c r="W257">
        <v>0</v>
      </c>
      <c r="X257">
        <v>476480486</v>
      </c>
      <c r="Y257">
        <f t="shared" si="46"/>
        <v>0.45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0.45</v>
      </c>
      <c r="AU257" t="s">
        <v>3</v>
      </c>
      <c r="AV257">
        <v>1</v>
      </c>
      <c r="AW257">
        <v>2</v>
      </c>
      <c r="AX257">
        <v>62809320</v>
      </c>
      <c r="AY257">
        <v>1</v>
      </c>
      <c r="AZ257">
        <v>0</v>
      </c>
      <c r="BA257">
        <v>257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ROUND(AT257*Source!I212*AH257*AL257,2)</f>
        <v>0</v>
      </c>
      <c r="CV257">
        <f>ROUND(Y257*Source!I212,9)</f>
        <v>0.9</v>
      </c>
      <c r="CW257">
        <v>0</v>
      </c>
      <c r="CX257">
        <f>ROUND(Y257*Source!I212,9)</f>
        <v>0.9</v>
      </c>
      <c r="CY257">
        <f>AD257</f>
        <v>0</v>
      </c>
      <c r="CZ257">
        <f>AH257</f>
        <v>0</v>
      </c>
      <c r="DA257">
        <f>AL257</f>
        <v>1</v>
      </c>
      <c r="DB257">
        <f t="shared" si="47"/>
        <v>0</v>
      </c>
      <c r="DC257">
        <f t="shared" si="48"/>
        <v>0</v>
      </c>
      <c r="DD257" t="s">
        <v>3</v>
      </c>
      <c r="DE257" t="s">
        <v>3</v>
      </c>
      <c r="DF257">
        <f t="shared" ref="DF257:DF320" si="49">ROUND(ROUND(AE257,2)*CX257,2)</f>
        <v>0</v>
      </c>
      <c r="DG257">
        <f t="shared" ref="DG257:DG320" si="50">ROUND(ROUND(AF257,2)*CX257,2)</f>
        <v>0</v>
      </c>
      <c r="DH257">
        <f t="shared" ref="DH257:DH320" si="51">ROUND(ROUND(AG257,2)*CX257,2)</f>
        <v>0</v>
      </c>
      <c r="DI257">
        <f t="shared" ref="DI257:DI320" si="52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ROW(Source!A212)</f>
        <v>212</v>
      </c>
      <c r="B258">
        <v>62809021</v>
      </c>
      <c r="C258">
        <v>62588421</v>
      </c>
      <c r="D258">
        <v>62608871</v>
      </c>
      <c r="E258">
        <v>1</v>
      </c>
      <c r="F258">
        <v>1</v>
      </c>
      <c r="G258">
        <v>15297896</v>
      </c>
      <c r="H258">
        <v>2</v>
      </c>
      <c r="I258" t="s">
        <v>784</v>
      </c>
      <c r="J258" t="s">
        <v>785</v>
      </c>
      <c r="K258" t="s">
        <v>786</v>
      </c>
      <c r="L258">
        <v>1368</v>
      </c>
      <c r="N258">
        <v>1011</v>
      </c>
      <c r="O258" t="s">
        <v>787</v>
      </c>
      <c r="P258" t="s">
        <v>787</v>
      </c>
      <c r="Q258">
        <v>1</v>
      </c>
      <c r="W258">
        <v>0</v>
      </c>
      <c r="X258">
        <v>1937024551</v>
      </c>
      <c r="Y258">
        <f t="shared" si="46"/>
        <v>0.1</v>
      </c>
      <c r="AA258">
        <v>0</v>
      </c>
      <c r="AB258">
        <v>1504.15</v>
      </c>
      <c r="AC258">
        <v>818.38</v>
      </c>
      <c r="AD258">
        <v>0</v>
      </c>
      <c r="AE258">
        <v>0</v>
      </c>
      <c r="AF258">
        <v>1504.15</v>
      </c>
      <c r="AG258">
        <v>818.38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0.1</v>
      </c>
      <c r="AU258" t="s">
        <v>3</v>
      </c>
      <c r="AV258">
        <v>0</v>
      </c>
      <c r="AW258">
        <v>2</v>
      </c>
      <c r="AX258">
        <v>62809321</v>
      </c>
      <c r="AY258">
        <v>1</v>
      </c>
      <c r="AZ258">
        <v>0</v>
      </c>
      <c r="BA258">
        <v>258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ROUND(Y258*Source!I212*DO258,9)</f>
        <v>0</v>
      </c>
      <c r="CX258">
        <f>ROUND(Y258*Source!I212,9)</f>
        <v>0.2</v>
      </c>
      <c r="CY258">
        <f>AB258</f>
        <v>1504.15</v>
      </c>
      <c r="CZ258">
        <f>AF258</f>
        <v>1504.15</v>
      </c>
      <c r="DA258">
        <f>AJ258</f>
        <v>1</v>
      </c>
      <c r="DB258">
        <f t="shared" si="47"/>
        <v>150.41999999999999</v>
      </c>
      <c r="DC258">
        <f t="shared" si="48"/>
        <v>81.84</v>
      </c>
      <c r="DD258" t="s">
        <v>3</v>
      </c>
      <c r="DE258" t="s">
        <v>3</v>
      </c>
      <c r="DF258">
        <f t="shared" si="49"/>
        <v>0</v>
      </c>
      <c r="DG258">
        <f t="shared" si="50"/>
        <v>300.83</v>
      </c>
      <c r="DH258">
        <f t="shared" si="51"/>
        <v>163.68</v>
      </c>
      <c r="DI258">
        <f t="shared" si="52"/>
        <v>0</v>
      </c>
      <c r="DJ258">
        <f>DG258</f>
        <v>300.83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ROW(Source!A212)</f>
        <v>212</v>
      </c>
      <c r="B259">
        <v>62809021</v>
      </c>
      <c r="C259">
        <v>62588421</v>
      </c>
      <c r="D259">
        <v>62611083</v>
      </c>
      <c r="E259">
        <v>1</v>
      </c>
      <c r="F259">
        <v>1</v>
      </c>
      <c r="G259">
        <v>15297896</v>
      </c>
      <c r="H259">
        <v>3</v>
      </c>
      <c r="I259" t="s">
        <v>788</v>
      </c>
      <c r="J259" t="s">
        <v>789</v>
      </c>
      <c r="K259" t="s">
        <v>790</v>
      </c>
      <c r="L259">
        <v>1346</v>
      </c>
      <c r="N259">
        <v>1009</v>
      </c>
      <c r="O259" t="s">
        <v>791</v>
      </c>
      <c r="P259" t="s">
        <v>791</v>
      </c>
      <c r="Q259">
        <v>1</v>
      </c>
      <c r="W259">
        <v>0</v>
      </c>
      <c r="X259">
        <v>-738895936</v>
      </c>
      <c r="Y259">
        <f t="shared" si="46"/>
        <v>0.06</v>
      </c>
      <c r="AA259">
        <v>1391.62</v>
      </c>
      <c r="AB259">
        <v>0</v>
      </c>
      <c r="AC259">
        <v>0</v>
      </c>
      <c r="AD259">
        <v>0</v>
      </c>
      <c r="AE259">
        <v>1391.62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0.06</v>
      </c>
      <c r="AU259" t="s">
        <v>3</v>
      </c>
      <c r="AV259">
        <v>0</v>
      </c>
      <c r="AW259">
        <v>2</v>
      </c>
      <c r="AX259">
        <v>62809322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ROUND(Y259*Source!I212,9)</f>
        <v>0.12</v>
      </c>
      <c r="CY259">
        <f>AA259</f>
        <v>1391.62</v>
      </c>
      <c r="CZ259">
        <f>AE259</f>
        <v>1391.62</v>
      </c>
      <c r="DA259">
        <f>AI259</f>
        <v>1</v>
      </c>
      <c r="DB259">
        <f t="shared" si="47"/>
        <v>83.5</v>
      </c>
      <c r="DC259">
        <f t="shared" si="48"/>
        <v>0</v>
      </c>
      <c r="DD259" t="s">
        <v>3</v>
      </c>
      <c r="DE259" t="s">
        <v>3</v>
      </c>
      <c r="DF259">
        <f t="shared" si="49"/>
        <v>166.99</v>
      </c>
      <c r="DG259">
        <f t="shared" si="50"/>
        <v>0</v>
      </c>
      <c r="DH259">
        <f t="shared" si="51"/>
        <v>0</v>
      </c>
      <c r="DI259">
        <f t="shared" si="52"/>
        <v>0</v>
      </c>
      <c r="DJ259">
        <f>DF259</f>
        <v>166.99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ROW(Source!A212)</f>
        <v>212</v>
      </c>
      <c r="B260">
        <v>62809021</v>
      </c>
      <c r="C260">
        <v>62588421</v>
      </c>
      <c r="D260">
        <v>62611142</v>
      </c>
      <c r="E260">
        <v>1</v>
      </c>
      <c r="F260">
        <v>1</v>
      </c>
      <c r="G260">
        <v>15297896</v>
      </c>
      <c r="H260">
        <v>3</v>
      </c>
      <c r="I260" t="s">
        <v>792</v>
      </c>
      <c r="J260" t="s">
        <v>793</v>
      </c>
      <c r="K260" t="s">
        <v>794</v>
      </c>
      <c r="L260">
        <v>1348</v>
      </c>
      <c r="N260">
        <v>1009</v>
      </c>
      <c r="O260" t="s">
        <v>357</v>
      </c>
      <c r="P260" t="s">
        <v>357</v>
      </c>
      <c r="Q260">
        <v>1000</v>
      </c>
      <c r="W260">
        <v>0</v>
      </c>
      <c r="X260">
        <v>-1750270092</v>
      </c>
      <c r="Y260">
        <f t="shared" si="46"/>
        <v>1.4999999999999999E-4</v>
      </c>
      <c r="AA260">
        <v>475953.54</v>
      </c>
      <c r="AB260">
        <v>0</v>
      </c>
      <c r="AC260">
        <v>0</v>
      </c>
      <c r="AD260">
        <v>0</v>
      </c>
      <c r="AE260">
        <v>475953.54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1.4999999999999999E-4</v>
      </c>
      <c r="AU260" t="s">
        <v>3</v>
      </c>
      <c r="AV260">
        <v>0</v>
      </c>
      <c r="AW260">
        <v>2</v>
      </c>
      <c r="AX260">
        <v>62809323</v>
      </c>
      <c r="AY260">
        <v>1</v>
      </c>
      <c r="AZ260">
        <v>0</v>
      </c>
      <c r="BA260">
        <v>260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ROUND(Y260*Source!I212,9)</f>
        <v>2.9999999999999997E-4</v>
      </c>
      <c r="CY260">
        <f>AA260</f>
        <v>475953.54</v>
      </c>
      <c r="CZ260">
        <f>AE260</f>
        <v>475953.54</v>
      </c>
      <c r="DA260">
        <f>AI260</f>
        <v>1</v>
      </c>
      <c r="DB260">
        <f t="shared" si="47"/>
        <v>71.39</v>
      </c>
      <c r="DC260">
        <f t="shared" si="48"/>
        <v>0</v>
      </c>
      <c r="DD260" t="s">
        <v>3</v>
      </c>
      <c r="DE260" t="s">
        <v>3</v>
      </c>
      <c r="DF260">
        <f t="shared" si="49"/>
        <v>142.79</v>
      </c>
      <c r="DG260">
        <f t="shared" si="50"/>
        <v>0</v>
      </c>
      <c r="DH260">
        <f t="shared" si="51"/>
        <v>0</v>
      </c>
      <c r="DI260">
        <f t="shared" si="52"/>
        <v>0</v>
      </c>
      <c r="DJ260">
        <f>DF260</f>
        <v>142.79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ROW(Source!A212)</f>
        <v>212</v>
      </c>
      <c r="B261">
        <v>62809021</v>
      </c>
      <c r="C261">
        <v>62588421</v>
      </c>
      <c r="D261">
        <v>62609268</v>
      </c>
      <c r="E261">
        <v>1</v>
      </c>
      <c r="F261">
        <v>1</v>
      </c>
      <c r="G261">
        <v>15297896</v>
      </c>
      <c r="H261">
        <v>3</v>
      </c>
      <c r="I261" t="s">
        <v>795</v>
      </c>
      <c r="J261" t="s">
        <v>796</v>
      </c>
      <c r="K261" t="s">
        <v>797</v>
      </c>
      <c r="L261">
        <v>1346</v>
      </c>
      <c r="N261">
        <v>1009</v>
      </c>
      <c r="O261" t="s">
        <v>791</v>
      </c>
      <c r="P261" t="s">
        <v>791</v>
      </c>
      <c r="Q261">
        <v>1</v>
      </c>
      <c r="W261">
        <v>0</v>
      </c>
      <c r="X261">
        <v>690639880</v>
      </c>
      <c r="Y261">
        <f t="shared" si="46"/>
        <v>2E-3</v>
      </c>
      <c r="AA261">
        <v>877.5</v>
      </c>
      <c r="AB261">
        <v>0</v>
      </c>
      <c r="AC261">
        <v>0</v>
      </c>
      <c r="AD261">
        <v>0</v>
      </c>
      <c r="AE261">
        <v>877.5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2E-3</v>
      </c>
      <c r="AU261" t="s">
        <v>3</v>
      </c>
      <c r="AV261">
        <v>0</v>
      </c>
      <c r="AW261">
        <v>2</v>
      </c>
      <c r="AX261">
        <v>62809324</v>
      </c>
      <c r="AY261">
        <v>1</v>
      </c>
      <c r="AZ261">
        <v>0</v>
      </c>
      <c r="BA261">
        <v>261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ROUND(Y261*Source!I212,9)</f>
        <v>4.0000000000000001E-3</v>
      </c>
      <c r="CY261">
        <f>AA261</f>
        <v>877.5</v>
      </c>
      <c r="CZ261">
        <f>AE261</f>
        <v>877.5</v>
      </c>
      <c r="DA261">
        <f>AI261</f>
        <v>1</v>
      </c>
      <c r="DB261">
        <f t="shared" si="47"/>
        <v>1.76</v>
      </c>
      <c r="DC261">
        <f t="shared" si="48"/>
        <v>0</v>
      </c>
      <c r="DD261" t="s">
        <v>3</v>
      </c>
      <c r="DE261" t="s">
        <v>3</v>
      </c>
      <c r="DF261">
        <f t="shared" si="49"/>
        <v>3.51</v>
      </c>
      <c r="DG261">
        <f t="shared" si="50"/>
        <v>0</v>
      </c>
      <c r="DH261">
        <f t="shared" si="51"/>
        <v>0</v>
      </c>
      <c r="DI261">
        <f t="shared" si="52"/>
        <v>0</v>
      </c>
      <c r="DJ261">
        <f>DF261</f>
        <v>3.51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ROW(Source!A213)</f>
        <v>213</v>
      </c>
      <c r="B262">
        <v>62809021</v>
      </c>
      <c r="C262">
        <v>62588432</v>
      </c>
      <c r="D262">
        <v>62607152</v>
      </c>
      <c r="E262">
        <v>15297896</v>
      </c>
      <c r="F262">
        <v>1</v>
      </c>
      <c r="G262">
        <v>15297896</v>
      </c>
      <c r="H262">
        <v>1</v>
      </c>
      <c r="I262" t="s">
        <v>774</v>
      </c>
      <c r="J262" t="s">
        <v>3</v>
      </c>
      <c r="K262" t="s">
        <v>775</v>
      </c>
      <c r="L262">
        <v>1191</v>
      </c>
      <c r="N262">
        <v>1013</v>
      </c>
      <c r="O262" t="s">
        <v>776</v>
      </c>
      <c r="P262" t="s">
        <v>776</v>
      </c>
      <c r="Q262">
        <v>1</v>
      </c>
      <c r="W262">
        <v>0</v>
      </c>
      <c r="X262">
        <v>476480486</v>
      </c>
      <c r="Y262">
        <f t="shared" si="46"/>
        <v>0.3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0.3</v>
      </c>
      <c r="AU262" t="s">
        <v>3</v>
      </c>
      <c r="AV262">
        <v>1</v>
      </c>
      <c r="AW262">
        <v>2</v>
      </c>
      <c r="AX262">
        <v>62809325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U262">
        <f>ROUND(AT262*Source!I213*AH262*AL262,2)</f>
        <v>0</v>
      </c>
      <c r="CV262">
        <f>ROUND(Y262*Source!I213,9)</f>
        <v>3</v>
      </c>
      <c r="CW262">
        <v>0</v>
      </c>
      <c r="CX262">
        <f>ROUND(Y262*Source!I213,9)</f>
        <v>3</v>
      </c>
      <c r="CY262">
        <f>AD262</f>
        <v>0</v>
      </c>
      <c r="CZ262">
        <f>AH262</f>
        <v>0</v>
      </c>
      <c r="DA262">
        <f>AL262</f>
        <v>1</v>
      </c>
      <c r="DB262">
        <f t="shared" si="47"/>
        <v>0</v>
      </c>
      <c r="DC262">
        <f t="shared" si="48"/>
        <v>0</v>
      </c>
      <c r="DD262" t="s">
        <v>3</v>
      </c>
      <c r="DE262" t="s">
        <v>3</v>
      </c>
      <c r="DF262">
        <f t="shared" si="49"/>
        <v>0</v>
      </c>
      <c r="DG262">
        <f t="shared" si="50"/>
        <v>0</v>
      </c>
      <c r="DH262">
        <f t="shared" si="51"/>
        <v>0</v>
      </c>
      <c r="DI262">
        <f t="shared" si="52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ROW(Source!A213)</f>
        <v>213</v>
      </c>
      <c r="B263">
        <v>62809021</v>
      </c>
      <c r="C263">
        <v>62588432</v>
      </c>
      <c r="D263">
        <v>62608871</v>
      </c>
      <c r="E263">
        <v>1</v>
      </c>
      <c r="F263">
        <v>1</v>
      </c>
      <c r="G263">
        <v>15297896</v>
      </c>
      <c r="H263">
        <v>2</v>
      </c>
      <c r="I263" t="s">
        <v>784</v>
      </c>
      <c r="J263" t="s">
        <v>785</v>
      </c>
      <c r="K263" t="s">
        <v>786</v>
      </c>
      <c r="L263">
        <v>1368</v>
      </c>
      <c r="N263">
        <v>1011</v>
      </c>
      <c r="O263" t="s">
        <v>787</v>
      </c>
      <c r="P263" t="s">
        <v>787</v>
      </c>
      <c r="Q263">
        <v>1</v>
      </c>
      <c r="W263">
        <v>0</v>
      </c>
      <c r="X263">
        <v>1937024551</v>
      </c>
      <c r="Y263">
        <f t="shared" si="46"/>
        <v>7.0000000000000007E-2</v>
      </c>
      <c r="AA263">
        <v>0</v>
      </c>
      <c r="AB263">
        <v>1504.15</v>
      </c>
      <c r="AC263">
        <v>818.38</v>
      </c>
      <c r="AD263">
        <v>0</v>
      </c>
      <c r="AE263">
        <v>0</v>
      </c>
      <c r="AF263">
        <v>1504.15</v>
      </c>
      <c r="AG263">
        <v>818.38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7.0000000000000007E-2</v>
      </c>
      <c r="AU263" t="s">
        <v>3</v>
      </c>
      <c r="AV263">
        <v>0</v>
      </c>
      <c r="AW263">
        <v>2</v>
      </c>
      <c r="AX263">
        <v>62809326</v>
      </c>
      <c r="AY263">
        <v>1</v>
      </c>
      <c r="AZ263">
        <v>0</v>
      </c>
      <c r="BA263">
        <v>263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ROUND(Y263*Source!I213*DO263,9)</f>
        <v>0</v>
      </c>
      <c r="CX263">
        <f>ROUND(Y263*Source!I213,9)</f>
        <v>0.7</v>
      </c>
      <c r="CY263">
        <f>AB263</f>
        <v>1504.15</v>
      </c>
      <c r="CZ263">
        <f>AF263</f>
        <v>1504.15</v>
      </c>
      <c r="DA263">
        <f>AJ263</f>
        <v>1</v>
      </c>
      <c r="DB263">
        <f t="shared" si="47"/>
        <v>105.29</v>
      </c>
      <c r="DC263">
        <f t="shared" si="48"/>
        <v>57.29</v>
      </c>
      <c r="DD263" t="s">
        <v>3</v>
      </c>
      <c r="DE263" t="s">
        <v>3</v>
      </c>
      <c r="DF263">
        <f t="shared" si="49"/>
        <v>0</v>
      </c>
      <c r="DG263">
        <f t="shared" si="50"/>
        <v>1052.9100000000001</v>
      </c>
      <c r="DH263">
        <f t="shared" si="51"/>
        <v>572.87</v>
      </c>
      <c r="DI263">
        <f t="shared" si="52"/>
        <v>0</v>
      </c>
      <c r="DJ263">
        <f>DG263</f>
        <v>1052.9100000000001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ROW(Source!A213)</f>
        <v>213</v>
      </c>
      <c r="B264">
        <v>62809021</v>
      </c>
      <c r="C264">
        <v>62588432</v>
      </c>
      <c r="D264">
        <v>62611327</v>
      </c>
      <c r="E264">
        <v>1</v>
      </c>
      <c r="F264">
        <v>1</v>
      </c>
      <c r="G264">
        <v>15297896</v>
      </c>
      <c r="H264">
        <v>3</v>
      </c>
      <c r="I264" t="s">
        <v>798</v>
      </c>
      <c r="J264" t="s">
        <v>799</v>
      </c>
      <c r="K264" t="s">
        <v>800</v>
      </c>
      <c r="L264">
        <v>1327</v>
      </c>
      <c r="N264">
        <v>1005</v>
      </c>
      <c r="O264" t="s">
        <v>801</v>
      </c>
      <c r="P264" t="s">
        <v>801</v>
      </c>
      <c r="Q264">
        <v>1</v>
      </c>
      <c r="W264">
        <v>0</v>
      </c>
      <c r="X264">
        <v>666944737</v>
      </c>
      <c r="Y264">
        <f t="shared" si="46"/>
        <v>1E-3</v>
      </c>
      <c r="AA264">
        <v>279.67</v>
      </c>
      <c r="AB264">
        <v>0</v>
      </c>
      <c r="AC264">
        <v>0</v>
      </c>
      <c r="AD264">
        <v>0</v>
      </c>
      <c r="AE264">
        <v>279.67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1E-3</v>
      </c>
      <c r="AU264" t="s">
        <v>3</v>
      </c>
      <c r="AV264">
        <v>0</v>
      </c>
      <c r="AW264">
        <v>2</v>
      </c>
      <c r="AX264">
        <v>62809327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ROUND(Y264*Source!I213,9)</f>
        <v>0.01</v>
      </c>
      <c r="CY264">
        <f>AA264</f>
        <v>279.67</v>
      </c>
      <c r="CZ264">
        <f>AE264</f>
        <v>279.67</v>
      </c>
      <c r="DA264">
        <f>AI264</f>
        <v>1</v>
      </c>
      <c r="DB264">
        <f t="shared" si="47"/>
        <v>0.28000000000000003</v>
      </c>
      <c r="DC264">
        <f t="shared" si="48"/>
        <v>0</v>
      </c>
      <c r="DD264" t="s">
        <v>3</v>
      </c>
      <c r="DE264" t="s">
        <v>3</v>
      </c>
      <c r="DF264">
        <f t="shared" si="49"/>
        <v>2.8</v>
      </c>
      <c r="DG264">
        <f t="shared" si="50"/>
        <v>0</v>
      </c>
      <c r="DH264">
        <f t="shared" si="51"/>
        <v>0</v>
      </c>
      <c r="DI264">
        <f t="shared" si="52"/>
        <v>0</v>
      </c>
      <c r="DJ264">
        <f>DF264</f>
        <v>2.8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ROW(Source!A213)</f>
        <v>213</v>
      </c>
      <c r="B265">
        <v>62809021</v>
      </c>
      <c r="C265">
        <v>62588432</v>
      </c>
      <c r="D265">
        <v>62609268</v>
      </c>
      <c r="E265">
        <v>1</v>
      </c>
      <c r="F265">
        <v>1</v>
      </c>
      <c r="G265">
        <v>15297896</v>
      </c>
      <c r="H265">
        <v>3</v>
      </c>
      <c r="I265" t="s">
        <v>795</v>
      </c>
      <c r="J265" t="s">
        <v>796</v>
      </c>
      <c r="K265" t="s">
        <v>797</v>
      </c>
      <c r="L265">
        <v>1346</v>
      </c>
      <c r="N265">
        <v>1009</v>
      </c>
      <c r="O265" t="s">
        <v>791</v>
      </c>
      <c r="P265" t="s">
        <v>791</v>
      </c>
      <c r="Q265">
        <v>1</v>
      </c>
      <c r="W265">
        <v>0</v>
      </c>
      <c r="X265">
        <v>690639880</v>
      </c>
      <c r="Y265">
        <f t="shared" si="46"/>
        <v>0.01</v>
      </c>
      <c r="AA265">
        <v>877.5</v>
      </c>
      <c r="AB265">
        <v>0</v>
      </c>
      <c r="AC265">
        <v>0</v>
      </c>
      <c r="AD265">
        <v>0</v>
      </c>
      <c r="AE265">
        <v>877.5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0.01</v>
      </c>
      <c r="AU265" t="s">
        <v>3</v>
      </c>
      <c r="AV265">
        <v>0</v>
      </c>
      <c r="AW265">
        <v>2</v>
      </c>
      <c r="AX265">
        <v>62809328</v>
      </c>
      <c r="AY265">
        <v>1</v>
      </c>
      <c r="AZ265">
        <v>0</v>
      </c>
      <c r="BA265">
        <v>265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ROUND(Y265*Source!I213,9)</f>
        <v>0.1</v>
      </c>
      <c r="CY265">
        <f>AA265</f>
        <v>877.5</v>
      </c>
      <c r="CZ265">
        <f>AE265</f>
        <v>877.5</v>
      </c>
      <c r="DA265">
        <f>AI265</f>
        <v>1</v>
      </c>
      <c r="DB265">
        <f t="shared" si="47"/>
        <v>8.7799999999999994</v>
      </c>
      <c r="DC265">
        <f t="shared" si="48"/>
        <v>0</v>
      </c>
      <c r="DD265" t="s">
        <v>3</v>
      </c>
      <c r="DE265" t="s">
        <v>3</v>
      </c>
      <c r="DF265">
        <f t="shared" si="49"/>
        <v>87.75</v>
      </c>
      <c r="DG265">
        <f t="shared" si="50"/>
        <v>0</v>
      </c>
      <c r="DH265">
        <f t="shared" si="51"/>
        <v>0</v>
      </c>
      <c r="DI265">
        <f t="shared" si="52"/>
        <v>0</v>
      </c>
      <c r="DJ265">
        <f>DF265</f>
        <v>87.75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ROW(Source!A213)</f>
        <v>213</v>
      </c>
      <c r="B266">
        <v>62809021</v>
      </c>
      <c r="C266">
        <v>62588432</v>
      </c>
      <c r="D266">
        <v>62609236</v>
      </c>
      <c r="E266">
        <v>1</v>
      </c>
      <c r="F266">
        <v>1</v>
      </c>
      <c r="G266">
        <v>15297896</v>
      </c>
      <c r="H266">
        <v>3</v>
      </c>
      <c r="I266" t="s">
        <v>802</v>
      </c>
      <c r="J266" t="s">
        <v>803</v>
      </c>
      <c r="K266" t="s">
        <v>804</v>
      </c>
      <c r="L266">
        <v>1348</v>
      </c>
      <c r="N266">
        <v>1009</v>
      </c>
      <c r="O266" t="s">
        <v>357</v>
      </c>
      <c r="P266" t="s">
        <v>357</v>
      </c>
      <c r="Q266">
        <v>1000</v>
      </c>
      <c r="W266">
        <v>0</v>
      </c>
      <c r="X266">
        <v>-1359585455</v>
      </c>
      <c r="Y266">
        <f t="shared" si="46"/>
        <v>8.5000000000000006E-3</v>
      </c>
      <c r="AA266">
        <v>99229.77</v>
      </c>
      <c r="AB266">
        <v>0</v>
      </c>
      <c r="AC266">
        <v>0</v>
      </c>
      <c r="AD266">
        <v>0</v>
      </c>
      <c r="AE266">
        <v>99229.77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8.5000000000000006E-3</v>
      </c>
      <c r="AU266" t="s">
        <v>3</v>
      </c>
      <c r="AV266">
        <v>0</v>
      </c>
      <c r="AW266">
        <v>2</v>
      </c>
      <c r="AX266">
        <v>62809329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ROUND(Y266*Source!I213,9)</f>
        <v>8.5000000000000006E-2</v>
      </c>
      <c r="CY266">
        <f>AA266</f>
        <v>99229.77</v>
      </c>
      <c r="CZ266">
        <f>AE266</f>
        <v>99229.77</v>
      </c>
      <c r="DA266">
        <f>AI266</f>
        <v>1</v>
      </c>
      <c r="DB266">
        <f t="shared" si="47"/>
        <v>843.45</v>
      </c>
      <c r="DC266">
        <f t="shared" si="48"/>
        <v>0</v>
      </c>
      <c r="DD266" t="s">
        <v>3</v>
      </c>
      <c r="DE266" t="s">
        <v>3</v>
      </c>
      <c r="DF266">
        <f t="shared" si="49"/>
        <v>8434.5300000000007</v>
      </c>
      <c r="DG266">
        <f t="shared" si="50"/>
        <v>0</v>
      </c>
      <c r="DH266">
        <f t="shared" si="51"/>
        <v>0</v>
      </c>
      <c r="DI266">
        <f t="shared" si="52"/>
        <v>0</v>
      </c>
      <c r="DJ266">
        <f>DF266</f>
        <v>8434.5300000000007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ROW(Source!A214)</f>
        <v>214</v>
      </c>
      <c r="B267">
        <v>62809021</v>
      </c>
      <c r="C267">
        <v>62588443</v>
      </c>
      <c r="D267">
        <v>62607152</v>
      </c>
      <c r="E267">
        <v>15297896</v>
      </c>
      <c r="F267">
        <v>1</v>
      </c>
      <c r="G267">
        <v>15297896</v>
      </c>
      <c r="H267">
        <v>1</v>
      </c>
      <c r="I267" t="s">
        <v>774</v>
      </c>
      <c r="J267" t="s">
        <v>3</v>
      </c>
      <c r="K267" t="s">
        <v>775</v>
      </c>
      <c r="L267">
        <v>1191</v>
      </c>
      <c r="N267">
        <v>1013</v>
      </c>
      <c r="O267" t="s">
        <v>776</v>
      </c>
      <c r="P267" t="s">
        <v>776</v>
      </c>
      <c r="Q267">
        <v>1</v>
      </c>
      <c r="W267">
        <v>0</v>
      </c>
      <c r="X267">
        <v>476480486</v>
      </c>
      <c r="Y267">
        <f t="shared" si="46"/>
        <v>1.26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1.26</v>
      </c>
      <c r="AU267" t="s">
        <v>3</v>
      </c>
      <c r="AV267">
        <v>1</v>
      </c>
      <c r="AW267">
        <v>2</v>
      </c>
      <c r="AX267">
        <v>62809330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U267">
        <f>ROUND(AT267*Source!I214*AH267*AL267,2)</f>
        <v>0</v>
      </c>
      <c r="CV267">
        <f>ROUND(Y267*Source!I214,9)</f>
        <v>80.64</v>
      </c>
      <c r="CW267">
        <v>0</v>
      </c>
      <c r="CX267">
        <f>ROUND(Y267*Source!I214,9)</f>
        <v>80.64</v>
      </c>
      <c r="CY267">
        <f>AD267</f>
        <v>0</v>
      </c>
      <c r="CZ267">
        <f>AH267</f>
        <v>0</v>
      </c>
      <c r="DA267">
        <f>AL267</f>
        <v>1</v>
      </c>
      <c r="DB267">
        <f t="shared" si="47"/>
        <v>0</v>
      </c>
      <c r="DC267">
        <f t="shared" si="48"/>
        <v>0</v>
      </c>
      <c r="DD267" t="s">
        <v>3</v>
      </c>
      <c r="DE267" t="s">
        <v>3</v>
      </c>
      <c r="DF267">
        <f t="shared" si="49"/>
        <v>0</v>
      </c>
      <c r="DG267">
        <f t="shared" si="50"/>
        <v>0</v>
      </c>
      <c r="DH267">
        <f t="shared" si="51"/>
        <v>0</v>
      </c>
      <c r="DI267">
        <f t="shared" si="52"/>
        <v>0</v>
      </c>
      <c r="DJ267">
        <f>DI267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ROW(Source!A214)</f>
        <v>214</v>
      </c>
      <c r="B268">
        <v>62809021</v>
      </c>
      <c r="C268">
        <v>62588443</v>
      </c>
      <c r="D268">
        <v>62608871</v>
      </c>
      <c r="E268">
        <v>1</v>
      </c>
      <c r="F268">
        <v>1</v>
      </c>
      <c r="G268">
        <v>15297896</v>
      </c>
      <c r="H268">
        <v>2</v>
      </c>
      <c r="I268" t="s">
        <v>784</v>
      </c>
      <c r="J268" t="s">
        <v>785</v>
      </c>
      <c r="K268" t="s">
        <v>786</v>
      </c>
      <c r="L268">
        <v>1368</v>
      </c>
      <c r="N268">
        <v>1011</v>
      </c>
      <c r="O268" t="s">
        <v>787</v>
      </c>
      <c r="P268" t="s">
        <v>787</v>
      </c>
      <c r="Q268">
        <v>1</v>
      </c>
      <c r="W268">
        <v>0</v>
      </c>
      <c r="X268">
        <v>1937024551</v>
      </c>
      <c r="Y268">
        <f t="shared" si="46"/>
        <v>0.53</v>
      </c>
      <c r="AA268">
        <v>0</v>
      </c>
      <c r="AB268">
        <v>1504.15</v>
      </c>
      <c r="AC268">
        <v>818.38</v>
      </c>
      <c r="AD268">
        <v>0</v>
      </c>
      <c r="AE268">
        <v>0</v>
      </c>
      <c r="AF268">
        <v>1504.15</v>
      </c>
      <c r="AG268">
        <v>818.38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0.53</v>
      </c>
      <c r="AU268" t="s">
        <v>3</v>
      </c>
      <c r="AV268">
        <v>0</v>
      </c>
      <c r="AW268">
        <v>2</v>
      </c>
      <c r="AX268">
        <v>62809331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ROUND(Y268*Source!I214*DO268,9)</f>
        <v>0</v>
      </c>
      <c r="CX268">
        <f>ROUND(Y268*Source!I214,9)</f>
        <v>33.92</v>
      </c>
      <c r="CY268">
        <f>AB268</f>
        <v>1504.15</v>
      </c>
      <c r="CZ268">
        <f>AF268</f>
        <v>1504.15</v>
      </c>
      <c r="DA268">
        <f>AJ268</f>
        <v>1</v>
      </c>
      <c r="DB268">
        <f t="shared" si="47"/>
        <v>797.2</v>
      </c>
      <c r="DC268">
        <f t="shared" si="48"/>
        <v>433.74</v>
      </c>
      <c r="DD268" t="s">
        <v>3</v>
      </c>
      <c r="DE268" t="s">
        <v>3</v>
      </c>
      <c r="DF268">
        <f t="shared" si="49"/>
        <v>0</v>
      </c>
      <c r="DG268">
        <f t="shared" si="50"/>
        <v>51020.77</v>
      </c>
      <c r="DH268">
        <f t="shared" si="51"/>
        <v>27759.45</v>
      </c>
      <c r="DI268">
        <f t="shared" si="52"/>
        <v>0</v>
      </c>
      <c r="DJ268">
        <f>DG268</f>
        <v>51020.77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ROW(Source!A214)</f>
        <v>214</v>
      </c>
      <c r="B269">
        <v>62809021</v>
      </c>
      <c r="C269">
        <v>62588443</v>
      </c>
      <c r="D269">
        <v>62610770</v>
      </c>
      <c r="E269">
        <v>1</v>
      </c>
      <c r="F269">
        <v>1</v>
      </c>
      <c r="G269">
        <v>15297896</v>
      </c>
      <c r="H269">
        <v>3</v>
      </c>
      <c r="I269" t="s">
        <v>805</v>
      </c>
      <c r="J269" t="s">
        <v>806</v>
      </c>
      <c r="K269" t="s">
        <v>807</v>
      </c>
      <c r="L269">
        <v>1346</v>
      </c>
      <c r="N269">
        <v>1009</v>
      </c>
      <c r="O269" t="s">
        <v>791</v>
      </c>
      <c r="P269" t="s">
        <v>791</v>
      </c>
      <c r="Q269">
        <v>1</v>
      </c>
      <c r="W269">
        <v>0</v>
      </c>
      <c r="X269">
        <v>-1501645961</v>
      </c>
      <c r="Y269">
        <f t="shared" si="46"/>
        <v>0.05</v>
      </c>
      <c r="AA269">
        <v>25.56</v>
      </c>
      <c r="AB269">
        <v>0</v>
      </c>
      <c r="AC269">
        <v>0</v>
      </c>
      <c r="AD269">
        <v>0</v>
      </c>
      <c r="AE269">
        <v>25.56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0.05</v>
      </c>
      <c r="AU269" t="s">
        <v>3</v>
      </c>
      <c r="AV269">
        <v>0</v>
      </c>
      <c r="AW269">
        <v>2</v>
      </c>
      <c r="AX269">
        <v>62809332</v>
      </c>
      <c r="AY269">
        <v>1</v>
      </c>
      <c r="AZ269">
        <v>0</v>
      </c>
      <c r="BA269">
        <v>269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ROUND(Y269*Source!I214,9)</f>
        <v>3.2</v>
      </c>
      <c r="CY269">
        <f>AA269</f>
        <v>25.56</v>
      </c>
      <c r="CZ269">
        <f>AE269</f>
        <v>25.56</v>
      </c>
      <c r="DA269">
        <f>AI269</f>
        <v>1</v>
      </c>
      <c r="DB269">
        <f t="shared" si="47"/>
        <v>1.28</v>
      </c>
      <c r="DC269">
        <f t="shared" si="48"/>
        <v>0</v>
      </c>
      <c r="DD269" t="s">
        <v>3</v>
      </c>
      <c r="DE269" t="s">
        <v>3</v>
      </c>
      <c r="DF269">
        <f t="shared" si="49"/>
        <v>81.790000000000006</v>
      </c>
      <c r="DG269">
        <f t="shared" si="50"/>
        <v>0</v>
      </c>
      <c r="DH269">
        <f t="shared" si="51"/>
        <v>0</v>
      </c>
      <c r="DI269">
        <f t="shared" si="52"/>
        <v>0</v>
      </c>
      <c r="DJ269">
        <f>DF269</f>
        <v>81.790000000000006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ROW(Source!A214)</f>
        <v>214</v>
      </c>
      <c r="B270">
        <v>62809021</v>
      </c>
      <c r="C270">
        <v>62588443</v>
      </c>
      <c r="D270">
        <v>62609261</v>
      </c>
      <c r="E270">
        <v>1</v>
      </c>
      <c r="F270">
        <v>1</v>
      </c>
      <c r="G270">
        <v>15297896</v>
      </c>
      <c r="H270">
        <v>3</v>
      </c>
      <c r="I270" t="s">
        <v>808</v>
      </c>
      <c r="J270" t="s">
        <v>809</v>
      </c>
      <c r="K270" t="s">
        <v>810</v>
      </c>
      <c r="L270">
        <v>1348</v>
      </c>
      <c r="N270">
        <v>1009</v>
      </c>
      <c r="O270" t="s">
        <v>357</v>
      </c>
      <c r="P270" t="s">
        <v>357</v>
      </c>
      <c r="Q270">
        <v>1000</v>
      </c>
      <c r="W270">
        <v>0</v>
      </c>
      <c r="X270">
        <v>-979928467</v>
      </c>
      <c r="Y270">
        <f t="shared" si="46"/>
        <v>5.0000000000000002E-5</v>
      </c>
      <c r="AA270">
        <v>107188.06</v>
      </c>
      <c r="AB270">
        <v>0</v>
      </c>
      <c r="AC270">
        <v>0</v>
      </c>
      <c r="AD270">
        <v>0</v>
      </c>
      <c r="AE270">
        <v>107188.06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5.0000000000000002E-5</v>
      </c>
      <c r="AU270" t="s">
        <v>3</v>
      </c>
      <c r="AV270">
        <v>0</v>
      </c>
      <c r="AW270">
        <v>2</v>
      </c>
      <c r="AX270">
        <v>62809333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ROUND(Y270*Source!I214,9)</f>
        <v>3.2000000000000002E-3</v>
      </c>
      <c r="CY270">
        <f>AA270</f>
        <v>107188.06</v>
      </c>
      <c r="CZ270">
        <f>AE270</f>
        <v>107188.06</v>
      </c>
      <c r="DA270">
        <f>AI270</f>
        <v>1</v>
      </c>
      <c r="DB270">
        <f t="shared" si="47"/>
        <v>5.36</v>
      </c>
      <c r="DC270">
        <f t="shared" si="48"/>
        <v>0</v>
      </c>
      <c r="DD270" t="s">
        <v>3</v>
      </c>
      <c r="DE270" t="s">
        <v>3</v>
      </c>
      <c r="DF270">
        <f t="shared" si="49"/>
        <v>343</v>
      </c>
      <c r="DG270">
        <f t="shared" si="50"/>
        <v>0</v>
      </c>
      <c r="DH270">
        <f t="shared" si="51"/>
        <v>0</v>
      </c>
      <c r="DI270">
        <f t="shared" si="52"/>
        <v>0</v>
      </c>
      <c r="DJ270">
        <f>DF270</f>
        <v>343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ROW(Source!A214)</f>
        <v>214</v>
      </c>
      <c r="B271">
        <v>62809021</v>
      </c>
      <c r="C271">
        <v>62588443</v>
      </c>
      <c r="D271">
        <v>62609271</v>
      </c>
      <c r="E271">
        <v>1</v>
      </c>
      <c r="F271">
        <v>1</v>
      </c>
      <c r="G271">
        <v>15297896</v>
      </c>
      <c r="H271">
        <v>3</v>
      </c>
      <c r="I271" t="s">
        <v>811</v>
      </c>
      <c r="J271" t="s">
        <v>812</v>
      </c>
      <c r="K271" t="s">
        <v>813</v>
      </c>
      <c r="L271">
        <v>1346</v>
      </c>
      <c r="N271">
        <v>1009</v>
      </c>
      <c r="O271" t="s">
        <v>791</v>
      </c>
      <c r="P271" t="s">
        <v>791</v>
      </c>
      <c r="Q271">
        <v>1</v>
      </c>
      <c r="W271">
        <v>0</v>
      </c>
      <c r="X271">
        <v>-1259730965</v>
      </c>
      <c r="Y271">
        <f t="shared" si="46"/>
        <v>0.05</v>
      </c>
      <c r="AA271">
        <v>236.13</v>
      </c>
      <c r="AB271">
        <v>0</v>
      </c>
      <c r="AC271">
        <v>0</v>
      </c>
      <c r="AD271">
        <v>0</v>
      </c>
      <c r="AE271">
        <v>236.13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0.05</v>
      </c>
      <c r="AU271" t="s">
        <v>3</v>
      </c>
      <c r="AV271">
        <v>0</v>
      </c>
      <c r="AW271">
        <v>2</v>
      </c>
      <c r="AX271">
        <v>62809334</v>
      </c>
      <c r="AY271">
        <v>1</v>
      </c>
      <c r="AZ271">
        <v>0</v>
      </c>
      <c r="BA271">
        <v>271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ROUND(Y271*Source!I214,9)</f>
        <v>3.2</v>
      </c>
      <c r="CY271">
        <f>AA271</f>
        <v>236.13</v>
      </c>
      <c r="CZ271">
        <f>AE271</f>
        <v>236.13</v>
      </c>
      <c r="DA271">
        <f>AI271</f>
        <v>1</v>
      </c>
      <c r="DB271">
        <f t="shared" si="47"/>
        <v>11.81</v>
      </c>
      <c r="DC271">
        <f t="shared" si="48"/>
        <v>0</v>
      </c>
      <c r="DD271" t="s">
        <v>3</v>
      </c>
      <c r="DE271" t="s">
        <v>3</v>
      </c>
      <c r="DF271">
        <f t="shared" si="49"/>
        <v>755.62</v>
      </c>
      <c r="DG271">
        <f t="shared" si="50"/>
        <v>0</v>
      </c>
      <c r="DH271">
        <f t="shared" si="51"/>
        <v>0</v>
      </c>
      <c r="DI271">
        <f t="shared" si="52"/>
        <v>0</v>
      </c>
      <c r="DJ271">
        <f>DF271</f>
        <v>755.62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ROW(Source!A215)</f>
        <v>215</v>
      </c>
      <c r="B272">
        <v>62809021</v>
      </c>
      <c r="C272">
        <v>62588454</v>
      </c>
      <c r="D272">
        <v>62607152</v>
      </c>
      <c r="E272">
        <v>15297896</v>
      </c>
      <c r="F272">
        <v>1</v>
      </c>
      <c r="G272">
        <v>15297896</v>
      </c>
      <c r="H272">
        <v>1</v>
      </c>
      <c r="I272" t="s">
        <v>774</v>
      </c>
      <c r="J272" t="s">
        <v>3</v>
      </c>
      <c r="K272" t="s">
        <v>775</v>
      </c>
      <c r="L272">
        <v>1191</v>
      </c>
      <c r="N272">
        <v>1013</v>
      </c>
      <c r="O272" t="s">
        <v>776</v>
      </c>
      <c r="P272" t="s">
        <v>776</v>
      </c>
      <c r="Q272">
        <v>1</v>
      </c>
      <c r="W272">
        <v>0</v>
      </c>
      <c r="X272">
        <v>476480486</v>
      </c>
      <c r="Y272">
        <f t="shared" si="46"/>
        <v>1.95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1.95</v>
      </c>
      <c r="AU272" t="s">
        <v>3</v>
      </c>
      <c r="AV272">
        <v>1</v>
      </c>
      <c r="AW272">
        <v>2</v>
      </c>
      <c r="AX272">
        <v>62809335</v>
      </c>
      <c r="AY272">
        <v>1</v>
      </c>
      <c r="AZ272">
        <v>0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U272">
        <f>ROUND(AT272*Source!I215*AH272*AL272,2)</f>
        <v>0</v>
      </c>
      <c r="CV272">
        <f>ROUND(Y272*Source!I215,9)</f>
        <v>7.8</v>
      </c>
      <c r="CW272">
        <v>0</v>
      </c>
      <c r="CX272">
        <f>ROUND(Y272*Source!I215,9)</f>
        <v>7.8</v>
      </c>
      <c r="CY272">
        <f>AD272</f>
        <v>0</v>
      </c>
      <c r="CZ272">
        <f>AH272</f>
        <v>0</v>
      </c>
      <c r="DA272">
        <f>AL272</f>
        <v>1</v>
      </c>
      <c r="DB272">
        <f t="shared" si="47"/>
        <v>0</v>
      </c>
      <c r="DC272">
        <f t="shared" si="48"/>
        <v>0</v>
      </c>
      <c r="DD272" t="s">
        <v>3</v>
      </c>
      <c r="DE272" t="s">
        <v>3</v>
      </c>
      <c r="DF272">
        <f t="shared" si="49"/>
        <v>0</v>
      </c>
      <c r="DG272">
        <f t="shared" si="50"/>
        <v>0</v>
      </c>
      <c r="DH272">
        <f t="shared" si="51"/>
        <v>0</v>
      </c>
      <c r="DI272">
        <f t="shared" si="52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ROW(Source!A215)</f>
        <v>215</v>
      </c>
      <c r="B273">
        <v>62809021</v>
      </c>
      <c r="C273">
        <v>62588454</v>
      </c>
      <c r="D273">
        <v>62608871</v>
      </c>
      <c r="E273">
        <v>1</v>
      </c>
      <c r="F273">
        <v>1</v>
      </c>
      <c r="G273">
        <v>15297896</v>
      </c>
      <c r="H273">
        <v>2</v>
      </c>
      <c r="I273" t="s">
        <v>784</v>
      </c>
      <c r="J273" t="s">
        <v>785</v>
      </c>
      <c r="K273" t="s">
        <v>786</v>
      </c>
      <c r="L273">
        <v>1368</v>
      </c>
      <c r="N273">
        <v>1011</v>
      </c>
      <c r="O273" t="s">
        <v>787</v>
      </c>
      <c r="P273" t="s">
        <v>787</v>
      </c>
      <c r="Q273">
        <v>1</v>
      </c>
      <c r="W273">
        <v>0</v>
      </c>
      <c r="X273">
        <v>1937024551</v>
      </c>
      <c r="Y273">
        <f t="shared" si="46"/>
        <v>0.64</v>
      </c>
      <c r="AA273">
        <v>0</v>
      </c>
      <c r="AB273">
        <v>1504.15</v>
      </c>
      <c r="AC273">
        <v>818.38</v>
      </c>
      <c r="AD273">
        <v>0</v>
      </c>
      <c r="AE273">
        <v>0</v>
      </c>
      <c r="AF273">
        <v>1504.15</v>
      </c>
      <c r="AG273">
        <v>818.38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0.64</v>
      </c>
      <c r="AU273" t="s">
        <v>3</v>
      </c>
      <c r="AV273">
        <v>0</v>
      </c>
      <c r="AW273">
        <v>2</v>
      </c>
      <c r="AX273">
        <v>62809336</v>
      </c>
      <c r="AY273">
        <v>1</v>
      </c>
      <c r="AZ273">
        <v>0</v>
      </c>
      <c r="BA273">
        <v>273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ROUND(Y273*Source!I215*DO273,9)</f>
        <v>0</v>
      </c>
      <c r="CX273">
        <f>ROUND(Y273*Source!I215,9)</f>
        <v>2.56</v>
      </c>
      <c r="CY273">
        <f>AB273</f>
        <v>1504.15</v>
      </c>
      <c r="CZ273">
        <f>AF273</f>
        <v>1504.15</v>
      </c>
      <c r="DA273">
        <f>AJ273</f>
        <v>1</v>
      </c>
      <c r="DB273">
        <f t="shared" si="47"/>
        <v>962.66</v>
      </c>
      <c r="DC273">
        <f t="shared" si="48"/>
        <v>523.76</v>
      </c>
      <c r="DD273" t="s">
        <v>3</v>
      </c>
      <c r="DE273" t="s">
        <v>3</v>
      </c>
      <c r="DF273">
        <f t="shared" si="49"/>
        <v>0</v>
      </c>
      <c r="DG273">
        <f t="shared" si="50"/>
        <v>3850.62</v>
      </c>
      <c r="DH273">
        <f t="shared" si="51"/>
        <v>2095.0500000000002</v>
      </c>
      <c r="DI273">
        <f t="shared" si="52"/>
        <v>0</v>
      </c>
      <c r="DJ273">
        <f>DG273</f>
        <v>3850.62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ROW(Source!A215)</f>
        <v>215</v>
      </c>
      <c r="B274">
        <v>62809021</v>
      </c>
      <c r="C274">
        <v>62588454</v>
      </c>
      <c r="D274">
        <v>62610770</v>
      </c>
      <c r="E274">
        <v>1</v>
      </c>
      <c r="F274">
        <v>1</v>
      </c>
      <c r="G274">
        <v>15297896</v>
      </c>
      <c r="H274">
        <v>3</v>
      </c>
      <c r="I274" t="s">
        <v>805</v>
      </c>
      <c r="J274" t="s">
        <v>806</v>
      </c>
      <c r="K274" t="s">
        <v>807</v>
      </c>
      <c r="L274">
        <v>1346</v>
      </c>
      <c r="N274">
        <v>1009</v>
      </c>
      <c r="O274" t="s">
        <v>791</v>
      </c>
      <c r="P274" t="s">
        <v>791</v>
      </c>
      <c r="Q274">
        <v>1</v>
      </c>
      <c r="W274">
        <v>0</v>
      </c>
      <c r="X274">
        <v>-1501645961</v>
      </c>
      <c r="Y274">
        <f t="shared" si="46"/>
        <v>0.1</v>
      </c>
      <c r="AA274">
        <v>25.56</v>
      </c>
      <c r="AB274">
        <v>0</v>
      </c>
      <c r="AC274">
        <v>0</v>
      </c>
      <c r="AD274">
        <v>0</v>
      </c>
      <c r="AE274">
        <v>25.56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0.1</v>
      </c>
      <c r="AU274" t="s">
        <v>3</v>
      </c>
      <c r="AV274">
        <v>0</v>
      </c>
      <c r="AW274">
        <v>2</v>
      </c>
      <c r="AX274">
        <v>62809337</v>
      </c>
      <c r="AY274">
        <v>1</v>
      </c>
      <c r="AZ274">
        <v>0</v>
      </c>
      <c r="BA274">
        <v>274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ROUND(Y274*Source!I215,9)</f>
        <v>0.4</v>
      </c>
      <c r="CY274">
        <f>AA274</f>
        <v>25.56</v>
      </c>
      <c r="CZ274">
        <f>AE274</f>
        <v>25.56</v>
      </c>
      <c r="DA274">
        <f>AI274</f>
        <v>1</v>
      </c>
      <c r="DB274">
        <f t="shared" si="47"/>
        <v>2.56</v>
      </c>
      <c r="DC274">
        <f t="shared" si="48"/>
        <v>0</v>
      </c>
      <c r="DD274" t="s">
        <v>3</v>
      </c>
      <c r="DE274" t="s">
        <v>3</v>
      </c>
      <c r="DF274">
        <f t="shared" si="49"/>
        <v>10.220000000000001</v>
      </c>
      <c r="DG274">
        <f t="shared" si="50"/>
        <v>0</v>
      </c>
      <c r="DH274">
        <f t="shared" si="51"/>
        <v>0</v>
      </c>
      <c r="DI274">
        <f t="shared" si="52"/>
        <v>0</v>
      </c>
      <c r="DJ274">
        <f>DF274</f>
        <v>10.220000000000001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ROW(Source!A215)</f>
        <v>215</v>
      </c>
      <c r="B275">
        <v>62809021</v>
      </c>
      <c r="C275">
        <v>62588454</v>
      </c>
      <c r="D275">
        <v>62609261</v>
      </c>
      <c r="E275">
        <v>1</v>
      </c>
      <c r="F275">
        <v>1</v>
      </c>
      <c r="G275">
        <v>15297896</v>
      </c>
      <c r="H275">
        <v>3</v>
      </c>
      <c r="I275" t="s">
        <v>808</v>
      </c>
      <c r="J275" t="s">
        <v>809</v>
      </c>
      <c r="K275" t="s">
        <v>810</v>
      </c>
      <c r="L275">
        <v>1348</v>
      </c>
      <c r="N275">
        <v>1009</v>
      </c>
      <c r="O275" t="s">
        <v>357</v>
      </c>
      <c r="P275" t="s">
        <v>357</v>
      </c>
      <c r="Q275">
        <v>1000</v>
      </c>
      <c r="W275">
        <v>0</v>
      </c>
      <c r="X275">
        <v>-979928467</v>
      </c>
      <c r="Y275">
        <f t="shared" si="46"/>
        <v>5.0000000000000002E-5</v>
      </c>
      <c r="AA275">
        <v>107188.06</v>
      </c>
      <c r="AB275">
        <v>0</v>
      </c>
      <c r="AC275">
        <v>0</v>
      </c>
      <c r="AD275">
        <v>0</v>
      </c>
      <c r="AE275">
        <v>107188.06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5.0000000000000002E-5</v>
      </c>
      <c r="AU275" t="s">
        <v>3</v>
      </c>
      <c r="AV275">
        <v>0</v>
      </c>
      <c r="AW275">
        <v>2</v>
      </c>
      <c r="AX275">
        <v>62809338</v>
      </c>
      <c r="AY275">
        <v>1</v>
      </c>
      <c r="AZ275">
        <v>0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ROUND(Y275*Source!I215,9)</f>
        <v>2.0000000000000001E-4</v>
      </c>
      <c r="CY275">
        <f>AA275</f>
        <v>107188.06</v>
      </c>
      <c r="CZ275">
        <f>AE275</f>
        <v>107188.06</v>
      </c>
      <c r="DA275">
        <f>AI275</f>
        <v>1</v>
      </c>
      <c r="DB275">
        <f t="shared" si="47"/>
        <v>5.36</v>
      </c>
      <c r="DC275">
        <f t="shared" si="48"/>
        <v>0</v>
      </c>
      <c r="DD275" t="s">
        <v>3</v>
      </c>
      <c r="DE275" t="s">
        <v>3</v>
      </c>
      <c r="DF275">
        <f t="shared" si="49"/>
        <v>21.44</v>
      </c>
      <c r="DG275">
        <f t="shared" si="50"/>
        <v>0</v>
      </c>
      <c r="DH275">
        <f t="shared" si="51"/>
        <v>0</v>
      </c>
      <c r="DI275">
        <f t="shared" si="52"/>
        <v>0</v>
      </c>
      <c r="DJ275">
        <f>DF275</f>
        <v>21.44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ROW(Source!A215)</f>
        <v>215</v>
      </c>
      <c r="B276">
        <v>62809021</v>
      </c>
      <c r="C276">
        <v>62588454</v>
      </c>
      <c r="D276">
        <v>62609271</v>
      </c>
      <c r="E276">
        <v>1</v>
      </c>
      <c r="F276">
        <v>1</v>
      </c>
      <c r="G276">
        <v>15297896</v>
      </c>
      <c r="H276">
        <v>3</v>
      </c>
      <c r="I276" t="s">
        <v>811</v>
      </c>
      <c r="J276" t="s">
        <v>812</v>
      </c>
      <c r="K276" t="s">
        <v>813</v>
      </c>
      <c r="L276">
        <v>1346</v>
      </c>
      <c r="N276">
        <v>1009</v>
      </c>
      <c r="O276" t="s">
        <v>791</v>
      </c>
      <c r="P276" t="s">
        <v>791</v>
      </c>
      <c r="Q276">
        <v>1</v>
      </c>
      <c r="W276">
        <v>0</v>
      </c>
      <c r="X276">
        <v>-1259730965</v>
      </c>
      <c r="Y276">
        <f t="shared" si="46"/>
        <v>0.1</v>
      </c>
      <c r="AA276">
        <v>236.13</v>
      </c>
      <c r="AB276">
        <v>0</v>
      </c>
      <c r="AC276">
        <v>0</v>
      </c>
      <c r="AD276">
        <v>0</v>
      </c>
      <c r="AE276">
        <v>236.13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0.1</v>
      </c>
      <c r="AU276" t="s">
        <v>3</v>
      </c>
      <c r="AV276">
        <v>0</v>
      </c>
      <c r="AW276">
        <v>2</v>
      </c>
      <c r="AX276">
        <v>62809339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ROUND(Y276*Source!I215,9)</f>
        <v>0.4</v>
      </c>
      <c r="CY276">
        <f>AA276</f>
        <v>236.13</v>
      </c>
      <c r="CZ276">
        <f>AE276</f>
        <v>236.13</v>
      </c>
      <c r="DA276">
        <f>AI276</f>
        <v>1</v>
      </c>
      <c r="DB276">
        <f t="shared" si="47"/>
        <v>23.61</v>
      </c>
      <c r="DC276">
        <f t="shared" si="48"/>
        <v>0</v>
      </c>
      <c r="DD276" t="s">
        <v>3</v>
      </c>
      <c r="DE276" t="s">
        <v>3</v>
      </c>
      <c r="DF276">
        <f t="shared" si="49"/>
        <v>94.45</v>
      </c>
      <c r="DG276">
        <f t="shared" si="50"/>
        <v>0</v>
      </c>
      <c r="DH276">
        <f t="shared" si="51"/>
        <v>0</v>
      </c>
      <c r="DI276">
        <f t="shared" si="52"/>
        <v>0</v>
      </c>
      <c r="DJ276">
        <f>DF276</f>
        <v>94.45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ROW(Source!A216)</f>
        <v>216</v>
      </c>
      <c r="B277">
        <v>62809021</v>
      </c>
      <c r="C277">
        <v>62588465</v>
      </c>
      <c r="D277">
        <v>62607152</v>
      </c>
      <c r="E277">
        <v>15297896</v>
      </c>
      <c r="F277">
        <v>1</v>
      </c>
      <c r="G277">
        <v>15297896</v>
      </c>
      <c r="H277">
        <v>1</v>
      </c>
      <c r="I277" t="s">
        <v>774</v>
      </c>
      <c r="J277" t="s">
        <v>3</v>
      </c>
      <c r="K277" t="s">
        <v>775</v>
      </c>
      <c r="L277">
        <v>1191</v>
      </c>
      <c r="N277">
        <v>1013</v>
      </c>
      <c r="O277" t="s">
        <v>776</v>
      </c>
      <c r="P277" t="s">
        <v>776</v>
      </c>
      <c r="Q277">
        <v>1</v>
      </c>
      <c r="W277">
        <v>0</v>
      </c>
      <c r="X277">
        <v>476480486</v>
      </c>
      <c r="Y277">
        <f t="shared" si="46"/>
        <v>15.48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15.48</v>
      </c>
      <c r="AU277" t="s">
        <v>3</v>
      </c>
      <c r="AV277">
        <v>1</v>
      </c>
      <c r="AW277">
        <v>2</v>
      </c>
      <c r="AX277">
        <v>62809340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U277">
        <f>ROUND(AT277*Source!I216*AH277*AL277,2)</f>
        <v>0</v>
      </c>
      <c r="CV277">
        <f>ROUND(Y277*Source!I216,9)</f>
        <v>15.48</v>
      </c>
      <c r="CW277">
        <v>0</v>
      </c>
      <c r="CX277">
        <f>ROUND(Y277*Source!I216,9)</f>
        <v>15.48</v>
      </c>
      <c r="CY277">
        <f>AD277</f>
        <v>0</v>
      </c>
      <c r="CZ277">
        <f>AH277</f>
        <v>0</v>
      </c>
      <c r="DA277">
        <f>AL277</f>
        <v>1</v>
      </c>
      <c r="DB277">
        <f t="shared" si="47"/>
        <v>0</v>
      </c>
      <c r="DC277">
        <f t="shared" si="48"/>
        <v>0</v>
      </c>
      <c r="DD277" t="s">
        <v>3</v>
      </c>
      <c r="DE277" t="s">
        <v>3</v>
      </c>
      <c r="DF277">
        <f t="shared" si="49"/>
        <v>0</v>
      </c>
      <c r="DG277">
        <f t="shared" si="50"/>
        <v>0</v>
      </c>
      <c r="DH277">
        <f t="shared" si="51"/>
        <v>0</v>
      </c>
      <c r="DI277">
        <f t="shared" si="52"/>
        <v>0</v>
      </c>
      <c r="DJ277">
        <f>DI277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ROW(Source!A216)</f>
        <v>216</v>
      </c>
      <c r="B278">
        <v>62809021</v>
      </c>
      <c r="C278">
        <v>62588465</v>
      </c>
      <c r="D278">
        <v>62610673</v>
      </c>
      <c r="E278">
        <v>1</v>
      </c>
      <c r="F278">
        <v>1</v>
      </c>
      <c r="G278">
        <v>15297896</v>
      </c>
      <c r="H278">
        <v>3</v>
      </c>
      <c r="I278" t="s">
        <v>777</v>
      </c>
      <c r="J278" t="s">
        <v>778</v>
      </c>
      <c r="K278" t="s">
        <v>779</v>
      </c>
      <c r="L278">
        <v>1348</v>
      </c>
      <c r="N278">
        <v>1009</v>
      </c>
      <c r="O278" t="s">
        <v>357</v>
      </c>
      <c r="P278" t="s">
        <v>357</v>
      </c>
      <c r="Q278">
        <v>1000</v>
      </c>
      <c r="W278">
        <v>0</v>
      </c>
      <c r="X278">
        <v>-149113585</v>
      </c>
      <c r="Y278">
        <f t="shared" si="46"/>
        <v>1.1999999999999999E-3</v>
      </c>
      <c r="AA278">
        <v>74277.97</v>
      </c>
      <c r="AB278">
        <v>0</v>
      </c>
      <c r="AC278">
        <v>0</v>
      </c>
      <c r="AD278">
        <v>0</v>
      </c>
      <c r="AE278">
        <v>74277.97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1.1999999999999999E-3</v>
      </c>
      <c r="AU278" t="s">
        <v>3</v>
      </c>
      <c r="AV278">
        <v>0</v>
      </c>
      <c r="AW278">
        <v>2</v>
      </c>
      <c r="AX278">
        <v>62809341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ROUND(Y278*Source!I216,9)</f>
        <v>1.1999999999999999E-3</v>
      </c>
      <c r="CY278">
        <f>AA278</f>
        <v>74277.97</v>
      </c>
      <c r="CZ278">
        <f>AE278</f>
        <v>74277.97</v>
      </c>
      <c r="DA278">
        <f>AI278</f>
        <v>1</v>
      </c>
      <c r="DB278">
        <f t="shared" si="47"/>
        <v>89.13</v>
      </c>
      <c r="DC278">
        <f t="shared" si="48"/>
        <v>0</v>
      </c>
      <c r="DD278" t="s">
        <v>3</v>
      </c>
      <c r="DE278" t="s">
        <v>3</v>
      </c>
      <c r="DF278">
        <f t="shared" si="49"/>
        <v>89.13</v>
      </c>
      <c r="DG278">
        <f t="shared" si="50"/>
        <v>0</v>
      </c>
      <c r="DH278">
        <f t="shared" si="51"/>
        <v>0</v>
      </c>
      <c r="DI278">
        <f t="shared" si="52"/>
        <v>0</v>
      </c>
      <c r="DJ278">
        <f>DF278</f>
        <v>89.13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ROW(Source!A216)</f>
        <v>216</v>
      </c>
      <c r="B279">
        <v>62809021</v>
      </c>
      <c r="C279">
        <v>62588465</v>
      </c>
      <c r="D279">
        <v>62610982</v>
      </c>
      <c r="E279">
        <v>1</v>
      </c>
      <c r="F279">
        <v>1</v>
      </c>
      <c r="G279">
        <v>15297896</v>
      </c>
      <c r="H279">
        <v>3</v>
      </c>
      <c r="I279" t="s">
        <v>780</v>
      </c>
      <c r="J279" t="s">
        <v>783</v>
      </c>
      <c r="K279" t="s">
        <v>781</v>
      </c>
      <c r="L279">
        <v>1339</v>
      </c>
      <c r="N279">
        <v>1007</v>
      </c>
      <c r="O279" t="s">
        <v>680</v>
      </c>
      <c r="P279" t="s">
        <v>680</v>
      </c>
      <c r="Q279">
        <v>1</v>
      </c>
      <c r="W279">
        <v>0</v>
      </c>
      <c r="X279">
        <v>1728520188</v>
      </c>
      <c r="Y279">
        <f t="shared" si="46"/>
        <v>5.5999999999999999E-3</v>
      </c>
      <c r="AA279">
        <v>49.83</v>
      </c>
      <c r="AB279">
        <v>0</v>
      </c>
      <c r="AC279">
        <v>0</v>
      </c>
      <c r="AD279">
        <v>0</v>
      </c>
      <c r="AE279">
        <v>49.83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5.5999999999999999E-3</v>
      </c>
      <c r="AU279" t="s">
        <v>3</v>
      </c>
      <c r="AV279">
        <v>0</v>
      </c>
      <c r="AW279">
        <v>2</v>
      </c>
      <c r="AX279">
        <v>62809342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ROUND(Y279*Source!I216,9)</f>
        <v>5.5999999999999999E-3</v>
      </c>
      <c r="CY279">
        <f>AA279</f>
        <v>49.83</v>
      </c>
      <c r="CZ279">
        <f>AE279</f>
        <v>49.83</v>
      </c>
      <c r="DA279">
        <f>AI279</f>
        <v>1</v>
      </c>
      <c r="DB279">
        <f t="shared" si="47"/>
        <v>0.28000000000000003</v>
      </c>
      <c r="DC279">
        <f t="shared" si="48"/>
        <v>0</v>
      </c>
      <c r="DD279" t="s">
        <v>3</v>
      </c>
      <c r="DE279" t="s">
        <v>3</v>
      </c>
      <c r="DF279">
        <f t="shared" si="49"/>
        <v>0.28000000000000003</v>
      </c>
      <c r="DG279">
        <f t="shared" si="50"/>
        <v>0</v>
      </c>
      <c r="DH279">
        <f t="shared" si="51"/>
        <v>0</v>
      </c>
      <c r="DI279">
        <f t="shared" si="52"/>
        <v>0</v>
      </c>
      <c r="DJ279">
        <f>DF279</f>
        <v>0.28000000000000003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ROW(Source!A216)</f>
        <v>216</v>
      </c>
      <c r="B280">
        <v>62809021</v>
      </c>
      <c r="C280">
        <v>62588465</v>
      </c>
      <c r="D280">
        <v>62611246</v>
      </c>
      <c r="E280">
        <v>1</v>
      </c>
      <c r="F280">
        <v>1</v>
      </c>
      <c r="G280">
        <v>15297896</v>
      </c>
      <c r="H280">
        <v>3</v>
      </c>
      <c r="I280" t="s">
        <v>820</v>
      </c>
      <c r="J280" t="s">
        <v>821</v>
      </c>
      <c r="K280" t="s">
        <v>822</v>
      </c>
      <c r="L280">
        <v>1348</v>
      </c>
      <c r="N280">
        <v>1009</v>
      </c>
      <c r="O280" t="s">
        <v>357</v>
      </c>
      <c r="P280" t="s">
        <v>357</v>
      </c>
      <c r="Q280">
        <v>1000</v>
      </c>
      <c r="W280">
        <v>0</v>
      </c>
      <c r="X280">
        <v>-1110716493</v>
      </c>
      <c r="Y280">
        <f t="shared" si="46"/>
        <v>1.4999999999999999E-4</v>
      </c>
      <c r="AA280">
        <v>200534.13</v>
      </c>
      <c r="AB280">
        <v>0</v>
      </c>
      <c r="AC280">
        <v>0</v>
      </c>
      <c r="AD280">
        <v>0</v>
      </c>
      <c r="AE280">
        <v>200534.13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1.4999999999999999E-4</v>
      </c>
      <c r="AU280" t="s">
        <v>3</v>
      </c>
      <c r="AV280">
        <v>0</v>
      </c>
      <c r="AW280">
        <v>2</v>
      </c>
      <c r="AX280">
        <v>62809343</v>
      </c>
      <c r="AY280">
        <v>1</v>
      </c>
      <c r="AZ280">
        <v>0</v>
      </c>
      <c r="BA280">
        <v>280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ROUND(Y280*Source!I216,9)</f>
        <v>1.4999999999999999E-4</v>
      </c>
      <c r="CY280">
        <f>AA280</f>
        <v>200534.13</v>
      </c>
      <c r="CZ280">
        <f>AE280</f>
        <v>200534.13</v>
      </c>
      <c r="DA280">
        <f>AI280</f>
        <v>1</v>
      </c>
      <c r="DB280">
        <f t="shared" si="47"/>
        <v>30.08</v>
      </c>
      <c r="DC280">
        <f t="shared" si="48"/>
        <v>0</v>
      </c>
      <c r="DD280" t="s">
        <v>3</v>
      </c>
      <c r="DE280" t="s">
        <v>3</v>
      </c>
      <c r="DF280">
        <f t="shared" si="49"/>
        <v>30.08</v>
      </c>
      <c r="DG280">
        <f t="shared" si="50"/>
        <v>0</v>
      </c>
      <c r="DH280">
        <f t="shared" si="51"/>
        <v>0</v>
      </c>
      <c r="DI280">
        <f t="shared" si="52"/>
        <v>0</v>
      </c>
      <c r="DJ280">
        <f>DF280</f>
        <v>30.08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ROW(Source!A216)</f>
        <v>216</v>
      </c>
      <c r="B281">
        <v>62809021</v>
      </c>
      <c r="C281">
        <v>62588465</v>
      </c>
      <c r="D281">
        <v>62609414</v>
      </c>
      <c r="E281">
        <v>1</v>
      </c>
      <c r="F281">
        <v>1</v>
      </c>
      <c r="G281">
        <v>15297896</v>
      </c>
      <c r="H281">
        <v>3</v>
      </c>
      <c r="I281" t="s">
        <v>823</v>
      </c>
      <c r="J281" t="s">
        <v>824</v>
      </c>
      <c r="K281" t="s">
        <v>825</v>
      </c>
      <c r="L281">
        <v>1348</v>
      </c>
      <c r="N281">
        <v>1009</v>
      </c>
      <c r="O281" t="s">
        <v>357</v>
      </c>
      <c r="P281" t="s">
        <v>357</v>
      </c>
      <c r="Q281">
        <v>1000</v>
      </c>
      <c r="W281">
        <v>0</v>
      </c>
      <c r="X281">
        <v>-995055506</v>
      </c>
      <c r="Y281">
        <f t="shared" si="46"/>
        <v>4.3899999999999998E-3</v>
      </c>
      <c r="AA281">
        <v>133780.26999999999</v>
      </c>
      <c r="AB281">
        <v>0</v>
      </c>
      <c r="AC281">
        <v>0</v>
      </c>
      <c r="AD281">
        <v>0</v>
      </c>
      <c r="AE281">
        <v>133780.26999999999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4.3899999999999998E-3</v>
      </c>
      <c r="AU281" t="s">
        <v>3</v>
      </c>
      <c r="AV281">
        <v>0</v>
      </c>
      <c r="AW281">
        <v>2</v>
      </c>
      <c r="AX281">
        <v>62809344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ROUND(Y281*Source!I216,9)</f>
        <v>4.3899999999999998E-3</v>
      </c>
      <c r="CY281">
        <f>AA281</f>
        <v>133780.26999999999</v>
      </c>
      <c r="CZ281">
        <f>AE281</f>
        <v>133780.26999999999</v>
      </c>
      <c r="DA281">
        <f>AI281</f>
        <v>1</v>
      </c>
      <c r="DB281">
        <f t="shared" si="47"/>
        <v>587.29999999999995</v>
      </c>
      <c r="DC281">
        <f t="shared" si="48"/>
        <v>0</v>
      </c>
      <c r="DD281" t="s">
        <v>3</v>
      </c>
      <c r="DE281" t="s">
        <v>3</v>
      </c>
      <c r="DF281">
        <f t="shared" si="49"/>
        <v>587.29999999999995</v>
      </c>
      <c r="DG281">
        <f t="shared" si="50"/>
        <v>0</v>
      </c>
      <c r="DH281">
        <f t="shared" si="51"/>
        <v>0</v>
      </c>
      <c r="DI281">
        <f t="shared" si="52"/>
        <v>0</v>
      </c>
      <c r="DJ281">
        <f>DF281</f>
        <v>587.29999999999995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ROW(Source!A217)</f>
        <v>217</v>
      </c>
      <c r="B282">
        <v>62809021</v>
      </c>
      <c r="C282">
        <v>62588476</v>
      </c>
      <c r="D282">
        <v>62607152</v>
      </c>
      <c r="E282">
        <v>15297896</v>
      </c>
      <c r="F282">
        <v>1</v>
      </c>
      <c r="G282">
        <v>15297896</v>
      </c>
      <c r="H282">
        <v>1</v>
      </c>
      <c r="I282" t="s">
        <v>774</v>
      </c>
      <c r="J282" t="s">
        <v>3</v>
      </c>
      <c r="K282" t="s">
        <v>775</v>
      </c>
      <c r="L282">
        <v>1191</v>
      </c>
      <c r="N282">
        <v>1013</v>
      </c>
      <c r="O282" t="s">
        <v>776</v>
      </c>
      <c r="P282" t="s">
        <v>776</v>
      </c>
      <c r="Q282">
        <v>1</v>
      </c>
      <c r="W282">
        <v>0</v>
      </c>
      <c r="X282">
        <v>476480486</v>
      </c>
      <c r="Y282">
        <f>(AT282*122)</f>
        <v>529.48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4.34</v>
      </c>
      <c r="AU282" t="s">
        <v>257</v>
      </c>
      <c r="AV282">
        <v>1</v>
      </c>
      <c r="AW282">
        <v>2</v>
      </c>
      <c r="AX282">
        <v>62809345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U282">
        <f>ROUND(AT282*Source!I217*AH282*AL282,2)</f>
        <v>0</v>
      </c>
      <c r="CV282">
        <f>ROUND(Y282*Source!I217,9)</f>
        <v>529.48</v>
      </c>
      <c r="CW282">
        <v>0</v>
      </c>
      <c r="CX282">
        <f>ROUND(Y282*Source!I217,9)</f>
        <v>529.48</v>
      </c>
      <c r="CY282">
        <f>AD282</f>
        <v>0</v>
      </c>
      <c r="CZ282">
        <f>AH282</f>
        <v>0</v>
      </c>
      <c r="DA282">
        <f>AL282</f>
        <v>1</v>
      </c>
      <c r="DB282">
        <f>ROUND((ROUND(AT282*CZ282,2)*122),6)</f>
        <v>0</v>
      </c>
      <c r="DC282">
        <f>ROUND((ROUND(AT282*AG282,2)*122),6)</f>
        <v>0</v>
      </c>
      <c r="DD282" t="s">
        <v>3</v>
      </c>
      <c r="DE282" t="s">
        <v>3</v>
      </c>
      <c r="DF282">
        <f t="shared" si="49"/>
        <v>0</v>
      </c>
      <c r="DG282">
        <f t="shared" si="50"/>
        <v>0</v>
      </c>
      <c r="DH282">
        <f t="shared" si="51"/>
        <v>0</v>
      </c>
      <c r="DI282">
        <f t="shared" si="52"/>
        <v>0</v>
      </c>
      <c r="DJ282">
        <f>DI282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ROW(Source!A253)</f>
        <v>253</v>
      </c>
      <c r="B283">
        <v>62809021</v>
      </c>
      <c r="C283">
        <v>62588479</v>
      </c>
      <c r="D283">
        <v>62607152</v>
      </c>
      <c r="E283">
        <v>15297896</v>
      </c>
      <c r="F283">
        <v>1</v>
      </c>
      <c r="G283">
        <v>15297896</v>
      </c>
      <c r="H283">
        <v>1</v>
      </c>
      <c r="I283" t="s">
        <v>774</v>
      </c>
      <c r="J283" t="s">
        <v>3</v>
      </c>
      <c r="K283" t="s">
        <v>775</v>
      </c>
      <c r="L283">
        <v>1191</v>
      </c>
      <c r="N283">
        <v>1013</v>
      </c>
      <c r="O283" t="s">
        <v>776</v>
      </c>
      <c r="P283" t="s">
        <v>776</v>
      </c>
      <c r="Q283">
        <v>1</v>
      </c>
      <c r="W283">
        <v>0</v>
      </c>
      <c r="X283">
        <v>476480486</v>
      </c>
      <c r="Y283">
        <f>(AT283*18)</f>
        <v>16.02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0.89</v>
      </c>
      <c r="AU283" t="s">
        <v>152</v>
      </c>
      <c r="AV283">
        <v>1</v>
      </c>
      <c r="AW283">
        <v>2</v>
      </c>
      <c r="AX283">
        <v>62809346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ROUND(AT283*Source!I253*AH283*AL283,2)</f>
        <v>0</v>
      </c>
      <c r="CV283">
        <f>ROUND(Y283*Source!I253,9)</f>
        <v>0</v>
      </c>
      <c r="CW283">
        <v>0</v>
      </c>
      <c r="CX283">
        <f>ROUND(Y283*Source!I253,9)</f>
        <v>0</v>
      </c>
      <c r="CY283">
        <f>AD283</f>
        <v>0</v>
      </c>
      <c r="CZ283">
        <f>AH283</f>
        <v>0</v>
      </c>
      <c r="DA283">
        <f>AL283</f>
        <v>1</v>
      </c>
      <c r="DB283">
        <f>ROUND((ROUND(AT283*CZ283,2)*18),6)</f>
        <v>0</v>
      </c>
      <c r="DC283">
        <f>ROUND((ROUND(AT283*AG283,2)*18),6)</f>
        <v>0</v>
      </c>
      <c r="DD283" t="s">
        <v>3</v>
      </c>
      <c r="DE283" t="s">
        <v>3</v>
      </c>
      <c r="DF283">
        <f t="shared" si="49"/>
        <v>0</v>
      </c>
      <c r="DG283">
        <f t="shared" si="50"/>
        <v>0</v>
      </c>
      <c r="DH283">
        <f t="shared" si="51"/>
        <v>0</v>
      </c>
      <c r="DI283">
        <f t="shared" si="52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ROW(Source!A254)</f>
        <v>254</v>
      </c>
      <c r="B284">
        <v>62809021</v>
      </c>
      <c r="C284">
        <v>62588482</v>
      </c>
      <c r="D284">
        <v>62607152</v>
      </c>
      <c r="E284">
        <v>15297896</v>
      </c>
      <c r="F284">
        <v>1</v>
      </c>
      <c r="G284">
        <v>15297896</v>
      </c>
      <c r="H284">
        <v>1</v>
      </c>
      <c r="I284" t="s">
        <v>774</v>
      </c>
      <c r="J284" t="s">
        <v>3</v>
      </c>
      <c r="K284" t="s">
        <v>775</v>
      </c>
      <c r="L284">
        <v>1191</v>
      </c>
      <c r="N284">
        <v>1013</v>
      </c>
      <c r="O284" t="s">
        <v>776</v>
      </c>
      <c r="P284" t="s">
        <v>776</v>
      </c>
      <c r="Q284">
        <v>1</v>
      </c>
      <c r="W284">
        <v>0</v>
      </c>
      <c r="X284">
        <v>476480486</v>
      </c>
      <c r="Y284">
        <f t="shared" ref="Y284:Y301" si="53">AT284</f>
        <v>1.77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1.77</v>
      </c>
      <c r="AU284" t="s">
        <v>3</v>
      </c>
      <c r="AV284">
        <v>1</v>
      </c>
      <c r="AW284">
        <v>2</v>
      </c>
      <c r="AX284">
        <v>62809347</v>
      </c>
      <c r="AY284">
        <v>1</v>
      </c>
      <c r="AZ284">
        <v>0</v>
      </c>
      <c r="BA284">
        <v>284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U284">
        <f>ROUND(AT284*Source!I254*AH284*AL284,2)</f>
        <v>0</v>
      </c>
      <c r="CV284">
        <f>ROUND(Y284*Source!I254,9)</f>
        <v>554.01</v>
      </c>
      <c r="CW284">
        <v>0</v>
      </c>
      <c r="CX284">
        <f>ROUND(Y284*Source!I254,9)</f>
        <v>554.01</v>
      </c>
      <c r="CY284">
        <f>AD284</f>
        <v>0</v>
      </c>
      <c r="CZ284">
        <f>AH284</f>
        <v>0</v>
      </c>
      <c r="DA284">
        <f>AL284</f>
        <v>1</v>
      </c>
      <c r="DB284">
        <f t="shared" ref="DB284:DB301" si="54">ROUND(ROUND(AT284*CZ284,2),6)</f>
        <v>0</v>
      </c>
      <c r="DC284">
        <f t="shared" ref="DC284:DC301" si="55">ROUND(ROUND(AT284*AG284,2),6)</f>
        <v>0</v>
      </c>
      <c r="DD284" t="s">
        <v>3</v>
      </c>
      <c r="DE284" t="s">
        <v>3</v>
      </c>
      <c r="DF284">
        <f t="shared" si="49"/>
        <v>0</v>
      </c>
      <c r="DG284">
        <f t="shared" si="50"/>
        <v>0</v>
      </c>
      <c r="DH284">
        <f t="shared" si="51"/>
        <v>0</v>
      </c>
      <c r="DI284">
        <f t="shared" si="52"/>
        <v>0</v>
      </c>
      <c r="DJ284">
        <f>DI284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ROW(Source!A254)</f>
        <v>254</v>
      </c>
      <c r="B285">
        <v>62809021</v>
      </c>
      <c r="C285">
        <v>62588482</v>
      </c>
      <c r="D285">
        <v>62608871</v>
      </c>
      <c r="E285">
        <v>1</v>
      </c>
      <c r="F285">
        <v>1</v>
      </c>
      <c r="G285">
        <v>15297896</v>
      </c>
      <c r="H285">
        <v>2</v>
      </c>
      <c r="I285" t="s">
        <v>784</v>
      </c>
      <c r="J285" t="s">
        <v>785</v>
      </c>
      <c r="K285" t="s">
        <v>786</v>
      </c>
      <c r="L285">
        <v>1368</v>
      </c>
      <c r="N285">
        <v>1011</v>
      </c>
      <c r="O285" t="s">
        <v>787</v>
      </c>
      <c r="P285" t="s">
        <v>787</v>
      </c>
      <c r="Q285">
        <v>1</v>
      </c>
      <c r="W285">
        <v>0</v>
      </c>
      <c r="X285">
        <v>1937024551</v>
      </c>
      <c r="Y285">
        <f t="shared" si="53"/>
        <v>0.61319999999999997</v>
      </c>
      <c r="AA285">
        <v>0</v>
      </c>
      <c r="AB285">
        <v>1504.15</v>
      </c>
      <c r="AC285">
        <v>818.38</v>
      </c>
      <c r="AD285">
        <v>0</v>
      </c>
      <c r="AE285">
        <v>0</v>
      </c>
      <c r="AF285">
        <v>1504.15</v>
      </c>
      <c r="AG285">
        <v>818.38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0.61319999999999997</v>
      </c>
      <c r="AU285" t="s">
        <v>3</v>
      </c>
      <c r="AV285">
        <v>0</v>
      </c>
      <c r="AW285">
        <v>2</v>
      </c>
      <c r="AX285">
        <v>62809348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ROUND(Y285*Source!I254*DO285,9)</f>
        <v>0</v>
      </c>
      <c r="CX285">
        <f>ROUND(Y285*Source!I254,9)</f>
        <v>191.9316</v>
      </c>
      <c r="CY285">
        <f>AB285</f>
        <v>1504.15</v>
      </c>
      <c r="CZ285">
        <f>AF285</f>
        <v>1504.15</v>
      </c>
      <c r="DA285">
        <f>AJ285</f>
        <v>1</v>
      </c>
      <c r="DB285">
        <f t="shared" si="54"/>
        <v>922.34</v>
      </c>
      <c r="DC285">
        <f t="shared" si="55"/>
        <v>501.83</v>
      </c>
      <c r="DD285" t="s">
        <v>3</v>
      </c>
      <c r="DE285" t="s">
        <v>3</v>
      </c>
      <c r="DF285">
        <f t="shared" si="49"/>
        <v>0</v>
      </c>
      <c r="DG285">
        <f t="shared" si="50"/>
        <v>288693.92</v>
      </c>
      <c r="DH285">
        <f t="shared" si="51"/>
        <v>157072.98000000001</v>
      </c>
      <c r="DI285">
        <f t="shared" si="52"/>
        <v>0</v>
      </c>
      <c r="DJ285">
        <f>DG285</f>
        <v>288693.92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ROW(Source!A255)</f>
        <v>255</v>
      </c>
      <c r="B286">
        <v>62809021</v>
      </c>
      <c r="C286">
        <v>62588487</v>
      </c>
      <c r="D286">
        <v>62607152</v>
      </c>
      <c r="E286">
        <v>15297896</v>
      </c>
      <c r="F286">
        <v>1</v>
      </c>
      <c r="G286">
        <v>15297896</v>
      </c>
      <c r="H286">
        <v>1</v>
      </c>
      <c r="I286" t="s">
        <v>774</v>
      </c>
      <c r="J286" t="s">
        <v>3</v>
      </c>
      <c r="K286" t="s">
        <v>775</v>
      </c>
      <c r="L286">
        <v>1191</v>
      </c>
      <c r="N286">
        <v>1013</v>
      </c>
      <c r="O286" t="s">
        <v>776</v>
      </c>
      <c r="P286" t="s">
        <v>776</v>
      </c>
      <c r="Q286">
        <v>1</v>
      </c>
      <c r="W286">
        <v>0</v>
      </c>
      <c r="X286">
        <v>476480486</v>
      </c>
      <c r="Y286">
        <f t="shared" si="53"/>
        <v>0.39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0.39</v>
      </c>
      <c r="AU286" t="s">
        <v>3</v>
      </c>
      <c r="AV286">
        <v>1</v>
      </c>
      <c r="AW286">
        <v>2</v>
      </c>
      <c r="AX286">
        <v>62809349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U286">
        <f>ROUND(AT286*Source!I255*AH286*AL286,2)</f>
        <v>0</v>
      </c>
      <c r="CV286">
        <f>ROUND(Y286*Source!I255,9)</f>
        <v>5632.5360000000001</v>
      </c>
      <c r="CW286">
        <v>0</v>
      </c>
      <c r="CX286">
        <f>ROUND(Y286*Source!I255,9)</f>
        <v>5632.5360000000001</v>
      </c>
      <c r="CY286">
        <f>AD286</f>
        <v>0</v>
      </c>
      <c r="CZ286">
        <f>AH286</f>
        <v>0</v>
      </c>
      <c r="DA286">
        <f>AL286</f>
        <v>1</v>
      </c>
      <c r="DB286">
        <f t="shared" si="54"/>
        <v>0</v>
      </c>
      <c r="DC286">
        <f t="shared" si="55"/>
        <v>0</v>
      </c>
      <c r="DD286" t="s">
        <v>3</v>
      </c>
      <c r="DE286" t="s">
        <v>3</v>
      </c>
      <c r="DF286">
        <f t="shared" si="49"/>
        <v>0</v>
      </c>
      <c r="DG286">
        <f t="shared" si="50"/>
        <v>0</v>
      </c>
      <c r="DH286">
        <f t="shared" si="51"/>
        <v>0</v>
      </c>
      <c r="DI286">
        <f t="shared" si="52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ROW(Source!A255)</f>
        <v>255</v>
      </c>
      <c r="B287">
        <v>62809021</v>
      </c>
      <c r="C287">
        <v>62588487</v>
      </c>
      <c r="D287">
        <v>62608672</v>
      </c>
      <c r="E287">
        <v>1</v>
      </c>
      <c r="F287">
        <v>1</v>
      </c>
      <c r="G287">
        <v>15297896</v>
      </c>
      <c r="H287">
        <v>2</v>
      </c>
      <c r="I287" t="s">
        <v>817</v>
      </c>
      <c r="J287" t="s">
        <v>818</v>
      </c>
      <c r="K287" t="s">
        <v>819</v>
      </c>
      <c r="L287">
        <v>1368</v>
      </c>
      <c r="N287">
        <v>1011</v>
      </c>
      <c r="O287" t="s">
        <v>787</v>
      </c>
      <c r="P287" t="s">
        <v>787</v>
      </c>
      <c r="Q287">
        <v>1</v>
      </c>
      <c r="W287">
        <v>0</v>
      </c>
      <c r="X287">
        <v>1405074396</v>
      </c>
      <c r="Y287">
        <f t="shared" si="53"/>
        <v>0.16</v>
      </c>
      <c r="AA287">
        <v>0</v>
      </c>
      <c r="AB287">
        <v>242.22</v>
      </c>
      <c r="AC287">
        <v>86.45</v>
      </c>
      <c r="AD287">
        <v>0</v>
      </c>
      <c r="AE287">
        <v>0</v>
      </c>
      <c r="AF287">
        <v>242.22</v>
      </c>
      <c r="AG287">
        <v>86.45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0.16</v>
      </c>
      <c r="AU287" t="s">
        <v>3</v>
      </c>
      <c r="AV287">
        <v>0</v>
      </c>
      <c r="AW287">
        <v>2</v>
      </c>
      <c r="AX287">
        <v>62809350</v>
      </c>
      <c r="AY287">
        <v>1</v>
      </c>
      <c r="AZ287">
        <v>0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ROUND(Y287*Source!I255*DO287,9)</f>
        <v>0</v>
      </c>
      <c r="CX287">
        <f>ROUND(Y287*Source!I255,9)</f>
        <v>2310.7840000000001</v>
      </c>
      <c r="CY287">
        <f>AB287</f>
        <v>242.22</v>
      </c>
      <c r="CZ287">
        <f>AF287</f>
        <v>242.22</v>
      </c>
      <c r="DA287">
        <f>AJ287</f>
        <v>1</v>
      </c>
      <c r="DB287">
        <f t="shared" si="54"/>
        <v>38.76</v>
      </c>
      <c r="DC287">
        <f t="shared" si="55"/>
        <v>13.83</v>
      </c>
      <c r="DD287" t="s">
        <v>3</v>
      </c>
      <c r="DE287" t="s">
        <v>3</v>
      </c>
      <c r="DF287">
        <f t="shared" si="49"/>
        <v>0</v>
      </c>
      <c r="DG287">
        <f t="shared" si="50"/>
        <v>559718.1</v>
      </c>
      <c r="DH287">
        <f t="shared" si="51"/>
        <v>199767.28</v>
      </c>
      <c r="DI287">
        <f t="shared" si="52"/>
        <v>0</v>
      </c>
      <c r="DJ287">
        <f>DG287</f>
        <v>559718.1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ROW(Source!A256)</f>
        <v>256</v>
      </c>
      <c r="B288">
        <v>62809021</v>
      </c>
      <c r="C288">
        <v>62588492</v>
      </c>
      <c r="D288">
        <v>62607152</v>
      </c>
      <c r="E288">
        <v>15297896</v>
      </c>
      <c r="F288">
        <v>1</v>
      </c>
      <c r="G288">
        <v>15297896</v>
      </c>
      <c r="H288">
        <v>1</v>
      </c>
      <c r="I288" t="s">
        <v>774</v>
      </c>
      <c r="J288" t="s">
        <v>3</v>
      </c>
      <c r="K288" t="s">
        <v>775</v>
      </c>
      <c r="L288">
        <v>1191</v>
      </c>
      <c r="N288">
        <v>1013</v>
      </c>
      <c r="O288" t="s">
        <v>776</v>
      </c>
      <c r="P288" t="s">
        <v>776</v>
      </c>
      <c r="Q288">
        <v>1</v>
      </c>
      <c r="W288">
        <v>0</v>
      </c>
      <c r="X288">
        <v>476480486</v>
      </c>
      <c r="Y288">
        <f t="shared" si="53"/>
        <v>26.83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26.83</v>
      </c>
      <c r="AU288" t="s">
        <v>3</v>
      </c>
      <c r="AV288">
        <v>1</v>
      </c>
      <c r="AW288">
        <v>2</v>
      </c>
      <c r="AX288">
        <v>62809351</v>
      </c>
      <c r="AY288">
        <v>1</v>
      </c>
      <c r="AZ288">
        <v>0</v>
      </c>
      <c r="BA288">
        <v>288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U288">
        <f>ROUND(AT288*Source!I256*AH288*AL288,2)</f>
        <v>0</v>
      </c>
      <c r="CV288">
        <f>ROUND(Y288*Source!I256,9)</f>
        <v>107.32</v>
      </c>
      <c r="CW288">
        <v>0</v>
      </c>
      <c r="CX288">
        <f>ROUND(Y288*Source!I256,9)</f>
        <v>107.32</v>
      </c>
      <c r="CY288">
        <f>AD288</f>
        <v>0</v>
      </c>
      <c r="CZ288">
        <f>AH288</f>
        <v>0</v>
      </c>
      <c r="DA288">
        <f>AL288</f>
        <v>1</v>
      </c>
      <c r="DB288">
        <f t="shared" si="54"/>
        <v>0</v>
      </c>
      <c r="DC288">
        <f t="shared" si="55"/>
        <v>0</v>
      </c>
      <c r="DD288" t="s">
        <v>3</v>
      </c>
      <c r="DE288" t="s">
        <v>3</v>
      </c>
      <c r="DF288">
        <f t="shared" si="49"/>
        <v>0</v>
      </c>
      <c r="DG288">
        <f t="shared" si="50"/>
        <v>0</v>
      </c>
      <c r="DH288">
        <f t="shared" si="51"/>
        <v>0</v>
      </c>
      <c r="DI288">
        <f t="shared" si="52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ROW(Source!A256)</f>
        <v>256</v>
      </c>
      <c r="B289">
        <v>62809021</v>
      </c>
      <c r="C289">
        <v>62588492</v>
      </c>
      <c r="D289">
        <v>62608871</v>
      </c>
      <c r="E289">
        <v>1</v>
      </c>
      <c r="F289">
        <v>1</v>
      </c>
      <c r="G289">
        <v>15297896</v>
      </c>
      <c r="H289">
        <v>2</v>
      </c>
      <c r="I289" t="s">
        <v>784</v>
      </c>
      <c r="J289" t="s">
        <v>785</v>
      </c>
      <c r="K289" t="s">
        <v>786</v>
      </c>
      <c r="L289">
        <v>1368</v>
      </c>
      <c r="N289">
        <v>1011</v>
      </c>
      <c r="O289" t="s">
        <v>787</v>
      </c>
      <c r="P289" t="s">
        <v>787</v>
      </c>
      <c r="Q289">
        <v>1</v>
      </c>
      <c r="W289">
        <v>0</v>
      </c>
      <c r="X289">
        <v>1937024551</v>
      </c>
      <c r="Y289">
        <f t="shared" si="53"/>
        <v>5.42</v>
      </c>
      <c r="AA289">
        <v>0</v>
      </c>
      <c r="AB289">
        <v>1504.15</v>
      </c>
      <c r="AC289">
        <v>818.38</v>
      </c>
      <c r="AD289">
        <v>0</v>
      </c>
      <c r="AE289">
        <v>0</v>
      </c>
      <c r="AF289">
        <v>1504.15</v>
      </c>
      <c r="AG289">
        <v>818.38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5.42</v>
      </c>
      <c r="AU289" t="s">
        <v>3</v>
      </c>
      <c r="AV289">
        <v>0</v>
      </c>
      <c r="AW289">
        <v>2</v>
      </c>
      <c r="AX289">
        <v>62809352</v>
      </c>
      <c r="AY289">
        <v>1</v>
      </c>
      <c r="AZ289">
        <v>0</v>
      </c>
      <c r="BA289">
        <v>289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ROUND(Y289*Source!I256*DO289,9)</f>
        <v>0</v>
      </c>
      <c r="CX289">
        <f>ROUND(Y289*Source!I256,9)</f>
        <v>21.68</v>
      </c>
      <c r="CY289">
        <f>AB289</f>
        <v>1504.15</v>
      </c>
      <c r="CZ289">
        <f>AF289</f>
        <v>1504.15</v>
      </c>
      <c r="DA289">
        <f>AJ289</f>
        <v>1</v>
      </c>
      <c r="DB289">
        <f t="shared" si="54"/>
        <v>8152.49</v>
      </c>
      <c r="DC289">
        <f t="shared" si="55"/>
        <v>4435.62</v>
      </c>
      <c r="DD289" t="s">
        <v>3</v>
      </c>
      <c r="DE289" t="s">
        <v>3</v>
      </c>
      <c r="DF289">
        <f t="shared" si="49"/>
        <v>0</v>
      </c>
      <c r="DG289">
        <f t="shared" si="50"/>
        <v>32609.97</v>
      </c>
      <c r="DH289">
        <f t="shared" si="51"/>
        <v>17742.48</v>
      </c>
      <c r="DI289">
        <f t="shared" si="52"/>
        <v>0</v>
      </c>
      <c r="DJ289">
        <f>DG289</f>
        <v>32609.97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ROW(Source!A257)</f>
        <v>257</v>
      </c>
      <c r="B290">
        <v>62809021</v>
      </c>
      <c r="C290">
        <v>62588497</v>
      </c>
      <c r="D290">
        <v>62607152</v>
      </c>
      <c r="E290">
        <v>15297896</v>
      </c>
      <c r="F290">
        <v>1</v>
      </c>
      <c r="G290">
        <v>15297896</v>
      </c>
      <c r="H290">
        <v>1</v>
      </c>
      <c r="I290" t="s">
        <v>774</v>
      </c>
      <c r="J290" t="s">
        <v>3</v>
      </c>
      <c r="K290" t="s">
        <v>775</v>
      </c>
      <c r="L290">
        <v>1191</v>
      </c>
      <c r="N290">
        <v>1013</v>
      </c>
      <c r="O290" t="s">
        <v>776</v>
      </c>
      <c r="P290" t="s">
        <v>776</v>
      </c>
      <c r="Q290">
        <v>1</v>
      </c>
      <c r="W290">
        <v>0</v>
      </c>
      <c r="X290">
        <v>476480486</v>
      </c>
      <c r="Y290">
        <f t="shared" si="53"/>
        <v>0.44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0.44</v>
      </c>
      <c r="AU290" t="s">
        <v>3</v>
      </c>
      <c r="AV290">
        <v>1</v>
      </c>
      <c r="AW290">
        <v>2</v>
      </c>
      <c r="AX290">
        <v>62809353</v>
      </c>
      <c r="AY290">
        <v>1</v>
      </c>
      <c r="AZ290">
        <v>0</v>
      </c>
      <c r="BA290">
        <v>290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U290">
        <f>ROUND(AT290*Source!I257*AH290*AL290,2)</f>
        <v>0</v>
      </c>
      <c r="CV290">
        <f>ROUND(Y290*Source!I257,9)</f>
        <v>0.88</v>
      </c>
      <c r="CW290">
        <v>0</v>
      </c>
      <c r="CX290">
        <f>ROUND(Y290*Source!I257,9)</f>
        <v>0.88</v>
      </c>
      <c r="CY290">
        <f>AD290</f>
        <v>0</v>
      </c>
      <c r="CZ290">
        <f>AH290</f>
        <v>0</v>
      </c>
      <c r="DA290">
        <f>AL290</f>
        <v>1</v>
      </c>
      <c r="DB290">
        <f t="shared" si="54"/>
        <v>0</v>
      </c>
      <c r="DC290">
        <f t="shared" si="55"/>
        <v>0</v>
      </c>
      <c r="DD290" t="s">
        <v>3</v>
      </c>
      <c r="DE290" t="s">
        <v>3</v>
      </c>
      <c r="DF290">
        <f t="shared" si="49"/>
        <v>0</v>
      </c>
      <c r="DG290">
        <f t="shared" si="50"/>
        <v>0</v>
      </c>
      <c r="DH290">
        <f t="shared" si="51"/>
        <v>0</v>
      </c>
      <c r="DI290">
        <f t="shared" si="52"/>
        <v>0</v>
      </c>
      <c r="DJ290">
        <f>DI290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ROW(Source!A257)</f>
        <v>257</v>
      </c>
      <c r="B291">
        <v>62809021</v>
      </c>
      <c r="C291">
        <v>62588497</v>
      </c>
      <c r="D291">
        <v>62608871</v>
      </c>
      <c r="E291">
        <v>1</v>
      </c>
      <c r="F291">
        <v>1</v>
      </c>
      <c r="G291">
        <v>15297896</v>
      </c>
      <c r="H291">
        <v>2</v>
      </c>
      <c r="I291" t="s">
        <v>784</v>
      </c>
      <c r="J291" t="s">
        <v>785</v>
      </c>
      <c r="K291" t="s">
        <v>786</v>
      </c>
      <c r="L291">
        <v>1368</v>
      </c>
      <c r="N291">
        <v>1011</v>
      </c>
      <c r="O291" t="s">
        <v>787</v>
      </c>
      <c r="P291" t="s">
        <v>787</v>
      </c>
      <c r="Q291">
        <v>1</v>
      </c>
      <c r="W291">
        <v>0</v>
      </c>
      <c r="X291">
        <v>1937024551</v>
      </c>
      <c r="Y291">
        <f t="shared" si="53"/>
        <v>0.1</v>
      </c>
      <c r="AA291">
        <v>0</v>
      </c>
      <c r="AB291">
        <v>1504.15</v>
      </c>
      <c r="AC291">
        <v>818.38</v>
      </c>
      <c r="AD291">
        <v>0</v>
      </c>
      <c r="AE291">
        <v>0</v>
      </c>
      <c r="AF291">
        <v>1504.15</v>
      </c>
      <c r="AG291">
        <v>818.38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0.1</v>
      </c>
      <c r="AU291" t="s">
        <v>3</v>
      </c>
      <c r="AV291">
        <v>0</v>
      </c>
      <c r="AW291">
        <v>2</v>
      </c>
      <c r="AX291">
        <v>62809354</v>
      </c>
      <c r="AY291">
        <v>1</v>
      </c>
      <c r="AZ291">
        <v>0</v>
      </c>
      <c r="BA291">
        <v>291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ROUND(Y291*Source!I257*DO291,9)</f>
        <v>0</v>
      </c>
      <c r="CX291">
        <f>ROUND(Y291*Source!I257,9)</f>
        <v>0.2</v>
      </c>
      <c r="CY291">
        <f>AB291</f>
        <v>1504.15</v>
      </c>
      <c r="CZ291">
        <f>AF291</f>
        <v>1504.15</v>
      </c>
      <c r="DA291">
        <f>AJ291</f>
        <v>1</v>
      </c>
      <c r="DB291">
        <f t="shared" si="54"/>
        <v>150.41999999999999</v>
      </c>
      <c r="DC291">
        <f t="shared" si="55"/>
        <v>81.84</v>
      </c>
      <c r="DD291" t="s">
        <v>3</v>
      </c>
      <c r="DE291" t="s">
        <v>3</v>
      </c>
      <c r="DF291">
        <f t="shared" si="49"/>
        <v>0</v>
      </c>
      <c r="DG291">
        <f t="shared" si="50"/>
        <v>300.83</v>
      </c>
      <c r="DH291">
        <f t="shared" si="51"/>
        <v>163.68</v>
      </c>
      <c r="DI291">
        <f t="shared" si="52"/>
        <v>0</v>
      </c>
      <c r="DJ291">
        <f>DG291</f>
        <v>300.83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ROW(Source!A257)</f>
        <v>257</v>
      </c>
      <c r="B292">
        <v>62809021</v>
      </c>
      <c r="C292">
        <v>62588497</v>
      </c>
      <c r="D292">
        <v>62611083</v>
      </c>
      <c r="E292">
        <v>1</v>
      </c>
      <c r="F292">
        <v>1</v>
      </c>
      <c r="G292">
        <v>15297896</v>
      </c>
      <c r="H292">
        <v>3</v>
      </c>
      <c r="I292" t="s">
        <v>788</v>
      </c>
      <c r="J292" t="s">
        <v>789</v>
      </c>
      <c r="K292" t="s">
        <v>790</v>
      </c>
      <c r="L292">
        <v>1346</v>
      </c>
      <c r="N292">
        <v>1009</v>
      </c>
      <c r="O292" t="s">
        <v>791</v>
      </c>
      <c r="P292" t="s">
        <v>791</v>
      </c>
      <c r="Q292">
        <v>1</v>
      </c>
      <c r="W292">
        <v>0</v>
      </c>
      <c r="X292">
        <v>-738895936</v>
      </c>
      <c r="Y292">
        <f t="shared" si="53"/>
        <v>0.05</v>
      </c>
      <c r="AA292">
        <v>1391.62</v>
      </c>
      <c r="AB292">
        <v>0</v>
      </c>
      <c r="AC292">
        <v>0</v>
      </c>
      <c r="AD292">
        <v>0</v>
      </c>
      <c r="AE292">
        <v>1391.62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0.05</v>
      </c>
      <c r="AU292" t="s">
        <v>3</v>
      </c>
      <c r="AV292">
        <v>0</v>
      </c>
      <c r="AW292">
        <v>2</v>
      </c>
      <c r="AX292">
        <v>62809355</v>
      </c>
      <c r="AY292">
        <v>1</v>
      </c>
      <c r="AZ292">
        <v>0</v>
      </c>
      <c r="BA292">
        <v>292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ROUND(Y292*Source!I257,9)</f>
        <v>0.1</v>
      </c>
      <c r="CY292">
        <f>AA292</f>
        <v>1391.62</v>
      </c>
      <c r="CZ292">
        <f>AE292</f>
        <v>1391.62</v>
      </c>
      <c r="DA292">
        <f>AI292</f>
        <v>1</v>
      </c>
      <c r="DB292">
        <f t="shared" si="54"/>
        <v>69.58</v>
      </c>
      <c r="DC292">
        <f t="shared" si="55"/>
        <v>0</v>
      </c>
      <c r="DD292" t="s">
        <v>3</v>
      </c>
      <c r="DE292" t="s">
        <v>3</v>
      </c>
      <c r="DF292">
        <f t="shared" si="49"/>
        <v>139.16</v>
      </c>
      <c r="DG292">
        <f t="shared" si="50"/>
        <v>0</v>
      </c>
      <c r="DH292">
        <f t="shared" si="51"/>
        <v>0</v>
      </c>
      <c r="DI292">
        <f t="shared" si="52"/>
        <v>0</v>
      </c>
      <c r="DJ292">
        <f>DF292</f>
        <v>139.16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ROW(Source!A257)</f>
        <v>257</v>
      </c>
      <c r="B293">
        <v>62809021</v>
      </c>
      <c r="C293">
        <v>62588497</v>
      </c>
      <c r="D293">
        <v>62611142</v>
      </c>
      <c r="E293">
        <v>1</v>
      </c>
      <c r="F293">
        <v>1</v>
      </c>
      <c r="G293">
        <v>15297896</v>
      </c>
      <c r="H293">
        <v>3</v>
      </c>
      <c r="I293" t="s">
        <v>792</v>
      </c>
      <c r="J293" t="s">
        <v>793</v>
      </c>
      <c r="K293" t="s">
        <v>794</v>
      </c>
      <c r="L293">
        <v>1348</v>
      </c>
      <c r="N293">
        <v>1009</v>
      </c>
      <c r="O293" t="s">
        <v>357</v>
      </c>
      <c r="P293" t="s">
        <v>357</v>
      </c>
      <c r="Q293">
        <v>1000</v>
      </c>
      <c r="W293">
        <v>0</v>
      </c>
      <c r="X293">
        <v>-1750270092</v>
      </c>
      <c r="Y293">
        <f t="shared" si="53"/>
        <v>1.2999999999999999E-4</v>
      </c>
      <c r="AA293">
        <v>475953.54</v>
      </c>
      <c r="AB293">
        <v>0</v>
      </c>
      <c r="AC293">
        <v>0</v>
      </c>
      <c r="AD293">
        <v>0</v>
      </c>
      <c r="AE293">
        <v>475953.54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1.2999999999999999E-4</v>
      </c>
      <c r="AU293" t="s">
        <v>3</v>
      </c>
      <c r="AV293">
        <v>0</v>
      </c>
      <c r="AW293">
        <v>2</v>
      </c>
      <c r="AX293">
        <v>62809356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ROUND(Y293*Source!I257,9)</f>
        <v>2.5999999999999998E-4</v>
      </c>
      <c r="CY293">
        <f>AA293</f>
        <v>475953.54</v>
      </c>
      <c r="CZ293">
        <f>AE293</f>
        <v>475953.54</v>
      </c>
      <c r="DA293">
        <f>AI293</f>
        <v>1</v>
      </c>
      <c r="DB293">
        <f t="shared" si="54"/>
        <v>61.87</v>
      </c>
      <c r="DC293">
        <f t="shared" si="55"/>
        <v>0</v>
      </c>
      <c r="DD293" t="s">
        <v>3</v>
      </c>
      <c r="DE293" t="s">
        <v>3</v>
      </c>
      <c r="DF293">
        <f t="shared" si="49"/>
        <v>123.75</v>
      </c>
      <c r="DG293">
        <f t="shared" si="50"/>
        <v>0</v>
      </c>
      <c r="DH293">
        <f t="shared" si="51"/>
        <v>0</v>
      </c>
      <c r="DI293">
        <f t="shared" si="52"/>
        <v>0</v>
      </c>
      <c r="DJ293">
        <f>DF293</f>
        <v>123.75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ROW(Source!A257)</f>
        <v>257</v>
      </c>
      <c r="B294">
        <v>62809021</v>
      </c>
      <c r="C294">
        <v>62588497</v>
      </c>
      <c r="D294">
        <v>62609268</v>
      </c>
      <c r="E294">
        <v>1</v>
      </c>
      <c r="F294">
        <v>1</v>
      </c>
      <c r="G294">
        <v>15297896</v>
      </c>
      <c r="H294">
        <v>3</v>
      </c>
      <c r="I294" t="s">
        <v>795</v>
      </c>
      <c r="J294" t="s">
        <v>796</v>
      </c>
      <c r="K294" t="s">
        <v>797</v>
      </c>
      <c r="L294">
        <v>1346</v>
      </c>
      <c r="N294">
        <v>1009</v>
      </c>
      <c r="O294" t="s">
        <v>791</v>
      </c>
      <c r="P294" t="s">
        <v>791</v>
      </c>
      <c r="Q294">
        <v>1</v>
      </c>
      <c r="W294">
        <v>0</v>
      </c>
      <c r="X294">
        <v>690639880</v>
      </c>
      <c r="Y294">
        <f t="shared" si="53"/>
        <v>1E-3</v>
      </c>
      <c r="AA294">
        <v>877.5</v>
      </c>
      <c r="AB294">
        <v>0</v>
      </c>
      <c r="AC294">
        <v>0</v>
      </c>
      <c r="AD294">
        <v>0</v>
      </c>
      <c r="AE294">
        <v>877.5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1E-3</v>
      </c>
      <c r="AU294" t="s">
        <v>3</v>
      </c>
      <c r="AV294">
        <v>0</v>
      </c>
      <c r="AW294">
        <v>2</v>
      </c>
      <c r="AX294">
        <v>62809357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ROUND(Y294*Source!I257,9)</f>
        <v>2E-3</v>
      </c>
      <c r="CY294">
        <f>AA294</f>
        <v>877.5</v>
      </c>
      <c r="CZ294">
        <f>AE294</f>
        <v>877.5</v>
      </c>
      <c r="DA294">
        <f>AI294</f>
        <v>1</v>
      </c>
      <c r="DB294">
        <f t="shared" si="54"/>
        <v>0.88</v>
      </c>
      <c r="DC294">
        <f t="shared" si="55"/>
        <v>0</v>
      </c>
      <c r="DD294" t="s">
        <v>3</v>
      </c>
      <c r="DE294" t="s">
        <v>3</v>
      </c>
      <c r="DF294">
        <f t="shared" si="49"/>
        <v>1.76</v>
      </c>
      <c r="DG294">
        <f t="shared" si="50"/>
        <v>0</v>
      </c>
      <c r="DH294">
        <f t="shared" si="51"/>
        <v>0</v>
      </c>
      <c r="DI294">
        <f t="shared" si="52"/>
        <v>0</v>
      </c>
      <c r="DJ294">
        <f>DF294</f>
        <v>1.76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ROW(Source!A258)</f>
        <v>258</v>
      </c>
      <c r="B295">
        <v>62809021</v>
      </c>
      <c r="C295">
        <v>62588508</v>
      </c>
      <c r="D295">
        <v>62607152</v>
      </c>
      <c r="E295">
        <v>15297896</v>
      </c>
      <c r="F295">
        <v>1</v>
      </c>
      <c r="G295">
        <v>15297896</v>
      </c>
      <c r="H295">
        <v>1</v>
      </c>
      <c r="I295" t="s">
        <v>774</v>
      </c>
      <c r="J295" t="s">
        <v>3</v>
      </c>
      <c r="K295" t="s">
        <v>775</v>
      </c>
      <c r="L295">
        <v>1191</v>
      </c>
      <c r="N295">
        <v>1013</v>
      </c>
      <c r="O295" t="s">
        <v>776</v>
      </c>
      <c r="P295" t="s">
        <v>776</v>
      </c>
      <c r="Q295">
        <v>1</v>
      </c>
      <c r="W295">
        <v>0</v>
      </c>
      <c r="X295">
        <v>476480486</v>
      </c>
      <c r="Y295">
        <f t="shared" si="53"/>
        <v>111.33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111.33</v>
      </c>
      <c r="AU295" t="s">
        <v>3</v>
      </c>
      <c r="AV295">
        <v>1</v>
      </c>
      <c r="AW295">
        <v>2</v>
      </c>
      <c r="AX295">
        <v>62809358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U295">
        <f>ROUND(AT295*Source!I258*AH295*AL295,2)</f>
        <v>0</v>
      </c>
      <c r="CV295">
        <f>ROUND(Y295*Source!I258,9)</f>
        <v>333.99</v>
      </c>
      <c r="CW295">
        <v>0</v>
      </c>
      <c r="CX295">
        <f>ROUND(Y295*Source!I258,9)</f>
        <v>333.99</v>
      </c>
      <c r="CY295">
        <f>AD295</f>
        <v>0</v>
      </c>
      <c r="CZ295">
        <f>AH295</f>
        <v>0</v>
      </c>
      <c r="DA295">
        <f>AL295</f>
        <v>1</v>
      </c>
      <c r="DB295">
        <f t="shared" si="54"/>
        <v>0</v>
      </c>
      <c r="DC295">
        <f t="shared" si="55"/>
        <v>0</v>
      </c>
      <c r="DD295" t="s">
        <v>3</v>
      </c>
      <c r="DE295" t="s">
        <v>3</v>
      </c>
      <c r="DF295">
        <f t="shared" si="49"/>
        <v>0</v>
      </c>
      <c r="DG295">
        <f t="shared" si="50"/>
        <v>0</v>
      </c>
      <c r="DH295">
        <f t="shared" si="51"/>
        <v>0</v>
      </c>
      <c r="DI295">
        <f t="shared" si="52"/>
        <v>0</v>
      </c>
      <c r="DJ295">
        <f>DI295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ROW(Source!A258)</f>
        <v>258</v>
      </c>
      <c r="B296">
        <v>62809021</v>
      </c>
      <c r="C296">
        <v>62588508</v>
      </c>
      <c r="D296">
        <v>62608486</v>
      </c>
      <c r="E296">
        <v>1</v>
      </c>
      <c r="F296">
        <v>1</v>
      </c>
      <c r="G296">
        <v>15297896</v>
      </c>
      <c r="H296">
        <v>2</v>
      </c>
      <c r="I296" t="s">
        <v>826</v>
      </c>
      <c r="J296" t="s">
        <v>827</v>
      </c>
      <c r="K296" t="s">
        <v>828</v>
      </c>
      <c r="L296">
        <v>1368</v>
      </c>
      <c r="N296">
        <v>1011</v>
      </c>
      <c r="O296" t="s">
        <v>787</v>
      </c>
      <c r="P296" t="s">
        <v>787</v>
      </c>
      <c r="Q296">
        <v>1</v>
      </c>
      <c r="W296">
        <v>0</v>
      </c>
      <c r="X296">
        <v>-723774793</v>
      </c>
      <c r="Y296">
        <f t="shared" si="53"/>
        <v>0.62</v>
      </c>
      <c r="AA296">
        <v>0</v>
      </c>
      <c r="AB296">
        <v>1768.57</v>
      </c>
      <c r="AC296">
        <v>1035.95</v>
      </c>
      <c r="AD296">
        <v>0</v>
      </c>
      <c r="AE296">
        <v>0</v>
      </c>
      <c r="AF296">
        <v>1768.57</v>
      </c>
      <c r="AG296">
        <v>1035.95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0.62</v>
      </c>
      <c r="AU296" t="s">
        <v>3</v>
      </c>
      <c r="AV296">
        <v>0</v>
      </c>
      <c r="AW296">
        <v>2</v>
      </c>
      <c r="AX296">
        <v>62809359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ROUND(Y296*Source!I258*DO296,9)</f>
        <v>0</v>
      </c>
      <c r="CX296">
        <f>ROUND(Y296*Source!I258,9)</f>
        <v>1.86</v>
      </c>
      <c r="CY296">
        <f>AB296</f>
        <v>1768.57</v>
      </c>
      <c r="CZ296">
        <f>AF296</f>
        <v>1768.57</v>
      </c>
      <c r="DA296">
        <f>AJ296</f>
        <v>1</v>
      </c>
      <c r="DB296">
        <f t="shared" si="54"/>
        <v>1096.51</v>
      </c>
      <c r="DC296">
        <f t="shared" si="55"/>
        <v>642.29</v>
      </c>
      <c r="DD296" t="s">
        <v>3</v>
      </c>
      <c r="DE296" t="s">
        <v>3</v>
      </c>
      <c r="DF296">
        <f t="shared" si="49"/>
        <v>0</v>
      </c>
      <c r="DG296">
        <f t="shared" si="50"/>
        <v>3289.54</v>
      </c>
      <c r="DH296">
        <f t="shared" si="51"/>
        <v>1926.87</v>
      </c>
      <c r="DI296">
        <f t="shared" si="52"/>
        <v>0</v>
      </c>
      <c r="DJ296">
        <f>DG296</f>
        <v>3289.54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ROW(Source!A258)</f>
        <v>258</v>
      </c>
      <c r="B297">
        <v>62809021</v>
      </c>
      <c r="C297">
        <v>62588508</v>
      </c>
      <c r="D297">
        <v>62610245</v>
      </c>
      <c r="E297">
        <v>1</v>
      </c>
      <c r="F297">
        <v>1</v>
      </c>
      <c r="G297">
        <v>15297896</v>
      </c>
      <c r="H297">
        <v>3</v>
      </c>
      <c r="I297" t="s">
        <v>829</v>
      </c>
      <c r="J297" t="s">
        <v>830</v>
      </c>
      <c r="K297" t="s">
        <v>831</v>
      </c>
      <c r="L297">
        <v>1339</v>
      </c>
      <c r="N297">
        <v>1007</v>
      </c>
      <c r="O297" t="s">
        <v>680</v>
      </c>
      <c r="P297" t="s">
        <v>680</v>
      </c>
      <c r="Q297">
        <v>1</v>
      </c>
      <c r="W297">
        <v>0</v>
      </c>
      <c r="X297">
        <v>1702611082</v>
      </c>
      <c r="Y297">
        <f t="shared" si="53"/>
        <v>1.8</v>
      </c>
      <c r="AA297">
        <v>2759.34</v>
      </c>
      <c r="AB297">
        <v>0</v>
      </c>
      <c r="AC297">
        <v>0</v>
      </c>
      <c r="AD297">
        <v>0</v>
      </c>
      <c r="AE297">
        <v>2759.34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1.8</v>
      </c>
      <c r="AU297" t="s">
        <v>3</v>
      </c>
      <c r="AV297">
        <v>0</v>
      </c>
      <c r="AW297">
        <v>2</v>
      </c>
      <c r="AX297">
        <v>62809360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ROUND(Y297*Source!I258,9)</f>
        <v>5.4</v>
      </c>
      <c r="CY297">
        <f>AA297</f>
        <v>2759.34</v>
      </c>
      <c r="CZ297">
        <f>AE297</f>
        <v>2759.34</v>
      </c>
      <c r="DA297">
        <f>AI297</f>
        <v>1</v>
      </c>
      <c r="DB297">
        <f t="shared" si="54"/>
        <v>4966.8100000000004</v>
      </c>
      <c r="DC297">
        <f t="shared" si="55"/>
        <v>0</v>
      </c>
      <c r="DD297" t="s">
        <v>3</v>
      </c>
      <c r="DE297" t="s">
        <v>3</v>
      </c>
      <c r="DF297">
        <f t="shared" si="49"/>
        <v>14900.44</v>
      </c>
      <c r="DG297">
        <f t="shared" si="50"/>
        <v>0</v>
      </c>
      <c r="DH297">
        <f t="shared" si="51"/>
        <v>0</v>
      </c>
      <c r="DI297">
        <f t="shared" si="52"/>
        <v>0</v>
      </c>
      <c r="DJ297">
        <f>DF297</f>
        <v>14900.44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5">
      <c r="A298">
        <f>ROW(Source!A258)</f>
        <v>258</v>
      </c>
      <c r="B298">
        <v>62809021</v>
      </c>
      <c r="C298">
        <v>62588508</v>
      </c>
      <c r="D298">
        <v>62610982</v>
      </c>
      <c r="E298">
        <v>1</v>
      </c>
      <c r="F298">
        <v>1</v>
      </c>
      <c r="G298">
        <v>15297896</v>
      </c>
      <c r="H298">
        <v>3</v>
      </c>
      <c r="I298" t="s">
        <v>780</v>
      </c>
      <c r="J298" t="s">
        <v>783</v>
      </c>
      <c r="K298" t="s">
        <v>781</v>
      </c>
      <c r="L298">
        <v>1339</v>
      </c>
      <c r="N298">
        <v>1007</v>
      </c>
      <c r="O298" t="s">
        <v>680</v>
      </c>
      <c r="P298" t="s">
        <v>680</v>
      </c>
      <c r="Q298">
        <v>1</v>
      </c>
      <c r="W298">
        <v>0</v>
      </c>
      <c r="X298">
        <v>1728520188</v>
      </c>
      <c r="Y298">
        <f t="shared" si="53"/>
        <v>2.1</v>
      </c>
      <c r="AA298">
        <v>49.83</v>
      </c>
      <c r="AB298">
        <v>0</v>
      </c>
      <c r="AC298">
        <v>0</v>
      </c>
      <c r="AD298">
        <v>0</v>
      </c>
      <c r="AE298">
        <v>49.83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2.1</v>
      </c>
      <c r="AU298" t="s">
        <v>3</v>
      </c>
      <c r="AV298">
        <v>0</v>
      </c>
      <c r="AW298">
        <v>2</v>
      </c>
      <c r="AX298">
        <v>62809361</v>
      </c>
      <c r="AY298">
        <v>1</v>
      </c>
      <c r="AZ298">
        <v>0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ROUND(Y298*Source!I258,9)</f>
        <v>6.3</v>
      </c>
      <c r="CY298">
        <f>AA298</f>
        <v>49.83</v>
      </c>
      <c r="CZ298">
        <f>AE298</f>
        <v>49.83</v>
      </c>
      <c r="DA298">
        <f>AI298</f>
        <v>1</v>
      </c>
      <c r="DB298">
        <f t="shared" si="54"/>
        <v>104.64</v>
      </c>
      <c r="DC298">
        <f t="shared" si="55"/>
        <v>0</v>
      </c>
      <c r="DD298" t="s">
        <v>3</v>
      </c>
      <c r="DE298" t="s">
        <v>3</v>
      </c>
      <c r="DF298">
        <f t="shared" si="49"/>
        <v>313.93</v>
      </c>
      <c r="DG298">
        <f t="shared" si="50"/>
        <v>0</v>
      </c>
      <c r="DH298">
        <f t="shared" si="51"/>
        <v>0</v>
      </c>
      <c r="DI298">
        <f t="shared" si="52"/>
        <v>0</v>
      </c>
      <c r="DJ298">
        <f>DF298</f>
        <v>313.93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5">
      <c r="A299">
        <f>ROW(Source!A258)</f>
        <v>258</v>
      </c>
      <c r="B299">
        <v>62809021</v>
      </c>
      <c r="C299">
        <v>62588508</v>
      </c>
      <c r="D299">
        <v>62611246</v>
      </c>
      <c r="E299">
        <v>1</v>
      </c>
      <c r="F299">
        <v>1</v>
      </c>
      <c r="G299">
        <v>15297896</v>
      </c>
      <c r="H299">
        <v>3</v>
      </c>
      <c r="I299" t="s">
        <v>820</v>
      </c>
      <c r="J299" t="s">
        <v>821</v>
      </c>
      <c r="K299" t="s">
        <v>822</v>
      </c>
      <c r="L299">
        <v>1348</v>
      </c>
      <c r="N299">
        <v>1009</v>
      </c>
      <c r="O299" t="s">
        <v>357</v>
      </c>
      <c r="P299" t="s">
        <v>357</v>
      </c>
      <c r="Q299">
        <v>1000</v>
      </c>
      <c r="W299">
        <v>0</v>
      </c>
      <c r="X299">
        <v>-1110716493</v>
      </c>
      <c r="Y299">
        <f t="shared" si="53"/>
        <v>1E-4</v>
      </c>
      <c r="AA299">
        <v>200534.13</v>
      </c>
      <c r="AB299">
        <v>0</v>
      </c>
      <c r="AC299">
        <v>0</v>
      </c>
      <c r="AD299">
        <v>0</v>
      </c>
      <c r="AE299">
        <v>200534.13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1E-4</v>
      </c>
      <c r="AU299" t="s">
        <v>3</v>
      </c>
      <c r="AV299">
        <v>0</v>
      </c>
      <c r="AW299">
        <v>2</v>
      </c>
      <c r="AX299">
        <v>62809362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ROUND(Y299*Source!I258,9)</f>
        <v>2.9999999999999997E-4</v>
      </c>
      <c r="CY299">
        <f>AA299</f>
        <v>200534.13</v>
      </c>
      <c r="CZ299">
        <f>AE299</f>
        <v>200534.13</v>
      </c>
      <c r="DA299">
        <f>AI299</f>
        <v>1</v>
      </c>
      <c r="DB299">
        <f t="shared" si="54"/>
        <v>20.05</v>
      </c>
      <c r="DC299">
        <f t="shared" si="55"/>
        <v>0</v>
      </c>
      <c r="DD299" t="s">
        <v>3</v>
      </c>
      <c r="DE299" t="s">
        <v>3</v>
      </c>
      <c r="DF299">
        <f t="shared" si="49"/>
        <v>60.16</v>
      </c>
      <c r="DG299">
        <f t="shared" si="50"/>
        <v>0</v>
      </c>
      <c r="DH299">
        <f t="shared" si="51"/>
        <v>0</v>
      </c>
      <c r="DI299">
        <f t="shared" si="52"/>
        <v>0</v>
      </c>
      <c r="DJ299">
        <f>DF299</f>
        <v>60.16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ROW(Source!A258)</f>
        <v>258</v>
      </c>
      <c r="B300">
        <v>62809021</v>
      </c>
      <c r="C300">
        <v>62588508</v>
      </c>
      <c r="D300">
        <v>62611312</v>
      </c>
      <c r="E300">
        <v>1</v>
      </c>
      <c r="F300">
        <v>1</v>
      </c>
      <c r="G300">
        <v>15297896</v>
      </c>
      <c r="H300">
        <v>3</v>
      </c>
      <c r="I300" t="s">
        <v>832</v>
      </c>
      <c r="J300" t="s">
        <v>833</v>
      </c>
      <c r="K300" t="s">
        <v>834</v>
      </c>
      <c r="L300">
        <v>1348</v>
      </c>
      <c r="N300">
        <v>1009</v>
      </c>
      <c r="O300" t="s">
        <v>357</v>
      </c>
      <c r="P300" t="s">
        <v>357</v>
      </c>
      <c r="Q300">
        <v>1000</v>
      </c>
      <c r="W300">
        <v>0</v>
      </c>
      <c r="X300">
        <v>652544718</v>
      </c>
      <c r="Y300">
        <f t="shared" si="53"/>
        <v>0.06</v>
      </c>
      <c r="AA300">
        <v>428489.66</v>
      </c>
      <c r="AB300">
        <v>0</v>
      </c>
      <c r="AC300">
        <v>0</v>
      </c>
      <c r="AD300">
        <v>0</v>
      </c>
      <c r="AE300">
        <v>428489.66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0.06</v>
      </c>
      <c r="AU300" t="s">
        <v>3</v>
      </c>
      <c r="AV300">
        <v>0</v>
      </c>
      <c r="AW300">
        <v>2</v>
      </c>
      <c r="AX300">
        <v>62809363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ROUND(Y300*Source!I258,9)</f>
        <v>0.18</v>
      </c>
      <c r="CY300">
        <f>AA300</f>
        <v>428489.66</v>
      </c>
      <c r="CZ300">
        <f>AE300</f>
        <v>428489.66</v>
      </c>
      <c r="DA300">
        <f>AI300</f>
        <v>1</v>
      </c>
      <c r="DB300">
        <f t="shared" si="54"/>
        <v>25709.38</v>
      </c>
      <c r="DC300">
        <f t="shared" si="55"/>
        <v>0</v>
      </c>
      <c r="DD300" t="s">
        <v>3</v>
      </c>
      <c r="DE300" t="s">
        <v>3</v>
      </c>
      <c r="DF300">
        <f t="shared" si="49"/>
        <v>77128.14</v>
      </c>
      <c r="DG300">
        <f t="shared" si="50"/>
        <v>0</v>
      </c>
      <c r="DH300">
        <f t="shared" si="51"/>
        <v>0</v>
      </c>
      <c r="DI300">
        <f t="shared" si="52"/>
        <v>0</v>
      </c>
      <c r="DJ300">
        <f>DF300</f>
        <v>77128.14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ROW(Source!A258)</f>
        <v>258</v>
      </c>
      <c r="B301">
        <v>62809021</v>
      </c>
      <c r="C301">
        <v>62588508</v>
      </c>
      <c r="D301">
        <v>62609414</v>
      </c>
      <c r="E301">
        <v>1</v>
      </c>
      <c r="F301">
        <v>1</v>
      </c>
      <c r="G301">
        <v>15297896</v>
      </c>
      <c r="H301">
        <v>3</v>
      </c>
      <c r="I301" t="s">
        <v>823</v>
      </c>
      <c r="J301" t="s">
        <v>824</v>
      </c>
      <c r="K301" t="s">
        <v>825</v>
      </c>
      <c r="L301">
        <v>1348</v>
      </c>
      <c r="N301">
        <v>1009</v>
      </c>
      <c r="O301" t="s">
        <v>357</v>
      </c>
      <c r="P301" t="s">
        <v>357</v>
      </c>
      <c r="Q301">
        <v>1000</v>
      </c>
      <c r="W301">
        <v>0</v>
      </c>
      <c r="X301">
        <v>-995055506</v>
      </c>
      <c r="Y301">
        <f t="shared" si="53"/>
        <v>4.0000000000000001E-3</v>
      </c>
      <c r="AA301">
        <v>133780.26999999999</v>
      </c>
      <c r="AB301">
        <v>0</v>
      </c>
      <c r="AC301">
        <v>0</v>
      </c>
      <c r="AD301">
        <v>0</v>
      </c>
      <c r="AE301">
        <v>133780.26999999999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4.0000000000000001E-3</v>
      </c>
      <c r="AU301" t="s">
        <v>3</v>
      </c>
      <c r="AV301">
        <v>0</v>
      </c>
      <c r="AW301">
        <v>2</v>
      </c>
      <c r="AX301">
        <v>62809364</v>
      </c>
      <c r="AY301">
        <v>1</v>
      </c>
      <c r="AZ301">
        <v>0</v>
      </c>
      <c r="BA301">
        <v>301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ROUND(Y301*Source!I258,9)</f>
        <v>1.2E-2</v>
      </c>
      <c r="CY301">
        <f>AA301</f>
        <v>133780.26999999999</v>
      </c>
      <c r="CZ301">
        <f>AE301</f>
        <v>133780.26999999999</v>
      </c>
      <c r="DA301">
        <f>AI301</f>
        <v>1</v>
      </c>
      <c r="DB301">
        <f t="shared" si="54"/>
        <v>535.12</v>
      </c>
      <c r="DC301">
        <f t="shared" si="55"/>
        <v>0</v>
      </c>
      <c r="DD301" t="s">
        <v>3</v>
      </c>
      <c r="DE301" t="s">
        <v>3</v>
      </c>
      <c r="DF301">
        <f t="shared" si="49"/>
        <v>1605.36</v>
      </c>
      <c r="DG301">
        <f t="shared" si="50"/>
        <v>0</v>
      </c>
      <c r="DH301">
        <f t="shared" si="51"/>
        <v>0</v>
      </c>
      <c r="DI301">
        <f t="shared" si="52"/>
        <v>0</v>
      </c>
      <c r="DJ301">
        <f>DF301</f>
        <v>1605.36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ROW(Source!A328)</f>
        <v>328</v>
      </c>
      <c r="B302">
        <v>62809021</v>
      </c>
      <c r="C302">
        <v>62588642</v>
      </c>
      <c r="D302">
        <v>62607152</v>
      </c>
      <c r="E302">
        <v>15297896</v>
      </c>
      <c r="F302">
        <v>1</v>
      </c>
      <c r="G302">
        <v>15297896</v>
      </c>
      <c r="H302">
        <v>1</v>
      </c>
      <c r="I302" t="s">
        <v>774</v>
      </c>
      <c r="J302" t="s">
        <v>3</v>
      </c>
      <c r="K302" t="s">
        <v>775</v>
      </c>
      <c r="L302">
        <v>1191</v>
      </c>
      <c r="N302">
        <v>1013</v>
      </c>
      <c r="O302" t="s">
        <v>776</v>
      </c>
      <c r="P302" t="s">
        <v>776</v>
      </c>
      <c r="Q302">
        <v>1</v>
      </c>
      <c r="W302">
        <v>0</v>
      </c>
      <c r="X302">
        <v>476480486</v>
      </c>
      <c r="Y302">
        <f>(AT302*18)</f>
        <v>8.2800000000000011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0.46</v>
      </c>
      <c r="AU302" t="s">
        <v>152</v>
      </c>
      <c r="AV302">
        <v>1</v>
      </c>
      <c r="AW302">
        <v>2</v>
      </c>
      <c r="AX302">
        <v>62809365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U302">
        <f>ROUND(AT302*Source!I328*AH302*AL302,2)</f>
        <v>0</v>
      </c>
      <c r="CV302">
        <f>ROUND(Y302*Source!I328,9)</f>
        <v>346.70015999999998</v>
      </c>
      <c r="CW302">
        <v>0</v>
      </c>
      <c r="CX302">
        <f>ROUND(Y302*Source!I328,9)</f>
        <v>346.70015999999998</v>
      </c>
      <c r="CY302">
        <f>AD302</f>
        <v>0</v>
      </c>
      <c r="CZ302">
        <f>AH302</f>
        <v>0</v>
      </c>
      <c r="DA302">
        <f>AL302</f>
        <v>1</v>
      </c>
      <c r="DB302">
        <f>ROUND((ROUND(AT302*CZ302,2)*18),6)</f>
        <v>0</v>
      </c>
      <c r="DC302">
        <f>ROUND((ROUND(AT302*AG302,2)*18),6)</f>
        <v>0</v>
      </c>
      <c r="DD302" t="s">
        <v>3</v>
      </c>
      <c r="DE302" t="s">
        <v>3</v>
      </c>
      <c r="DF302">
        <f t="shared" si="49"/>
        <v>0</v>
      </c>
      <c r="DG302">
        <f t="shared" si="50"/>
        <v>0</v>
      </c>
      <c r="DH302">
        <f t="shared" si="51"/>
        <v>0</v>
      </c>
      <c r="DI302">
        <f t="shared" si="52"/>
        <v>0</v>
      </c>
      <c r="DJ302">
        <f>DI302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ROW(Source!A329)</f>
        <v>329</v>
      </c>
      <c r="B303">
        <v>62809021</v>
      </c>
      <c r="C303">
        <v>62588645</v>
      </c>
      <c r="D303">
        <v>62607152</v>
      </c>
      <c r="E303">
        <v>15297896</v>
      </c>
      <c r="F303">
        <v>1</v>
      </c>
      <c r="G303">
        <v>15297896</v>
      </c>
      <c r="H303">
        <v>1</v>
      </c>
      <c r="I303" t="s">
        <v>774</v>
      </c>
      <c r="J303" t="s">
        <v>3</v>
      </c>
      <c r="K303" t="s">
        <v>775</v>
      </c>
      <c r="L303">
        <v>1191</v>
      </c>
      <c r="N303">
        <v>1013</v>
      </c>
      <c r="O303" t="s">
        <v>776</v>
      </c>
      <c r="P303" t="s">
        <v>776</v>
      </c>
      <c r="Q303">
        <v>1</v>
      </c>
      <c r="W303">
        <v>0</v>
      </c>
      <c r="X303">
        <v>476480486</v>
      </c>
      <c r="Y303">
        <f>AT303</f>
        <v>9.2100000000000009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9.2100000000000009</v>
      </c>
      <c r="AU303" t="s">
        <v>3</v>
      </c>
      <c r="AV303">
        <v>1</v>
      </c>
      <c r="AW303">
        <v>2</v>
      </c>
      <c r="AX303">
        <v>62809366</v>
      </c>
      <c r="AY303">
        <v>1</v>
      </c>
      <c r="AZ303">
        <v>0</v>
      </c>
      <c r="BA303">
        <v>303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U303">
        <f>ROUND(AT303*Source!I329*AH303*AL303,2)</f>
        <v>0</v>
      </c>
      <c r="CV303">
        <f>ROUND(Y303*Source!I329,9)</f>
        <v>73.680000000000007</v>
      </c>
      <c r="CW303">
        <v>0</v>
      </c>
      <c r="CX303">
        <f>ROUND(Y303*Source!I329,9)</f>
        <v>73.680000000000007</v>
      </c>
      <c r="CY303">
        <f>AD303</f>
        <v>0</v>
      </c>
      <c r="CZ303">
        <f>AH303</f>
        <v>0</v>
      </c>
      <c r="DA303">
        <f>AL303</f>
        <v>1</v>
      </c>
      <c r="DB303">
        <f>ROUND(ROUND(AT303*CZ303,2),6)</f>
        <v>0</v>
      </c>
      <c r="DC303">
        <f>ROUND(ROUND(AT303*AG303,2),6)</f>
        <v>0</v>
      </c>
      <c r="DD303" t="s">
        <v>3</v>
      </c>
      <c r="DE303" t="s">
        <v>3</v>
      </c>
      <c r="DF303">
        <f t="shared" si="49"/>
        <v>0</v>
      </c>
      <c r="DG303">
        <f t="shared" si="50"/>
        <v>0</v>
      </c>
      <c r="DH303">
        <f t="shared" si="51"/>
        <v>0</v>
      </c>
      <c r="DI303">
        <f t="shared" si="52"/>
        <v>0</v>
      </c>
      <c r="DJ303">
        <f>DI303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ROW(Source!A330)</f>
        <v>330</v>
      </c>
      <c r="B304">
        <v>62809021</v>
      </c>
      <c r="C304">
        <v>62588648</v>
      </c>
      <c r="D304">
        <v>62607152</v>
      </c>
      <c r="E304">
        <v>15297896</v>
      </c>
      <c r="F304">
        <v>1</v>
      </c>
      <c r="G304">
        <v>15297896</v>
      </c>
      <c r="H304">
        <v>1</v>
      </c>
      <c r="I304" t="s">
        <v>774</v>
      </c>
      <c r="J304" t="s">
        <v>3</v>
      </c>
      <c r="K304" t="s">
        <v>775</v>
      </c>
      <c r="L304">
        <v>1191</v>
      </c>
      <c r="N304">
        <v>1013</v>
      </c>
      <c r="O304" t="s">
        <v>776</v>
      </c>
      <c r="P304" t="s">
        <v>776</v>
      </c>
      <c r="Q304">
        <v>1</v>
      </c>
      <c r="W304">
        <v>0</v>
      </c>
      <c r="X304">
        <v>476480486</v>
      </c>
      <c r="Y304">
        <f>AT304</f>
        <v>5.4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5.4</v>
      </c>
      <c r="AU304" t="s">
        <v>3</v>
      </c>
      <c r="AV304">
        <v>1</v>
      </c>
      <c r="AW304">
        <v>2</v>
      </c>
      <c r="AX304">
        <v>62809367</v>
      </c>
      <c r="AY304">
        <v>1</v>
      </c>
      <c r="AZ304">
        <v>0</v>
      </c>
      <c r="BA304">
        <v>304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U304">
        <f>ROUND(AT304*Source!I330*AH304*AL304,2)</f>
        <v>0</v>
      </c>
      <c r="CV304">
        <f>ROUND(Y304*Source!I330,9)</f>
        <v>43.2</v>
      </c>
      <c r="CW304">
        <v>0</v>
      </c>
      <c r="CX304">
        <f>ROUND(Y304*Source!I330,9)</f>
        <v>43.2</v>
      </c>
      <c r="CY304">
        <f>AD304</f>
        <v>0</v>
      </c>
      <c r="CZ304">
        <f>AH304</f>
        <v>0</v>
      </c>
      <c r="DA304">
        <f>AL304</f>
        <v>1</v>
      </c>
      <c r="DB304">
        <f>ROUND(ROUND(AT304*CZ304,2),6)</f>
        <v>0</v>
      </c>
      <c r="DC304">
        <f>ROUND(ROUND(AT304*AG304,2),6)</f>
        <v>0</v>
      </c>
      <c r="DD304" t="s">
        <v>3</v>
      </c>
      <c r="DE304" t="s">
        <v>3</v>
      </c>
      <c r="DF304">
        <f t="shared" si="49"/>
        <v>0</v>
      </c>
      <c r="DG304">
        <f t="shared" si="50"/>
        <v>0</v>
      </c>
      <c r="DH304">
        <f t="shared" si="51"/>
        <v>0</v>
      </c>
      <c r="DI304">
        <f t="shared" si="52"/>
        <v>0</v>
      </c>
      <c r="DJ304">
        <f>DI304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ROW(Source!A366)</f>
        <v>366</v>
      </c>
      <c r="B305">
        <v>62809021</v>
      </c>
      <c r="C305">
        <v>62588523</v>
      </c>
      <c r="D305">
        <v>62607152</v>
      </c>
      <c r="E305">
        <v>15297896</v>
      </c>
      <c r="F305">
        <v>1</v>
      </c>
      <c r="G305">
        <v>15297896</v>
      </c>
      <c r="H305">
        <v>1</v>
      </c>
      <c r="I305" t="s">
        <v>774</v>
      </c>
      <c r="J305" t="s">
        <v>3</v>
      </c>
      <c r="K305" t="s">
        <v>775</v>
      </c>
      <c r="L305">
        <v>1191</v>
      </c>
      <c r="N305">
        <v>1013</v>
      </c>
      <c r="O305" t="s">
        <v>776</v>
      </c>
      <c r="P305" t="s">
        <v>776</v>
      </c>
      <c r="Q305">
        <v>1</v>
      </c>
      <c r="W305">
        <v>0</v>
      </c>
      <c r="X305">
        <v>476480486</v>
      </c>
      <c r="Y305">
        <f>(AT305*18)</f>
        <v>8.2800000000000011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0.46</v>
      </c>
      <c r="AU305" t="s">
        <v>152</v>
      </c>
      <c r="AV305">
        <v>1</v>
      </c>
      <c r="AW305">
        <v>2</v>
      </c>
      <c r="AX305">
        <v>62809368</v>
      </c>
      <c r="AY305">
        <v>1</v>
      </c>
      <c r="AZ305">
        <v>0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ROUND(AT305*Source!I366*AH305*AL305,2)</f>
        <v>0</v>
      </c>
      <c r="CV305">
        <f>ROUND(Y305*Source!I366,9)</f>
        <v>564.29127359999995</v>
      </c>
      <c r="CW305">
        <v>0</v>
      </c>
      <c r="CX305">
        <f>ROUND(Y305*Source!I366,9)</f>
        <v>564.29127359999995</v>
      </c>
      <c r="CY305">
        <f>AD305</f>
        <v>0</v>
      </c>
      <c r="CZ305">
        <f>AH305</f>
        <v>0</v>
      </c>
      <c r="DA305">
        <f>AL305</f>
        <v>1</v>
      </c>
      <c r="DB305">
        <f>ROUND((ROUND(AT305*CZ305,2)*18),6)</f>
        <v>0</v>
      </c>
      <c r="DC305">
        <f>ROUND((ROUND(AT305*AG305,2)*18),6)</f>
        <v>0</v>
      </c>
      <c r="DD305" t="s">
        <v>3</v>
      </c>
      <c r="DE305" t="s">
        <v>3</v>
      </c>
      <c r="DF305">
        <f t="shared" si="49"/>
        <v>0</v>
      </c>
      <c r="DG305">
        <f t="shared" si="50"/>
        <v>0</v>
      </c>
      <c r="DH305">
        <f t="shared" si="51"/>
        <v>0</v>
      </c>
      <c r="DI305">
        <f t="shared" si="52"/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ROW(Source!A367)</f>
        <v>367</v>
      </c>
      <c r="B306">
        <v>62809021</v>
      </c>
      <c r="C306">
        <v>62588526</v>
      </c>
      <c r="D306">
        <v>62607152</v>
      </c>
      <c r="E306">
        <v>15297896</v>
      </c>
      <c r="F306">
        <v>1</v>
      </c>
      <c r="G306">
        <v>15297896</v>
      </c>
      <c r="H306">
        <v>1</v>
      </c>
      <c r="I306" t="s">
        <v>774</v>
      </c>
      <c r="J306" t="s">
        <v>3</v>
      </c>
      <c r="K306" t="s">
        <v>775</v>
      </c>
      <c r="L306">
        <v>1191</v>
      </c>
      <c r="N306">
        <v>1013</v>
      </c>
      <c r="O306" t="s">
        <v>776</v>
      </c>
      <c r="P306" t="s">
        <v>776</v>
      </c>
      <c r="Q306">
        <v>1</v>
      </c>
      <c r="W306">
        <v>0</v>
      </c>
      <c r="X306">
        <v>476480486</v>
      </c>
      <c r="Y306">
        <f>(AT306*18)</f>
        <v>1.8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0.1</v>
      </c>
      <c r="AU306" t="s">
        <v>152</v>
      </c>
      <c r="AV306">
        <v>1</v>
      </c>
      <c r="AW306">
        <v>2</v>
      </c>
      <c r="AX306">
        <v>62809369</v>
      </c>
      <c r="AY306">
        <v>1</v>
      </c>
      <c r="AZ306">
        <v>0</v>
      </c>
      <c r="BA306">
        <v>306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U306">
        <f>ROUND(AT306*Source!I367*AH306*AL306,2)</f>
        <v>0</v>
      </c>
      <c r="CV306">
        <f>ROUND(Y306*Source!I367,9)</f>
        <v>145.80000000000001</v>
      </c>
      <c r="CW306">
        <v>0</v>
      </c>
      <c r="CX306">
        <f>ROUND(Y306*Source!I367,9)</f>
        <v>145.80000000000001</v>
      </c>
      <c r="CY306">
        <f>AD306</f>
        <v>0</v>
      </c>
      <c r="CZ306">
        <f>AH306</f>
        <v>0</v>
      </c>
      <c r="DA306">
        <f>AL306</f>
        <v>1</v>
      </c>
      <c r="DB306">
        <f>ROUND((ROUND(AT306*CZ306,2)*18),6)</f>
        <v>0</v>
      </c>
      <c r="DC306">
        <f>ROUND((ROUND(AT306*AG306,2)*18),6)</f>
        <v>0</v>
      </c>
      <c r="DD306" t="s">
        <v>3</v>
      </c>
      <c r="DE306" t="s">
        <v>3</v>
      </c>
      <c r="DF306">
        <f t="shared" si="49"/>
        <v>0</v>
      </c>
      <c r="DG306">
        <f t="shared" si="50"/>
        <v>0</v>
      </c>
      <c r="DH306">
        <f t="shared" si="51"/>
        <v>0</v>
      </c>
      <c r="DI306">
        <f t="shared" si="52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ROW(Source!A367)</f>
        <v>367</v>
      </c>
      <c r="B307">
        <v>62809021</v>
      </c>
      <c r="C307">
        <v>62588526</v>
      </c>
      <c r="D307">
        <v>62610770</v>
      </c>
      <c r="E307">
        <v>1</v>
      </c>
      <c r="F307">
        <v>1</v>
      </c>
      <c r="G307">
        <v>15297896</v>
      </c>
      <c r="H307">
        <v>3</v>
      </c>
      <c r="I307" t="s">
        <v>805</v>
      </c>
      <c r="J307" t="s">
        <v>806</v>
      </c>
      <c r="K307" t="s">
        <v>807</v>
      </c>
      <c r="L307">
        <v>1346</v>
      </c>
      <c r="N307">
        <v>1009</v>
      </c>
      <c r="O307" t="s">
        <v>791</v>
      </c>
      <c r="P307" t="s">
        <v>791</v>
      </c>
      <c r="Q307">
        <v>1</v>
      </c>
      <c r="W307">
        <v>0</v>
      </c>
      <c r="X307">
        <v>-1501645961</v>
      </c>
      <c r="Y307">
        <f>(AT307*18)</f>
        <v>1.8000000000000002E-2</v>
      </c>
      <c r="AA307">
        <v>25.56</v>
      </c>
      <c r="AB307">
        <v>0</v>
      </c>
      <c r="AC307">
        <v>0</v>
      </c>
      <c r="AD307">
        <v>0</v>
      </c>
      <c r="AE307">
        <v>25.56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1E-3</v>
      </c>
      <c r="AU307" t="s">
        <v>152</v>
      </c>
      <c r="AV307">
        <v>0</v>
      </c>
      <c r="AW307">
        <v>2</v>
      </c>
      <c r="AX307">
        <v>62809371</v>
      </c>
      <c r="AY307">
        <v>1</v>
      </c>
      <c r="AZ307">
        <v>0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ROUND(Y307*Source!I367,9)</f>
        <v>1.458</v>
      </c>
      <c r="CY307">
        <f>AA307</f>
        <v>25.56</v>
      </c>
      <c r="CZ307">
        <f>AE307</f>
        <v>25.56</v>
      </c>
      <c r="DA307">
        <f>AI307</f>
        <v>1</v>
      </c>
      <c r="DB307">
        <f>ROUND((ROUND(AT307*CZ307,2)*18),6)</f>
        <v>0.54</v>
      </c>
      <c r="DC307">
        <f>ROUND((ROUND(AT307*AG307,2)*18),6)</f>
        <v>0</v>
      </c>
      <c r="DD307" t="s">
        <v>3</v>
      </c>
      <c r="DE307" t="s">
        <v>3</v>
      </c>
      <c r="DF307">
        <f t="shared" si="49"/>
        <v>37.270000000000003</v>
      </c>
      <c r="DG307">
        <f t="shared" si="50"/>
        <v>0</v>
      </c>
      <c r="DH307">
        <f t="shared" si="51"/>
        <v>0</v>
      </c>
      <c r="DI307">
        <f t="shared" si="52"/>
        <v>0</v>
      </c>
      <c r="DJ307">
        <f>DF307</f>
        <v>37.270000000000003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5">
      <c r="A308">
        <f>ROW(Source!A367)</f>
        <v>367</v>
      </c>
      <c r="B308">
        <v>62809021</v>
      </c>
      <c r="C308">
        <v>62588526</v>
      </c>
      <c r="D308">
        <v>62607209</v>
      </c>
      <c r="E308">
        <v>15297896</v>
      </c>
      <c r="F308">
        <v>1</v>
      </c>
      <c r="G308">
        <v>15297896</v>
      </c>
      <c r="H308">
        <v>3</v>
      </c>
      <c r="I308" t="s">
        <v>835</v>
      </c>
      <c r="J308" t="s">
        <v>3</v>
      </c>
      <c r="K308" t="s">
        <v>836</v>
      </c>
      <c r="L308">
        <v>1346</v>
      </c>
      <c r="N308">
        <v>1009</v>
      </c>
      <c r="O308" t="s">
        <v>791</v>
      </c>
      <c r="P308" t="s">
        <v>791</v>
      </c>
      <c r="Q308">
        <v>1</v>
      </c>
      <c r="W308">
        <v>0</v>
      </c>
      <c r="X308">
        <v>-197379457</v>
      </c>
      <c r="Y308">
        <f>(AT308*18)</f>
        <v>3.6000000000000004E-2</v>
      </c>
      <c r="AA308">
        <v>71.569999999999993</v>
      </c>
      <c r="AB308">
        <v>0</v>
      </c>
      <c r="AC308">
        <v>0</v>
      </c>
      <c r="AD308">
        <v>0</v>
      </c>
      <c r="AE308">
        <v>71.573160000000001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2E-3</v>
      </c>
      <c r="AU308" t="s">
        <v>152</v>
      </c>
      <c r="AV308">
        <v>0</v>
      </c>
      <c r="AW308">
        <v>2</v>
      </c>
      <c r="AX308">
        <v>62809370</v>
      </c>
      <c r="AY308">
        <v>1</v>
      </c>
      <c r="AZ308">
        <v>0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ROUND(Y308*Source!I367,9)</f>
        <v>2.9159999999999999</v>
      </c>
      <c r="CY308">
        <f>AA308</f>
        <v>71.569999999999993</v>
      </c>
      <c r="CZ308">
        <f>AE308</f>
        <v>71.573160000000001</v>
      </c>
      <c r="DA308">
        <f>AI308</f>
        <v>1</v>
      </c>
      <c r="DB308">
        <f>ROUND((ROUND(AT308*CZ308,2)*18),6)</f>
        <v>2.52</v>
      </c>
      <c r="DC308">
        <f>ROUND((ROUND(AT308*AG308,2)*18),6)</f>
        <v>0</v>
      </c>
      <c r="DD308" t="s">
        <v>3</v>
      </c>
      <c r="DE308" t="s">
        <v>3</v>
      </c>
      <c r="DF308">
        <f t="shared" si="49"/>
        <v>208.7</v>
      </c>
      <c r="DG308">
        <f t="shared" si="50"/>
        <v>0</v>
      </c>
      <c r="DH308">
        <f t="shared" si="51"/>
        <v>0</v>
      </c>
      <c r="DI308">
        <f t="shared" si="52"/>
        <v>0</v>
      </c>
      <c r="DJ308">
        <f>DF308</f>
        <v>208.7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ROW(Source!A368)</f>
        <v>368</v>
      </c>
      <c r="B309">
        <v>62809021</v>
      </c>
      <c r="C309">
        <v>62588539</v>
      </c>
      <c r="D309">
        <v>62607152</v>
      </c>
      <c r="E309">
        <v>15297896</v>
      </c>
      <c r="F309">
        <v>1</v>
      </c>
      <c r="G309">
        <v>15297896</v>
      </c>
      <c r="H309">
        <v>1</v>
      </c>
      <c r="I309" t="s">
        <v>774</v>
      </c>
      <c r="J309" t="s">
        <v>3</v>
      </c>
      <c r="K309" t="s">
        <v>775</v>
      </c>
      <c r="L309">
        <v>1191</v>
      </c>
      <c r="N309">
        <v>1013</v>
      </c>
      <c r="O309" t="s">
        <v>776</v>
      </c>
      <c r="P309" t="s">
        <v>776</v>
      </c>
      <c r="Q309">
        <v>1</v>
      </c>
      <c r="W309">
        <v>0</v>
      </c>
      <c r="X309">
        <v>476480486</v>
      </c>
      <c r="Y309">
        <f>AT309</f>
        <v>3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3</v>
      </c>
      <c r="AU309" t="s">
        <v>3</v>
      </c>
      <c r="AV309">
        <v>1</v>
      </c>
      <c r="AW309">
        <v>2</v>
      </c>
      <c r="AX309">
        <v>62809372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ROUND(AT309*Source!I368*AH309*AL309,2)</f>
        <v>0</v>
      </c>
      <c r="CV309">
        <f>ROUND(Y309*Source!I368,9)</f>
        <v>243</v>
      </c>
      <c r="CW309">
        <v>0</v>
      </c>
      <c r="CX309">
        <f>ROUND(Y309*Source!I368,9)</f>
        <v>243</v>
      </c>
      <c r="CY309">
        <f>AD309</f>
        <v>0</v>
      </c>
      <c r="CZ309">
        <f>AH309</f>
        <v>0</v>
      </c>
      <c r="DA309">
        <f>AL309</f>
        <v>1</v>
      </c>
      <c r="DB309">
        <f>ROUND(ROUND(AT309*CZ309,2),6)</f>
        <v>0</v>
      </c>
      <c r="DC309">
        <f>ROUND(ROUND(AT309*AG309,2),6)</f>
        <v>0</v>
      </c>
      <c r="DD309" t="s">
        <v>3</v>
      </c>
      <c r="DE309" t="s">
        <v>3</v>
      </c>
      <c r="DF309">
        <f t="shared" si="49"/>
        <v>0</v>
      </c>
      <c r="DG309">
        <f t="shared" si="50"/>
        <v>0</v>
      </c>
      <c r="DH309">
        <f t="shared" si="51"/>
        <v>0</v>
      </c>
      <c r="DI309">
        <f t="shared" si="52"/>
        <v>0</v>
      </c>
      <c r="DJ309">
        <f>DI309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ROW(Source!A368)</f>
        <v>368</v>
      </c>
      <c r="B310">
        <v>62809021</v>
      </c>
      <c r="C310">
        <v>62588539</v>
      </c>
      <c r="D310">
        <v>62610772</v>
      </c>
      <c r="E310">
        <v>1</v>
      </c>
      <c r="F310">
        <v>1</v>
      </c>
      <c r="G310">
        <v>15297896</v>
      </c>
      <c r="H310">
        <v>3</v>
      </c>
      <c r="I310" t="s">
        <v>837</v>
      </c>
      <c r="J310" t="s">
        <v>838</v>
      </c>
      <c r="K310" t="s">
        <v>839</v>
      </c>
      <c r="L310">
        <v>1346</v>
      </c>
      <c r="N310">
        <v>1009</v>
      </c>
      <c r="O310" t="s">
        <v>791</v>
      </c>
      <c r="P310" t="s">
        <v>791</v>
      </c>
      <c r="Q310">
        <v>1</v>
      </c>
      <c r="W310">
        <v>0</v>
      </c>
      <c r="X310">
        <v>1186653307</v>
      </c>
      <c r="Y310">
        <f>AT310</f>
        <v>0.06</v>
      </c>
      <c r="AA310">
        <v>370.21</v>
      </c>
      <c r="AB310">
        <v>0</v>
      </c>
      <c r="AC310">
        <v>0</v>
      </c>
      <c r="AD310">
        <v>0</v>
      </c>
      <c r="AE310">
        <v>370.21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0.06</v>
      </c>
      <c r="AU310" t="s">
        <v>3</v>
      </c>
      <c r="AV310">
        <v>0</v>
      </c>
      <c r="AW310">
        <v>2</v>
      </c>
      <c r="AX310">
        <v>62809374</v>
      </c>
      <c r="AY310">
        <v>1</v>
      </c>
      <c r="AZ310">
        <v>0</v>
      </c>
      <c r="BA310">
        <v>310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ROUND(Y310*Source!I368,9)</f>
        <v>4.8600000000000003</v>
      </c>
      <c r="CY310">
        <f>AA310</f>
        <v>370.21</v>
      </c>
      <c r="CZ310">
        <f>AE310</f>
        <v>370.21</v>
      </c>
      <c r="DA310">
        <f>AI310</f>
        <v>1</v>
      </c>
      <c r="DB310">
        <f>ROUND(ROUND(AT310*CZ310,2),6)</f>
        <v>22.21</v>
      </c>
      <c r="DC310">
        <f>ROUND(ROUND(AT310*AG310,2),6)</f>
        <v>0</v>
      </c>
      <c r="DD310" t="s">
        <v>3</v>
      </c>
      <c r="DE310" t="s">
        <v>3</v>
      </c>
      <c r="DF310">
        <f t="shared" si="49"/>
        <v>1799.22</v>
      </c>
      <c r="DG310">
        <f t="shared" si="50"/>
        <v>0</v>
      </c>
      <c r="DH310">
        <f t="shared" si="51"/>
        <v>0</v>
      </c>
      <c r="DI310">
        <f t="shared" si="52"/>
        <v>0</v>
      </c>
      <c r="DJ310">
        <f>DF310</f>
        <v>1799.22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5">
      <c r="A311">
        <f>ROW(Source!A368)</f>
        <v>368</v>
      </c>
      <c r="B311">
        <v>62809021</v>
      </c>
      <c r="C311">
        <v>62588539</v>
      </c>
      <c r="D311">
        <v>62610770</v>
      </c>
      <c r="E311">
        <v>1</v>
      </c>
      <c r="F311">
        <v>1</v>
      </c>
      <c r="G311">
        <v>15297896</v>
      </c>
      <c r="H311">
        <v>3</v>
      </c>
      <c r="I311" t="s">
        <v>805</v>
      </c>
      <c r="J311" t="s">
        <v>806</v>
      </c>
      <c r="K311" t="s">
        <v>807</v>
      </c>
      <c r="L311">
        <v>1346</v>
      </c>
      <c r="N311">
        <v>1009</v>
      </c>
      <c r="O311" t="s">
        <v>791</v>
      </c>
      <c r="P311" t="s">
        <v>791</v>
      </c>
      <c r="Q311">
        <v>1</v>
      </c>
      <c r="W311">
        <v>0</v>
      </c>
      <c r="X311">
        <v>-1501645961</v>
      </c>
      <c r="Y311">
        <f>AT311</f>
        <v>0.02</v>
      </c>
      <c r="AA311">
        <v>25.56</v>
      </c>
      <c r="AB311">
        <v>0</v>
      </c>
      <c r="AC311">
        <v>0</v>
      </c>
      <c r="AD311">
        <v>0</v>
      </c>
      <c r="AE311">
        <v>25.56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0.02</v>
      </c>
      <c r="AU311" t="s">
        <v>3</v>
      </c>
      <c r="AV311">
        <v>0</v>
      </c>
      <c r="AW311">
        <v>2</v>
      </c>
      <c r="AX311">
        <v>62809375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ROUND(Y311*Source!I368,9)</f>
        <v>1.62</v>
      </c>
      <c r="CY311">
        <f>AA311</f>
        <v>25.56</v>
      </c>
      <c r="CZ311">
        <f>AE311</f>
        <v>25.56</v>
      </c>
      <c r="DA311">
        <f>AI311</f>
        <v>1</v>
      </c>
      <c r="DB311">
        <f>ROUND(ROUND(AT311*CZ311,2),6)</f>
        <v>0.51</v>
      </c>
      <c r="DC311">
        <f>ROUND(ROUND(AT311*AG311,2),6)</f>
        <v>0</v>
      </c>
      <c r="DD311" t="s">
        <v>3</v>
      </c>
      <c r="DE311" t="s">
        <v>3</v>
      </c>
      <c r="DF311">
        <f t="shared" si="49"/>
        <v>41.41</v>
      </c>
      <c r="DG311">
        <f t="shared" si="50"/>
        <v>0</v>
      </c>
      <c r="DH311">
        <f t="shared" si="51"/>
        <v>0</v>
      </c>
      <c r="DI311">
        <f t="shared" si="52"/>
        <v>0</v>
      </c>
      <c r="DJ311">
        <f>DF311</f>
        <v>41.41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5">
      <c r="A312">
        <f>ROW(Source!A368)</f>
        <v>368</v>
      </c>
      <c r="B312">
        <v>62809021</v>
      </c>
      <c r="C312">
        <v>62588539</v>
      </c>
      <c r="D312">
        <v>62607209</v>
      </c>
      <c r="E312">
        <v>15297896</v>
      </c>
      <c r="F312">
        <v>1</v>
      </c>
      <c r="G312">
        <v>15297896</v>
      </c>
      <c r="H312">
        <v>3</v>
      </c>
      <c r="I312" t="s">
        <v>835</v>
      </c>
      <c r="J312" t="s">
        <v>3</v>
      </c>
      <c r="K312" t="s">
        <v>836</v>
      </c>
      <c r="L312">
        <v>1346</v>
      </c>
      <c r="N312">
        <v>1009</v>
      </c>
      <c r="O312" t="s">
        <v>791</v>
      </c>
      <c r="P312" t="s">
        <v>791</v>
      </c>
      <c r="Q312">
        <v>1</v>
      </c>
      <c r="W312">
        <v>0</v>
      </c>
      <c r="X312">
        <v>-197379457</v>
      </c>
      <c r="Y312">
        <f>AT312</f>
        <v>0.02</v>
      </c>
      <c r="AA312">
        <v>71.569999999999993</v>
      </c>
      <c r="AB312">
        <v>0</v>
      </c>
      <c r="AC312">
        <v>0</v>
      </c>
      <c r="AD312">
        <v>0</v>
      </c>
      <c r="AE312">
        <v>71.573160000000001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62809373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ROUND(Y312*Source!I368,9)</f>
        <v>1.62</v>
      </c>
      <c r="CY312">
        <f>AA312</f>
        <v>71.569999999999993</v>
      </c>
      <c r="CZ312">
        <f>AE312</f>
        <v>71.573160000000001</v>
      </c>
      <c r="DA312">
        <f>AI312</f>
        <v>1</v>
      </c>
      <c r="DB312">
        <f>ROUND(ROUND(AT312*CZ312,2),6)</f>
        <v>1.43</v>
      </c>
      <c r="DC312">
        <f>ROUND(ROUND(AT312*AG312,2),6)</f>
        <v>0</v>
      </c>
      <c r="DD312" t="s">
        <v>3</v>
      </c>
      <c r="DE312" t="s">
        <v>3</v>
      </c>
      <c r="DF312">
        <f t="shared" si="49"/>
        <v>115.94</v>
      </c>
      <c r="DG312">
        <f t="shared" si="50"/>
        <v>0</v>
      </c>
      <c r="DH312">
        <f t="shared" si="51"/>
        <v>0</v>
      </c>
      <c r="DI312">
        <f t="shared" si="52"/>
        <v>0</v>
      </c>
      <c r="DJ312">
        <f>DF312</f>
        <v>115.94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5">
      <c r="A313">
        <f>ROW(Source!A368)</f>
        <v>368</v>
      </c>
      <c r="B313">
        <v>62809021</v>
      </c>
      <c r="C313">
        <v>62588539</v>
      </c>
      <c r="D313">
        <v>62609505</v>
      </c>
      <c r="E313">
        <v>1</v>
      </c>
      <c r="F313">
        <v>1</v>
      </c>
      <c r="G313">
        <v>15297896</v>
      </c>
      <c r="H313">
        <v>3</v>
      </c>
      <c r="I313" t="s">
        <v>840</v>
      </c>
      <c r="J313" t="s">
        <v>841</v>
      </c>
      <c r="K313" t="s">
        <v>842</v>
      </c>
      <c r="L313">
        <v>1346</v>
      </c>
      <c r="N313">
        <v>1009</v>
      </c>
      <c r="O313" t="s">
        <v>791</v>
      </c>
      <c r="P313" t="s">
        <v>791</v>
      </c>
      <c r="Q313">
        <v>1</v>
      </c>
      <c r="W313">
        <v>0</v>
      </c>
      <c r="X313">
        <v>343963709</v>
      </c>
      <c r="Y313">
        <f>AT313</f>
        <v>0.01</v>
      </c>
      <c r="AA313">
        <v>116.64</v>
      </c>
      <c r="AB313">
        <v>0</v>
      </c>
      <c r="AC313">
        <v>0</v>
      </c>
      <c r="AD313">
        <v>0</v>
      </c>
      <c r="AE313">
        <v>116.64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0.01</v>
      </c>
      <c r="AU313" t="s">
        <v>3</v>
      </c>
      <c r="AV313">
        <v>0</v>
      </c>
      <c r="AW313">
        <v>2</v>
      </c>
      <c r="AX313">
        <v>62809376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ROUND(Y313*Source!I368,9)</f>
        <v>0.81</v>
      </c>
      <c r="CY313">
        <f>AA313</f>
        <v>116.64</v>
      </c>
      <c r="CZ313">
        <f>AE313</f>
        <v>116.64</v>
      </c>
      <c r="DA313">
        <f>AI313</f>
        <v>1</v>
      </c>
      <c r="DB313">
        <f>ROUND(ROUND(AT313*CZ313,2),6)</f>
        <v>1.17</v>
      </c>
      <c r="DC313">
        <f>ROUND(ROUND(AT313*AG313,2),6)</f>
        <v>0</v>
      </c>
      <c r="DD313" t="s">
        <v>3</v>
      </c>
      <c r="DE313" t="s">
        <v>3</v>
      </c>
      <c r="DF313">
        <f t="shared" si="49"/>
        <v>94.48</v>
      </c>
      <c r="DG313">
        <f t="shared" si="50"/>
        <v>0</v>
      </c>
      <c r="DH313">
        <f t="shared" si="51"/>
        <v>0</v>
      </c>
      <c r="DI313">
        <f t="shared" si="52"/>
        <v>0</v>
      </c>
      <c r="DJ313">
        <f>DF313</f>
        <v>94.48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ROW(Source!A369)</f>
        <v>369</v>
      </c>
      <c r="B314">
        <v>62809021</v>
      </c>
      <c r="C314">
        <v>62588560</v>
      </c>
      <c r="D314">
        <v>62607152</v>
      </c>
      <c r="E314">
        <v>15297896</v>
      </c>
      <c r="F314">
        <v>1</v>
      </c>
      <c r="G314">
        <v>15297896</v>
      </c>
      <c r="H314">
        <v>1</v>
      </c>
      <c r="I314" t="s">
        <v>774</v>
      </c>
      <c r="J314" t="s">
        <v>3</v>
      </c>
      <c r="K314" t="s">
        <v>775</v>
      </c>
      <c r="L314">
        <v>1191</v>
      </c>
      <c r="N314">
        <v>1013</v>
      </c>
      <c r="O314" t="s">
        <v>776</v>
      </c>
      <c r="P314" t="s">
        <v>776</v>
      </c>
      <c r="Q314">
        <v>1</v>
      </c>
      <c r="W314">
        <v>0</v>
      </c>
      <c r="X314">
        <v>476480486</v>
      </c>
      <c r="Y314">
        <f>(AT314*18)</f>
        <v>3.6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0.2</v>
      </c>
      <c r="AU314" t="s">
        <v>152</v>
      </c>
      <c r="AV314">
        <v>1</v>
      </c>
      <c r="AW314">
        <v>2</v>
      </c>
      <c r="AX314">
        <v>62809377</v>
      </c>
      <c r="AY314">
        <v>1</v>
      </c>
      <c r="AZ314">
        <v>0</v>
      </c>
      <c r="BA314">
        <v>314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U314">
        <f>ROUND(AT314*Source!I369*AH314*AL314,2)</f>
        <v>0</v>
      </c>
      <c r="CV314">
        <f>ROUND(Y314*Source!I369,9)</f>
        <v>50.4</v>
      </c>
      <c r="CW314">
        <v>0</v>
      </c>
      <c r="CX314">
        <f>ROUND(Y314*Source!I369,9)</f>
        <v>50.4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ROUND((ROUND(AT314*CZ314,2)*18),6)</f>
        <v>0</v>
      </c>
      <c r="DC314">
        <f>ROUND((ROUND(AT314*AG314,2)*18),6)</f>
        <v>0</v>
      </c>
      <c r="DD314" t="s">
        <v>3</v>
      </c>
      <c r="DE314" t="s">
        <v>3</v>
      </c>
      <c r="DF314">
        <f t="shared" si="49"/>
        <v>0</v>
      </c>
      <c r="DG314">
        <f t="shared" si="50"/>
        <v>0</v>
      </c>
      <c r="DH314">
        <f t="shared" si="51"/>
        <v>0</v>
      </c>
      <c r="DI314">
        <f t="shared" si="52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ROW(Source!A369)</f>
        <v>369</v>
      </c>
      <c r="B315">
        <v>62809021</v>
      </c>
      <c r="C315">
        <v>62588560</v>
      </c>
      <c r="D315">
        <v>62610770</v>
      </c>
      <c r="E315">
        <v>1</v>
      </c>
      <c r="F315">
        <v>1</v>
      </c>
      <c r="G315">
        <v>15297896</v>
      </c>
      <c r="H315">
        <v>3</v>
      </c>
      <c r="I315" t="s">
        <v>805</v>
      </c>
      <c r="J315" t="s">
        <v>806</v>
      </c>
      <c r="K315" t="s">
        <v>807</v>
      </c>
      <c r="L315">
        <v>1346</v>
      </c>
      <c r="N315">
        <v>1009</v>
      </c>
      <c r="O315" t="s">
        <v>791</v>
      </c>
      <c r="P315" t="s">
        <v>791</v>
      </c>
      <c r="Q315">
        <v>1</v>
      </c>
      <c r="W315">
        <v>0</v>
      </c>
      <c r="X315">
        <v>-1501645961</v>
      </c>
      <c r="Y315">
        <f>(AT315*18)</f>
        <v>1.8000000000000002E-2</v>
      </c>
      <c r="AA315">
        <v>25.56</v>
      </c>
      <c r="AB315">
        <v>0</v>
      </c>
      <c r="AC315">
        <v>0</v>
      </c>
      <c r="AD315">
        <v>0</v>
      </c>
      <c r="AE315">
        <v>25.56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1E-3</v>
      </c>
      <c r="AU315" t="s">
        <v>152</v>
      </c>
      <c r="AV315">
        <v>0</v>
      </c>
      <c r="AW315">
        <v>2</v>
      </c>
      <c r="AX315">
        <v>62809379</v>
      </c>
      <c r="AY315">
        <v>1</v>
      </c>
      <c r="AZ315">
        <v>0</v>
      </c>
      <c r="BA315">
        <v>315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ROUND(Y315*Source!I369,9)</f>
        <v>0.252</v>
      </c>
      <c r="CY315">
        <f>AA315</f>
        <v>25.56</v>
      </c>
      <c r="CZ315">
        <f>AE315</f>
        <v>25.56</v>
      </c>
      <c r="DA315">
        <f>AI315</f>
        <v>1</v>
      </c>
      <c r="DB315">
        <f>ROUND((ROUND(AT315*CZ315,2)*18),6)</f>
        <v>0.54</v>
      </c>
      <c r="DC315">
        <f>ROUND((ROUND(AT315*AG315,2)*18),6)</f>
        <v>0</v>
      </c>
      <c r="DD315" t="s">
        <v>3</v>
      </c>
      <c r="DE315" t="s">
        <v>3</v>
      </c>
      <c r="DF315">
        <f t="shared" si="49"/>
        <v>6.44</v>
      </c>
      <c r="DG315">
        <f t="shared" si="50"/>
        <v>0</v>
      </c>
      <c r="DH315">
        <f t="shared" si="51"/>
        <v>0</v>
      </c>
      <c r="DI315">
        <f t="shared" si="52"/>
        <v>0</v>
      </c>
      <c r="DJ315">
        <f>DF315</f>
        <v>6.44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ROW(Source!A369)</f>
        <v>369</v>
      </c>
      <c r="B316">
        <v>62809021</v>
      </c>
      <c r="C316">
        <v>62588560</v>
      </c>
      <c r="D316">
        <v>62607209</v>
      </c>
      <c r="E316">
        <v>15297896</v>
      </c>
      <c r="F316">
        <v>1</v>
      </c>
      <c r="G316">
        <v>15297896</v>
      </c>
      <c r="H316">
        <v>3</v>
      </c>
      <c r="I316" t="s">
        <v>835</v>
      </c>
      <c r="J316" t="s">
        <v>3</v>
      </c>
      <c r="K316" t="s">
        <v>836</v>
      </c>
      <c r="L316">
        <v>1346</v>
      </c>
      <c r="N316">
        <v>1009</v>
      </c>
      <c r="O316" t="s">
        <v>791</v>
      </c>
      <c r="P316" t="s">
        <v>791</v>
      </c>
      <c r="Q316">
        <v>1</v>
      </c>
      <c r="W316">
        <v>0</v>
      </c>
      <c r="X316">
        <v>-197379457</v>
      </c>
      <c r="Y316">
        <f>(AT316*18)</f>
        <v>5.3999999999999999E-2</v>
      </c>
      <c r="AA316">
        <v>71.569999999999993</v>
      </c>
      <c r="AB316">
        <v>0</v>
      </c>
      <c r="AC316">
        <v>0</v>
      </c>
      <c r="AD316">
        <v>0</v>
      </c>
      <c r="AE316">
        <v>71.573160000000001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3.0000000000000001E-3</v>
      </c>
      <c r="AU316" t="s">
        <v>152</v>
      </c>
      <c r="AV316">
        <v>0</v>
      </c>
      <c r="AW316">
        <v>2</v>
      </c>
      <c r="AX316">
        <v>62809378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ROUND(Y316*Source!I369,9)</f>
        <v>0.75600000000000001</v>
      </c>
      <c r="CY316">
        <f>AA316</f>
        <v>71.569999999999993</v>
      </c>
      <c r="CZ316">
        <f>AE316</f>
        <v>71.573160000000001</v>
      </c>
      <c r="DA316">
        <f>AI316</f>
        <v>1</v>
      </c>
      <c r="DB316">
        <f>ROUND((ROUND(AT316*CZ316,2)*18),6)</f>
        <v>3.78</v>
      </c>
      <c r="DC316">
        <f>ROUND((ROUND(AT316*AG316,2)*18),6)</f>
        <v>0</v>
      </c>
      <c r="DD316" t="s">
        <v>3</v>
      </c>
      <c r="DE316" t="s">
        <v>3</v>
      </c>
      <c r="DF316">
        <f t="shared" si="49"/>
        <v>54.11</v>
      </c>
      <c r="DG316">
        <f t="shared" si="50"/>
        <v>0</v>
      </c>
      <c r="DH316">
        <f t="shared" si="51"/>
        <v>0</v>
      </c>
      <c r="DI316">
        <f t="shared" si="52"/>
        <v>0</v>
      </c>
      <c r="DJ316">
        <f>DF316</f>
        <v>54.11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ROW(Source!A370)</f>
        <v>370</v>
      </c>
      <c r="B317">
        <v>62809021</v>
      </c>
      <c r="C317">
        <v>62588573</v>
      </c>
      <c r="D317">
        <v>62607152</v>
      </c>
      <c r="E317">
        <v>15297896</v>
      </c>
      <c r="F317">
        <v>1</v>
      </c>
      <c r="G317">
        <v>15297896</v>
      </c>
      <c r="H317">
        <v>1</v>
      </c>
      <c r="I317" t="s">
        <v>774</v>
      </c>
      <c r="J317" t="s">
        <v>3</v>
      </c>
      <c r="K317" t="s">
        <v>775</v>
      </c>
      <c r="L317">
        <v>1191</v>
      </c>
      <c r="N317">
        <v>1013</v>
      </c>
      <c r="O317" t="s">
        <v>776</v>
      </c>
      <c r="P317" t="s">
        <v>776</v>
      </c>
      <c r="Q317">
        <v>1</v>
      </c>
      <c r="W317">
        <v>0</v>
      </c>
      <c r="X317">
        <v>476480486</v>
      </c>
      <c r="Y317">
        <f>AT317</f>
        <v>6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6</v>
      </c>
      <c r="AU317" t="s">
        <v>3</v>
      </c>
      <c r="AV317">
        <v>1</v>
      </c>
      <c r="AW317">
        <v>2</v>
      </c>
      <c r="AX317">
        <v>62809380</v>
      </c>
      <c r="AY317">
        <v>1</v>
      </c>
      <c r="AZ317">
        <v>0</v>
      </c>
      <c r="BA317">
        <v>317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ROUND(AT317*Source!I370*AH317*AL317,2)</f>
        <v>0</v>
      </c>
      <c r="CV317">
        <f>ROUND(Y317*Source!I370,9)</f>
        <v>84</v>
      </c>
      <c r="CW317">
        <v>0</v>
      </c>
      <c r="CX317">
        <f>ROUND(Y317*Source!I370,9)</f>
        <v>84</v>
      </c>
      <c r="CY317">
        <f>AD317</f>
        <v>0</v>
      </c>
      <c r="CZ317">
        <f>AH317</f>
        <v>0</v>
      </c>
      <c r="DA317">
        <f>AL317</f>
        <v>1</v>
      </c>
      <c r="DB317">
        <f>ROUND(ROUND(AT317*CZ317,2),6)</f>
        <v>0</v>
      </c>
      <c r="DC317">
        <f>ROUND(ROUND(AT317*AG317,2),6)</f>
        <v>0</v>
      </c>
      <c r="DD317" t="s">
        <v>3</v>
      </c>
      <c r="DE317" t="s">
        <v>3</v>
      </c>
      <c r="DF317">
        <f t="shared" si="49"/>
        <v>0</v>
      </c>
      <c r="DG317">
        <f t="shared" si="50"/>
        <v>0</v>
      </c>
      <c r="DH317">
        <f t="shared" si="51"/>
        <v>0</v>
      </c>
      <c r="DI317">
        <f t="shared" si="52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ROW(Source!A370)</f>
        <v>370</v>
      </c>
      <c r="B318">
        <v>62809021</v>
      </c>
      <c r="C318">
        <v>62588573</v>
      </c>
      <c r="D318">
        <v>62610772</v>
      </c>
      <c r="E318">
        <v>1</v>
      </c>
      <c r="F318">
        <v>1</v>
      </c>
      <c r="G318">
        <v>15297896</v>
      </c>
      <c r="H318">
        <v>3</v>
      </c>
      <c r="I318" t="s">
        <v>837</v>
      </c>
      <c r="J318" t="s">
        <v>838</v>
      </c>
      <c r="K318" t="s">
        <v>839</v>
      </c>
      <c r="L318">
        <v>1346</v>
      </c>
      <c r="N318">
        <v>1009</v>
      </c>
      <c r="O318" t="s">
        <v>791</v>
      </c>
      <c r="P318" t="s">
        <v>791</v>
      </c>
      <c r="Q318">
        <v>1</v>
      </c>
      <c r="W318">
        <v>0</v>
      </c>
      <c r="X318">
        <v>1186653307</v>
      </c>
      <c r="Y318">
        <f>AT318</f>
        <v>0.12</v>
      </c>
      <c r="AA318">
        <v>370.21</v>
      </c>
      <c r="AB318">
        <v>0</v>
      </c>
      <c r="AC318">
        <v>0</v>
      </c>
      <c r="AD318">
        <v>0</v>
      </c>
      <c r="AE318">
        <v>370.21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0.12</v>
      </c>
      <c r="AU318" t="s">
        <v>3</v>
      </c>
      <c r="AV318">
        <v>0</v>
      </c>
      <c r="AW318">
        <v>2</v>
      </c>
      <c r="AX318">
        <v>62809382</v>
      </c>
      <c r="AY318">
        <v>1</v>
      </c>
      <c r="AZ318">
        <v>0</v>
      </c>
      <c r="BA318">
        <v>318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ROUND(Y318*Source!I370,9)</f>
        <v>1.68</v>
      </c>
      <c r="CY318">
        <f>AA318</f>
        <v>370.21</v>
      </c>
      <c r="CZ318">
        <f>AE318</f>
        <v>370.21</v>
      </c>
      <c r="DA318">
        <f>AI318</f>
        <v>1</v>
      </c>
      <c r="DB318">
        <f>ROUND(ROUND(AT318*CZ318,2),6)</f>
        <v>44.43</v>
      </c>
      <c r="DC318">
        <f>ROUND(ROUND(AT318*AG318,2),6)</f>
        <v>0</v>
      </c>
      <c r="DD318" t="s">
        <v>3</v>
      </c>
      <c r="DE318" t="s">
        <v>3</v>
      </c>
      <c r="DF318">
        <f t="shared" si="49"/>
        <v>621.95000000000005</v>
      </c>
      <c r="DG318">
        <f t="shared" si="50"/>
        <v>0</v>
      </c>
      <c r="DH318">
        <f t="shared" si="51"/>
        <v>0</v>
      </c>
      <c r="DI318">
        <f t="shared" si="52"/>
        <v>0</v>
      </c>
      <c r="DJ318">
        <f>DF318</f>
        <v>621.95000000000005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ROW(Source!A370)</f>
        <v>370</v>
      </c>
      <c r="B319">
        <v>62809021</v>
      </c>
      <c r="C319">
        <v>62588573</v>
      </c>
      <c r="D319">
        <v>62610770</v>
      </c>
      <c r="E319">
        <v>1</v>
      </c>
      <c r="F319">
        <v>1</v>
      </c>
      <c r="G319">
        <v>15297896</v>
      </c>
      <c r="H319">
        <v>3</v>
      </c>
      <c r="I319" t="s">
        <v>805</v>
      </c>
      <c r="J319" t="s">
        <v>806</v>
      </c>
      <c r="K319" t="s">
        <v>807</v>
      </c>
      <c r="L319">
        <v>1346</v>
      </c>
      <c r="N319">
        <v>1009</v>
      </c>
      <c r="O319" t="s">
        <v>791</v>
      </c>
      <c r="P319" t="s">
        <v>791</v>
      </c>
      <c r="Q319">
        <v>1</v>
      </c>
      <c r="W319">
        <v>0</v>
      </c>
      <c r="X319">
        <v>-1501645961</v>
      </c>
      <c r="Y319">
        <f>AT319</f>
        <v>0.04</v>
      </c>
      <c r="AA319">
        <v>25.56</v>
      </c>
      <c r="AB319">
        <v>0</v>
      </c>
      <c r="AC319">
        <v>0</v>
      </c>
      <c r="AD319">
        <v>0</v>
      </c>
      <c r="AE319">
        <v>25.56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0.04</v>
      </c>
      <c r="AU319" t="s">
        <v>3</v>
      </c>
      <c r="AV319">
        <v>0</v>
      </c>
      <c r="AW319">
        <v>2</v>
      </c>
      <c r="AX319">
        <v>62809383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ROUND(Y319*Source!I370,9)</f>
        <v>0.56000000000000005</v>
      </c>
      <c r="CY319">
        <f>AA319</f>
        <v>25.56</v>
      </c>
      <c r="CZ319">
        <f>AE319</f>
        <v>25.56</v>
      </c>
      <c r="DA319">
        <f>AI319</f>
        <v>1</v>
      </c>
      <c r="DB319">
        <f>ROUND(ROUND(AT319*CZ319,2),6)</f>
        <v>1.02</v>
      </c>
      <c r="DC319">
        <f>ROUND(ROUND(AT319*AG319,2),6)</f>
        <v>0</v>
      </c>
      <c r="DD319" t="s">
        <v>3</v>
      </c>
      <c r="DE319" t="s">
        <v>3</v>
      </c>
      <c r="DF319">
        <f t="shared" si="49"/>
        <v>14.31</v>
      </c>
      <c r="DG319">
        <f t="shared" si="50"/>
        <v>0</v>
      </c>
      <c r="DH319">
        <f t="shared" si="51"/>
        <v>0</v>
      </c>
      <c r="DI319">
        <f t="shared" si="52"/>
        <v>0</v>
      </c>
      <c r="DJ319">
        <f>DF319</f>
        <v>14.31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5">
      <c r="A320">
        <f>ROW(Source!A370)</f>
        <v>370</v>
      </c>
      <c r="B320">
        <v>62809021</v>
      </c>
      <c r="C320">
        <v>62588573</v>
      </c>
      <c r="D320">
        <v>62607209</v>
      </c>
      <c r="E320">
        <v>15297896</v>
      </c>
      <c r="F320">
        <v>1</v>
      </c>
      <c r="G320">
        <v>15297896</v>
      </c>
      <c r="H320">
        <v>3</v>
      </c>
      <c r="I320" t="s">
        <v>835</v>
      </c>
      <c r="J320" t="s">
        <v>3</v>
      </c>
      <c r="K320" t="s">
        <v>836</v>
      </c>
      <c r="L320">
        <v>1346</v>
      </c>
      <c r="N320">
        <v>1009</v>
      </c>
      <c r="O320" t="s">
        <v>791</v>
      </c>
      <c r="P320" t="s">
        <v>791</v>
      </c>
      <c r="Q320">
        <v>1</v>
      </c>
      <c r="W320">
        <v>0</v>
      </c>
      <c r="X320">
        <v>-197379457</v>
      </c>
      <c r="Y320">
        <f>AT320</f>
        <v>0.04</v>
      </c>
      <c r="AA320">
        <v>71.569999999999993</v>
      </c>
      <c r="AB320">
        <v>0</v>
      </c>
      <c r="AC320">
        <v>0</v>
      </c>
      <c r="AD320">
        <v>0</v>
      </c>
      <c r="AE320">
        <v>71.573160000000001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0.04</v>
      </c>
      <c r="AU320" t="s">
        <v>3</v>
      </c>
      <c r="AV320">
        <v>0</v>
      </c>
      <c r="AW320">
        <v>2</v>
      </c>
      <c r="AX320">
        <v>62809381</v>
      </c>
      <c r="AY320">
        <v>1</v>
      </c>
      <c r="AZ320">
        <v>0</v>
      </c>
      <c r="BA320">
        <v>320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ROUND(Y320*Source!I370,9)</f>
        <v>0.56000000000000005</v>
      </c>
      <c r="CY320">
        <f>AA320</f>
        <v>71.569999999999993</v>
      </c>
      <c r="CZ320">
        <f>AE320</f>
        <v>71.573160000000001</v>
      </c>
      <c r="DA320">
        <f>AI320</f>
        <v>1</v>
      </c>
      <c r="DB320">
        <f>ROUND(ROUND(AT320*CZ320,2),6)</f>
        <v>2.86</v>
      </c>
      <c r="DC320">
        <f>ROUND(ROUND(AT320*AG320,2),6)</f>
        <v>0</v>
      </c>
      <c r="DD320" t="s">
        <v>3</v>
      </c>
      <c r="DE320" t="s">
        <v>3</v>
      </c>
      <c r="DF320">
        <f t="shared" si="49"/>
        <v>40.08</v>
      </c>
      <c r="DG320">
        <f t="shared" si="50"/>
        <v>0</v>
      </c>
      <c r="DH320">
        <f t="shared" si="51"/>
        <v>0</v>
      </c>
      <c r="DI320">
        <f t="shared" si="52"/>
        <v>0</v>
      </c>
      <c r="DJ320">
        <f>DF320</f>
        <v>40.08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ROW(Source!A370)</f>
        <v>370</v>
      </c>
      <c r="B321">
        <v>62809021</v>
      </c>
      <c r="C321">
        <v>62588573</v>
      </c>
      <c r="D321">
        <v>62609505</v>
      </c>
      <c r="E321">
        <v>1</v>
      </c>
      <c r="F321">
        <v>1</v>
      </c>
      <c r="G321">
        <v>15297896</v>
      </c>
      <c r="H321">
        <v>3</v>
      </c>
      <c r="I321" t="s">
        <v>840</v>
      </c>
      <c r="J321" t="s">
        <v>841</v>
      </c>
      <c r="K321" t="s">
        <v>842</v>
      </c>
      <c r="L321">
        <v>1346</v>
      </c>
      <c r="N321">
        <v>1009</v>
      </c>
      <c r="O321" t="s">
        <v>791</v>
      </c>
      <c r="P321" t="s">
        <v>791</v>
      </c>
      <c r="Q321">
        <v>1</v>
      </c>
      <c r="W321">
        <v>0</v>
      </c>
      <c r="X321">
        <v>343963709</v>
      </c>
      <c r="Y321">
        <f>AT321</f>
        <v>0.02</v>
      </c>
      <c r="AA321">
        <v>116.64</v>
      </c>
      <c r="AB321">
        <v>0</v>
      </c>
      <c r="AC321">
        <v>0</v>
      </c>
      <c r="AD321">
        <v>0</v>
      </c>
      <c r="AE321">
        <v>116.64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0.02</v>
      </c>
      <c r="AU321" t="s">
        <v>3</v>
      </c>
      <c r="AV321">
        <v>0</v>
      </c>
      <c r="AW321">
        <v>2</v>
      </c>
      <c r="AX321">
        <v>62809384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ROUND(Y321*Source!I370,9)</f>
        <v>0.28000000000000003</v>
      </c>
      <c r="CY321">
        <f>AA321</f>
        <v>116.64</v>
      </c>
      <c r="CZ321">
        <f>AE321</f>
        <v>116.64</v>
      </c>
      <c r="DA321">
        <f>AI321</f>
        <v>1</v>
      </c>
      <c r="DB321">
        <f>ROUND(ROUND(AT321*CZ321,2),6)</f>
        <v>2.33</v>
      </c>
      <c r="DC321">
        <f>ROUND(ROUND(AT321*AG321,2),6)</f>
        <v>0</v>
      </c>
      <c r="DD321" t="s">
        <v>3</v>
      </c>
      <c r="DE321" t="s">
        <v>3</v>
      </c>
      <c r="DF321">
        <f t="shared" ref="DF321:DF384" si="56">ROUND(ROUND(AE321,2)*CX321,2)</f>
        <v>32.659999999999997</v>
      </c>
      <c r="DG321">
        <f t="shared" ref="DG321:DG384" si="57">ROUND(ROUND(AF321,2)*CX321,2)</f>
        <v>0</v>
      </c>
      <c r="DH321">
        <f t="shared" ref="DH321:DH384" si="58">ROUND(ROUND(AG321,2)*CX321,2)</f>
        <v>0</v>
      </c>
      <c r="DI321">
        <f t="shared" ref="DI321:DI384" si="59">ROUND(ROUND(AH321,2)*CX321,2)</f>
        <v>0</v>
      </c>
      <c r="DJ321">
        <f>DF321</f>
        <v>32.659999999999997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ROW(Source!A371)</f>
        <v>371</v>
      </c>
      <c r="B322">
        <v>62809021</v>
      </c>
      <c r="C322">
        <v>62588594</v>
      </c>
      <c r="D322">
        <v>62607152</v>
      </c>
      <c r="E322">
        <v>15297896</v>
      </c>
      <c r="F322">
        <v>1</v>
      </c>
      <c r="G322">
        <v>15297896</v>
      </c>
      <c r="H322">
        <v>1</v>
      </c>
      <c r="I322" t="s">
        <v>774</v>
      </c>
      <c r="J322" t="s">
        <v>3</v>
      </c>
      <c r="K322" t="s">
        <v>775</v>
      </c>
      <c r="L322">
        <v>1191</v>
      </c>
      <c r="N322">
        <v>1013</v>
      </c>
      <c r="O322" t="s">
        <v>776</v>
      </c>
      <c r="P322" t="s">
        <v>776</v>
      </c>
      <c r="Q322">
        <v>1</v>
      </c>
      <c r="W322">
        <v>0</v>
      </c>
      <c r="X322">
        <v>476480486</v>
      </c>
      <c r="Y322">
        <f>(AT322*5)</f>
        <v>1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0.2</v>
      </c>
      <c r="AU322" t="s">
        <v>291</v>
      </c>
      <c r="AV322">
        <v>1</v>
      </c>
      <c r="AW322">
        <v>2</v>
      </c>
      <c r="AX322">
        <v>62809385</v>
      </c>
      <c r="AY322">
        <v>1</v>
      </c>
      <c r="AZ322">
        <v>0</v>
      </c>
      <c r="BA322">
        <v>322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U322">
        <f>ROUND(AT322*Source!I371*AH322*AL322,2)</f>
        <v>0</v>
      </c>
      <c r="CV322">
        <f>ROUND(Y322*Source!I371,9)</f>
        <v>3</v>
      </c>
      <c r="CW322">
        <v>0</v>
      </c>
      <c r="CX322">
        <f>ROUND(Y322*Source!I371,9)</f>
        <v>3</v>
      </c>
      <c r="CY322">
        <f>AD322</f>
        <v>0</v>
      </c>
      <c r="CZ322">
        <f>AH322</f>
        <v>0</v>
      </c>
      <c r="DA322">
        <f>AL322</f>
        <v>1</v>
      </c>
      <c r="DB322">
        <f>ROUND((ROUND(AT322*CZ322,2)*5),6)</f>
        <v>0</v>
      </c>
      <c r="DC322">
        <f>ROUND((ROUND(AT322*AG322,2)*5),6)</f>
        <v>0</v>
      </c>
      <c r="DD322" t="s">
        <v>3</v>
      </c>
      <c r="DE322" t="s">
        <v>3</v>
      </c>
      <c r="DF322">
        <f t="shared" si="56"/>
        <v>0</v>
      </c>
      <c r="DG322">
        <f t="shared" si="57"/>
        <v>0</v>
      </c>
      <c r="DH322">
        <f t="shared" si="58"/>
        <v>0</v>
      </c>
      <c r="DI322">
        <f t="shared" si="59"/>
        <v>0</v>
      </c>
      <c r="DJ322">
        <f>DI322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ROW(Source!A371)</f>
        <v>371</v>
      </c>
      <c r="B323">
        <v>62809021</v>
      </c>
      <c r="C323">
        <v>62588594</v>
      </c>
      <c r="D323">
        <v>62610770</v>
      </c>
      <c r="E323">
        <v>1</v>
      </c>
      <c r="F323">
        <v>1</v>
      </c>
      <c r="G323">
        <v>15297896</v>
      </c>
      <c r="H323">
        <v>3</v>
      </c>
      <c r="I323" t="s">
        <v>805</v>
      </c>
      <c r="J323" t="s">
        <v>806</v>
      </c>
      <c r="K323" t="s">
        <v>807</v>
      </c>
      <c r="L323">
        <v>1346</v>
      </c>
      <c r="N323">
        <v>1009</v>
      </c>
      <c r="O323" t="s">
        <v>791</v>
      </c>
      <c r="P323" t="s">
        <v>791</v>
      </c>
      <c r="Q323">
        <v>1</v>
      </c>
      <c r="W323">
        <v>0</v>
      </c>
      <c r="X323">
        <v>-1501645961</v>
      </c>
      <c r="Y323">
        <f>(AT323*5)</f>
        <v>5.0000000000000001E-3</v>
      </c>
      <c r="AA323">
        <v>25.56</v>
      </c>
      <c r="AB323">
        <v>0</v>
      </c>
      <c r="AC323">
        <v>0</v>
      </c>
      <c r="AD323">
        <v>0</v>
      </c>
      <c r="AE323">
        <v>25.56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1E-3</v>
      </c>
      <c r="AU323" t="s">
        <v>291</v>
      </c>
      <c r="AV323">
        <v>0</v>
      </c>
      <c r="AW323">
        <v>2</v>
      </c>
      <c r="AX323">
        <v>62809387</v>
      </c>
      <c r="AY323">
        <v>1</v>
      </c>
      <c r="AZ323">
        <v>0</v>
      </c>
      <c r="BA323">
        <v>323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ROUND(Y323*Source!I371,9)</f>
        <v>1.4999999999999999E-2</v>
      </c>
      <c r="CY323">
        <f>AA323</f>
        <v>25.56</v>
      </c>
      <c r="CZ323">
        <f>AE323</f>
        <v>25.56</v>
      </c>
      <c r="DA323">
        <f>AI323</f>
        <v>1</v>
      </c>
      <c r="DB323">
        <f>ROUND((ROUND(AT323*CZ323,2)*5),6)</f>
        <v>0.15</v>
      </c>
      <c r="DC323">
        <f>ROUND((ROUND(AT323*AG323,2)*5),6)</f>
        <v>0</v>
      </c>
      <c r="DD323" t="s">
        <v>3</v>
      </c>
      <c r="DE323" t="s">
        <v>3</v>
      </c>
      <c r="DF323">
        <f t="shared" si="56"/>
        <v>0.38</v>
      </c>
      <c r="DG323">
        <f t="shared" si="57"/>
        <v>0</v>
      </c>
      <c r="DH323">
        <f t="shared" si="58"/>
        <v>0</v>
      </c>
      <c r="DI323">
        <f t="shared" si="59"/>
        <v>0</v>
      </c>
      <c r="DJ323">
        <f>DF323</f>
        <v>0.38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ROW(Source!A371)</f>
        <v>371</v>
      </c>
      <c r="B324">
        <v>62809021</v>
      </c>
      <c r="C324">
        <v>62588594</v>
      </c>
      <c r="D324">
        <v>62607242</v>
      </c>
      <c r="E324">
        <v>15297896</v>
      </c>
      <c r="F324">
        <v>1</v>
      </c>
      <c r="G324">
        <v>15297896</v>
      </c>
      <c r="H324">
        <v>3</v>
      </c>
      <c r="I324" t="s">
        <v>802</v>
      </c>
      <c r="J324" t="s">
        <v>3</v>
      </c>
      <c r="K324" t="s">
        <v>804</v>
      </c>
      <c r="L324">
        <v>1346</v>
      </c>
      <c r="N324">
        <v>1009</v>
      </c>
      <c r="O324" t="s">
        <v>791</v>
      </c>
      <c r="P324" t="s">
        <v>791</v>
      </c>
      <c r="Q324">
        <v>1</v>
      </c>
      <c r="W324">
        <v>0</v>
      </c>
      <c r="X324">
        <v>-2072626268</v>
      </c>
      <c r="Y324">
        <f>(AT324*5)</f>
        <v>5.0000000000000001E-3</v>
      </c>
      <c r="AA324">
        <v>99.23</v>
      </c>
      <c r="AB324">
        <v>0</v>
      </c>
      <c r="AC324">
        <v>0</v>
      </c>
      <c r="AD324">
        <v>0</v>
      </c>
      <c r="AE324">
        <v>99.229770000000002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1E-3</v>
      </c>
      <c r="AU324" t="s">
        <v>291</v>
      </c>
      <c r="AV324">
        <v>0</v>
      </c>
      <c r="AW324">
        <v>2</v>
      </c>
      <c r="AX324">
        <v>62809386</v>
      </c>
      <c r="AY324">
        <v>1</v>
      </c>
      <c r="AZ324">
        <v>0</v>
      </c>
      <c r="BA324">
        <v>324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ROUND(Y324*Source!I371,9)</f>
        <v>1.4999999999999999E-2</v>
      </c>
      <c r="CY324">
        <f>AA324</f>
        <v>99.23</v>
      </c>
      <c r="CZ324">
        <f>AE324</f>
        <v>99.229770000000002</v>
      </c>
      <c r="DA324">
        <f>AI324</f>
        <v>1</v>
      </c>
      <c r="DB324">
        <f>ROUND((ROUND(AT324*CZ324,2)*5),6)</f>
        <v>0.5</v>
      </c>
      <c r="DC324">
        <f>ROUND((ROUND(AT324*AG324,2)*5),6)</f>
        <v>0</v>
      </c>
      <c r="DD324" t="s">
        <v>3</v>
      </c>
      <c r="DE324" t="s">
        <v>3</v>
      </c>
      <c r="DF324">
        <f t="shared" si="56"/>
        <v>1.49</v>
      </c>
      <c r="DG324">
        <f t="shared" si="57"/>
        <v>0</v>
      </c>
      <c r="DH324">
        <f t="shared" si="58"/>
        <v>0</v>
      </c>
      <c r="DI324">
        <f t="shared" si="59"/>
        <v>0</v>
      </c>
      <c r="DJ324">
        <f>DF324</f>
        <v>1.49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ROW(Source!A371)</f>
        <v>371</v>
      </c>
      <c r="B325">
        <v>62809021</v>
      </c>
      <c r="C325">
        <v>62588594</v>
      </c>
      <c r="D325">
        <v>62607465</v>
      </c>
      <c r="E325">
        <v>15297896</v>
      </c>
      <c r="F325">
        <v>1</v>
      </c>
      <c r="G325">
        <v>15297896</v>
      </c>
      <c r="H325">
        <v>3</v>
      </c>
      <c r="I325" t="s">
        <v>843</v>
      </c>
      <c r="J325" t="s">
        <v>3</v>
      </c>
      <c r="K325" t="s">
        <v>844</v>
      </c>
      <c r="L325">
        <v>1346</v>
      </c>
      <c r="N325">
        <v>1009</v>
      </c>
      <c r="O325" t="s">
        <v>791</v>
      </c>
      <c r="P325" t="s">
        <v>791</v>
      </c>
      <c r="Q325">
        <v>1</v>
      </c>
      <c r="W325">
        <v>0</v>
      </c>
      <c r="X325">
        <v>1110076135</v>
      </c>
      <c r="Y325">
        <f>(AT325*5)</f>
        <v>0.05</v>
      </c>
      <c r="AA325">
        <v>96.15</v>
      </c>
      <c r="AB325">
        <v>0</v>
      </c>
      <c r="AC325">
        <v>0</v>
      </c>
      <c r="AD325">
        <v>0</v>
      </c>
      <c r="AE325">
        <v>96.147750000000002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0.01</v>
      </c>
      <c r="AU325" t="s">
        <v>291</v>
      </c>
      <c r="AV325">
        <v>0</v>
      </c>
      <c r="AW325">
        <v>2</v>
      </c>
      <c r="AX325">
        <v>62809388</v>
      </c>
      <c r="AY325">
        <v>1</v>
      </c>
      <c r="AZ325">
        <v>0</v>
      </c>
      <c r="BA325">
        <v>325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ROUND(Y325*Source!I371,9)</f>
        <v>0.15</v>
      </c>
      <c r="CY325">
        <f>AA325</f>
        <v>96.15</v>
      </c>
      <c r="CZ325">
        <f>AE325</f>
        <v>96.147750000000002</v>
      </c>
      <c r="DA325">
        <f>AI325</f>
        <v>1</v>
      </c>
      <c r="DB325">
        <f>ROUND((ROUND(AT325*CZ325,2)*5),6)</f>
        <v>4.8</v>
      </c>
      <c r="DC325">
        <f>ROUND((ROUND(AT325*AG325,2)*5),6)</f>
        <v>0</v>
      </c>
      <c r="DD325" t="s">
        <v>3</v>
      </c>
      <c r="DE325" t="s">
        <v>3</v>
      </c>
      <c r="DF325">
        <f t="shared" si="56"/>
        <v>14.42</v>
      </c>
      <c r="DG325">
        <f t="shared" si="57"/>
        <v>0</v>
      </c>
      <c r="DH325">
        <f t="shared" si="58"/>
        <v>0</v>
      </c>
      <c r="DI325">
        <f t="shared" si="59"/>
        <v>0</v>
      </c>
      <c r="DJ325">
        <f>DF325</f>
        <v>14.42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ROW(Source!A372)</f>
        <v>372</v>
      </c>
      <c r="B326">
        <v>62809021</v>
      </c>
      <c r="C326">
        <v>62588611</v>
      </c>
      <c r="D326">
        <v>62607152</v>
      </c>
      <c r="E326">
        <v>15297896</v>
      </c>
      <c r="F326">
        <v>1</v>
      </c>
      <c r="G326">
        <v>15297896</v>
      </c>
      <c r="H326">
        <v>1</v>
      </c>
      <c r="I326" t="s">
        <v>774</v>
      </c>
      <c r="J326" t="s">
        <v>3</v>
      </c>
      <c r="K326" t="s">
        <v>775</v>
      </c>
      <c r="L326">
        <v>1191</v>
      </c>
      <c r="N326">
        <v>1013</v>
      </c>
      <c r="O326" t="s">
        <v>776</v>
      </c>
      <c r="P326" t="s">
        <v>776</v>
      </c>
      <c r="Q326">
        <v>1</v>
      </c>
      <c r="W326">
        <v>0</v>
      </c>
      <c r="X326">
        <v>476480486</v>
      </c>
      <c r="Y326">
        <f t="shared" ref="Y326:Y331" si="60">(AT326*3)</f>
        <v>18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6</v>
      </c>
      <c r="AU326" t="s">
        <v>54</v>
      </c>
      <c r="AV326">
        <v>1</v>
      </c>
      <c r="AW326">
        <v>2</v>
      </c>
      <c r="AX326">
        <v>62809389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U326">
        <f>ROUND(AT326*Source!I372*AH326*AL326,2)</f>
        <v>0</v>
      </c>
      <c r="CV326">
        <f>ROUND(Y326*Source!I372,9)</f>
        <v>54</v>
      </c>
      <c r="CW326">
        <v>0</v>
      </c>
      <c r="CX326">
        <f>ROUND(Y326*Source!I372,9)</f>
        <v>54</v>
      </c>
      <c r="CY326">
        <f>AD326</f>
        <v>0</v>
      </c>
      <c r="CZ326">
        <f>AH326</f>
        <v>0</v>
      </c>
      <c r="DA326">
        <f>AL326</f>
        <v>1</v>
      </c>
      <c r="DB326">
        <f t="shared" ref="DB326:DB331" si="61">ROUND((ROUND(AT326*CZ326,2)*3),6)</f>
        <v>0</v>
      </c>
      <c r="DC326">
        <f t="shared" ref="DC326:DC331" si="62">ROUND((ROUND(AT326*AG326,2)*3),6)</f>
        <v>0</v>
      </c>
      <c r="DD326" t="s">
        <v>3</v>
      </c>
      <c r="DE326" t="s">
        <v>3</v>
      </c>
      <c r="DF326">
        <f t="shared" si="56"/>
        <v>0</v>
      </c>
      <c r="DG326">
        <f t="shared" si="57"/>
        <v>0</v>
      </c>
      <c r="DH326">
        <f t="shared" si="58"/>
        <v>0</v>
      </c>
      <c r="DI326">
        <f t="shared" si="59"/>
        <v>0</v>
      </c>
      <c r="DJ326">
        <f>DI326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ROW(Source!A372)</f>
        <v>372</v>
      </c>
      <c r="B327">
        <v>62809021</v>
      </c>
      <c r="C327">
        <v>62588611</v>
      </c>
      <c r="D327">
        <v>62610772</v>
      </c>
      <c r="E327">
        <v>1</v>
      </c>
      <c r="F327">
        <v>1</v>
      </c>
      <c r="G327">
        <v>15297896</v>
      </c>
      <c r="H327">
        <v>3</v>
      </c>
      <c r="I327" t="s">
        <v>837</v>
      </c>
      <c r="J327" t="s">
        <v>838</v>
      </c>
      <c r="K327" t="s">
        <v>839</v>
      </c>
      <c r="L327">
        <v>1346</v>
      </c>
      <c r="N327">
        <v>1009</v>
      </c>
      <c r="O327" t="s">
        <v>791</v>
      </c>
      <c r="P327" t="s">
        <v>791</v>
      </c>
      <c r="Q327">
        <v>1</v>
      </c>
      <c r="W327">
        <v>0</v>
      </c>
      <c r="X327">
        <v>1186653307</v>
      </c>
      <c r="Y327">
        <f t="shared" si="60"/>
        <v>0.12</v>
      </c>
      <c r="AA327">
        <v>370.21</v>
      </c>
      <c r="AB327">
        <v>0</v>
      </c>
      <c r="AC327">
        <v>0</v>
      </c>
      <c r="AD327">
        <v>0</v>
      </c>
      <c r="AE327">
        <v>370.21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0.04</v>
      </c>
      <c r="AU327" t="s">
        <v>54</v>
      </c>
      <c r="AV327">
        <v>0</v>
      </c>
      <c r="AW327">
        <v>2</v>
      </c>
      <c r="AX327">
        <v>62809391</v>
      </c>
      <c r="AY327">
        <v>1</v>
      </c>
      <c r="AZ327">
        <v>0</v>
      </c>
      <c r="BA327">
        <v>327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ROUND(Y327*Source!I372,9)</f>
        <v>0.36</v>
      </c>
      <c r="CY327">
        <f>AA327</f>
        <v>370.21</v>
      </c>
      <c r="CZ327">
        <f>AE327</f>
        <v>370.21</v>
      </c>
      <c r="DA327">
        <f>AI327</f>
        <v>1</v>
      </c>
      <c r="DB327">
        <f t="shared" si="61"/>
        <v>44.43</v>
      </c>
      <c r="DC327">
        <f t="shared" si="62"/>
        <v>0</v>
      </c>
      <c r="DD327" t="s">
        <v>3</v>
      </c>
      <c r="DE327" t="s">
        <v>3</v>
      </c>
      <c r="DF327">
        <f t="shared" si="56"/>
        <v>133.28</v>
      </c>
      <c r="DG327">
        <f t="shared" si="57"/>
        <v>0</v>
      </c>
      <c r="DH327">
        <f t="shared" si="58"/>
        <v>0</v>
      </c>
      <c r="DI327">
        <f t="shared" si="59"/>
        <v>0</v>
      </c>
      <c r="DJ327">
        <f>DF327</f>
        <v>133.28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ROW(Source!A372)</f>
        <v>372</v>
      </c>
      <c r="B328">
        <v>62809021</v>
      </c>
      <c r="C328">
        <v>62588611</v>
      </c>
      <c r="D328">
        <v>62610770</v>
      </c>
      <c r="E328">
        <v>1</v>
      </c>
      <c r="F328">
        <v>1</v>
      </c>
      <c r="G328">
        <v>15297896</v>
      </c>
      <c r="H328">
        <v>3</v>
      </c>
      <c r="I328" t="s">
        <v>805</v>
      </c>
      <c r="J328" t="s">
        <v>806</v>
      </c>
      <c r="K328" t="s">
        <v>807</v>
      </c>
      <c r="L328">
        <v>1346</v>
      </c>
      <c r="N328">
        <v>1009</v>
      </c>
      <c r="O328" t="s">
        <v>791</v>
      </c>
      <c r="P328" t="s">
        <v>791</v>
      </c>
      <c r="Q328">
        <v>1</v>
      </c>
      <c r="W328">
        <v>0</v>
      </c>
      <c r="X328">
        <v>-1501645961</v>
      </c>
      <c r="Y328">
        <f t="shared" si="60"/>
        <v>0.06</v>
      </c>
      <c r="AA328">
        <v>25.56</v>
      </c>
      <c r="AB328">
        <v>0</v>
      </c>
      <c r="AC328">
        <v>0</v>
      </c>
      <c r="AD328">
        <v>0</v>
      </c>
      <c r="AE328">
        <v>25.56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0.02</v>
      </c>
      <c r="AU328" t="s">
        <v>54</v>
      </c>
      <c r="AV328">
        <v>0</v>
      </c>
      <c r="AW328">
        <v>2</v>
      </c>
      <c r="AX328">
        <v>62809392</v>
      </c>
      <c r="AY328">
        <v>1</v>
      </c>
      <c r="AZ328">
        <v>0</v>
      </c>
      <c r="BA328">
        <v>328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ROUND(Y328*Source!I372,9)</f>
        <v>0.18</v>
      </c>
      <c r="CY328">
        <f>AA328</f>
        <v>25.56</v>
      </c>
      <c r="CZ328">
        <f>AE328</f>
        <v>25.56</v>
      </c>
      <c r="DA328">
        <f>AI328</f>
        <v>1</v>
      </c>
      <c r="DB328">
        <f t="shared" si="61"/>
        <v>1.53</v>
      </c>
      <c r="DC328">
        <f t="shared" si="62"/>
        <v>0</v>
      </c>
      <c r="DD328" t="s">
        <v>3</v>
      </c>
      <c r="DE328" t="s">
        <v>3</v>
      </c>
      <c r="DF328">
        <f t="shared" si="56"/>
        <v>4.5999999999999996</v>
      </c>
      <c r="DG328">
        <f t="shared" si="57"/>
        <v>0</v>
      </c>
      <c r="DH328">
        <f t="shared" si="58"/>
        <v>0</v>
      </c>
      <c r="DI328">
        <f t="shared" si="59"/>
        <v>0</v>
      </c>
      <c r="DJ328">
        <f>DF328</f>
        <v>4.5999999999999996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ROW(Source!A372)</f>
        <v>372</v>
      </c>
      <c r="B329">
        <v>62809021</v>
      </c>
      <c r="C329">
        <v>62588611</v>
      </c>
      <c r="D329">
        <v>62607242</v>
      </c>
      <c r="E329">
        <v>15297896</v>
      </c>
      <c r="F329">
        <v>1</v>
      </c>
      <c r="G329">
        <v>15297896</v>
      </c>
      <c r="H329">
        <v>3</v>
      </c>
      <c r="I329" t="s">
        <v>802</v>
      </c>
      <c r="J329" t="s">
        <v>3</v>
      </c>
      <c r="K329" t="s">
        <v>804</v>
      </c>
      <c r="L329">
        <v>1346</v>
      </c>
      <c r="N329">
        <v>1009</v>
      </c>
      <c r="O329" t="s">
        <v>791</v>
      </c>
      <c r="P329" t="s">
        <v>791</v>
      </c>
      <c r="Q329">
        <v>1</v>
      </c>
      <c r="W329">
        <v>0</v>
      </c>
      <c r="X329">
        <v>-2072626268</v>
      </c>
      <c r="Y329">
        <f t="shared" si="60"/>
        <v>0.06</v>
      </c>
      <c r="AA329">
        <v>99.23</v>
      </c>
      <c r="AB329">
        <v>0</v>
      </c>
      <c r="AC329">
        <v>0</v>
      </c>
      <c r="AD329">
        <v>0</v>
      </c>
      <c r="AE329">
        <v>99.229770000000002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0.02</v>
      </c>
      <c r="AU329" t="s">
        <v>54</v>
      </c>
      <c r="AV329">
        <v>0</v>
      </c>
      <c r="AW329">
        <v>2</v>
      </c>
      <c r="AX329">
        <v>62809390</v>
      </c>
      <c r="AY329">
        <v>1</v>
      </c>
      <c r="AZ329">
        <v>0</v>
      </c>
      <c r="BA329">
        <v>329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ROUND(Y329*Source!I372,9)</f>
        <v>0.18</v>
      </c>
      <c r="CY329">
        <f>AA329</f>
        <v>99.23</v>
      </c>
      <c r="CZ329">
        <f>AE329</f>
        <v>99.229770000000002</v>
      </c>
      <c r="DA329">
        <f>AI329</f>
        <v>1</v>
      </c>
      <c r="DB329">
        <f t="shared" si="61"/>
        <v>5.94</v>
      </c>
      <c r="DC329">
        <f t="shared" si="62"/>
        <v>0</v>
      </c>
      <c r="DD329" t="s">
        <v>3</v>
      </c>
      <c r="DE329" t="s">
        <v>3</v>
      </c>
      <c r="DF329">
        <f t="shared" si="56"/>
        <v>17.86</v>
      </c>
      <c r="DG329">
        <f t="shared" si="57"/>
        <v>0</v>
      </c>
      <c r="DH329">
        <f t="shared" si="58"/>
        <v>0</v>
      </c>
      <c r="DI329">
        <f t="shared" si="59"/>
        <v>0</v>
      </c>
      <c r="DJ329">
        <f>DF329</f>
        <v>17.86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5">
      <c r="A330">
        <f>ROW(Source!A372)</f>
        <v>372</v>
      </c>
      <c r="B330">
        <v>62809021</v>
      </c>
      <c r="C330">
        <v>62588611</v>
      </c>
      <c r="D330">
        <v>62609505</v>
      </c>
      <c r="E330">
        <v>1</v>
      </c>
      <c r="F330">
        <v>1</v>
      </c>
      <c r="G330">
        <v>15297896</v>
      </c>
      <c r="H330">
        <v>3</v>
      </c>
      <c r="I330" t="s">
        <v>840</v>
      </c>
      <c r="J330" t="s">
        <v>841</v>
      </c>
      <c r="K330" t="s">
        <v>842</v>
      </c>
      <c r="L330">
        <v>1346</v>
      </c>
      <c r="N330">
        <v>1009</v>
      </c>
      <c r="O330" t="s">
        <v>791</v>
      </c>
      <c r="P330" t="s">
        <v>791</v>
      </c>
      <c r="Q330">
        <v>1</v>
      </c>
      <c r="W330">
        <v>0</v>
      </c>
      <c r="X330">
        <v>343963709</v>
      </c>
      <c r="Y330">
        <f t="shared" si="60"/>
        <v>0.27</v>
      </c>
      <c r="AA330">
        <v>116.64</v>
      </c>
      <c r="AB330">
        <v>0</v>
      </c>
      <c r="AC330">
        <v>0</v>
      </c>
      <c r="AD330">
        <v>0</v>
      </c>
      <c r="AE330">
        <v>116.64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0.09</v>
      </c>
      <c r="AU330" t="s">
        <v>54</v>
      </c>
      <c r="AV330">
        <v>0</v>
      </c>
      <c r="AW330">
        <v>2</v>
      </c>
      <c r="AX330">
        <v>62809393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ROUND(Y330*Source!I372,9)</f>
        <v>0.81</v>
      </c>
      <c r="CY330">
        <f>AA330</f>
        <v>116.64</v>
      </c>
      <c r="CZ330">
        <f>AE330</f>
        <v>116.64</v>
      </c>
      <c r="DA330">
        <f>AI330</f>
        <v>1</v>
      </c>
      <c r="DB330">
        <f t="shared" si="61"/>
        <v>31.5</v>
      </c>
      <c r="DC330">
        <f t="shared" si="62"/>
        <v>0</v>
      </c>
      <c r="DD330" t="s">
        <v>3</v>
      </c>
      <c r="DE330" t="s">
        <v>3</v>
      </c>
      <c r="DF330">
        <f t="shared" si="56"/>
        <v>94.48</v>
      </c>
      <c r="DG330">
        <f t="shared" si="57"/>
        <v>0</v>
      </c>
      <c r="DH330">
        <f t="shared" si="58"/>
        <v>0</v>
      </c>
      <c r="DI330">
        <f t="shared" si="59"/>
        <v>0</v>
      </c>
      <c r="DJ330">
        <f>DF330</f>
        <v>94.48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ROW(Source!A372)</f>
        <v>372</v>
      </c>
      <c r="B331">
        <v>62809021</v>
      </c>
      <c r="C331">
        <v>62588611</v>
      </c>
      <c r="D331">
        <v>62607465</v>
      </c>
      <c r="E331">
        <v>15297896</v>
      </c>
      <c r="F331">
        <v>1</v>
      </c>
      <c r="G331">
        <v>15297896</v>
      </c>
      <c r="H331">
        <v>3</v>
      </c>
      <c r="I331" t="s">
        <v>843</v>
      </c>
      <c r="J331" t="s">
        <v>3</v>
      </c>
      <c r="K331" t="s">
        <v>844</v>
      </c>
      <c r="L331">
        <v>1346</v>
      </c>
      <c r="N331">
        <v>1009</v>
      </c>
      <c r="O331" t="s">
        <v>791</v>
      </c>
      <c r="P331" t="s">
        <v>791</v>
      </c>
      <c r="Q331">
        <v>1</v>
      </c>
      <c r="W331">
        <v>0</v>
      </c>
      <c r="X331">
        <v>1110076135</v>
      </c>
      <c r="Y331">
        <f t="shared" si="60"/>
        <v>0.89999999999999991</v>
      </c>
      <c r="AA331">
        <v>96.15</v>
      </c>
      <c r="AB331">
        <v>0</v>
      </c>
      <c r="AC331">
        <v>0</v>
      </c>
      <c r="AD331">
        <v>0</v>
      </c>
      <c r="AE331">
        <v>96.147750000000002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0.3</v>
      </c>
      <c r="AU331" t="s">
        <v>54</v>
      </c>
      <c r="AV331">
        <v>0</v>
      </c>
      <c r="AW331">
        <v>2</v>
      </c>
      <c r="AX331">
        <v>62809394</v>
      </c>
      <c r="AY331">
        <v>1</v>
      </c>
      <c r="AZ331">
        <v>0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ROUND(Y331*Source!I372,9)</f>
        <v>2.7</v>
      </c>
      <c r="CY331">
        <f>AA331</f>
        <v>96.15</v>
      </c>
      <c r="CZ331">
        <f>AE331</f>
        <v>96.147750000000002</v>
      </c>
      <c r="DA331">
        <f>AI331</f>
        <v>1</v>
      </c>
      <c r="DB331">
        <f t="shared" si="61"/>
        <v>86.52</v>
      </c>
      <c r="DC331">
        <f t="shared" si="62"/>
        <v>0</v>
      </c>
      <c r="DD331" t="s">
        <v>3</v>
      </c>
      <c r="DE331" t="s">
        <v>3</v>
      </c>
      <c r="DF331">
        <f t="shared" si="56"/>
        <v>259.61</v>
      </c>
      <c r="DG331">
        <f t="shared" si="57"/>
        <v>0</v>
      </c>
      <c r="DH331">
        <f t="shared" si="58"/>
        <v>0</v>
      </c>
      <c r="DI331">
        <f t="shared" si="59"/>
        <v>0</v>
      </c>
      <c r="DJ331">
        <f>DF331</f>
        <v>259.61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ROW(Source!A373)</f>
        <v>373</v>
      </c>
      <c r="B332">
        <v>62809021</v>
      </c>
      <c r="C332">
        <v>62588636</v>
      </c>
      <c r="D332">
        <v>62607152</v>
      </c>
      <c r="E332">
        <v>15297896</v>
      </c>
      <c r="F332">
        <v>1</v>
      </c>
      <c r="G332">
        <v>15297896</v>
      </c>
      <c r="H332">
        <v>1</v>
      </c>
      <c r="I332" t="s">
        <v>774</v>
      </c>
      <c r="J332" t="s">
        <v>3</v>
      </c>
      <c r="K332" t="s">
        <v>775</v>
      </c>
      <c r="L332">
        <v>1191</v>
      </c>
      <c r="N332">
        <v>1013</v>
      </c>
      <c r="O332" t="s">
        <v>776</v>
      </c>
      <c r="P332" t="s">
        <v>776</v>
      </c>
      <c r="Q332">
        <v>1</v>
      </c>
      <c r="W332">
        <v>0</v>
      </c>
      <c r="X332">
        <v>476480486</v>
      </c>
      <c r="Y332">
        <f>AT332</f>
        <v>9.2100000000000009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9.2100000000000009</v>
      </c>
      <c r="AU332" t="s">
        <v>3</v>
      </c>
      <c r="AV332">
        <v>1</v>
      </c>
      <c r="AW332">
        <v>2</v>
      </c>
      <c r="AX332">
        <v>62809395</v>
      </c>
      <c r="AY332">
        <v>1</v>
      </c>
      <c r="AZ332">
        <v>0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U332">
        <f>ROUND(AT332*Source!I373*AH332*AL332,2)</f>
        <v>0</v>
      </c>
      <c r="CV332">
        <f>ROUND(Y332*Source!I373,9)</f>
        <v>451.29</v>
      </c>
      <c r="CW332">
        <v>0</v>
      </c>
      <c r="CX332">
        <f>ROUND(Y332*Source!I373,9)</f>
        <v>451.29</v>
      </c>
      <c r="CY332">
        <f>AD332</f>
        <v>0</v>
      </c>
      <c r="CZ332">
        <f>AH332</f>
        <v>0</v>
      </c>
      <c r="DA332">
        <f>AL332</f>
        <v>1</v>
      </c>
      <c r="DB332">
        <f>ROUND(ROUND(AT332*CZ332,2),6)</f>
        <v>0</v>
      </c>
      <c r="DC332">
        <f>ROUND(ROUND(AT332*AG332,2),6)</f>
        <v>0</v>
      </c>
      <c r="DD332" t="s">
        <v>3</v>
      </c>
      <c r="DE332" t="s">
        <v>3</v>
      </c>
      <c r="DF332">
        <f t="shared" si="56"/>
        <v>0</v>
      </c>
      <c r="DG332">
        <f t="shared" si="57"/>
        <v>0</v>
      </c>
      <c r="DH332">
        <f t="shared" si="58"/>
        <v>0</v>
      </c>
      <c r="DI332">
        <f t="shared" si="59"/>
        <v>0</v>
      </c>
      <c r="DJ332">
        <f>DI332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ROW(Source!A374)</f>
        <v>374</v>
      </c>
      <c r="B333">
        <v>62809021</v>
      </c>
      <c r="C333">
        <v>62588639</v>
      </c>
      <c r="D333">
        <v>62607152</v>
      </c>
      <c r="E333">
        <v>15297896</v>
      </c>
      <c r="F333">
        <v>1</v>
      </c>
      <c r="G333">
        <v>15297896</v>
      </c>
      <c r="H333">
        <v>1</v>
      </c>
      <c r="I333" t="s">
        <v>774</v>
      </c>
      <c r="J333" t="s">
        <v>3</v>
      </c>
      <c r="K333" t="s">
        <v>775</v>
      </c>
      <c r="L333">
        <v>1191</v>
      </c>
      <c r="N333">
        <v>1013</v>
      </c>
      <c r="O333" t="s">
        <v>776</v>
      </c>
      <c r="P333" t="s">
        <v>776</v>
      </c>
      <c r="Q333">
        <v>1</v>
      </c>
      <c r="W333">
        <v>0</v>
      </c>
      <c r="X333">
        <v>476480486</v>
      </c>
      <c r="Y333">
        <f>AT333</f>
        <v>5.4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5.4</v>
      </c>
      <c r="AU333" t="s">
        <v>3</v>
      </c>
      <c r="AV333">
        <v>1</v>
      </c>
      <c r="AW333">
        <v>2</v>
      </c>
      <c r="AX333">
        <v>62809396</v>
      </c>
      <c r="AY333">
        <v>1</v>
      </c>
      <c r="AZ333">
        <v>0</v>
      </c>
      <c r="BA333">
        <v>333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U333">
        <f>ROUND(AT333*Source!I374*AH333*AL333,2)</f>
        <v>0</v>
      </c>
      <c r="CV333">
        <f>ROUND(Y333*Source!I374,9)</f>
        <v>264.60000000000002</v>
      </c>
      <c r="CW333">
        <v>0</v>
      </c>
      <c r="CX333">
        <f>ROUND(Y333*Source!I374,9)</f>
        <v>264.60000000000002</v>
      </c>
      <c r="CY333">
        <f>AD333</f>
        <v>0</v>
      </c>
      <c r="CZ333">
        <f>AH333</f>
        <v>0</v>
      </c>
      <c r="DA333">
        <f>AL333</f>
        <v>1</v>
      </c>
      <c r="DB333">
        <f>ROUND(ROUND(AT333*CZ333,2),6)</f>
        <v>0</v>
      </c>
      <c r="DC333">
        <f>ROUND(ROUND(AT333*AG333,2),6)</f>
        <v>0</v>
      </c>
      <c r="DD333" t="s">
        <v>3</v>
      </c>
      <c r="DE333" t="s">
        <v>3</v>
      </c>
      <c r="DF333">
        <f t="shared" si="56"/>
        <v>0</v>
      </c>
      <c r="DG333">
        <f t="shared" si="57"/>
        <v>0</v>
      </c>
      <c r="DH333">
        <f t="shared" si="58"/>
        <v>0</v>
      </c>
      <c r="DI333">
        <f t="shared" si="59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ROW(Source!A410)</f>
        <v>410</v>
      </c>
      <c r="B334">
        <v>62809021</v>
      </c>
      <c r="C334">
        <v>62589193</v>
      </c>
      <c r="D334">
        <v>62607152</v>
      </c>
      <c r="E334">
        <v>15297896</v>
      </c>
      <c r="F334">
        <v>1</v>
      </c>
      <c r="G334">
        <v>15297896</v>
      </c>
      <c r="H334">
        <v>1</v>
      </c>
      <c r="I334" t="s">
        <v>774</v>
      </c>
      <c r="J334" t="s">
        <v>3</v>
      </c>
      <c r="K334" t="s">
        <v>775</v>
      </c>
      <c r="L334">
        <v>1191</v>
      </c>
      <c r="N334">
        <v>1013</v>
      </c>
      <c r="O334" t="s">
        <v>776</v>
      </c>
      <c r="P334" t="s">
        <v>776</v>
      </c>
      <c r="Q334">
        <v>1</v>
      </c>
      <c r="W334">
        <v>0</v>
      </c>
      <c r="X334">
        <v>476480486</v>
      </c>
      <c r="Y334">
        <f>(AT334*3)</f>
        <v>18.66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6.22</v>
      </c>
      <c r="AU334" t="s">
        <v>54</v>
      </c>
      <c r="AV334">
        <v>1</v>
      </c>
      <c r="AW334">
        <v>2</v>
      </c>
      <c r="AX334">
        <v>62809397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U334">
        <f>ROUND(AT334*Source!I410*AH334*AL334,2)</f>
        <v>0</v>
      </c>
      <c r="CV334">
        <f>ROUND(Y334*Source!I410,9)</f>
        <v>1134.528</v>
      </c>
      <c r="CW334">
        <v>0</v>
      </c>
      <c r="CX334">
        <f>ROUND(Y334*Source!I410,9)</f>
        <v>1134.528</v>
      </c>
      <c r="CY334">
        <f>AD334</f>
        <v>0</v>
      </c>
      <c r="CZ334">
        <f>AH334</f>
        <v>0</v>
      </c>
      <c r="DA334">
        <f>AL334</f>
        <v>1</v>
      </c>
      <c r="DB334">
        <f>ROUND((ROUND(AT334*CZ334,2)*3),6)</f>
        <v>0</v>
      </c>
      <c r="DC334">
        <f>ROUND((ROUND(AT334*AG334,2)*3),6)</f>
        <v>0</v>
      </c>
      <c r="DD334" t="s">
        <v>3</v>
      </c>
      <c r="DE334" t="s">
        <v>3</v>
      </c>
      <c r="DF334">
        <f t="shared" si="56"/>
        <v>0</v>
      </c>
      <c r="DG334">
        <f t="shared" si="57"/>
        <v>0</v>
      </c>
      <c r="DH334">
        <f t="shared" si="58"/>
        <v>0</v>
      </c>
      <c r="DI334">
        <f t="shared" si="59"/>
        <v>0</v>
      </c>
      <c r="DJ334">
        <f>DI334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ROW(Source!A410)</f>
        <v>410</v>
      </c>
      <c r="B335">
        <v>62809021</v>
      </c>
      <c r="C335">
        <v>62589193</v>
      </c>
      <c r="D335">
        <v>62608261</v>
      </c>
      <c r="E335">
        <v>1</v>
      </c>
      <c r="F335">
        <v>1</v>
      </c>
      <c r="G335">
        <v>15297896</v>
      </c>
      <c r="H335">
        <v>2</v>
      </c>
      <c r="I335" t="s">
        <v>845</v>
      </c>
      <c r="J335" t="s">
        <v>846</v>
      </c>
      <c r="K335" t="s">
        <v>847</v>
      </c>
      <c r="L335">
        <v>1368</v>
      </c>
      <c r="N335">
        <v>1011</v>
      </c>
      <c r="O335" t="s">
        <v>787</v>
      </c>
      <c r="P335" t="s">
        <v>787</v>
      </c>
      <c r="Q335">
        <v>1</v>
      </c>
      <c r="W335">
        <v>0</v>
      </c>
      <c r="X335">
        <v>1772083168</v>
      </c>
      <c r="Y335">
        <f>(AT335*3)</f>
        <v>18.66</v>
      </c>
      <c r="AA335">
        <v>0</v>
      </c>
      <c r="AB335">
        <v>1493.54</v>
      </c>
      <c r="AC335">
        <v>929.14</v>
      </c>
      <c r="AD335">
        <v>0</v>
      </c>
      <c r="AE335">
        <v>0</v>
      </c>
      <c r="AF335">
        <v>1493.54</v>
      </c>
      <c r="AG335">
        <v>929.14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6.22</v>
      </c>
      <c r="AU335" t="s">
        <v>54</v>
      </c>
      <c r="AV335">
        <v>0</v>
      </c>
      <c r="AW335">
        <v>2</v>
      </c>
      <c r="AX335">
        <v>62809398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ROUND(Y335*Source!I410*DO335,9)</f>
        <v>0</v>
      </c>
      <c r="CX335">
        <f>ROUND(Y335*Source!I410,9)</f>
        <v>1134.528</v>
      </c>
      <c r="CY335">
        <f>AB335</f>
        <v>1493.54</v>
      </c>
      <c r="CZ335">
        <f>AF335</f>
        <v>1493.54</v>
      </c>
      <c r="DA335">
        <f>AJ335</f>
        <v>1</v>
      </c>
      <c r="DB335">
        <f>ROUND((ROUND(AT335*CZ335,2)*3),6)</f>
        <v>27869.46</v>
      </c>
      <c r="DC335">
        <f>ROUND((ROUND(AT335*AG335,2)*3),6)</f>
        <v>17337.75</v>
      </c>
      <c r="DD335" t="s">
        <v>3</v>
      </c>
      <c r="DE335" t="s">
        <v>3</v>
      </c>
      <c r="DF335">
        <f t="shared" si="56"/>
        <v>0</v>
      </c>
      <c r="DG335">
        <f t="shared" si="57"/>
        <v>1694462.95</v>
      </c>
      <c r="DH335">
        <f t="shared" si="58"/>
        <v>1054135.3500000001</v>
      </c>
      <c r="DI335">
        <f t="shared" si="59"/>
        <v>0</v>
      </c>
      <c r="DJ335">
        <f>DG335</f>
        <v>1694462.95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ROW(Source!A410)</f>
        <v>410</v>
      </c>
      <c r="B336">
        <v>62809021</v>
      </c>
      <c r="C336">
        <v>62589193</v>
      </c>
      <c r="D336">
        <v>62610770</v>
      </c>
      <c r="E336">
        <v>1</v>
      </c>
      <c r="F336">
        <v>1</v>
      </c>
      <c r="G336">
        <v>15297896</v>
      </c>
      <c r="H336">
        <v>3</v>
      </c>
      <c r="I336" t="s">
        <v>805</v>
      </c>
      <c r="J336" t="s">
        <v>806</v>
      </c>
      <c r="K336" t="s">
        <v>807</v>
      </c>
      <c r="L336">
        <v>1346</v>
      </c>
      <c r="N336">
        <v>1009</v>
      </c>
      <c r="O336" t="s">
        <v>791</v>
      </c>
      <c r="P336" t="s">
        <v>791</v>
      </c>
      <c r="Q336">
        <v>1</v>
      </c>
      <c r="W336">
        <v>0</v>
      </c>
      <c r="X336">
        <v>-1501645961</v>
      </c>
      <c r="Y336">
        <f>(AT336*3)</f>
        <v>0.03</v>
      </c>
      <c r="AA336">
        <v>25.56</v>
      </c>
      <c r="AB336">
        <v>0</v>
      </c>
      <c r="AC336">
        <v>0</v>
      </c>
      <c r="AD336">
        <v>0</v>
      </c>
      <c r="AE336">
        <v>25.56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0.01</v>
      </c>
      <c r="AU336" t="s">
        <v>54</v>
      </c>
      <c r="AV336">
        <v>0</v>
      </c>
      <c r="AW336">
        <v>2</v>
      </c>
      <c r="AX336">
        <v>62809399</v>
      </c>
      <c r="AY336">
        <v>1</v>
      </c>
      <c r="AZ336">
        <v>0</v>
      </c>
      <c r="BA336">
        <v>336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ROUND(Y336*Source!I410,9)</f>
        <v>1.8240000000000001</v>
      </c>
      <c r="CY336">
        <f>AA336</f>
        <v>25.56</v>
      </c>
      <c r="CZ336">
        <f>AE336</f>
        <v>25.56</v>
      </c>
      <c r="DA336">
        <f>AI336</f>
        <v>1</v>
      </c>
      <c r="DB336">
        <f>ROUND((ROUND(AT336*CZ336,2)*3),6)</f>
        <v>0.78</v>
      </c>
      <c r="DC336">
        <f>ROUND((ROUND(AT336*AG336,2)*3),6)</f>
        <v>0</v>
      </c>
      <c r="DD336" t="s">
        <v>3</v>
      </c>
      <c r="DE336" t="s">
        <v>3</v>
      </c>
      <c r="DF336">
        <f t="shared" si="56"/>
        <v>46.62</v>
      </c>
      <c r="DG336">
        <f t="shared" si="57"/>
        <v>0</v>
      </c>
      <c r="DH336">
        <f t="shared" si="58"/>
        <v>0</v>
      </c>
      <c r="DI336">
        <f t="shared" si="59"/>
        <v>0</v>
      </c>
      <c r="DJ336">
        <f>DF336</f>
        <v>46.62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ROW(Source!A411)</f>
        <v>411</v>
      </c>
      <c r="B337">
        <v>62809021</v>
      </c>
      <c r="C337">
        <v>62589200</v>
      </c>
      <c r="D337">
        <v>62607152</v>
      </c>
      <c r="E337">
        <v>15297896</v>
      </c>
      <c r="F337">
        <v>1</v>
      </c>
      <c r="G337">
        <v>15297896</v>
      </c>
      <c r="H337">
        <v>1</v>
      </c>
      <c r="I337" t="s">
        <v>774</v>
      </c>
      <c r="J337" t="s">
        <v>3</v>
      </c>
      <c r="K337" t="s">
        <v>775</v>
      </c>
      <c r="L337">
        <v>1191</v>
      </c>
      <c r="N337">
        <v>1013</v>
      </c>
      <c r="O337" t="s">
        <v>776</v>
      </c>
      <c r="P337" t="s">
        <v>776</v>
      </c>
      <c r="Q337">
        <v>1</v>
      </c>
      <c r="W337">
        <v>0</v>
      </c>
      <c r="X337">
        <v>476480486</v>
      </c>
      <c r="Y337">
        <f>AT337</f>
        <v>10.06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10.06</v>
      </c>
      <c r="AU337" t="s">
        <v>3</v>
      </c>
      <c r="AV337">
        <v>1</v>
      </c>
      <c r="AW337">
        <v>2</v>
      </c>
      <c r="AX337">
        <v>62809400</v>
      </c>
      <c r="AY337">
        <v>1</v>
      </c>
      <c r="AZ337">
        <v>0</v>
      </c>
      <c r="BA337">
        <v>337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U337">
        <f>ROUND(AT337*Source!I411*AH337*AL337,2)</f>
        <v>0</v>
      </c>
      <c r="CV337">
        <f>ROUND(Y337*Source!I411,9)</f>
        <v>611.64800000000002</v>
      </c>
      <c r="CW337">
        <v>0</v>
      </c>
      <c r="CX337">
        <f>ROUND(Y337*Source!I411,9)</f>
        <v>611.64800000000002</v>
      </c>
      <c r="CY337">
        <f>AD337</f>
        <v>0</v>
      </c>
      <c r="CZ337">
        <f>AH337</f>
        <v>0</v>
      </c>
      <c r="DA337">
        <f>AL337</f>
        <v>1</v>
      </c>
      <c r="DB337">
        <f>ROUND(ROUND(AT337*CZ337,2),6)</f>
        <v>0</v>
      </c>
      <c r="DC337">
        <f>ROUND(ROUND(AT337*AG337,2),6)</f>
        <v>0</v>
      </c>
      <c r="DD337" t="s">
        <v>3</v>
      </c>
      <c r="DE337" t="s">
        <v>3</v>
      </c>
      <c r="DF337">
        <f t="shared" si="56"/>
        <v>0</v>
      </c>
      <c r="DG337">
        <f t="shared" si="57"/>
        <v>0</v>
      </c>
      <c r="DH337">
        <f t="shared" si="58"/>
        <v>0</v>
      </c>
      <c r="DI337">
        <f t="shared" si="59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ROW(Source!A411)</f>
        <v>411</v>
      </c>
      <c r="B338">
        <v>62809021</v>
      </c>
      <c r="C338">
        <v>62589200</v>
      </c>
      <c r="D338">
        <v>62608261</v>
      </c>
      <c r="E338">
        <v>1</v>
      </c>
      <c r="F338">
        <v>1</v>
      </c>
      <c r="G338">
        <v>15297896</v>
      </c>
      <c r="H338">
        <v>2</v>
      </c>
      <c r="I338" t="s">
        <v>845</v>
      </c>
      <c r="J338" t="s">
        <v>846</v>
      </c>
      <c r="K338" t="s">
        <v>847</v>
      </c>
      <c r="L338">
        <v>1368</v>
      </c>
      <c r="N338">
        <v>1011</v>
      </c>
      <c r="O338" t="s">
        <v>787</v>
      </c>
      <c r="P338" t="s">
        <v>787</v>
      </c>
      <c r="Q338">
        <v>1</v>
      </c>
      <c r="W338">
        <v>0</v>
      </c>
      <c r="X338">
        <v>1772083168</v>
      </c>
      <c r="Y338">
        <f>AT338</f>
        <v>10.06</v>
      </c>
      <c r="AA338">
        <v>0</v>
      </c>
      <c r="AB338">
        <v>1493.54</v>
      </c>
      <c r="AC338">
        <v>929.14</v>
      </c>
      <c r="AD338">
        <v>0</v>
      </c>
      <c r="AE338">
        <v>0</v>
      </c>
      <c r="AF338">
        <v>1493.54</v>
      </c>
      <c r="AG338">
        <v>929.14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10.06</v>
      </c>
      <c r="AU338" t="s">
        <v>3</v>
      </c>
      <c r="AV338">
        <v>0</v>
      </c>
      <c r="AW338">
        <v>2</v>
      </c>
      <c r="AX338">
        <v>62809401</v>
      </c>
      <c r="AY338">
        <v>1</v>
      </c>
      <c r="AZ338">
        <v>0</v>
      </c>
      <c r="BA338">
        <v>338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ROUND(Y338*Source!I411*DO338,9)</f>
        <v>0</v>
      </c>
      <c r="CX338">
        <f>ROUND(Y338*Source!I411,9)</f>
        <v>611.64800000000002</v>
      </c>
      <c r="CY338">
        <f>AB338</f>
        <v>1493.54</v>
      </c>
      <c r="CZ338">
        <f>AF338</f>
        <v>1493.54</v>
      </c>
      <c r="DA338">
        <f>AJ338</f>
        <v>1</v>
      </c>
      <c r="DB338">
        <f>ROUND(ROUND(AT338*CZ338,2),6)</f>
        <v>15025.01</v>
      </c>
      <c r="DC338">
        <f>ROUND(ROUND(AT338*AG338,2),6)</f>
        <v>9347.15</v>
      </c>
      <c r="DD338" t="s">
        <v>3</v>
      </c>
      <c r="DE338" t="s">
        <v>3</v>
      </c>
      <c r="DF338">
        <f t="shared" si="56"/>
        <v>0</v>
      </c>
      <c r="DG338">
        <f t="shared" si="57"/>
        <v>913520.75</v>
      </c>
      <c r="DH338">
        <f t="shared" si="58"/>
        <v>568306.62</v>
      </c>
      <c r="DI338">
        <f t="shared" si="59"/>
        <v>0</v>
      </c>
      <c r="DJ338">
        <f>DG338</f>
        <v>913520.75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ROW(Source!A411)</f>
        <v>411</v>
      </c>
      <c r="B339">
        <v>62809021</v>
      </c>
      <c r="C339">
        <v>62589200</v>
      </c>
      <c r="D339">
        <v>62610772</v>
      </c>
      <c r="E339">
        <v>1</v>
      </c>
      <c r="F339">
        <v>1</v>
      </c>
      <c r="G339">
        <v>15297896</v>
      </c>
      <c r="H339">
        <v>3</v>
      </c>
      <c r="I339" t="s">
        <v>837</v>
      </c>
      <c r="J339" t="s">
        <v>838</v>
      </c>
      <c r="K339" t="s">
        <v>839</v>
      </c>
      <c r="L339">
        <v>1346</v>
      </c>
      <c r="N339">
        <v>1009</v>
      </c>
      <c r="O339" t="s">
        <v>791</v>
      </c>
      <c r="P339" t="s">
        <v>791</v>
      </c>
      <c r="Q339">
        <v>1</v>
      </c>
      <c r="W339">
        <v>0</v>
      </c>
      <c r="X339">
        <v>1186653307</v>
      </c>
      <c r="Y339">
        <f>AT339</f>
        <v>0.05</v>
      </c>
      <c r="AA339">
        <v>370.21</v>
      </c>
      <c r="AB339">
        <v>0</v>
      </c>
      <c r="AC339">
        <v>0</v>
      </c>
      <c r="AD339">
        <v>0</v>
      </c>
      <c r="AE339">
        <v>370.21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0.05</v>
      </c>
      <c r="AU339" t="s">
        <v>3</v>
      </c>
      <c r="AV339">
        <v>0</v>
      </c>
      <c r="AW339">
        <v>2</v>
      </c>
      <c r="AX339">
        <v>62809402</v>
      </c>
      <c r="AY339">
        <v>1</v>
      </c>
      <c r="AZ339">
        <v>0</v>
      </c>
      <c r="BA339">
        <v>339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ROUND(Y339*Source!I411,9)</f>
        <v>3.04</v>
      </c>
      <c r="CY339">
        <f>AA339</f>
        <v>370.21</v>
      </c>
      <c r="CZ339">
        <f>AE339</f>
        <v>370.21</v>
      </c>
      <c r="DA339">
        <f>AI339</f>
        <v>1</v>
      </c>
      <c r="DB339">
        <f>ROUND(ROUND(AT339*CZ339,2),6)</f>
        <v>18.510000000000002</v>
      </c>
      <c r="DC339">
        <f>ROUND(ROUND(AT339*AG339,2),6)</f>
        <v>0</v>
      </c>
      <c r="DD339" t="s">
        <v>3</v>
      </c>
      <c r="DE339" t="s">
        <v>3</v>
      </c>
      <c r="DF339">
        <f t="shared" si="56"/>
        <v>1125.44</v>
      </c>
      <c r="DG339">
        <f t="shared" si="57"/>
        <v>0</v>
      </c>
      <c r="DH339">
        <f t="shared" si="58"/>
        <v>0</v>
      </c>
      <c r="DI339">
        <f t="shared" si="59"/>
        <v>0</v>
      </c>
      <c r="DJ339">
        <f>DF339</f>
        <v>1125.44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ROW(Source!A411)</f>
        <v>411</v>
      </c>
      <c r="B340">
        <v>62809021</v>
      </c>
      <c r="C340">
        <v>62589200</v>
      </c>
      <c r="D340">
        <v>62610770</v>
      </c>
      <c r="E340">
        <v>1</v>
      </c>
      <c r="F340">
        <v>1</v>
      </c>
      <c r="G340">
        <v>15297896</v>
      </c>
      <c r="H340">
        <v>3</v>
      </c>
      <c r="I340" t="s">
        <v>805</v>
      </c>
      <c r="J340" t="s">
        <v>806</v>
      </c>
      <c r="K340" t="s">
        <v>807</v>
      </c>
      <c r="L340">
        <v>1346</v>
      </c>
      <c r="N340">
        <v>1009</v>
      </c>
      <c r="O340" t="s">
        <v>791</v>
      </c>
      <c r="P340" t="s">
        <v>791</v>
      </c>
      <c r="Q340">
        <v>1</v>
      </c>
      <c r="W340">
        <v>0</v>
      </c>
      <c r="X340">
        <v>-1501645961</v>
      </c>
      <c r="Y340">
        <f>AT340</f>
        <v>7.0000000000000007E-2</v>
      </c>
      <c r="AA340">
        <v>25.56</v>
      </c>
      <c r="AB340">
        <v>0</v>
      </c>
      <c r="AC340">
        <v>0</v>
      </c>
      <c r="AD340">
        <v>0</v>
      </c>
      <c r="AE340">
        <v>25.56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7.0000000000000007E-2</v>
      </c>
      <c r="AU340" t="s">
        <v>3</v>
      </c>
      <c r="AV340">
        <v>0</v>
      </c>
      <c r="AW340">
        <v>2</v>
      </c>
      <c r="AX340">
        <v>62809403</v>
      </c>
      <c r="AY340">
        <v>1</v>
      </c>
      <c r="AZ340">
        <v>0</v>
      </c>
      <c r="BA340">
        <v>340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ROUND(Y340*Source!I411,9)</f>
        <v>4.2560000000000002</v>
      </c>
      <c r="CY340">
        <f>AA340</f>
        <v>25.56</v>
      </c>
      <c r="CZ340">
        <f>AE340</f>
        <v>25.56</v>
      </c>
      <c r="DA340">
        <f>AI340</f>
        <v>1</v>
      </c>
      <c r="DB340">
        <f>ROUND(ROUND(AT340*CZ340,2),6)</f>
        <v>1.79</v>
      </c>
      <c r="DC340">
        <f>ROUND(ROUND(AT340*AG340,2),6)</f>
        <v>0</v>
      </c>
      <c r="DD340" t="s">
        <v>3</v>
      </c>
      <c r="DE340" t="s">
        <v>3</v>
      </c>
      <c r="DF340">
        <f t="shared" si="56"/>
        <v>108.78</v>
      </c>
      <c r="DG340">
        <f t="shared" si="57"/>
        <v>0</v>
      </c>
      <c r="DH340">
        <f t="shared" si="58"/>
        <v>0</v>
      </c>
      <c r="DI340">
        <f t="shared" si="59"/>
        <v>0</v>
      </c>
      <c r="DJ340">
        <f>DF340</f>
        <v>108.78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ROW(Source!A412)</f>
        <v>412</v>
      </c>
      <c r="B341">
        <v>62809021</v>
      </c>
      <c r="C341">
        <v>62589209</v>
      </c>
      <c r="D341">
        <v>62607152</v>
      </c>
      <c r="E341">
        <v>15297896</v>
      </c>
      <c r="F341">
        <v>1</v>
      </c>
      <c r="G341">
        <v>15297896</v>
      </c>
      <c r="H341">
        <v>1</v>
      </c>
      <c r="I341" t="s">
        <v>774</v>
      </c>
      <c r="J341" t="s">
        <v>3</v>
      </c>
      <c r="K341" t="s">
        <v>775</v>
      </c>
      <c r="L341">
        <v>1191</v>
      </c>
      <c r="N341">
        <v>1013</v>
      </c>
      <c r="O341" t="s">
        <v>776</v>
      </c>
      <c r="P341" t="s">
        <v>776</v>
      </c>
      <c r="Q341">
        <v>1</v>
      </c>
      <c r="W341">
        <v>0</v>
      </c>
      <c r="X341">
        <v>476480486</v>
      </c>
      <c r="Y341">
        <f>(AT341*3)</f>
        <v>0.30000000000000004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0.1</v>
      </c>
      <c r="AU341" t="s">
        <v>54</v>
      </c>
      <c r="AV341">
        <v>1</v>
      </c>
      <c r="AW341">
        <v>2</v>
      </c>
      <c r="AX341">
        <v>62809404</v>
      </c>
      <c r="AY341">
        <v>1</v>
      </c>
      <c r="AZ341">
        <v>0</v>
      </c>
      <c r="BA341">
        <v>341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U341">
        <f>ROUND(AT341*Source!I412*AH341*AL341,2)</f>
        <v>0</v>
      </c>
      <c r="CV341">
        <f>ROUND(Y341*Source!I412,9)</f>
        <v>5.4</v>
      </c>
      <c r="CW341">
        <v>0</v>
      </c>
      <c r="CX341">
        <f>ROUND(Y341*Source!I412,9)</f>
        <v>5.4</v>
      </c>
      <c r="CY341">
        <f>AD341</f>
        <v>0</v>
      </c>
      <c r="CZ341">
        <f>AH341</f>
        <v>0</v>
      </c>
      <c r="DA341">
        <f>AL341</f>
        <v>1</v>
      </c>
      <c r="DB341">
        <f>ROUND((ROUND(AT341*CZ341,2)*3),6)</f>
        <v>0</v>
      </c>
      <c r="DC341">
        <f>ROUND((ROUND(AT341*AG341,2)*3),6)</f>
        <v>0</v>
      </c>
      <c r="DD341" t="s">
        <v>3</v>
      </c>
      <c r="DE341" t="s">
        <v>3</v>
      </c>
      <c r="DF341">
        <f t="shared" si="56"/>
        <v>0</v>
      </c>
      <c r="DG341">
        <f t="shared" si="57"/>
        <v>0</v>
      </c>
      <c r="DH341">
        <f t="shared" si="58"/>
        <v>0</v>
      </c>
      <c r="DI341">
        <f t="shared" si="59"/>
        <v>0</v>
      </c>
      <c r="DJ341">
        <f>DI341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5">
      <c r="A342">
        <f>ROW(Source!A412)</f>
        <v>412</v>
      </c>
      <c r="B342">
        <v>62809021</v>
      </c>
      <c r="C342">
        <v>62589209</v>
      </c>
      <c r="D342">
        <v>62610770</v>
      </c>
      <c r="E342">
        <v>1</v>
      </c>
      <c r="F342">
        <v>1</v>
      </c>
      <c r="G342">
        <v>15297896</v>
      </c>
      <c r="H342">
        <v>3</v>
      </c>
      <c r="I342" t="s">
        <v>805</v>
      </c>
      <c r="J342" t="s">
        <v>806</v>
      </c>
      <c r="K342" t="s">
        <v>807</v>
      </c>
      <c r="L342">
        <v>1346</v>
      </c>
      <c r="N342">
        <v>1009</v>
      </c>
      <c r="O342" t="s">
        <v>791</v>
      </c>
      <c r="P342" t="s">
        <v>791</v>
      </c>
      <c r="Q342">
        <v>1</v>
      </c>
      <c r="W342">
        <v>0</v>
      </c>
      <c r="X342">
        <v>-1501645961</v>
      </c>
      <c r="Y342">
        <f>(AT342*3)</f>
        <v>3.0000000000000001E-3</v>
      </c>
      <c r="AA342">
        <v>25.56</v>
      </c>
      <c r="AB342">
        <v>0</v>
      </c>
      <c r="AC342">
        <v>0</v>
      </c>
      <c r="AD342">
        <v>0</v>
      </c>
      <c r="AE342">
        <v>25.56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1E-3</v>
      </c>
      <c r="AU342" t="s">
        <v>54</v>
      </c>
      <c r="AV342">
        <v>0</v>
      </c>
      <c r="AW342">
        <v>2</v>
      </c>
      <c r="AX342">
        <v>62809406</v>
      </c>
      <c r="AY342">
        <v>1</v>
      </c>
      <c r="AZ342">
        <v>0</v>
      </c>
      <c r="BA342">
        <v>342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ROUND(Y342*Source!I412,9)</f>
        <v>5.3999999999999999E-2</v>
      </c>
      <c r="CY342">
        <f>AA342</f>
        <v>25.56</v>
      </c>
      <c r="CZ342">
        <f>AE342</f>
        <v>25.56</v>
      </c>
      <c r="DA342">
        <f>AI342</f>
        <v>1</v>
      </c>
      <c r="DB342">
        <f>ROUND((ROUND(AT342*CZ342,2)*3),6)</f>
        <v>0.09</v>
      </c>
      <c r="DC342">
        <f>ROUND((ROUND(AT342*AG342,2)*3),6)</f>
        <v>0</v>
      </c>
      <c r="DD342" t="s">
        <v>3</v>
      </c>
      <c r="DE342" t="s">
        <v>3</v>
      </c>
      <c r="DF342">
        <f t="shared" si="56"/>
        <v>1.38</v>
      </c>
      <c r="DG342">
        <f t="shared" si="57"/>
        <v>0</v>
      </c>
      <c r="DH342">
        <f t="shared" si="58"/>
        <v>0</v>
      </c>
      <c r="DI342">
        <f t="shared" si="59"/>
        <v>0</v>
      </c>
      <c r="DJ342">
        <f>DF342</f>
        <v>1.38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ROW(Source!A412)</f>
        <v>412</v>
      </c>
      <c r="B343">
        <v>62809021</v>
      </c>
      <c r="C343">
        <v>62589209</v>
      </c>
      <c r="D343">
        <v>62607209</v>
      </c>
      <c r="E343">
        <v>15297896</v>
      </c>
      <c r="F343">
        <v>1</v>
      </c>
      <c r="G343">
        <v>15297896</v>
      </c>
      <c r="H343">
        <v>3</v>
      </c>
      <c r="I343" t="s">
        <v>835</v>
      </c>
      <c r="J343" t="s">
        <v>3</v>
      </c>
      <c r="K343" t="s">
        <v>836</v>
      </c>
      <c r="L343">
        <v>1346</v>
      </c>
      <c r="N343">
        <v>1009</v>
      </c>
      <c r="O343" t="s">
        <v>791</v>
      </c>
      <c r="P343" t="s">
        <v>791</v>
      </c>
      <c r="Q343">
        <v>1</v>
      </c>
      <c r="W343">
        <v>0</v>
      </c>
      <c r="X343">
        <v>-197379457</v>
      </c>
      <c r="Y343">
        <f>(AT343*3)</f>
        <v>6.0000000000000001E-3</v>
      </c>
      <c r="AA343">
        <v>71.569999999999993</v>
      </c>
      <c r="AB343">
        <v>0</v>
      </c>
      <c r="AC343">
        <v>0</v>
      </c>
      <c r="AD343">
        <v>0</v>
      </c>
      <c r="AE343">
        <v>71.573160000000001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2E-3</v>
      </c>
      <c r="AU343" t="s">
        <v>54</v>
      </c>
      <c r="AV343">
        <v>0</v>
      </c>
      <c r="AW343">
        <v>2</v>
      </c>
      <c r="AX343">
        <v>62809405</v>
      </c>
      <c r="AY343">
        <v>1</v>
      </c>
      <c r="AZ343">
        <v>0</v>
      </c>
      <c r="BA343">
        <v>343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ROUND(Y343*Source!I412,9)</f>
        <v>0.108</v>
      </c>
      <c r="CY343">
        <f>AA343</f>
        <v>71.569999999999993</v>
      </c>
      <c r="CZ343">
        <f>AE343</f>
        <v>71.573160000000001</v>
      </c>
      <c r="DA343">
        <f>AI343</f>
        <v>1</v>
      </c>
      <c r="DB343">
        <f>ROUND((ROUND(AT343*CZ343,2)*3),6)</f>
        <v>0.42</v>
      </c>
      <c r="DC343">
        <f>ROUND((ROUND(AT343*AG343,2)*3),6)</f>
        <v>0</v>
      </c>
      <c r="DD343" t="s">
        <v>3</v>
      </c>
      <c r="DE343" t="s">
        <v>3</v>
      </c>
      <c r="DF343">
        <f t="shared" si="56"/>
        <v>7.73</v>
      </c>
      <c r="DG343">
        <f t="shared" si="57"/>
        <v>0</v>
      </c>
      <c r="DH343">
        <f t="shared" si="58"/>
        <v>0</v>
      </c>
      <c r="DI343">
        <f t="shared" si="59"/>
        <v>0</v>
      </c>
      <c r="DJ343">
        <f>DF343</f>
        <v>7.73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ROW(Source!A413)</f>
        <v>413</v>
      </c>
      <c r="B344">
        <v>62809021</v>
      </c>
      <c r="C344">
        <v>62589216</v>
      </c>
      <c r="D344">
        <v>62607152</v>
      </c>
      <c r="E344">
        <v>15297896</v>
      </c>
      <c r="F344">
        <v>1</v>
      </c>
      <c r="G344">
        <v>15297896</v>
      </c>
      <c r="H344">
        <v>1</v>
      </c>
      <c r="I344" t="s">
        <v>774</v>
      </c>
      <c r="J344" t="s">
        <v>3</v>
      </c>
      <c r="K344" t="s">
        <v>775</v>
      </c>
      <c r="L344">
        <v>1191</v>
      </c>
      <c r="N344">
        <v>1013</v>
      </c>
      <c r="O344" t="s">
        <v>776</v>
      </c>
      <c r="P344" t="s">
        <v>776</v>
      </c>
      <c r="Q344">
        <v>1</v>
      </c>
      <c r="W344">
        <v>0</v>
      </c>
      <c r="X344">
        <v>476480486</v>
      </c>
      <c r="Y344">
        <f>AT344</f>
        <v>3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3</v>
      </c>
      <c r="AU344" t="s">
        <v>3</v>
      </c>
      <c r="AV344">
        <v>1</v>
      </c>
      <c r="AW344">
        <v>2</v>
      </c>
      <c r="AX344">
        <v>62809407</v>
      </c>
      <c r="AY344">
        <v>1</v>
      </c>
      <c r="AZ344">
        <v>0</v>
      </c>
      <c r="BA344">
        <v>344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U344">
        <f>ROUND(AT344*Source!I413*AH344*AL344,2)</f>
        <v>0</v>
      </c>
      <c r="CV344">
        <f>ROUND(Y344*Source!I413,9)</f>
        <v>54</v>
      </c>
      <c r="CW344">
        <v>0</v>
      </c>
      <c r="CX344">
        <f>ROUND(Y344*Source!I413,9)</f>
        <v>54</v>
      </c>
      <c r="CY344">
        <f>AD344</f>
        <v>0</v>
      </c>
      <c r="CZ344">
        <f>AH344</f>
        <v>0</v>
      </c>
      <c r="DA344">
        <f>AL344</f>
        <v>1</v>
      </c>
      <c r="DB344">
        <f>ROUND(ROUND(AT344*CZ344,2),6)</f>
        <v>0</v>
      </c>
      <c r="DC344">
        <f>ROUND(ROUND(AT344*AG344,2),6)</f>
        <v>0</v>
      </c>
      <c r="DD344" t="s">
        <v>3</v>
      </c>
      <c r="DE344" t="s">
        <v>3</v>
      </c>
      <c r="DF344">
        <f t="shared" si="56"/>
        <v>0</v>
      </c>
      <c r="DG344">
        <f t="shared" si="57"/>
        <v>0</v>
      </c>
      <c r="DH344">
        <f t="shared" si="58"/>
        <v>0</v>
      </c>
      <c r="DI344">
        <f t="shared" si="59"/>
        <v>0</v>
      </c>
      <c r="DJ344">
        <f>DI344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ROW(Source!A413)</f>
        <v>413</v>
      </c>
      <c r="B345">
        <v>62809021</v>
      </c>
      <c r="C345">
        <v>62589216</v>
      </c>
      <c r="D345">
        <v>62610772</v>
      </c>
      <c r="E345">
        <v>1</v>
      </c>
      <c r="F345">
        <v>1</v>
      </c>
      <c r="G345">
        <v>15297896</v>
      </c>
      <c r="H345">
        <v>3</v>
      </c>
      <c r="I345" t="s">
        <v>837</v>
      </c>
      <c r="J345" t="s">
        <v>838</v>
      </c>
      <c r="K345" t="s">
        <v>839</v>
      </c>
      <c r="L345">
        <v>1346</v>
      </c>
      <c r="N345">
        <v>1009</v>
      </c>
      <c r="O345" t="s">
        <v>791</v>
      </c>
      <c r="P345" t="s">
        <v>791</v>
      </c>
      <c r="Q345">
        <v>1</v>
      </c>
      <c r="W345">
        <v>0</v>
      </c>
      <c r="X345">
        <v>1186653307</v>
      </c>
      <c r="Y345">
        <f>AT345</f>
        <v>0.06</v>
      </c>
      <c r="AA345">
        <v>370.21</v>
      </c>
      <c r="AB345">
        <v>0</v>
      </c>
      <c r="AC345">
        <v>0</v>
      </c>
      <c r="AD345">
        <v>0</v>
      </c>
      <c r="AE345">
        <v>370.21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0.06</v>
      </c>
      <c r="AU345" t="s">
        <v>3</v>
      </c>
      <c r="AV345">
        <v>0</v>
      </c>
      <c r="AW345">
        <v>2</v>
      </c>
      <c r="AX345">
        <v>62809409</v>
      </c>
      <c r="AY345">
        <v>1</v>
      </c>
      <c r="AZ345">
        <v>0</v>
      </c>
      <c r="BA345">
        <v>345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ROUND(Y345*Source!I413,9)</f>
        <v>1.08</v>
      </c>
      <c r="CY345">
        <f>AA345</f>
        <v>370.21</v>
      </c>
      <c r="CZ345">
        <f>AE345</f>
        <v>370.21</v>
      </c>
      <c r="DA345">
        <f>AI345</f>
        <v>1</v>
      </c>
      <c r="DB345">
        <f>ROUND(ROUND(AT345*CZ345,2),6)</f>
        <v>22.21</v>
      </c>
      <c r="DC345">
        <f>ROUND(ROUND(AT345*AG345,2),6)</f>
        <v>0</v>
      </c>
      <c r="DD345" t="s">
        <v>3</v>
      </c>
      <c r="DE345" t="s">
        <v>3</v>
      </c>
      <c r="DF345">
        <f t="shared" si="56"/>
        <v>399.83</v>
      </c>
      <c r="DG345">
        <f t="shared" si="57"/>
        <v>0</v>
      </c>
      <c r="DH345">
        <f t="shared" si="58"/>
        <v>0</v>
      </c>
      <c r="DI345">
        <f t="shared" si="59"/>
        <v>0</v>
      </c>
      <c r="DJ345">
        <f>DF345</f>
        <v>399.83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ROW(Source!A413)</f>
        <v>413</v>
      </c>
      <c r="B346">
        <v>62809021</v>
      </c>
      <c r="C346">
        <v>62589216</v>
      </c>
      <c r="D346">
        <v>62610770</v>
      </c>
      <c r="E346">
        <v>1</v>
      </c>
      <c r="F346">
        <v>1</v>
      </c>
      <c r="G346">
        <v>15297896</v>
      </c>
      <c r="H346">
        <v>3</v>
      </c>
      <c r="I346" t="s">
        <v>805</v>
      </c>
      <c r="J346" t="s">
        <v>806</v>
      </c>
      <c r="K346" t="s">
        <v>807</v>
      </c>
      <c r="L346">
        <v>1346</v>
      </c>
      <c r="N346">
        <v>1009</v>
      </c>
      <c r="O346" t="s">
        <v>791</v>
      </c>
      <c r="P346" t="s">
        <v>791</v>
      </c>
      <c r="Q346">
        <v>1</v>
      </c>
      <c r="W346">
        <v>0</v>
      </c>
      <c r="X346">
        <v>-1501645961</v>
      </c>
      <c r="Y346">
        <f>AT346</f>
        <v>0.02</v>
      </c>
      <c r="AA346">
        <v>25.56</v>
      </c>
      <c r="AB346">
        <v>0</v>
      </c>
      <c r="AC346">
        <v>0</v>
      </c>
      <c r="AD346">
        <v>0</v>
      </c>
      <c r="AE346">
        <v>25.56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0.02</v>
      </c>
      <c r="AU346" t="s">
        <v>3</v>
      </c>
      <c r="AV346">
        <v>0</v>
      </c>
      <c r="AW346">
        <v>2</v>
      </c>
      <c r="AX346">
        <v>62809410</v>
      </c>
      <c r="AY346">
        <v>1</v>
      </c>
      <c r="AZ346">
        <v>0</v>
      </c>
      <c r="BA346">
        <v>346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ROUND(Y346*Source!I413,9)</f>
        <v>0.36</v>
      </c>
      <c r="CY346">
        <f>AA346</f>
        <v>25.56</v>
      </c>
      <c r="CZ346">
        <f>AE346</f>
        <v>25.56</v>
      </c>
      <c r="DA346">
        <f>AI346</f>
        <v>1</v>
      </c>
      <c r="DB346">
        <f>ROUND(ROUND(AT346*CZ346,2),6)</f>
        <v>0.51</v>
      </c>
      <c r="DC346">
        <f>ROUND(ROUND(AT346*AG346,2),6)</f>
        <v>0</v>
      </c>
      <c r="DD346" t="s">
        <v>3</v>
      </c>
      <c r="DE346" t="s">
        <v>3</v>
      </c>
      <c r="DF346">
        <f t="shared" si="56"/>
        <v>9.1999999999999993</v>
      </c>
      <c r="DG346">
        <f t="shared" si="57"/>
        <v>0</v>
      </c>
      <c r="DH346">
        <f t="shared" si="58"/>
        <v>0</v>
      </c>
      <c r="DI346">
        <f t="shared" si="59"/>
        <v>0</v>
      </c>
      <c r="DJ346">
        <f>DF346</f>
        <v>9.1999999999999993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ROW(Source!A413)</f>
        <v>413</v>
      </c>
      <c r="B347">
        <v>62809021</v>
      </c>
      <c r="C347">
        <v>62589216</v>
      </c>
      <c r="D347">
        <v>62607209</v>
      </c>
      <c r="E347">
        <v>15297896</v>
      </c>
      <c r="F347">
        <v>1</v>
      </c>
      <c r="G347">
        <v>15297896</v>
      </c>
      <c r="H347">
        <v>3</v>
      </c>
      <c r="I347" t="s">
        <v>835</v>
      </c>
      <c r="J347" t="s">
        <v>3</v>
      </c>
      <c r="K347" t="s">
        <v>836</v>
      </c>
      <c r="L347">
        <v>1346</v>
      </c>
      <c r="N347">
        <v>1009</v>
      </c>
      <c r="O347" t="s">
        <v>791</v>
      </c>
      <c r="P347" t="s">
        <v>791</v>
      </c>
      <c r="Q347">
        <v>1</v>
      </c>
      <c r="W347">
        <v>0</v>
      </c>
      <c r="X347">
        <v>-197379457</v>
      </c>
      <c r="Y347">
        <f>AT347</f>
        <v>0.02</v>
      </c>
      <c r="AA347">
        <v>71.569999999999993</v>
      </c>
      <c r="AB347">
        <v>0</v>
      </c>
      <c r="AC347">
        <v>0</v>
      </c>
      <c r="AD347">
        <v>0</v>
      </c>
      <c r="AE347">
        <v>71.573160000000001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0.02</v>
      </c>
      <c r="AU347" t="s">
        <v>3</v>
      </c>
      <c r="AV347">
        <v>0</v>
      </c>
      <c r="AW347">
        <v>2</v>
      </c>
      <c r="AX347">
        <v>62809408</v>
      </c>
      <c r="AY347">
        <v>1</v>
      </c>
      <c r="AZ347">
        <v>0</v>
      </c>
      <c r="BA347">
        <v>347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ROUND(Y347*Source!I413,9)</f>
        <v>0.36</v>
      </c>
      <c r="CY347">
        <f>AA347</f>
        <v>71.569999999999993</v>
      </c>
      <c r="CZ347">
        <f>AE347</f>
        <v>71.573160000000001</v>
      </c>
      <c r="DA347">
        <f>AI347</f>
        <v>1</v>
      </c>
      <c r="DB347">
        <f>ROUND(ROUND(AT347*CZ347,2),6)</f>
        <v>1.43</v>
      </c>
      <c r="DC347">
        <f>ROUND(ROUND(AT347*AG347,2),6)</f>
        <v>0</v>
      </c>
      <c r="DD347" t="s">
        <v>3</v>
      </c>
      <c r="DE347" t="s">
        <v>3</v>
      </c>
      <c r="DF347">
        <f t="shared" si="56"/>
        <v>25.77</v>
      </c>
      <c r="DG347">
        <f t="shared" si="57"/>
        <v>0</v>
      </c>
      <c r="DH347">
        <f t="shared" si="58"/>
        <v>0</v>
      </c>
      <c r="DI347">
        <f t="shared" si="59"/>
        <v>0</v>
      </c>
      <c r="DJ347">
        <f>DF347</f>
        <v>25.77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ROW(Source!A413)</f>
        <v>413</v>
      </c>
      <c r="B348">
        <v>62809021</v>
      </c>
      <c r="C348">
        <v>62589216</v>
      </c>
      <c r="D348">
        <v>62609505</v>
      </c>
      <c r="E348">
        <v>1</v>
      </c>
      <c r="F348">
        <v>1</v>
      </c>
      <c r="G348">
        <v>15297896</v>
      </c>
      <c r="H348">
        <v>3</v>
      </c>
      <c r="I348" t="s">
        <v>840</v>
      </c>
      <c r="J348" t="s">
        <v>841</v>
      </c>
      <c r="K348" t="s">
        <v>842</v>
      </c>
      <c r="L348">
        <v>1346</v>
      </c>
      <c r="N348">
        <v>1009</v>
      </c>
      <c r="O348" t="s">
        <v>791</v>
      </c>
      <c r="P348" t="s">
        <v>791</v>
      </c>
      <c r="Q348">
        <v>1</v>
      </c>
      <c r="W348">
        <v>0</v>
      </c>
      <c r="X348">
        <v>343963709</v>
      </c>
      <c r="Y348">
        <f>AT348</f>
        <v>0.01</v>
      </c>
      <c r="AA348">
        <v>116.64</v>
      </c>
      <c r="AB348">
        <v>0</v>
      </c>
      <c r="AC348">
        <v>0</v>
      </c>
      <c r="AD348">
        <v>0</v>
      </c>
      <c r="AE348">
        <v>116.64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0.01</v>
      </c>
      <c r="AU348" t="s">
        <v>3</v>
      </c>
      <c r="AV348">
        <v>0</v>
      </c>
      <c r="AW348">
        <v>2</v>
      </c>
      <c r="AX348">
        <v>62809411</v>
      </c>
      <c r="AY348">
        <v>1</v>
      </c>
      <c r="AZ348">
        <v>0</v>
      </c>
      <c r="BA348">
        <v>348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ROUND(Y348*Source!I413,9)</f>
        <v>0.18</v>
      </c>
      <c r="CY348">
        <f>AA348</f>
        <v>116.64</v>
      </c>
      <c r="CZ348">
        <f>AE348</f>
        <v>116.64</v>
      </c>
      <c r="DA348">
        <f>AI348</f>
        <v>1</v>
      </c>
      <c r="DB348">
        <f>ROUND(ROUND(AT348*CZ348,2),6)</f>
        <v>1.17</v>
      </c>
      <c r="DC348">
        <f>ROUND(ROUND(AT348*AG348,2),6)</f>
        <v>0</v>
      </c>
      <c r="DD348" t="s">
        <v>3</v>
      </c>
      <c r="DE348" t="s">
        <v>3</v>
      </c>
      <c r="DF348">
        <f t="shared" si="56"/>
        <v>21</v>
      </c>
      <c r="DG348">
        <f t="shared" si="57"/>
        <v>0</v>
      </c>
      <c r="DH348">
        <f t="shared" si="58"/>
        <v>0</v>
      </c>
      <c r="DI348">
        <f t="shared" si="59"/>
        <v>0</v>
      </c>
      <c r="DJ348">
        <f>DF348</f>
        <v>21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5">
      <c r="A349">
        <f>ROW(Source!A414)</f>
        <v>414</v>
      </c>
      <c r="B349">
        <v>62809021</v>
      </c>
      <c r="C349">
        <v>62589227</v>
      </c>
      <c r="D349">
        <v>62607152</v>
      </c>
      <c r="E349">
        <v>15297896</v>
      </c>
      <c r="F349">
        <v>1</v>
      </c>
      <c r="G349">
        <v>15297896</v>
      </c>
      <c r="H349">
        <v>1</v>
      </c>
      <c r="I349" t="s">
        <v>774</v>
      </c>
      <c r="J349" t="s">
        <v>3</v>
      </c>
      <c r="K349" t="s">
        <v>775</v>
      </c>
      <c r="L349">
        <v>1191</v>
      </c>
      <c r="N349">
        <v>1013</v>
      </c>
      <c r="O349" t="s">
        <v>776</v>
      </c>
      <c r="P349" t="s">
        <v>776</v>
      </c>
      <c r="Q349">
        <v>1</v>
      </c>
      <c r="W349">
        <v>0</v>
      </c>
      <c r="X349">
        <v>476480486</v>
      </c>
      <c r="Y349">
        <f>(AT349*4)</f>
        <v>1.84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0.46</v>
      </c>
      <c r="AU349" t="s">
        <v>190</v>
      </c>
      <c r="AV349">
        <v>1</v>
      </c>
      <c r="AW349">
        <v>2</v>
      </c>
      <c r="AX349">
        <v>62809412</v>
      </c>
      <c r="AY349">
        <v>1</v>
      </c>
      <c r="AZ349">
        <v>0</v>
      </c>
      <c r="BA349">
        <v>349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U349">
        <f>ROUND(AT349*Source!I414*AH349*AL349,2)</f>
        <v>0</v>
      </c>
      <c r="CV349">
        <f>ROUND(Y349*Source!I414,9)</f>
        <v>46.043239999999997</v>
      </c>
      <c r="CW349">
        <v>0</v>
      </c>
      <c r="CX349">
        <f>ROUND(Y349*Source!I414,9)</f>
        <v>46.043239999999997</v>
      </c>
      <c r="CY349">
        <f>AD349</f>
        <v>0</v>
      </c>
      <c r="CZ349">
        <f>AH349</f>
        <v>0</v>
      </c>
      <c r="DA349">
        <f>AL349</f>
        <v>1</v>
      </c>
      <c r="DB349">
        <f>ROUND((ROUND(AT349*CZ349,2)*4),6)</f>
        <v>0</v>
      </c>
      <c r="DC349">
        <f>ROUND((ROUND(AT349*AG349,2)*4),6)</f>
        <v>0</v>
      </c>
      <c r="DD349" t="s">
        <v>3</v>
      </c>
      <c r="DE349" t="s">
        <v>3</v>
      </c>
      <c r="DF349">
        <f t="shared" si="56"/>
        <v>0</v>
      </c>
      <c r="DG349">
        <f t="shared" si="57"/>
        <v>0</v>
      </c>
      <c r="DH349">
        <f t="shared" si="58"/>
        <v>0</v>
      </c>
      <c r="DI349">
        <f t="shared" si="59"/>
        <v>0</v>
      </c>
      <c r="DJ349">
        <f>DI349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ROW(Source!A415)</f>
        <v>415</v>
      </c>
      <c r="B350">
        <v>62809021</v>
      </c>
      <c r="C350">
        <v>62589230</v>
      </c>
      <c r="D350">
        <v>62607152</v>
      </c>
      <c r="E350">
        <v>15297896</v>
      </c>
      <c r="F350">
        <v>1</v>
      </c>
      <c r="G350">
        <v>15297896</v>
      </c>
      <c r="H350">
        <v>1</v>
      </c>
      <c r="I350" t="s">
        <v>774</v>
      </c>
      <c r="J350" t="s">
        <v>3</v>
      </c>
      <c r="K350" t="s">
        <v>775</v>
      </c>
      <c r="L350">
        <v>1191</v>
      </c>
      <c r="N350">
        <v>1013</v>
      </c>
      <c r="O350" t="s">
        <v>776</v>
      </c>
      <c r="P350" t="s">
        <v>776</v>
      </c>
      <c r="Q350">
        <v>1</v>
      </c>
      <c r="W350">
        <v>0</v>
      </c>
      <c r="X350">
        <v>476480486</v>
      </c>
      <c r="Y350">
        <f>(AT350*3)</f>
        <v>0.12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0.04</v>
      </c>
      <c r="AU350" t="s">
        <v>54</v>
      </c>
      <c r="AV350">
        <v>1</v>
      </c>
      <c r="AW350">
        <v>2</v>
      </c>
      <c r="AX350">
        <v>62809413</v>
      </c>
      <c r="AY350">
        <v>1</v>
      </c>
      <c r="AZ350">
        <v>0</v>
      </c>
      <c r="BA350">
        <v>350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U350">
        <f>ROUND(AT350*Source!I415*AH350*AL350,2)</f>
        <v>0</v>
      </c>
      <c r="CV350">
        <f>ROUND(Y350*Source!I415,9)</f>
        <v>22.2</v>
      </c>
      <c r="CW350">
        <v>0</v>
      </c>
      <c r="CX350">
        <f>ROUND(Y350*Source!I415,9)</f>
        <v>22.2</v>
      </c>
      <c r="CY350">
        <f>AD350</f>
        <v>0</v>
      </c>
      <c r="CZ350">
        <f>AH350</f>
        <v>0</v>
      </c>
      <c r="DA350">
        <f>AL350</f>
        <v>1</v>
      </c>
      <c r="DB350">
        <f>ROUND((ROUND(AT350*CZ350,2)*3),6)</f>
        <v>0</v>
      </c>
      <c r="DC350">
        <f>ROUND((ROUND(AT350*AG350,2)*3),6)</f>
        <v>0</v>
      </c>
      <c r="DD350" t="s">
        <v>3</v>
      </c>
      <c r="DE350" t="s">
        <v>3</v>
      </c>
      <c r="DF350">
        <f t="shared" si="56"/>
        <v>0</v>
      </c>
      <c r="DG350">
        <f t="shared" si="57"/>
        <v>0</v>
      </c>
      <c r="DH350">
        <f t="shared" si="58"/>
        <v>0</v>
      </c>
      <c r="DI350">
        <f t="shared" si="59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ROW(Source!A415)</f>
        <v>415</v>
      </c>
      <c r="B351">
        <v>62809021</v>
      </c>
      <c r="C351">
        <v>62589230</v>
      </c>
      <c r="D351">
        <v>62610770</v>
      </c>
      <c r="E351">
        <v>1</v>
      </c>
      <c r="F351">
        <v>1</v>
      </c>
      <c r="G351">
        <v>15297896</v>
      </c>
      <c r="H351">
        <v>3</v>
      </c>
      <c r="I351" t="s">
        <v>805</v>
      </c>
      <c r="J351" t="s">
        <v>806</v>
      </c>
      <c r="K351" t="s">
        <v>807</v>
      </c>
      <c r="L351">
        <v>1346</v>
      </c>
      <c r="N351">
        <v>1009</v>
      </c>
      <c r="O351" t="s">
        <v>791</v>
      </c>
      <c r="P351" t="s">
        <v>791</v>
      </c>
      <c r="Q351">
        <v>1</v>
      </c>
      <c r="W351">
        <v>0</v>
      </c>
      <c r="X351">
        <v>-1501645961</v>
      </c>
      <c r="Y351">
        <f>(AT351*3)</f>
        <v>6.0000000000000006E-4</v>
      </c>
      <c r="AA351">
        <v>25.56</v>
      </c>
      <c r="AB351">
        <v>0</v>
      </c>
      <c r="AC351">
        <v>0</v>
      </c>
      <c r="AD351">
        <v>0</v>
      </c>
      <c r="AE351">
        <v>25.56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2.0000000000000001E-4</v>
      </c>
      <c r="AU351" t="s">
        <v>54</v>
      </c>
      <c r="AV351">
        <v>0</v>
      </c>
      <c r="AW351">
        <v>2</v>
      </c>
      <c r="AX351">
        <v>62809414</v>
      </c>
      <c r="AY351">
        <v>1</v>
      </c>
      <c r="AZ351">
        <v>0</v>
      </c>
      <c r="BA351">
        <v>351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ROUND(Y351*Source!I415,9)</f>
        <v>0.111</v>
      </c>
      <c r="CY351">
        <f>AA351</f>
        <v>25.56</v>
      </c>
      <c r="CZ351">
        <f>AE351</f>
        <v>25.56</v>
      </c>
      <c r="DA351">
        <f>AI351</f>
        <v>1</v>
      </c>
      <c r="DB351">
        <f>ROUND((ROUND(AT351*CZ351,2)*3),6)</f>
        <v>0.03</v>
      </c>
      <c r="DC351">
        <f>ROUND((ROUND(AT351*AG351,2)*3),6)</f>
        <v>0</v>
      </c>
      <c r="DD351" t="s">
        <v>3</v>
      </c>
      <c r="DE351" t="s">
        <v>3</v>
      </c>
      <c r="DF351">
        <f t="shared" si="56"/>
        <v>2.84</v>
      </c>
      <c r="DG351">
        <f t="shared" si="57"/>
        <v>0</v>
      </c>
      <c r="DH351">
        <f t="shared" si="58"/>
        <v>0</v>
      </c>
      <c r="DI351">
        <f t="shared" si="59"/>
        <v>0</v>
      </c>
      <c r="DJ351">
        <f>DF351</f>
        <v>2.84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5">
      <c r="A352">
        <f>ROW(Source!A416)</f>
        <v>416</v>
      </c>
      <c r="B352">
        <v>62809021</v>
      </c>
      <c r="C352">
        <v>62589235</v>
      </c>
      <c r="D352">
        <v>62607152</v>
      </c>
      <c r="E352">
        <v>15297896</v>
      </c>
      <c r="F352">
        <v>1</v>
      </c>
      <c r="G352">
        <v>15297896</v>
      </c>
      <c r="H352">
        <v>1</v>
      </c>
      <c r="I352" t="s">
        <v>774</v>
      </c>
      <c r="J352" t="s">
        <v>3</v>
      </c>
      <c r="K352" t="s">
        <v>775</v>
      </c>
      <c r="L352">
        <v>1191</v>
      </c>
      <c r="N352">
        <v>1013</v>
      </c>
      <c r="O352" t="s">
        <v>776</v>
      </c>
      <c r="P352" t="s">
        <v>776</v>
      </c>
      <c r="Q352">
        <v>1</v>
      </c>
      <c r="W352">
        <v>0</v>
      </c>
      <c r="X352">
        <v>476480486</v>
      </c>
      <c r="Y352">
        <f>AT352</f>
        <v>1.2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1.2</v>
      </c>
      <c r="AU352" t="s">
        <v>3</v>
      </c>
      <c r="AV352">
        <v>1</v>
      </c>
      <c r="AW352">
        <v>2</v>
      </c>
      <c r="AX352">
        <v>62809415</v>
      </c>
      <c r="AY352">
        <v>1</v>
      </c>
      <c r="AZ352">
        <v>0</v>
      </c>
      <c r="BA352">
        <v>352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U352">
        <f>ROUND(AT352*Source!I416*AH352*AL352,2)</f>
        <v>0</v>
      </c>
      <c r="CV352">
        <f>ROUND(Y352*Source!I416,9)</f>
        <v>222</v>
      </c>
      <c r="CW352">
        <v>0</v>
      </c>
      <c r="CX352">
        <f>ROUND(Y352*Source!I416,9)</f>
        <v>222</v>
      </c>
      <c r="CY352">
        <f>AD352</f>
        <v>0</v>
      </c>
      <c r="CZ352">
        <f>AH352</f>
        <v>0</v>
      </c>
      <c r="DA352">
        <f>AL352</f>
        <v>1</v>
      </c>
      <c r="DB352">
        <f>ROUND(ROUND(AT352*CZ352,2),6)</f>
        <v>0</v>
      </c>
      <c r="DC352">
        <f>ROUND(ROUND(AT352*AG352,2),6)</f>
        <v>0</v>
      </c>
      <c r="DD352" t="s">
        <v>3</v>
      </c>
      <c r="DE352" t="s">
        <v>3</v>
      </c>
      <c r="DF352">
        <f t="shared" si="56"/>
        <v>0</v>
      </c>
      <c r="DG352">
        <f t="shared" si="57"/>
        <v>0</v>
      </c>
      <c r="DH352">
        <f t="shared" si="58"/>
        <v>0</v>
      </c>
      <c r="DI352">
        <f t="shared" si="59"/>
        <v>0</v>
      </c>
      <c r="DJ352">
        <f>DI352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ROW(Source!A416)</f>
        <v>416</v>
      </c>
      <c r="B353">
        <v>62809021</v>
      </c>
      <c r="C353">
        <v>62589235</v>
      </c>
      <c r="D353">
        <v>62610770</v>
      </c>
      <c r="E353">
        <v>1</v>
      </c>
      <c r="F353">
        <v>1</v>
      </c>
      <c r="G353">
        <v>15297896</v>
      </c>
      <c r="H353">
        <v>3</v>
      </c>
      <c r="I353" t="s">
        <v>805</v>
      </c>
      <c r="J353" t="s">
        <v>806</v>
      </c>
      <c r="K353" t="s">
        <v>807</v>
      </c>
      <c r="L353">
        <v>1346</v>
      </c>
      <c r="N353">
        <v>1009</v>
      </c>
      <c r="O353" t="s">
        <v>791</v>
      </c>
      <c r="P353" t="s">
        <v>791</v>
      </c>
      <c r="Q353">
        <v>1</v>
      </c>
      <c r="W353">
        <v>0</v>
      </c>
      <c r="X353">
        <v>-1501645961</v>
      </c>
      <c r="Y353">
        <f>AT353</f>
        <v>7.0000000000000001E-3</v>
      </c>
      <c r="AA353">
        <v>25.56</v>
      </c>
      <c r="AB353">
        <v>0</v>
      </c>
      <c r="AC353">
        <v>0</v>
      </c>
      <c r="AD353">
        <v>0</v>
      </c>
      <c r="AE353">
        <v>25.56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7.0000000000000001E-3</v>
      </c>
      <c r="AU353" t="s">
        <v>3</v>
      </c>
      <c r="AV353">
        <v>0</v>
      </c>
      <c r="AW353">
        <v>2</v>
      </c>
      <c r="AX353">
        <v>62809416</v>
      </c>
      <c r="AY353">
        <v>1</v>
      </c>
      <c r="AZ353">
        <v>0</v>
      </c>
      <c r="BA353">
        <v>353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ROUND(Y353*Source!I416,9)</f>
        <v>1.2949999999999999</v>
      </c>
      <c r="CY353">
        <f>AA353</f>
        <v>25.56</v>
      </c>
      <c r="CZ353">
        <f>AE353</f>
        <v>25.56</v>
      </c>
      <c r="DA353">
        <f>AI353</f>
        <v>1</v>
      </c>
      <c r="DB353">
        <f>ROUND(ROUND(AT353*CZ353,2),6)</f>
        <v>0.18</v>
      </c>
      <c r="DC353">
        <f>ROUND(ROUND(AT353*AG353,2),6)</f>
        <v>0</v>
      </c>
      <c r="DD353" t="s">
        <v>3</v>
      </c>
      <c r="DE353" t="s">
        <v>3</v>
      </c>
      <c r="DF353">
        <f t="shared" si="56"/>
        <v>33.1</v>
      </c>
      <c r="DG353">
        <f t="shared" si="57"/>
        <v>0</v>
      </c>
      <c r="DH353">
        <f t="shared" si="58"/>
        <v>0</v>
      </c>
      <c r="DI353">
        <f t="shared" si="59"/>
        <v>0</v>
      </c>
      <c r="DJ353">
        <f>DF353</f>
        <v>33.1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ROW(Source!A416)</f>
        <v>416</v>
      </c>
      <c r="B354">
        <v>62809021</v>
      </c>
      <c r="C354">
        <v>62589235</v>
      </c>
      <c r="D354">
        <v>62609230</v>
      </c>
      <c r="E354">
        <v>1</v>
      </c>
      <c r="F354">
        <v>1</v>
      </c>
      <c r="G354">
        <v>15297896</v>
      </c>
      <c r="H354">
        <v>3</v>
      </c>
      <c r="I354" t="s">
        <v>835</v>
      </c>
      <c r="J354" t="s">
        <v>848</v>
      </c>
      <c r="K354" t="s">
        <v>836</v>
      </c>
      <c r="L354">
        <v>1348</v>
      </c>
      <c r="N354">
        <v>1009</v>
      </c>
      <c r="O354" t="s">
        <v>357</v>
      </c>
      <c r="P354" t="s">
        <v>357</v>
      </c>
      <c r="Q354">
        <v>1000</v>
      </c>
      <c r="W354">
        <v>0</v>
      </c>
      <c r="X354">
        <v>-1777722382</v>
      </c>
      <c r="Y354">
        <f>AT354</f>
        <v>2.0000000000000002E-5</v>
      </c>
      <c r="AA354">
        <v>71573.16</v>
      </c>
      <c r="AB354">
        <v>0</v>
      </c>
      <c r="AC354">
        <v>0</v>
      </c>
      <c r="AD354">
        <v>0</v>
      </c>
      <c r="AE354">
        <v>71573.16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2.0000000000000002E-5</v>
      </c>
      <c r="AU354" t="s">
        <v>3</v>
      </c>
      <c r="AV354">
        <v>0</v>
      </c>
      <c r="AW354">
        <v>2</v>
      </c>
      <c r="AX354">
        <v>62809417</v>
      </c>
      <c r="AY354">
        <v>1</v>
      </c>
      <c r="AZ354">
        <v>0</v>
      </c>
      <c r="BA354">
        <v>354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ROUND(Y354*Source!I416,9)</f>
        <v>3.7000000000000002E-3</v>
      </c>
      <c r="CY354">
        <f>AA354</f>
        <v>71573.16</v>
      </c>
      <c r="CZ354">
        <f>AE354</f>
        <v>71573.16</v>
      </c>
      <c r="DA354">
        <f>AI354</f>
        <v>1</v>
      </c>
      <c r="DB354">
        <f>ROUND(ROUND(AT354*CZ354,2),6)</f>
        <v>1.43</v>
      </c>
      <c r="DC354">
        <f>ROUND(ROUND(AT354*AG354,2),6)</f>
        <v>0</v>
      </c>
      <c r="DD354" t="s">
        <v>3</v>
      </c>
      <c r="DE354" t="s">
        <v>3</v>
      </c>
      <c r="DF354">
        <f t="shared" si="56"/>
        <v>264.82</v>
      </c>
      <c r="DG354">
        <f t="shared" si="57"/>
        <v>0</v>
      </c>
      <c r="DH354">
        <f t="shared" si="58"/>
        <v>0</v>
      </c>
      <c r="DI354">
        <f t="shared" si="59"/>
        <v>0</v>
      </c>
      <c r="DJ354">
        <f>DF354</f>
        <v>264.82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5">
      <c r="A355">
        <f>ROW(Source!A452)</f>
        <v>452</v>
      </c>
      <c r="B355">
        <v>62809021</v>
      </c>
      <c r="C355">
        <v>62589118</v>
      </c>
      <c r="D355">
        <v>62607152</v>
      </c>
      <c r="E355">
        <v>15297896</v>
      </c>
      <c r="F355">
        <v>1</v>
      </c>
      <c r="G355">
        <v>15297896</v>
      </c>
      <c r="H355">
        <v>1</v>
      </c>
      <c r="I355" t="s">
        <v>774</v>
      </c>
      <c r="J355" t="s">
        <v>3</v>
      </c>
      <c r="K355" t="s">
        <v>775</v>
      </c>
      <c r="L355">
        <v>1191</v>
      </c>
      <c r="N355">
        <v>1013</v>
      </c>
      <c r="O355" t="s">
        <v>776</v>
      </c>
      <c r="P355" t="s">
        <v>776</v>
      </c>
      <c r="Q355">
        <v>1</v>
      </c>
      <c r="W355">
        <v>0</v>
      </c>
      <c r="X355">
        <v>476480486</v>
      </c>
      <c r="Y355">
        <f>(AT355*3)</f>
        <v>21.299999999999997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7.1</v>
      </c>
      <c r="AU355" t="s">
        <v>54</v>
      </c>
      <c r="AV355">
        <v>1</v>
      </c>
      <c r="AW355">
        <v>2</v>
      </c>
      <c r="AX355">
        <v>62809418</v>
      </c>
      <c r="AY355">
        <v>1</v>
      </c>
      <c r="AZ355">
        <v>0</v>
      </c>
      <c r="BA355">
        <v>355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U355">
        <f>ROUND(AT355*Source!I452*AH355*AL355,2)</f>
        <v>0</v>
      </c>
      <c r="CV355">
        <f>ROUND(Y355*Source!I452,9)</f>
        <v>255.6</v>
      </c>
      <c r="CW355">
        <v>0</v>
      </c>
      <c r="CX355">
        <f>ROUND(Y355*Source!I452,9)</f>
        <v>255.6</v>
      </c>
      <c r="CY355">
        <f>AD355</f>
        <v>0</v>
      </c>
      <c r="CZ355">
        <f>AH355</f>
        <v>0</v>
      </c>
      <c r="DA355">
        <f>AL355</f>
        <v>1</v>
      </c>
      <c r="DB355">
        <f>ROUND((ROUND(AT355*CZ355,2)*3),6)</f>
        <v>0</v>
      </c>
      <c r="DC355">
        <f>ROUND((ROUND(AT355*AG355,2)*3),6)</f>
        <v>0</v>
      </c>
      <c r="DD355" t="s">
        <v>3</v>
      </c>
      <c r="DE355" t="s">
        <v>3</v>
      </c>
      <c r="DF355">
        <f t="shared" si="56"/>
        <v>0</v>
      </c>
      <c r="DG355">
        <f t="shared" si="57"/>
        <v>0</v>
      </c>
      <c r="DH355">
        <f t="shared" si="58"/>
        <v>0</v>
      </c>
      <c r="DI355">
        <f t="shared" si="59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5">
      <c r="A356">
        <f>ROW(Source!A452)</f>
        <v>452</v>
      </c>
      <c r="B356">
        <v>62809021</v>
      </c>
      <c r="C356">
        <v>62589118</v>
      </c>
      <c r="D356">
        <v>62610770</v>
      </c>
      <c r="E356">
        <v>1</v>
      </c>
      <c r="F356">
        <v>1</v>
      </c>
      <c r="G356">
        <v>15297896</v>
      </c>
      <c r="H356">
        <v>3</v>
      </c>
      <c r="I356" t="s">
        <v>805</v>
      </c>
      <c r="J356" t="s">
        <v>806</v>
      </c>
      <c r="K356" t="s">
        <v>807</v>
      </c>
      <c r="L356">
        <v>1346</v>
      </c>
      <c r="N356">
        <v>1009</v>
      </c>
      <c r="O356" t="s">
        <v>791</v>
      </c>
      <c r="P356" t="s">
        <v>791</v>
      </c>
      <c r="Q356">
        <v>1</v>
      </c>
      <c r="W356">
        <v>0</v>
      </c>
      <c r="X356">
        <v>-1501645961</v>
      </c>
      <c r="Y356">
        <f>(AT356*3)</f>
        <v>4.5</v>
      </c>
      <c r="AA356">
        <v>25.56</v>
      </c>
      <c r="AB356">
        <v>0</v>
      </c>
      <c r="AC356">
        <v>0</v>
      </c>
      <c r="AD356">
        <v>0</v>
      </c>
      <c r="AE356">
        <v>25.56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1.5</v>
      </c>
      <c r="AU356" t="s">
        <v>54</v>
      </c>
      <c r="AV356">
        <v>0</v>
      </c>
      <c r="AW356">
        <v>2</v>
      </c>
      <c r="AX356">
        <v>62809419</v>
      </c>
      <c r="AY356">
        <v>1</v>
      </c>
      <c r="AZ356">
        <v>0</v>
      </c>
      <c r="BA356">
        <v>356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ROUND(Y356*Source!I452,9)</f>
        <v>54</v>
      </c>
      <c r="CY356">
        <f>AA356</f>
        <v>25.56</v>
      </c>
      <c r="CZ356">
        <f>AE356</f>
        <v>25.56</v>
      </c>
      <c r="DA356">
        <f>AI356</f>
        <v>1</v>
      </c>
      <c r="DB356">
        <f>ROUND((ROUND(AT356*CZ356,2)*3),6)</f>
        <v>115.02</v>
      </c>
      <c r="DC356">
        <f>ROUND((ROUND(AT356*AG356,2)*3),6)</f>
        <v>0</v>
      </c>
      <c r="DD356" t="s">
        <v>3</v>
      </c>
      <c r="DE356" t="s">
        <v>3</v>
      </c>
      <c r="DF356">
        <f t="shared" si="56"/>
        <v>1380.24</v>
      </c>
      <c r="DG356">
        <f t="shared" si="57"/>
        <v>0</v>
      </c>
      <c r="DH356">
        <f t="shared" si="58"/>
        <v>0</v>
      </c>
      <c r="DI356">
        <f t="shared" si="59"/>
        <v>0</v>
      </c>
      <c r="DJ356">
        <f>DF356</f>
        <v>1380.24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5">
      <c r="A357">
        <f>ROW(Source!A452)</f>
        <v>452</v>
      </c>
      <c r="B357">
        <v>62809021</v>
      </c>
      <c r="C357">
        <v>62589118</v>
      </c>
      <c r="D357">
        <v>62609234</v>
      </c>
      <c r="E357">
        <v>1</v>
      </c>
      <c r="F357">
        <v>1</v>
      </c>
      <c r="G357">
        <v>15297896</v>
      </c>
      <c r="H357">
        <v>3</v>
      </c>
      <c r="I357" t="s">
        <v>849</v>
      </c>
      <c r="J357" t="s">
        <v>850</v>
      </c>
      <c r="K357" t="s">
        <v>851</v>
      </c>
      <c r="L357">
        <v>1296</v>
      </c>
      <c r="N357">
        <v>1002</v>
      </c>
      <c r="O357" t="s">
        <v>852</v>
      </c>
      <c r="P357" t="s">
        <v>852</v>
      </c>
      <c r="Q357">
        <v>1</v>
      </c>
      <c r="W357">
        <v>0</v>
      </c>
      <c r="X357">
        <v>1001562287</v>
      </c>
      <c r="Y357">
        <f>(AT357*3)</f>
        <v>0.60000000000000009</v>
      </c>
      <c r="AA357">
        <v>14679.09</v>
      </c>
      <c r="AB357">
        <v>0</v>
      </c>
      <c r="AC357">
        <v>0</v>
      </c>
      <c r="AD357">
        <v>0</v>
      </c>
      <c r="AE357">
        <v>14679.09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0.2</v>
      </c>
      <c r="AU357" t="s">
        <v>54</v>
      </c>
      <c r="AV357">
        <v>0</v>
      </c>
      <c r="AW357">
        <v>2</v>
      </c>
      <c r="AX357">
        <v>62809420</v>
      </c>
      <c r="AY357">
        <v>1</v>
      </c>
      <c r="AZ357">
        <v>0</v>
      </c>
      <c r="BA357">
        <v>357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ROUND(Y357*Source!I452,9)</f>
        <v>7.2</v>
      </c>
      <c r="CY357">
        <f>AA357</f>
        <v>14679.09</v>
      </c>
      <c r="CZ357">
        <f>AE357</f>
        <v>14679.09</v>
      </c>
      <c r="DA357">
        <f>AI357</f>
        <v>1</v>
      </c>
      <c r="DB357">
        <f>ROUND((ROUND(AT357*CZ357,2)*3),6)</f>
        <v>8807.4599999999991</v>
      </c>
      <c r="DC357">
        <f>ROUND((ROUND(AT357*AG357,2)*3),6)</f>
        <v>0</v>
      </c>
      <c r="DD357" t="s">
        <v>3</v>
      </c>
      <c r="DE357" t="s">
        <v>3</v>
      </c>
      <c r="DF357">
        <f t="shared" si="56"/>
        <v>105689.45</v>
      </c>
      <c r="DG357">
        <f t="shared" si="57"/>
        <v>0</v>
      </c>
      <c r="DH357">
        <f t="shared" si="58"/>
        <v>0</v>
      </c>
      <c r="DI357">
        <f t="shared" si="59"/>
        <v>0</v>
      </c>
      <c r="DJ357">
        <f>DF357</f>
        <v>105689.45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5">
      <c r="A358">
        <f>ROW(Source!A453)</f>
        <v>453</v>
      </c>
      <c r="B358">
        <v>62809021</v>
      </c>
      <c r="C358">
        <v>62589131</v>
      </c>
      <c r="D358">
        <v>62607152</v>
      </c>
      <c r="E358">
        <v>15297896</v>
      </c>
      <c r="F358">
        <v>1</v>
      </c>
      <c r="G358">
        <v>15297896</v>
      </c>
      <c r="H358">
        <v>1</v>
      </c>
      <c r="I358" t="s">
        <v>774</v>
      </c>
      <c r="J358" t="s">
        <v>3</v>
      </c>
      <c r="K358" t="s">
        <v>775</v>
      </c>
      <c r="L358">
        <v>1191</v>
      </c>
      <c r="N358">
        <v>1013</v>
      </c>
      <c r="O358" t="s">
        <v>776</v>
      </c>
      <c r="P358" t="s">
        <v>776</v>
      </c>
      <c r="Q358">
        <v>1</v>
      </c>
      <c r="W358">
        <v>0</v>
      </c>
      <c r="X358">
        <v>476480486</v>
      </c>
      <c r="Y358">
        <f t="shared" ref="Y358:Y375" si="63">AT358</f>
        <v>11.75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11.75</v>
      </c>
      <c r="AU358" t="s">
        <v>3</v>
      </c>
      <c r="AV358">
        <v>1</v>
      </c>
      <c r="AW358">
        <v>2</v>
      </c>
      <c r="AX358">
        <v>62809421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U358">
        <f>ROUND(AT358*Source!I453*AH358*AL358,2)</f>
        <v>0</v>
      </c>
      <c r="CV358">
        <f>ROUND(Y358*Source!I453,9)</f>
        <v>141</v>
      </c>
      <c r="CW358">
        <v>0</v>
      </c>
      <c r="CX358">
        <f>ROUND(Y358*Source!I453,9)</f>
        <v>141</v>
      </c>
      <c r="CY358">
        <f>AD358</f>
        <v>0</v>
      </c>
      <c r="CZ358">
        <f>AH358</f>
        <v>0</v>
      </c>
      <c r="DA358">
        <f>AL358</f>
        <v>1</v>
      </c>
      <c r="DB358">
        <f t="shared" ref="DB358:DB375" si="64">ROUND(ROUND(AT358*CZ358,2),6)</f>
        <v>0</v>
      </c>
      <c r="DC358">
        <f t="shared" ref="DC358:DC375" si="65">ROUND(ROUND(AT358*AG358,2),6)</f>
        <v>0</v>
      </c>
      <c r="DD358" t="s">
        <v>3</v>
      </c>
      <c r="DE358" t="s">
        <v>3</v>
      </c>
      <c r="DF358">
        <f t="shared" si="56"/>
        <v>0</v>
      </c>
      <c r="DG358">
        <f t="shared" si="57"/>
        <v>0</v>
      </c>
      <c r="DH358">
        <f t="shared" si="58"/>
        <v>0</v>
      </c>
      <c r="DI358">
        <f t="shared" si="59"/>
        <v>0</v>
      </c>
      <c r="DJ358">
        <f>DI358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5">
      <c r="A359">
        <f>ROW(Source!A453)</f>
        <v>453</v>
      </c>
      <c r="B359">
        <v>62809021</v>
      </c>
      <c r="C359">
        <v>62589131</v>
      </c>
      <c r="D359">
        <v>62610770</v>
      </c>
      <c r="E359">
        <v>1</v>
      </c>
      <c r="F359">
        <v>1</v>
      </c>
      <c r="G359">
        <v>15297896</v>
      </c>
      <c r="H359">
        <v>3</v>
      </c>
      <c r="I359" t="s">
        <v>805</v>
      </c>
      <c r="J359" t="s">
        <v>806</v>
      </c>
      <c r="K359" t="s">
        <v>807</v>
      </c>
      <c r="L359">
        <v>1346</v>
      </c>
      <c r="N359">
        <v>1009</v>
      </c>
      <c r="O359" t="s">
        <v>791</v>
      </c>
      <c r="P359" t="s">
        <v>791</v>
      </c>
      <c r="Q359">
        <v>1</v>
      </c>
      <c r="W359">
        <v>0</v>
      </c>
      <c r="X359">
        <v>-1501645961</v>
      </c>
      <c r="Y359">
        <f t="shared" si="63"/>
        <v>1.5</v>
      </c>
      <c r="AA359">
        <v>25.56</v>
      </c>
      <c r="AB359">
        <v>0</v>
      </c>
      <c r="AC359">
        <v>0</v>
      </c>
      <c r="AD359">
        <v>0</v>
      </c>
      <c r="AE359">
        <v>25.56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1.5</v>
      </c>
      <c r="AU359" t="s">
        <v>3</v>
      </c>
      <c r="AV359">
        <v>0</v>
      </c>
      <c r="AW359">
        <v>2</v>
      </c>
      <c r="AX359">
        <v>62809422</v>
      </c>
      <c r="AY359">
        <v>1</v>
      </c>
      <c r="AZ359">
        <v>0</v>
      </c>
      <c r="BA359">
        <v>359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ROUND(Y359*Source!I453,9)</f>
        <v>18</v>
      </c>
      <c r="CY359">
        <f>AA359</f>
        <v>25.56</v>
      </c>
      <c r="CZ359">
        <f>AE359</f>
        <v>25.56</v>
      </c>
      <c r="DA359">
        <f>AI359</f>
        <v>1</v>
      </c>
      <c r="DB359">
        <f t="shared" si="64"/>
        <v>38.340000000000003</v>
      </c>
      <c r="DC359">
        <f t="shared" si="65"/>
        <v>0</v>
      </c>
      <c r="DD359" t="s">
        <v>3</v>
      </c>
      <c r="DE359" t="s">
        <v>3</v>
      </c>
      <c r="DF359">
        <f t="shared" si="56"/>
        <v>460.08</v>
      </c>
      <c r="DG359">
        <f t="shared" si="57"/>
        <v>0</v>
      </c>
      <c r="DH359">
        <f t="shared" si="58"/>
        <v>0</v>
      </c>
      <c r="DI359">
        <f t="shared" si="59"/>
        <v>0</v>
      </c>
      <c r="DJ359">
        <f>DF359</f>
        <v>460.08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5">
      <c r="A360">
        <f>ROW(Source!A453)</f>
        <v>453</v>
      </c>
      <c r="B360">
        <v>62809021</v>
      </c>
      <c r="C360">
        <v>62589131</v>
      </c>
      <c r="D360">
        <v>62611321</v>
      </c>
      <c r="E360">
        <v>1</v>
      </c>
      <c r="F360">
        <v>1</v>
      </c>
      <c r="G360">
        <v>15297896</v>
      </c>
      <c r="H360">
        <v>3</v>
      </c>
      <c r="I360" t="s">
        <v>853</v>
      </c>
      <c r="J360" t="s">
        <v>854</v>
      </c>
      <c r="K360" t="s">
        <v>855</v>
      </c>
      <c r="L360">
        <v>1354</v>
      </c>
      <c r="N360">
        <v>1010</v>
      </c>
      <c r="O360" t="s">
        <v>15</v>
      </c>
      <c r="P360" t="s">
        <v>15</v>
      </c>
      <c r="Q360">
        <v>1</v>
      </c>
      <c r="W360">
        <v>0</v>
      </c>
      <c r="X360">
        <v>-1368193345</v>
      </c>
      <c r="Y360">
        <f t="shared" si="63"/>
        <v>1</v>
      </c>
      <c r="AA360">
        <v>1761</v>
      </c>
      <c r="AB360">
        <v>0</v>
      </c>
      <c r="AC360">
        <v>0</v>
      </c>
      <c r="AD360">
        <v>0</v>
      </c>
      <c r="AE360">
        <v>1761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1</v>
      </c>
      <c r="AU360" t="s">
        <v>3</v>
      </c>
      <c r="AV360">
        <v>0</v>
      </c>
      <c r="AW360">
        <v>2</v>
      </c>
      <c r="AX360">
        <v>62809423</v>
      </c>
      <c r="AY360">
        <v>1</v>
      </c>
      <c r="AZ360">
        <v>0</v>
      </c>
      <c r="BA360">
        <v>360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ROUND(Y360*Source!I453,9)</f>
        <v>12</v>
      </c>
      <c r="CY360">
        <f>AA360</f>
        <v>1761</v>
      </c>
      <c r="CZ360">
        <f>AE360</f>
        <v>1761</v>
      </c>
      <c r="DA360">
        <f>AI360</f>
        <v>1</v>
      </c>
      <c r="DB360">
        <f t="shared" si="64"/>
        <v>1761</v>
      </c>
      <c r="DC360">
        <f t="shared" si="65"/>
        <v>0</v>
      </c>
      <c r="DD360" t="s">
        <v>3</v>
      </c>
      <c r="DE360" t="s">
        <v>3</v>
      </c>
      <c r="DF360">
        <f t="shared" si="56"/>
        <v>21132</v>
      </c>
      <c r="DG360">
        <f t="shared" si="57"/>
        <v>0</v>
      </c>
      <c r="DH360">
        <f t="shared" si="58"/>
        <v>0</v>
      </c>
      <c r="DI360">
        <f t="shared" si="59"/>
        <v>0</v>
      </c>
      <c r="DJ360">
        <f>DF360</f>
        <v>21132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5">
      <c r="A361">
        <f>ROW(Source!A453)</f>
        <v>453</v>
      </c>
      <c r="B361">
        <v>62809021</v>
      </c>
      <c r="C361">
        <v>62589131</v>
      </c>
      <c r="D361">
        <v>62609248</v>
      </c>
      <c r="E361">
        <v>1</v>
      </c>
      <c r="F361">
        <v>1</v>
      </c>
      <c r="G361">
        <v>15297896</v>
      </c>
      <c r="H361">
        <v>3</v>
      </c>
      <c r="I361" t="s">
        <v>856</v>
      </c>
      <c r="J361" t="s">
        <v>857</v>
      </c>
      <c r="K361" t="s">
        <v>858</v>
      </c>
      <c r="L361">
        <v>1296</v>
      </c>
      <c r="N361">
        <v>1002</v>
      </c>
      <c r="O361" t="s">
        <v>852</v>
      </c>
      <c r="P361" t="s">
        <v>852</v>
      </c>
      <c r="Q361">
        <v>1</v>
      </c>
      <c r="W361">
        <v>0</v>
      </c>
      <c r="X361">
        <v>-1197272979</v>
      </c>
      <c r="Y361">
        <f t="shared" si="63"/>
        <v>26.4</v>
      </c>
      <c r="AA361">
        <v>200.87</v>
      </c>
      <c r="AB361">
        <v>0</v>
      </c>
      <c r="AC361">
        <v>0</v>
      </c>
      <c r="AD361">
        <v>0</v>
      </c>
      <c r="AE361">
        <v>200.87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26.4</v>
      </c>
      <c r="AU361" t="s">
        <v>3</v>
      </c>
      <c r="AV361">
        <v>0</v>
      </c>
      <c r="AW361">
        <v>2</v>
      </c>
      <c r="AX361">
        <v>62809424</v>
      </c>
      <c r="AY361">
        <v>1</v>
      </c>
      <c r="AZ361">
        <v>0</v>
      </c>
      <c r="BA361">
        <v>361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ROUND(Y361*Source!I453,9)</f>
        <v>316.8</v>
      </c>
      <c r="CY361">
        <f>AA361</f>
        <v>200.87</v>
      </c>
      <c r="CZ361">
        <f>AE361</f>
        <v>200.87</v>
      </c>
      <c r="DA361">
        <f>AI361</f>
        <v>1</v>
      </c>
      <c r="DB361">
        <f t="shared" si="64"/>
        <v>5302.97</v>
      </c>
      <c r="DC361">
        <f t="shared" si="65"/>
        <v>0</v>
      </c>
      <c r="DD361" t="s">
        <v>3</v>
      </c>
      <c r="DE361" t="s">
        <v>3</v>
      </c>
      <c r="DF361">
        <f t="shared" si="56"/>
        <v>63635.62</v>
      </c>
      <c r="DG361">
        <f t="shared" si="57"/>
        <v>0</v>
      </c>
      <c r="DH361">
        <f t="shared" si="58"/>
        <v>0</v>
      </c>
      <c r="DI361">
        <f t="shared" si="59"/>
        <v>0</v>
      </c>
      <c r="DJ361">
        <f>DF361</f>
        <v>63635.62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ROW(Source!A453)</f>
        <v>453</v>
      </c>
      <c r="B362">
        <v>62809021</v>
      </c>
      <c r="C362">
        <v>62589131</v>
      </c>
      <c r="D362">
        <v>62609234</v>
      </c>
      <c r="E362">
        <v>1</v>
      </c>
      <c r="F362">
        <v>1</v>
      </c>
      <c r="G362">
        <v>15297896</v>
      </c>
      <c r="H362">
        <v>3</v>
      </c>
      <c r="I362" t="s">
        <v>849</v>
      </c>
      <c r="J362" t="s">
        <v>850</v>
      </c>
      <c r="K362" t="s">
        <v>851</v>
      </c>
      <c r="L362">
        <v>1296</v>
      </c>
      <c r="N362">
        <v>1002</v>
      </c>
      <c r="O362" t="s">
        <v>852</v>
      </c>
      <c r="P362" t="s">
        <v>852</v>
      </c>
      <c r="Q362">
        <v>1</v>
      </c>
      <c r="W362">
        <v>0</v>
      </c>
      <c r="X362">
        <v>1001562287</v>
      </c>
      <c r="Y362">
        <f t="shared" si="63"/>
        <v>0.2</v>
      </c>
      <c r="AA362">
        <v>14679.09</v>
      </c>
      <c r="AB362">
        <v>0</v>
      </c>
      <c r="AC362">
        <v>0</v>
      </c>
      <c r="AD362">
        <v>0</v>
      </c>
      <c r="AE362">
        <v>14679.09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0.2</v>
      </c>
      <c r="AU362" t="s">
        <v>3</v>
      </c>
      <c r="AV362">
        <v>0</v>
      </c>
      <c r="AW362">
        <v>2</v>
      </c>
      <c r="AX362">
        <v>62809425</v>
      </c>
      <c r="AY362">
        <v>1</v>
      </c>
      <c r="AZ362">
        <v>0</v>
      </c>
      <c r="BA362">
        <v>362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ROUND(Y362*Source!I453,9)</f>
        <v>2.4</v>
      </c>
      <c r="CY362">
        <f>AA362</f>
        <v>14679.09</v>
      </c>
      <c r="CZ362">
        <f>AE362</f>
        <v>14679.09</v>
      </c>
      <c r="DA362">
        <f>AI362</f>
        <v>1</v>
      </c>
      <c r="DB362">
        <f t="shared" si="64"/>
        <v>2935.82</v>
      </c>
      <c r="DC362">
        <f t="shared" si="65"/>
        <v>0</v>
      </c>
      <c r="DD362" t="s">
        <v>3</v>
      </c>
      <c r="DE362" t="s">
        <v>3</v>
      </c>
      <c r="DF362">
        <f t="shared" si="56"/>
        <v>35229.82</v>
      </c>
      <c r="DG362">
        <f t="shared" si="57"/>
        <v>0</v>
      </c>
      <c r="DH362">
        <f t="shared" si="58"/>
        <v>0</v>
      </c>
      <c r="DI362">
        <f t="shared" si="59"/>
        <v>0</v>
      </c>
      <c r="DJ362">
        <f>DF362</f>
        <v>35229.82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5">
      <c r="A363">
        <f>ROW(Source!A454)</f>
        <v>454</v>
      </c>
      <c r="B363">
        <v>62809021</v>
      </c>
      <c r="C363">
        <v>62589152</v>
      </c>
      <c r="D363">
        <v>62607152</v>
      </c>
      <c r="E363">
        <v>15297896</v>
      </c>
      <c r="F363">
        <v>1</v>
      </c>
      <c r="G363">
        <v>15297896</v>
      </c>
      <c r="H363">
        <v>1</v>
      </c>
      <c r="I363" t="s">
        <v>774</v>
      </c>
      <c r="J363" t="s">
        <v>3</v>
      </c>
      <c r="K363" t="s">
        <v>775</v>
      </c>
      <c r="L363">
        <v>1191</v>
      </c>
      <c r="N363">
        <v>1013</v>
      </c>
      <c r="O363" t="s">
        <v>776</v>
      </c>
      <c r="P363" t="s">
        <v>776</v>
      </c>
      <c r="Q363">
        <v>1</v>
      </c>
      <c r="W363">
        <v>0</v>
      </c>
      <c r="X363">
        <v>476480486</v>
      </c>
      <c r="Y363">
        <f t="shared" si="63"/>
        <v>15.65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15.65</v>
      </c>
      <c r="AU363" t="s">
        <v>3</v>
      </c>
      <c r="AV363">
        <v>1</v>
      </c>
      <c r="AW363">
        <v>2</v>
      </c>
      <c r="AX363">
        <v>62809426</v>
      </c>
      <c r="AY363">
        <v>1</v>
      </c>
      <c r="AZ363">
        <v>0</v>
      </c>
      <c r="BA363">
        <v>363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U363">
        <f>ROUND(AT363*Source!I454*AH363*AL363,2)</f>
        <v>0</v>
      </c>
      <c r="CV363">
        <f>ROUND(Y363*Source!I454,9)</f>
        <v>0</v>
      </c>
      <c r="CW363">
        <v>0</v>
      </c>
      <c r="CX363">
        <f>ROUND(Y363*Source!I454,9)</f>
        <v>0</v>
      </c>
      <c r="CY363">
        <f>AD363</f>
        <v>0</v>
      </c>
      <c r="CZ363">
        <f>AH363</f>
        <v>0</v>
      </c>
      <c r="DA363">
        <f>AL363</f>
        <v>1</v>
      </c>
      <c r="DB363">
        <f t="shared" si="64"/>
        <v>0</v>
      </c>
      <c r="DC363">
        <f t="shared" si="65"/>
        <v>0</v>
      </c>
      <c r="DD363" t="s">
        <v>3</v>
      </c>
      <c r="DE363" t="s">
        <v>3</v>
      </c>
      <c r="DF363">
        <f t="shared" si="56"/>
        <v>0</v>
      </c>
      <c r="DG363">
        <f t="shared" si="57"/>
        <v>0</v>
      </c>
      <c r="DH363">
        <f t="shared" si="58"/>
        <v>0</v>
      </c>
      <c r="DI363">
        <f t="shared" si="59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ROW(Source!A454)</f>
        <v>454</v>
      </c>
      <c r="B364">
        <v>62809021</v>
      </c>
      <c r="C364">
        <v>62589152</v>
      </c>
      <c r="D364">
        <v>62608714</v>
      </c>
      <c r="E364">
        <v>1</v>
      </c>
      <c r="F364">
        <v>1</v>
      </c>
      <c r="G364">
        <v>15297896</v>
      </c>
      <c r="H364">
        <v>2</v>
      </c>
      <c r="I364" t="s">
        <v>859</v>
      </c>
      <c r="J364" t="s">
        <v>860</v>
      </c>
      <c r="K364" t="s">
        <v>861</v>
      </c>
      <c r="L364">
        <v>1368</v>
      </c>
      <c r="N364">
        <v>1011</v>
      </c>
      <c r="O364" t="s">
        <v>787</v>
      </c>
      <c r="P364" t="s">
        <v>787</v>
      </c>
      <c r="Q364">
        <v>1</v>
      </c>
      <c r="W364">
        <v>0</v>
      </c>
      <c r="X364">
        <v>-591272964</v>
      </c>
      <c r="Y364">
        <f t="shared" si="63"/>
        <v>4</v>
      </c>
      <c r="AA364">
        <v>0</v>
      </c>
      <c r="AB364">
        <v>72.78</v>
      </c>
      <c r="AC364">
        <v>3.6</v>
      </c>
      <c r="AD364">
        <v>0</v>
      </c>
      <c r="AE364">
        <v>0</v>
      </c>
      <c r="AF364">
        <v>72.78</v>
      </c>
      <c r="AG364">
        <v>3.6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4</v>
      </c>
      <c r="AU364" t="s">
        <v>3</v>
      </c>
      <c r="AV364">
        <v>0</v>
      </c>
      <c r="AW364">
        <v>2</v>
      </c>
      <c r="AX364">
        <v>62809427</v>
      </c>
      <c r="AY364">
        <v>1</v>
      </c>
      <c r="AZ364">
        <v>0</v>
      </c>
      <c r="BA364">
        <v>364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f>ROUND(Y364*Source!I454*DO364,9)</f>
        <v>0</v>
      </c>
      <c r="CX364">
        <f>ROUND(Y364*Source!I454,9)</f>
        <v>0</v>
      </c>
      <c r="CY364">
        <f>AB364</f>
        <v>72.78</v>
      </c>
      <c r="CZ364">
        <f>AF364</f>
        <v>72.78</v>
      </c>
      <c r="DA364">
        <f>AJ364</f>
        <v>1</v>
      </c>
      <c r="DB364">
        <f t="shared" si="64"/>
        <v>291.12</v>
      </c>
      <c r="DC364">
        <f t="shared" si="65"/>
        <v>14.4</v>
      </c>
      <c r="DD364" t="s">
        <v>3</v>
      </c>
      <c r="DE364" t="s">
        <v>3</v>
      </c>
      <c r="DF364">
        <f t="shared" si="56"/>
        <v>0</v>
      </c>
      <c r="DG364">
        <f t="shared" si="57"/>
        <v>0</v>
      </c>
      <c r="DH364">
        <f t="shared" si="58"/>
        <v>0</v>
      </c>
      <c r="DI364">
        <f t="shared" si="59"/>
        <v>0</v>
      </c>
      <c r="DJ364">
        <f>DG364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ROW(Source!A454)</f>
        <v>454</v>
      </c>
      <c r="B365">
        <v>62809021</v>
      </c>
      <c r="C365">
        <v>62589152</v>
      </c>
      <c r="D365">
        <v>62610770</v>
      </c>
      <c r="E365">
        <v>1</v>
      </c>
      <c r="F365">
        <v>1</v>
      </c>
      <c r="G365">
        <v>15297896</v>
      </c>
      <c r="H365">
        <v>3</v>
      </c>
      <c r="I365" t="s">
        <v>805</v>
      </c>
      <c r="J365" t="s">
        <v>806</v>
      </c>
      <c r="K365" t="s">
        <v>807</v>
      </c>
      <c r="L365">
        <v>1346</v>
      </c>
      <c r="N365">
        <v>1009</v>
      </c>
      <c r="O365" t="s">
        <v>791</v>
      </c>
      <c r="P365" t="s">
        <v>791</v>
      </c>
      <c r="Q365">
        <v>1</v>
      </c>
      <c r="W365">
        <v>0</v>
      </c>
      <c r="X365">
        <v>-1501645961</v>
      </c>
      <c r="Y365">
        <f t="shared" si="63"/>
        <v>1.5</v>
      </c>
      <c r="AA365">
        <v>25.56</v>
      </c>
      <c r="AB365">
        <v>0</v>
      </c>
      <c r="AC365">
        <v>0</v>
      </c>
      <c r="AD365">
        <v>0</v>
      </c>
      <c r="AE365">
        <v>25.56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1.5</v>
      </c>
      <c r="AU365" t="s">
        <v>3</v>
      </c>
      <c r="AV365">
        <v>0</v>
      </c>
      <c r="AW365">
        <v>2</v>
      </c>
      <c r="AX365">
        <v>62809428</v>
      </c>
      <c r="AY365">
        <v>1</v>
      </c>
      <c r="AZ365">
        <v>0</v>
      </c>
      <c r="BA365">
        <v>365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ROUND(Y365*Source!I454,9)</f>
        <v>0</v>
      </c>
      <c r="CY365">
        <f t="shared" ref="CY365:CY372" si="66">AA365</f>
        <v>25.56</v>
      </c>
      <c r="CZ365">
        <f t="shared" ref="CZ365:CZ372" si="67">AE365</f>
        <v>25.56</v>
      </c>
      <c r="DA365">
        <f t="shared" ref="DA365:DA372" si="68">AI365</f>
        <v>1</v>
      </c>
      <c r="DB365">
        <f t="shared" si="64"/>
        <v>38.340000000000003</v>
      </c>
      <c r="DC365">
        <f t="shared" si="65"/>
        <v>0</v>
      </c>
      <c r="DD365" t="s">
        <v>3</v>
      </c>
      <c r="DE365" t="s">
        <v>3</v>
      </c>
      <c r="DF365">
        <f t="shared" si="56"/>
        <v>0</v>
      </c>
      <c r="DG365">
        <f t="shared" si="57"/>
        <v>0</v>
      </c>
      <c r="DH365">
        <f t="shared" si="58"/>
        <v>0</v>
      </c>
      <c r="DI365">
        <f t="shared" si="59"/>
        <v>0</v>
      </c>
      <c r="DJ365">
        <f t="shared" ref="DJ365:DJ372" si="69">DF365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5">
      <c r="A366">
        <f>ROW(Source!A454)</f>
        <v>454</v>
      </c>
      <c r="B366">
        <v>62809021</v>
      </c>
      <c r="C366">
        <v>62589152</v>
      </c>
      <c r="D366">
        <v>62611321</v>
      </c>
      <c r="E366">
        <v>1</v>
      </c>
      <c r="F366">
        <v>1</v>
      </c>
      <c r="G366">
        <v>15297896</v>
      </c>
      <c r="H366">
        <v>3</v>
      </c>
      <c r="I366" t="s">
        <v>853</v>
      </c>
      <c r="J366" t="s">
        <v>854</v>
      </c>
      <c r="K366" t="s">
        <v>855</v>
      </c>
      <c r="L366">
        <v>1354</v>
      </c>
      <c r="N366">
        <v>1010</v>
      </c>
      <c r="O366" t="s">
        <v>15</v>
      </c>
      <c r="P366" t="s">
        <v>15</v>
      </c>
      <c r="Q366">
        <v>1</v>
      </c>
      <c r="W366">
        <v>0</v>
      </c>
      <c r="X366">
        <v>-1368193345</v>
      </c>
      <c r="Y366">
        <f t="shared" si="63"/>
        <v>1</v>
      </c>
      <c r="AA366">
        <v>1761</v>
      </c>
      <c r="AB366">
        <v>0</v>
      </c>
      <c r="AC366">
        <v>0</v>
      </c>
      <c r="AD366">
        <v>0</v>
      </c>
      <c r="AE366">
        <v>1761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1</v>
      </c>
      <c r="AU366" t="s">
        <v>3</v>
      </c>
      <c r="AV366">
        <v>0</v>
      </c>
      <c r="AW366">
        <v>2</v>
      </c>
      <c r="AX366">
        <v>62809429</v>
      </c>
      <c r="AY366">
        <v>1</v>
      </c>
      <c r="AZ366">
        <v>0</v>
      </c>
      <c r="BA366">
        <v>366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ROUND(Y366*Source!I454,9)</f>
        <v>0</v>
      </c>
      <c r="CY366">
        <f t="shared" si="66"/>
        <v>1761</v>
      </c>
      <c r="CZ366">
        <f t="shared" si="67"/>
        <v>1761</v>
      </c>
      <c r="DA366">
        <f t="shared" si="68"/>
        <v>1</v>
      </c>
      <c r="DB366">
        <f t="shared" si="64"/>
        <v>1761</v>
      </c>
      <c r="DC366">
        <f t="shared" si="65"/>
        <v>0</v>
      </c>
      <c r="DD366" t="s">
        <v>3</v>
      </c>
      <c r="DE366" t="s">
        <v>3</v>
      </c>
      <c r="DF366">
        <f t="shared" si="56"/>
        <v>0</v>
      </c>
      <c r="DG366">
        <f t="shared" si="57"/>
        <v>0</v>
      </c>
      <c r="DH366">
        <f t="shared" si="58"/>
        <v>0</v>
      </c>
      <c r="DI366">
        <f t="shared" si="59"/>
        <v>0</v>
      </c>
      <c r="DJ366">
        <f t="shared" si="69"/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ROW(Source!A454)</f>
        <v>454</v>
      </c>
      <c r="B367">
        <v>62809021</v>
      </c>
      <c r="C367">
        <v>62589152</v>
      </c>
      <c r="D367">
        <v>62611322</v>
      </c>
      <c r="E367">
        <v>1</v>
      </c>
      <c r="F367">
        <v>1</v>
      </c>
      <c r="G367">
        <v>15297896</v>
      </c>
      <c r="H367">
        <v>3</v>
      </c>
      <c r="I367" t="s">
        <v>862</v>
      </c>
      <c r="J367" t="s">
        <v>863</v>
      </c>
      <c r="K367" t="s">
        <v>864</v>
      </c>
      <c r="L367">
        <v>1354</v>
      </c>
      <c r="N367">
        <v>1010</v>
      </c>
      <c r="O367" t="s">
        <v>15</v>
      </c>
      <c r="P367" t="s">
        <v>15</v>
      </c>
      <c r="Q367">
        <v>1</v>
      </c>
      <c r="W367">
        <v>0</v>
      </c>
      <c r="X367">
        <v>-606755124</v>
      </c>
      <c r="Y367">
        <f t="shared" si="63"/>
        <v>1</v>
      </c>
      <c r="AA367">
        <v>1454.77</v>
      </c>
      <c r="AB367">
        <v>0</v>
      </c>
      <c r="AC367">
        <v>0</v>
      </c>
      <c r="AD367">
        <v>0</v>
      </c>
      <c r="AE367">
        <v>1454.77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1</v>
      </c>
      <c r="AU367" t="s">
        <v>3</v>
      </c>
      <c r="AV367">
        <v>0</v>
      </c>
      <c r="AW367">
        <v>2</v>
      </c>
      <c r="AX367">
        <v>62809430</v>
      </c>
      <c r="AY367">
        <v>1</v>
      </c>
      <c r="AZ367">
        <v>0</v>
      </c>
      <c r="BA367">
        <v>367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ROUND(Y367*Source!I454,9)</f>
        <v>0</v>
      </c>
      <c r="CY367">
        <f t="shared" si="66"/>
        <v>1454.77</v>
      </c>
      <c r="CZ367">
        <f t="shared" si="67"/>
        <v>1454.77</v>
      </c>
      <c r="DA367">
        <f t="shared" si="68"/>
        <v>1</v>
      </c>
      <c r="DB367">
        <f t="shared" si="64"/>
        <v>1454.77</v>
      </c>
      <c r="DC367">
        <f t="shared" si="65"/>
        <v>0</v>
      </c>
      <c r="DD367" t="s">
        <v>3</v>
      </c>
      <c r="DE367" t="s">
        <v>3</v>
      </c>
      <c r="DF367">
        <f t="shared" si="56"/>
        <v>0</v>
      </c>
      <c r="DG367">
        <f t="shared" si="57"/>
        <v>0</v>
      </c>
      <c r="DH367">
        <f t="shared" si="58"/>
        <v>0</v>
      </c>
      <c r="DI367">
        <f t="shared" si="59"/>
        <v>0</v>
      </c>
      <c r="DJ367">
        <f t="shared" si="69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ROW(Source!A454)</f>
        <v>454</v>
      </c>
      <c r="B368">
        <v>62809021</v>
      </c>
      <c r="C368">
        <v>62589152</v>
      </c>
      <c r="D368">
        <v>62611323</v>
      </c>
      <c r="E368">
        <v>1</v>
      </c>
      <c r="F368">
        <v>1</v>
      </c>
      <c r="G368">
        <v>15297896</v>
      </c>
      <c r="H368">
        <v>3</v>
      </c>
      <c r="I368" t="s">
        <v>865</v>
      </c>
      <c r="J368" t="s">
        <v>866</v>
      </c>
      <c r="K368" t="s">
        <v>867</v>
      </c>
      <c r="L368">
        <v>1354</v>
      </c>
      <c r="N368">
        <v>1010</v>
      </c>
      <c r="O368" t="s">
        <v>15</v>
      </c>
      <c r="P368" t="s">
        <v>15</v>
      </c>
      <c r="Q368">
        <v>1</v>
      </c>
      <c r="W368">
        <v>0</v>
      </c>
      <c r="X368">
        <v>-192116326</v>
      </c>
      <c r="Y368">
        <f t="shared" si="63"/>
        <v>1</v>
      </c>
      <c r="AA368">
        <v>3031.95</v>
      </c>
      <c r="AB368">
        <v>0</v>
      </c>
      <c r="AC368">
        <v>0</v>
      </c>
      <c r="AD368">
        <v>0</v>
      </c>
      <c r="AE368">
        <v>3031.95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1</v>
      </c>
      <c r="AU368" t="s">
        <v>3</v>
      </c>
      <c r="AV368">
        <v>0</v>
      </c>
      <c r="AW368">
        <v>2</v>
      </c>
      <c r="AX368">
        <v>62809431</v>
      </c>
      <c r="AY368">
        <v>1</v>
      </c>
      <c r="AZ368">
        <v>0</v>
      </c>
      <c r="BA368">
        <v>368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ROUND(Y368*Source!I454,9)</f>
        <v>0</v>
      </c>
      <c r="CY368">
        <f t="shared" si="66"/>
        <v>3031.95</v>
      </c>
      <c r="CZ368">
        <f t="shared" si="67"/>
        <v>3031.95</v>
      </c>
      <c r="DA368">
        <f t="shared" si="68"/>
        <v>1</v>
      </c>
      <c r="DB368">
        <f t="shared" si="64"/>
        <v>3031.95</v>
      </c>
      <c r="DC368">
        <f t="shared" si="65"/>
        <v>0</v>
      </c>
      <c r="DD368" t="s">
        <v>3</v>
      </c>
      <c r="DE368" t="s">
        <v>3</v>
      </c>
      <c r="DF368">
        <f t="shared" si="56"/>
        <v>0</v>
      </c>
      <c r="DG368">
        <f t="shared" si="57"/>
        <v>0</v>
      </c>
      <c r="DH368">
        <f t="shared" si="58"/>
        <v>0</v>
      </c>
      <c r="DI368">
        <f t="shared" si="59"/>
        <v>0</v>
      </c>
      <c r="DJ368">
        <f t="shared" si="69"/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ROW(Source!A454)</f>
        <v>454</v>
      </c>
      <c r="B369">
        <v>62809021</v>
      </c>
      <c r="C369">
        <v>62589152</v>
      </c>
      <c r="D369">
        <v>62609248</v>
      </c>
      <c r="E369">
        <v>1</v>
      </c>
      <c r="F369">
        <v>1</v>
      </c>
      <c r="G369">
        <v>15297896</v>
      </c>
      <c r="H369">
        <v>3</v>
      </c>
      <c r="I369" t="s">
        <v>856</v>
      </c>
      <c r="J369" t="s">
        <v>857</v>
      </c>
      <c r="K369" t="s">
        <v>858</v>
      </c>
      <c r="L369">
        <v>1296</v>
      </c>
      <c r="N369">
        <v>1002</v>
      </c>
      <c r="O369" t="s">
        <v>852</v>
      </c>
      <c r="P369" t="s">
        <v>852</v>
      </c>
      <c r="Q369">
        <v>1</v>
      </c>
      <c r="W369">
        <v>0</v>
      </c>
      <c r="X369">
        <v>-1197272979</v>
      </c>
      <c r="Y369">
        <f t="shared" si="63"/>
        <v>26.4</v>
      </c>
      <c r="AA369">
        <v>200.87</v>
      </c>
      <c r="AB369">
        <v>0</v>
      </c>
      <c r="AC369">
        <v>0</v>
      </c>
      <c r="AD369">
        <v>0</v>
      </c>
      <c r="AE369">
        <v>200.87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26.4</v>
      </c>
      <c r="AU369" t="s">
        <v>3</v>
      </c>
      <c r="AV369">
        <v>0</v>
      </c>
      <c r="AW369">
        <v>2</v>
      </c>
      <c r="AX369">
        <v>62809432</v>
      </c>
      <c r="AY369">
        <v>1</v>
      </c>
      <c r="AZ369">
        <v>0</v>
      </c>
      <c r="BA369">
        <v>369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ROUND(Y369*Source!I454,9)</f>
        <v>0</v>
      </c>
      <c r="CY369">
        <f t="shared" si="66"/>
        <v>200.87</v>
      </c>
      <c r="CZ369">
        <f t="shared" si="67"/>
        <v>200.87</v>
      </c>
      <c r="DA369">
        <f t="shared" si="68"/>
        <v>1</v>
      </c>
      <c r="DB369">
        <f t="shared" si="64"/>
        <v>5302.97</v>
      </c>
      <c r="DC369">
        <f t="shared" si="65"/>
        <v>0</v>
      </c>
      <c r="DD369" t="s">
        <v>3</v>
      </c>
      <c r="DE369" t="s">
        <v>3</v>
      </c>
      <c r="DF369">
        <f t="shared" si="56"/>
        <v>0</v>
      </c>
      <c r="DG369">
        <f t="shared" si="57"/>
        <v>0</v>
      </c>
      <c r="DH369">
        <f t="shared" si="58"/>
        <v>0</v>
      </c>
      <c r="DI369">
        <f t="shared" si="59"/>
        <v>0</v>
      </c>
      <c r="DJ369">
        <f t="shared" si="69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5">
      <c r="A370">
        <f>ROW(Source!A454)</f>
        <v>454</v>
      </c>
      <c r="B370">
        <v>62809021</v>
      </c>
      <c r="C370">
        <v>62589152</v>
      </c>
      <c r="D370">
        <v>62609274</v>
      </c>
      <c r="E370">
        <v>1</v>
      </c>
      <c r="F370">
        <v>1</v>
      </c>
      <c r="G370">
        <v>15297896</v>
      </c>
      <c r="H370">
        <v>3</v>
      </c>
      <c r="I370" t="s">
        <v>355</v>
      </c>
      <c r="J370" t="s">
        <v>358</v>
      </c>
      <c r="K370" t="s">
        <v>356</v>
      </c>
      <c r="L370">
        <v>1348</v>
      </c>
      <c r="N370">
        <v>1009</v>
      </c>
      <c r="O370" t="s">
        <v>357</v>
      </c>
      <c r="P370" t="s">
        <v>357</v>
      </c>
      <c r="Q370">
        <v>1000</v>
      </c>
      <c r="W370">
        <v>0</v>
      </c>
      <c r="X370">
        <v>-1948196979</v>
      </c>
      <c r="Y370">
        <f t="shared" si="63"/>
        <v>0.14108000000000001</v>
      </c>
      <c r="AA370">
        <v>73606.19</v>
      </c>
      <c r="AB370">
        <v>0</v>
      </c>
      <c r="AC370">
        <v>0</v>
      </c>
      <c r="AD370">
        <v>0</v>
      </c>
      <c r="AE370">
        <v>73606.19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0.14108000000000001</v>
      </c>
      <c r="AU370" t="s">
        <v>3</v>
      </c>
      <c r="AV370">
        <v>0</v>
      </c>
      <c r="AW370">
        <v>2</v>
      </c>
      <c r="AX370">
        <v>62809433</v>
      </c>
      <c r="AY370">
        <v>1</v>
      </c>
      <c r="AZ370">
        <v>0</v>
      </c>
      <c r="BA370">
        <v>370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ROUND(Y370*Source!I454,9)</f>
        <v>0</v>
      </c>
      <c r="CY370">
        <f t="shared" si="66"/>
        <v>73606.19</v>
      </c>
      <c r="CZ370">
        <f t="shared" si="67"/>
        <v>73606.19</v>
      </c>
      <c r="DA370">
        <f t="shared" si="68"/>
        <v>1</v>
      </c>
      <c r="DB370">
        <f t="shared" si="64"/>
        <v>10384.36</v>
      </c>
      <c r="DC370">
        <f t="shared" si="65"/>
        <v>0</v>
      </c>
      <c r="DD370" t="s">
        <v>3</v>
      </c>
      <c r="DE370" t="s">
        <v>3</v>
      </c>
      <c r="DF370">
        <f t="shared" si="56"/>
        <v>0</v>
      </c>
      <c r="DG370">
        <f t="shared" si="57"/>
        <v>0</v>
      </c>
      <c r="DH370">
        <f t="shared" si="58"/>
        <v>0</v>
      </c>
      <c r="DI370">
        <f t="shared" si="59"/>
        <v>0</v>
      </c>
      <c r="DJ370">
        <f t="shared" si="69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5">
      <c r="A371">
        <f>ROW(Source!A454)</f>
        <v>454</v>
      </c>
      <c r="B371">
        <v>62809021</v>
      </c>
      <c r="C371">
        <v>62589152</v>
      </c>
      <c r="D371">
        <v>62609234</v>
      </c>
      <c r="E371">
        <v>1</v>
      </c>
      <c r="F371">
        <v>1</v>
      </c>
      <c r="G371">
        <v>15297896</v>
      </c>
      <c r="H371">
        <v>3</v>
      </c>
      <c r="I371" t="s">
        <v>849</v>
      </c>
      <c r="J371" t="s">
        <v>850</v>
      </c>
      <c r="K371" t="s">
        <v>851</v>
      </c>
      <c r="L371">
        <v>1296</v>
      </c>
      <c r="N371">
        <v>1002</v>
      </c>
      <c r="O371" t="s">
        <v>852</v>
      </c>
      <c r="P371" t="s">
        <v>852</v>
      </c>
      <c r="Q371">
        <v>1</v>
      </c>
      <c r="W371">
        <v>0</v>
      </c>
      <c r="X371">
        <v>1001562287</v>
      </c>
      <c r="Y371">
        <f t="shared" si="63"/>
        <v>0.2</v>
      </c>
      <c r="AA371">
        <v>14679.09</v>
      </c>
      <c r="AB371">
        <v>0</v>
      </c>
      <c r="AC371">
        <v>0</v>
      </c>
      <c r="AD371">
        <v>0</v>
      </c>
      <c r="AE371">
        <v>14679.09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0.2</v>
      </c>
      <c r="AU371" t="s">
        <v>3</v>
      </c>
      <c r="AV371">
        <v>0</v>
      </c>
      <c r="AW371">
        <v>2</v>
      </c>
      <c r="AX371">
        <v>62809434</v>
      </c>
      <c r="AY371">
        <v>1</v>
      </c>
      <c r="AZ371">
        <v>0</v>
      </c>
      <c r="BA371">
        <v>371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ROUND(Y371*Source!I454,9)</f>
        <v>0</v>
      </c>
      <c r="CY371">
        <f t="shared" si="66"/>
        <v>14679.09</v>
      </c>
      <c r="CZ371">
        <f t="shared" si="67"/>
        <v>14679.09</v>
      </c>
      <c r="DA371">
        <f t="shared" si="68"/>
        <v>1</v>
      </c>
      <c r="DB371">
        <f t="shared" si="64"/>
        <v>2935.82</v>
      </c>
      <c r="DC371">
        <f t="shared" si="65"/>
        <v>0</v>
      </c>
      <c r="DD371" t="s">
        <v>3</v>
      </c>
      <c r="DE371" t="s">
        <v>3</v>
      </c>
      <c r="DF371">
        <f t="shared" si="56"/>
        <v>0</v>
      </c>
      <c r="DG371">
        <f t="shared" si="57"/>
        <v>0</v>
      </c>
      <c r="DH371">
        <f t="shared" si="58"/>
        <v>0</v>
      </c>
      <c r="DI371">
        <f t="shared" si="59"/>
        <v>0</v>
      </c>
      <c r="DJ371">
        <f t="shared" si="69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5">
      <c r="A372">
        <f>ROW(Source!A454)</f>
        <v>454</v>
      </c>
      <c r="B372">
        <v>62809021</v>
      </c>
      <c r="C372">
        <v>62589152</v>
      </c>
      <c r="D372">
        <v>62609235</v>
      </c>
      <c r="E372">
        <v>1</v>
      </c>
      <c r="F372">
        <v>1</v>
      </c>
      <c r="G372">
        <v>15297896</v>
      </c>
      <c r="H372">
        <v>3</v>
      </c>
      <c r="I372" t="s">
        <v>868</v>
      </c>
      <c r="J372" t="s">
        <v>869</v>
      </c>
      <c r="K372" t="s">
        <v>870</v>
      </c>
      <c r="L372">
        <v>1296</v>
      </c>
      <c r="N372">
        <v>1002</v>
      </c>
      <c r="O372" t="s">
        <v>852</v>
      </c>
      <c r="P372" t="s">
        <v>852</v>
      </c>
      <c r="Q372">
        <v>1</v>
      </c>
      <c r="W372">
        <v>0</v>
      </c>
      <c r="X372">
        <v>1981890124</v>
      </c>
      <c r="Y372">
        <f t="shared" si="63"/>
        <v>39.799999999999997</v>
      </c>
      <c r="AA372">
        <v>151.46</v>
      </c>
      <c r="AB372">
        <v>0</v>
      </c>
      <c r="AC372">
        <v>0</v>
      </c>
      <c r="AD372">
        <v>0</v>
      </c>
      <c r="AE372">
        <v>151.46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39.799999999999997</v>
      </c>
      <c r="AU372" t="s">
        <v>3</v>
      </c>
      <c r="AV372">
        <v>0</v>
      </c>
      <c r="AW372">
        <v>2</v>
      </c>
      <c r="AX372">
        <v>62809435</v>
      </c>
      <c r="AY372">
        <v>1</v>
      </c>
      <c r="AZ372">
        <v>0</v>
      </c>
      <c r="BA372">
        <v>372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ROUND(Y372*Source!I454,9)</f>
        <v>0</v>
      </c>
      <c r="CY372">
        <f t="shared" si="66"/>
        <v>151.46</v>
      </c>
      <c r="CZ372">
        <f t="shared" si="67"/>
        <v>151.46</v>
      </c>
      <c r="DA372">
        <f t="shared" si="68"/>
        <v>1</v>
      </c>
      <c r="DB372">
        <f t="shared" si="64"/>
        <v>6028.11</v>
      </c>
      <c r="DC372">
        <f t="shared" si="65"/>
        <v>0</v>
      </c>
      <c r="DD372" t="s">
        <v>3</v>
      </c>
      <c r="DE372" t="s">
        <v>3</v>
      </c>
      <c r="DF372">
        <f t="shared" si="56"/>
        <v>0</v>
      </c>
      <c r="DG372">
        <f t="shared" si="57"/>
        <v>0</v>
      </c>
      <c r="DH372">
        <f t="shared" si="58"/>
        <v>0</v>
      </c>
      <c r="DI372">
        <f t="shared" si="59"/>
        <v>0</v>
      </c>
      <c r="DJ372">
        <f t="shared" si="69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5">
      <c r="A373">
        <f>ROW(Source!A460)</f>
        <v>460</v>
      </c>
      <c r="B373">
        <v>62809021</v>
      </c>
      <c r="C373">
        <v>62589561</v>
      </c>
      <c r="D373">
        <v>62607152</v>
      </c>
      <c r="E373">
        <v>15297896</v>
      </c>
      <c r="F373">
        <v>1</v>
      </c>
      <c r="G373">
        <v>15297896</v>
      </c>
      <c r="H373">
        <v>1</v>
      </c>
      <c r="I373" t="s">
        <v>774</v>
      </c>
      <c r="J373" t="s">
        <v>3</v>
      </c>
      <c r="K373" t="s">
        <v>775</v>
      </c>
      <c r="L373">
        <v>1191</v>
      </c>
      <c r="N373">
        <v>1013</v>
      </c>
      <c r="O373" t="s">
        <v>776</v>
      </c>
      <c r="P373" t="s">
        <v>776</v>
      </c>
      <c r="Q373">
        <v>1</v>
      </c>
      <c r="W373">
        <v>0</v>
      </c>
      <c r="X373">
        <v>476480486</v>
      </c>
      <c r="Y373">
        <f t="shared" si="63"/>
        <v>0.57999999999999996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0.57999999999999996</v>
      </c>
      <c r="AU373" t="s">
        <v>3</v>
      </c>
      <c r="AV373">
        <v>1</v>
      </c>
      <c r="AW373">
        <v>2</v>
      </c>
      <c r="AX373">
        <v>62809436</v>
      </c>
      <c r="AY373">
        <v>1</v>
      </c>
      <c r="AZ373">
        <v>0</v>
      </c>
      <c r="BA373">
        <v>373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ROUND(AT373*Source!I460*AH373*AL373,2)</f>
        <v>0</v>
      </c>
      <c r="CV373">
        <f>ROUND(Y373*Source!I460,9)</f>
        <v>6.96</v>
      </c>
      <c r="CW373">
        <v>0</v>
      </c>
      <c r="CX373">
        <f>ROUND(Y373*Source!I460,9)</f>
        <v>6.96</v>
      </c>
      <c r="CY373">
        <f>AD373</f>
        <v>0</v>
      </c>
      <c r="CZ373">
        <f>AH373</f>
        <v>0</v>
      </c>
      <c r="DA373">
        <f>AL373</f>
        <v>1</v>
      </c>
      <c r="DB373">
        <f t="shared" si="64"/>
        <v>0</v>
      </c>
      <c r="DC373">
        <f t="shared" si="65"/>
        <v>0</v>
      </c>
      <c r="DD373" t="s">
        <v>3</v>
      </c>
      <c r="DE373" t="s">
        <v>3</v>
      </c>
      <c r="DF373">
        <f t="shared" si="56"/>
        <v>0</v>
      </c>
      <c r="DG373">
        <f t="shared" si="57"/>
        <v>0</v>
      </c>
      <c r="DH373">
        <f t="shared" si="58"/>
        <v>0</v>
      </c>
      <c r="DI373">
        <f t="shared" si="59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ROW(Source!A460)</f>
        <v>460</v>
      </c>
      <c r="B374">
        <v>62809021</v>
      </c>
      <c r="C374">
        <v>62589561</v>
      </c>
      <c r="D374">
        <v>62608871</v>
      </c>
      <c r="E374">
        <v>1</v>
      </c>
      <c r="F374">
        <v>1</v>
      </c>
      <c r="G374">
        <v>15297896</v>
      </c>
      <c r="H374">
        <v>2</v>
      </c>
      <c r="I374" t="s">
        <v>784</v>
      </c>
      <c r="J374" t="s">
        <v>785</v>
      </c>
      <c r="K374" t="s">
        <v>786</v>
      </c>
      <c r="L374">
        <v>1368</v>
      </c>
      <c r="N374">
        <v>1011</v>
      </c>
      <c r="O374" t="s">
        <v>787</v>
      </c>
      <c r="P374" t="s">
        <v>787</v>
      </c>
      <c r="Q374">
        <v>1</v>
      </c>
      <c r="W374">
        <v>0</v>
      </c>
      <c r="X374">
        <v>1937024551</v>
      </c>
      <c r="Y374">
        <f t="shared" si="63"/>
        <v>0.03</v>
      </c>
      <c r="AA374">
        <v>0</v>
      </c>
      <c r="AB374">
        <v>1504.15</v>
      </c>
      <c r="AC374">
        <v>818.38</v>
      </c>
      <c r="AD374">
        <v>0</v>
      </c>
      <c r="AE374">
        <v>0</v>
      </c>
      <c r="AF374">
        <v>1504.15</v>
      </c>
      <c r="AG374">
        <v>818.38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0.03</v>
      </c>
      <c r="AU374" t="s">
        <v>3</v>
      </c>
      <c r="AV374">
        <v>0</v>
      </c>
      <c r="AW374">
        <v>2</v>
      </c>
      <c r="AX374">
        <v>62809437</v>
      </c>
      <c r="AY374">
        <v>1</v>
      </c>
      <c r="AZ374">
        <v>0</v>
      </c>
      <c r="BA374">
        <v>374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ROUND(Y374*Source!I460*DO374,9)</f>
        <v>0</v>
      </c>
      <c r="CX374">
        <f>ROUND(Y374*Source!I460,9)</f>
        <v>0.36</v>
      </c>
      <c r="CY374">
        <f>AB374</f>
        <v>1504.15</v>
      </c>
      <c r="CZ374">
        <f>AF374</f>
        <v>1504.15</v>
      </c>
      <c r="DA374">
        <f>AJ374</f>
        <v>1</v>
      </c>
      <c r="DB374">
        <f t="shared" si="64"/>
        <v>45.12</v>
      </c>
      <c r="DC374">
        <f t="shared" si="65"/>
        <v>24.55</v>
      </c>
      <c r="DD374" t="s">
        <v>3</v>
      </c>
      <c r="DE374" t="s">
        <v>3</v>
      </c>
      <c r="DF374">
        <f t="shared" si="56"/>
        <v>0</v>
      </c>
      <c r="DG374">
        <f t="shared" si="57"/>
        <v>541.49</v>
      </c>
      <c r="DH374">
        <f t="shared" si="58"/>
        <v>294.62</v>
      </c>
      <c r="DI374">
        <f t="shared" si="59"/>
        <v>0</v>
      </c>
      <c r="DJ374">
        <f>DG374</f>
        <v>541.49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5">
      <c r="A375">
        <f>ROW(Source!A460)</f>
        <v>460</v>
      </c>
      <c r="B375">
        <v>62809021</v>
      </c>
      <c r="C375">
        <v>62589561</v>
      </c>
      <c r="D375">
        <v>62610770</v>
      </c>
      <c r="E375">
        <v>1</v>
      </c>
      <c r="F375">
        <v>1</v>
      </c>
      <c r="G375">
        <v>15297896</v>
      </c>
      <c r="H375">
        <v>3</v>
      </c>
      <c r="I375" t="s">
        <v>805</v>
      </c>
      <c r="J375" t="s">
        <v>806</v>
      </c>
      <c r="K375" t="s">
        <v>807</v>
      </c>
      <c r="L375">
        <v>1346</v>
      </c>
      <c r="N375">
        <v>1009</v>
      </c>
      <c r="O375" t="s">
        <v>791</v>
      </c>
      <c r="P375" t="s">
        <v>791</v>
      </c>
      <c r="Q375">
        <v>1</v>
      </c>
      <c r="W375">
        <v>0</v>
      </c>
      <c r="X375">
        <v>-1501645961</v>
      </c>
      <c r="Y375">
        <f t="shared" si="63"/>
        <v>1.4999999999999999E-2</v>
      </c>
      <c r="AA375">
        <v>25.56</v>
      </c>
      <c r="AB375">
        <v>0</v>
      </c>
      <c r="AC375">
        <v>0</v>
      </c>
      <c r="AD375">
        <v>0</v>
      </c>
      <c r="AE375">
        <v>25.56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1.4999999999999999E-2</v>
      </c>
      <c r="AU375" t="s">
        <v>3</v>
      </c>
      <c r="AV375">
        <v>0</v>
      </c>
      <c r="AW375">
        <v>2</v>
      </c>
      <c r="AX375">
        <v>62809438</v>
      </c>
      <c r="AY375">
        <v>1</v>
      </c>
      <c r="AZ375">
        <v>0</v>
      </c>
      <c r="BA375">
        <v>375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ROUND(Y375*Source!I460,9)</f>
        <v>0.18</v>
      </c>
      <c r="CY375">
        <f>AA375</f>
        <v>25.56</v>
      </c>
      <c r="CZ375">
        <f>AE375</f>
        <v>25.56</v>
      </c>
      <c r="DA375">
        <f>AI375</f>
        <v>1</v>
      </c>
      <c r="DB375">
        <f t="shared" si="64"/>
        <v>0.38</v>
      </c>
      <c r="DC375">
        <f t="shared" si="65"/>
        <v>0</v>
      </c>
      <c r="DD375" t="s">
        <v>3</v>
      </c>
      <c r="DE375" t="s">
        <v>3</v>
      </c>
      <c r="DF375">
        <f t="shared" si="56"/>
        <v>4.5999999999999996</v>
      </c>
      <c r="DG375">
        <f t="shared" si="57"/>
        <v>0</v>
      </c>
      <c r="DH375">
        <f t="shared" si="58"/>
        <v>0</v>
      </c>
      <c r="DI375">
        <f t="shared" si="59"/>
        <v>0</v>
      </c>
      <c r="DJ375">
        <f>DF375</f>
        <v>4.5999999999999996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5">
      <c r="A376">
        <f>ROW(Source!A461)</f>
        <v>461</v>
      </c>
      <c r="B376">
        <v>62809021</v>
      </c>
      <c r="C376">
        <v>62589568</v>
      </c>
      <c r="D376">
        <v>62607152</v>
      </c>
      <c r="E376">
        <v>15297896</v>
      </c>
      <c r="F376">
        <v>1</v>
      </c>
      <c r="G376">
        <v>15297896</v>
      </c>
      <c r="H376">
        <v>1</v>
      </c>
      <c r="I376" t="s">
        <v>774</v>
      </c>
      <c r="J376" t="s">
        <v>3</v>
      </c>
      <c r="K376" t="s">
        <v>775</v>
      </c>
      <c r="L376">
        <v>1191</v>
      </c>
      <c r="N376">
        <v>1013</v>
      </c>
      <c r="O376" t="s">
        <v>776</v>
      </c>
      <c r="P376" t="s">
        <v>776</v>
      </c>
      <c r="Q376">
        <v>1</v>
      </c>
      <c r="W376">
        <v>0</v>
      </c>
      <c r="X376">
        <v>476480486</v>
      </c>
      <c r="Y376">
        <f>(AT376*5)</f>
        <v>13.799999999999999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2.76</v>
      </c>
      <c r="AU376" t="s">
        <v>291</v>
      </c>
      <c r="AV376">
        <v>1</v>
      </c>
      <c r="AW376">
        <v>2</v>
      </c>
      <c r="AX376">
        <v>62809439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U376">
        <f>ROUND(AT376*Source!I461*AH376*AL376,2)</f>
        <v>0</v>
      </c>
      <c r="CV376">
        <f>ROUND(Y376*Source!I461,9)</f>
        <v>165.6</v>
      </c>
      <c r="CW376">
        <v>0</v>
      </c>
      <c r="CX376">
        <f>ROUND(Y376*Source!I461,9)</f>
        <v>165.6</v>
      </c>
      <c r="CY376">
        <f>AD376</f>
        <v>0</v>
      </c>
      <c r="CZ376">
        <f>AH376</f>
        <v>0</v>
      </c>
      <c r="DA376">
        <f>AL376</f>
        <v>1</v>
      </c>
      <c r="DB376">
        <f>ROUND((ROUND(AT376*CZ376,2)*5),6)</f>
        <v>0</v>
      </c>
      <c r="DC376">
        <f>ROUND((ROUND(AT376*AG376,2)*5),6)</f>
        <v>0</v>
      </c>
      <c r="DD376" t="s">
        <v>3</v>
      </c>
      <c r="DE376" t="s">
        <v>3</v>
      </c>
      <c r="DF376">
        <f t="shared" si="56"/>
        <v>0</v>
      </c>
      <c r="DG376">
        <f t="shared" si="57"/>
        <v>0</v>
      </c>
      <c r="DH376">
        <f t="shared" si="58"/>
        <v>0</v>
      </c>
      <c r="DI376">
        <f t="shared" si="59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5">
      <c r="A377">
        <f>ROW(Source!A461)</f>
        <v>461</v>
      </c>
      <c r="B377">
        <v>62809021</v>
      </c>
      <c r="C377">
        <v>62589568</v>
      </c>
      <c r="D377">
        <v>62610770</v>
      </c>
      <c r="E377">
        <v>1</v>
      </c>
      <c r="F377">
        <v>1</v>
      </c>
      <c r="G377">
        <v>15297896</v>
      </c>
      <c r="H377">
        <v>3</v>
      </c>
      <c r="I377" t="s">
        <v>805</v>
      </c>
      <c r="J377" t="s">
        <v>806</v>
      </c>
      <c r="K377" t="s">
        <v>807</v>
      </c>
      <c r="L377">
        <v>1346</v>
      </c>
      <c r="N377">
        <v>1009</v>
      </c>
      <c r="O377" t="s">
        <v>791</v>
      </c>
      <c r="P377" t="s">
        <v>791</v>
      </c>
      <c r="Q377">
        <v>1</v>
      </c>
      <c r="W377">
        <v>0</v>
      </c>
      <c r="X377">
        <v>-1501645961</v>
      </c>
      <c r="Y377">
        <f>(AT377*5)</f>
        <v>2.5</v>
      </c>
      <c r="AA377">
        <v>25.56</v>
      </c>
      <c r="AB377">
        <v>0</v>
      </c>
      <c r="AC377">
        <v>0</v>
      </c>
      <c r="AD377">
        <v>0</v>
      </c>
      <c r="AE377">
        <v>25.56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0.5</v>
      </c>
      <c r="AU377" t="s">
        <v>291</v>
      </c>
      <c r="AV377">
        <v>0</v>
      </c>
      <c r="AW377">
        <v>2</v>
      </c>
      <c r="AX377">
        <v>62809440</v>
      </c>
      <c r="AY377">
        <v>1</v>
      </c>
      <c r="AZ377">
        <v>0</v>
      </c>
      <c r="BA377">
        <v>377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ROUND(Y377*Source!I461,9)</f>
        <v>30</v>
      </c>
      <c r="CY377">
        <f>AA377</f>
        <v>25.56</v>
      </c>
      <c r="CZ377">
        <f>AE377</f>
        <v>25.56</v>
      </c>
      <c r="DA377">
        <f>AI377</f>
        <v>1</v>
      </c>
      <c r="DB377">
        <f>ROUND((ROUND(AT377*CZ377,2)*5),6)</f>
        <v>63.9</v>
      </c>
      <c r="DC377">
        <f>ROUND((ROUND(AT377*AG377,2)*5),6)</f>
        <v>0</v>
      </c>
      <c r="DD377" t="s">
        <v>3</v>
      </c>
      <c r="DE377" t="s">
        <v>3</v>
      </c>
      <c r="DF377">
        <f t="shared" si="56"/>
        <v>766.8</v>
      </c>
      <c r="DG377">
        <f t="shared" si="57"/>
        <v>0</v>
      </c>
      <c r="DH377">
        <f t="shared" si="58"/>
        <v>0</v>
      </c>
      <c r="DI377">
        <f t="shared" si="59"/>
        <v>0</v>
      </c>
      <c r="DJ377">
        <f>DF377</f>
        <v>766.8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5">
      <c r="A378">
        <f>ROW(Source!A461)</f>
        <v>461</v>
      </c>
      <c r="B378">
        <v>62809021</v>
      </c>
      <c r="C378">
        <v>62589568</v>
      </c>
      <c r="D378">
        <v>62609236</v>
      </c>
      <c r="E378">
        <v>1</v>
      </c>
      <c r="F378">
        <v>1</v>
      </c>
      <c r="G378">
        <v>15297896</v>
      </c>
      <c r="H378">
        <v>3</v>
      </c>
      <c r="I378" t="s">
        <v>802</v>
      </c>
      <c r="J378" t="s">
        <v>803</v>
      </c>
      <c r="K378" t="s">
        <v>804</v>
      </c>
      <c r="L378">
        <v>1348</v>
      </c>
      <c r="N378">
        <v>1009</v>
      </c>
      <c r="O378" t="s">
        <v>357</v>
      </c>
      <c r="P378" t="s">
        <v>357</v>
      </c>
      <c r="Q378">
        <v>1000</v>
      </c>
      <c r="W378">
        <v>0</v>
      </c>
      <c r="X378">
        <v>-1359585455</v>
      </c>
      <c r="Y378">
        <f>(AT378*5)</f>
        <v>2.5000000000000001E-3</v>
      </c>
      <c r="AA378">
        <v>99229.77</v>
      </c>
      <c r="AB378">
        <v>0</v>
      </c>
      <c r="AC378">
        <v>0</v>
      </c>
      <c r="AD378">
        <v>0</v>
      </c>
      <c r="AE378">
        <v>99229.77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5.0000000000000001E-4</v>
      </c>
      <c r="AU378" t="s">
        <v>291</v>
      </c>
      <c r="AV378">
        <v>0</v>
      </c>
      <c r="AW378">
        <v>2</v>
      </c>
      <c r="AX378">
        <v>62809441</v>
      </c>
      <c r="AY378">
        <v>1</v>
      </c>
      <c r="AZ378">
        <v>0</v>
      </c>
      <c r="BA378">
        <v>378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ROUND(Y378*Source!I461,9)</f>
        <v>0.03</v>
      </c>
      <c r="CY378">
        <f>AA378</f>
        <v>99229.77</v>
      </c>
      <c r="CZ378">
        <f>AE378</f>
        <v>99229.77</v>
      </c>
      <c r="DA378">
        <f>AI378</f>
        <v>1</v>
      </c>
      <c r="DB378">
        <f>ROUND((ROUND(AT378*CZ378,2)*5),6)</f>
        <v>248.05</v>
      </c>
      <c r="DC378">
        <f>ROUND((ROUND(AT378*AG378,2)*5),6)</f>
        <v>0</v>
      </c>
      <c r="DD378" t="s">
        <v>3</v>
      </c>
      <c r="DE378" t="s">
        <v>3</v>
      </c>
      <c r="DF378">
        <f t="shared" si="56"/>
        <v>2976.89</v>
      </c>
      <c r="DG378">
        <f t="shared" si="57"/>
        <v>0</v>
      </c>
      <c r="DH378">
        <f t="shared" si="58"/>
        <v>0</v>
      </c>
      <c r="DI378">
        <f t="shared" si="59"/>
        <v>0</v>
      </c>
      <c r="DJ378">
        <f>DF378</f>
        <v>2976.89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ROW(Source!A497)</f>
        <v>497</v>
      </c>
      <c r="B379">
        <v>62809021</v>
      </c>
      <c r="C379">
        <v>62589575</v>
      </c>
      <c r="D379">
        <v>62607152</v>
      </c>
      <c r="E379">
        <v>15297896</v>
      </c>
      <c r="F379">
        <v>1</v>
      </c>
      <c r="G379">
        <v>15297896</v>
      </c>
      <c r="H379">
        <v>1</v>
      </c>
      <c r="I379" t="s">
        <v>774</v>
      </c>
      <c r="J379" t="s">
        <v>3</v>
      </c>
      <c r="K379" t="s">
        <v>775</v>
      </c>
      <c r="L379">
        <v>1191</v>
      </c>
      <c r="N379">
        <v>1013</v>
      </c>
      <c r="O379" t="s">
        <v>776</v>
      </c>
      <c r="P379" t="s">
        <v>776</v>
      </c>
      <c r="Q379">
        <v>1</v>
      </c>
      <c r="W379">
        <v>0</v>
      </c>
      <c r="X379">
        <v>476480486</v>
      </c>
      <c r="Y379">
        <f>(AT379*5)</f>
        <v>5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1</v>
      </c>
      <c r="AU379" t="s">
        <v>291</v>
      </c>
      <c r="AV379">
        <v>1</v>
      </c>
      <c r="AW379">
        <v>2</v>
      </c>
      <c r="AX379">
        <v>62809442</v>
      </c>
      <c r="AY379">
        <v>1</v>
      </c>
      <c r="AZ379">
        <v>0</v>
      </c>
      <c r="BA379">
        <v>379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U379">
        <f>ROUND(AT379*Source!I497*AH379*AL379,2)</f>
        <v>0</v>
      </c>
      <c r="CV379">
        <f>ROUND(Y379*Source!I497,9)</f>
        <v>1.5</v>
      </c>
      <c r="CW379">
        <v>0</v>
      </c>
      <c r="CX379">
        <f>ROUND(Y379*Source!I497,9)</f>
        <v>1.5</v>
      </c>
      <c r="CY379">
        <f>AD379</f>
        <v>0</v>
      </c>
      <c r="CZ379">
        <f>AH379</f>
        <v>0</v>
      </c>
      <c r="DA379">
        <f>AL379</f>
        <v>1</v>
      </c>
      <c r="DB379">
        <f>ROUND((ROUND(AT379*CZ379,2)*5),6)</f>
        <v>0</v>
      </c>
      <c r="DC379">
        <f>ROUND((ROUND(AT379*AG379,2)*5),6)</f>
        <v>0</v>
      </c>
      <c r="DD379" t="s">
        <v>3</v>
      </c>
      <c r="DE379" t="s">
        <v>3</v>
      </c>
      <c r="DF379">
        <f t="shared" si="56"/>
        <v>0</v>
      </c>
      <c r="DG379">
        <f t="shared" si="57"/>
        <v>0</v>
      </c>
      <c r="DH379">
        <f t="shared" si="58"/>
        <v>0</v>
      </c>
      <c r="DI379">
        <f t="shared" si="59"/>
        <v>0</v>
      </c>
      <c r="DJ379">
        <f>DI379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5">
      <c r="A380">
        <f>ROW(Source!A497)</f>
        <v>497</v>
      </c>
      <c r="B380">
        <v>62809021</v>
      </c>
      <c r="C380">
        <v>62589575</v>
      </c>
      <c r="D380">
        <v>62610770</v>
      </c>
      <c r="E380">
        <v>1</v>
      </c>
      <c r="F380">
        <v>1</v>
      </c>
      <c r="G380">
        <v>15297896</v>
      </c>
      <c r="H380">
        <v>3</v>
      </c>
      <c r="I380" t="s">
        <v>805</v>
      </c>
      <c r="J380" t="s">
        <v>806</v>
      </c>
      <c r="K380" t="s">
        <v>807</v>
      </c>
      <c r="L380">
        <v>1346</v>
      </c>
      <c r="N380">
        <v>1009</v>
      </c>
      <c r="O380" t="s">
        <v>791</v>
      </c>
      <c r="P380" t="s">
        <v>791</v>
      </c>
      <c r="Q380">
        <v>1</v>
      </c>
      <c r="W380">
        <v>0</v>
      </c>
      <c r="X380">
        <v>-1501645961</v>
      </c>
      <c r="Y380">
        <f>(AT380*5)</f>
        <v>0.03</v>
      </c>
      <c r="AA380">
        <v>25.56</v>
      </c>
      <c r="AB380">
        <v>0</v>
      </c>
      <c r="AC380">
        <v>0</v>
      </c>
      <c r="AD380">
        <v>0</v>
      </c>
      <c r="AE380">
        <v>25.56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6.0000000000000001E-3</v>
      </c>
      <c r="AU380" t="s">
        <v>291</v>
      </c>
      <c r="AV380">
        <v>0</v>
      </c>
      <c r="AW380">
        <v>2</v>
      </c>
      <c r="AX380">
        <v>62809443</v>
      </c>
      <c r="AY380">
        <v>1</v>
      </c>
      <c r="AZ380">
        <v>0</v>
      </c>
      <c r="BA380">
        <v>380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ROUND(Y380*Source!I497,9)</f>
        <v>8.9999999999999993E-3</v>
      </c>
      <c r="CY380">
        <f>AA380</f>
        <v>25.56</v>
      </c>
      <c r="CZ380">
        <f>AE380</f>
        <v>25.56</v>
      </c>
      <c r="DA380">
        <f>AI380</f>
        <v>1</v>
      </c>
      <c r="DB380">
        <f>ROUND((ROUND(AT380*CZ380,2)*5),6)</f>
        <v>0.75</v>
      </c>
      <c r="DC380">
        <f>ROUND((ROUND(AT380*AG380,2)*5),6)</f>
        <v>0</v>
      </c>
      <c r="DD380" t="s">
        <v>3</v>
      </c>
      <c r="DE380" t="s">
        <v>3</v>
      </c>
      <c r="DF380">
        <f t="shared" si="56"/>
        <v>0.23</v>
      </c>
      <c r="DG380">
        <f t="shared" si="57"/>
        <v>0</v>
      </c>
      <c r="DH380">
        <f t="shared" si="58"/>
        <v>0</v>
      </c>
      <c r="DI380">
        <f t="shared" si="59"/>
        <v>0</v>
      </c>
      <c r="DJ380">
        <f>DF380</f>
        <v>0.23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5">
      <c r="A381">
        <f>ROW(Source!A498)</f>
        <v>498</v>
      </c>
      <c r="B381">
        <v>62809021</v>
      </c>
      <c r="C381">
        <v>62589580</v>
      </c>
      <c r="D381">
        <v>62607152</v>
      </c>
      <c r="E381">
        <v>15297896</v>
      </c>
      <c r="F381">
        <v>1</v>
      </c>
      <c r="G381">
        <v>15297896</v>
      </c>
      <c r="H381">
        <v>1</v>
      </c>
      <c r="I381" t="s">
        <v>774</v>
      </c>
      <c r="J381" t="s">
        <v>3</v>
      </c>
      <c r="K381" t="s">
        <v>775</v>
      </c>
      <c r="L381">
        <v>1191</v>
      </c>
      <c r="N381">
        <v>1013</v>
      </c>
      <c r="O381" t="s">
        <v>776</v>
      </c>
      <c r="P381" t="s">
        <v>776</v>
      </c>
      <c r="Q381">
        <v>1</v>
      </c>
      <c r="W381">
        <v>0</v>
      </c>
      <c r="X381">
        <v>476480486</v>
      </c>
      <c r="Y381">
        <f t="shared" ref="Y381:Y405" si="70">(AT381*3)</f>
        <v>9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3</v>
      </c>
      <c r="AU381" t="s">
        <v>54</v>
      </c>
      <c r="AV381">
        <v>1</v>
      </c>
      <c r="AW381">
        <v>2</v>
      </c>
      <c r="AX381">
        <v>62809444</v>
      </c>
      <c r="AY381">
        <v>1</v>
      </c>
      <c r="AZ381">
        <v>0</v>
      </c>
      <c r="BA381">
        <v>381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U381">
        <f>ROUND(AT381*Source!I498*AH381*AL381,2)</f>
        <v>0</v>
      </c>
      <c r="CV381">
        <f>ROUND(Y381*Source!I498,9)</f>
        <v>2.7</v>
      </c>
      <c r="CW381">
        <v>0</v>
      </c>
      <c r="CX381">
        <f>ROUND(Y381*Source!I498,9)</f>
        <v>2.7</v>
      </c>
      <c r="CY381">
        <f>AD381</f>
        <v>0</v>
      </c>
      <c r="CZ381">
        <f>AH381</f>
        <v>0</v>
      </c>
      <c r="DA381">
        <f>AL381</f>
        <v>1</v>
      </c>
      <c r="DB381">
        <f t="shared" ref="DB381:DB405" si="71">ROUND((ROUND(AT381*CZ381,2)*3),6)</f>
        <v>0</v>
      </c>
      <c r="DC381">
        <f t="shared" ref="DC381:DC405" si="72">ROUND((ROUND(AT381*AG381,2)*3),6)</f>
        <v>0</v>
      </c>
      <c r="DD381" t="s">
        <v>3</v>
      </c>
      <c r="DE381" t="s">
        <v>3</v>
      </c>
      <c r="DF381">
        <f t="shared" si="56"/>
        <v>0</v>
      </c>
      <c r="DG381">
        <f t="shared" si="57"/>
        <v>0</v>
      </c>
      <c r="DH381">
        <f t="shared" si="58"/>
        <v>0</v>
      </c>
      <c r="DI381">
        <f t="shared" si="59"/>
        <v>0</v>
      </c>
      <c r="DJ381">
        <f>DI381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5">
      <c r="A382">
        <f>ROW(Source!A498)</f>
        <v>498</v>
      </c>
      <c r="B382">
        <v>62809021</v>
      </c>
      <c r="C382">
        <v>62589580</v>
      </c>
      <c r="D382">
        <v>62610772</v>
      </c>
      <c r="E382">
        <v>1</v>
      </c>
      <c r="F382">
        <v>1</v>
      </c>
      <c r="G382">
        <v>15297896</v>
      </c>
      <c r="H382">
        <v>3</v>
      </c>
      <c r="I382" t="s">
        <v>837</v>
      </c>
      <c r="J382" t="s">
        <v>838</v>
      </c>
      <c r="K382" t="s">
        <v>839</v>
      </c>
      <c r="L382">
        <v>1346</v>
      </c>
      <c r="N382">
        <v>1009</v>
      </c>
      <c r="O382" t="s">
        <v>791</v>
      </c>
      <c r="P382" t="s">
        <v>791</v>
      </c>
      <c r="Q382">
        <v>1</v>
      </c>
      <c r="W382">
        <v>0</v>
      </c>
      <c r="X382">
        <v>1186653307</v>
      </c>
      <c r="Y382">
        <f t="shared" si="70"/>
        <v>0.09</v>
      </c>
      <c r="AA382">
        <v>370.21</v>
      </c>
      <c r="AB382">
        <v>0</v>
      </c>
      <c r="AC382">
        <v>0</v>
      </c>
      <c r="AD382">
        <v>0</v>
      </c>
      <c r="AE382">
        <v>370.21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0.03</v>
      </c>
      <c r="AU382" t="s">
        <v>54</v>
      </c>
      <c r="AV382">
        <v>0</v>
      </c>
      <c r="AW382">
        <v>2</v>
      </c>
      <c r="AX382">
        <v>62809445</v>
      </c>
      <c r="AY382">
        <v>1</v>
      </c>
      <c r="AZ382">
        <v>0</v>
      </c>
      <c r="BA382">
        <v>382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ROUND(Y382*Source!I498,9)</f>
        <v>2.7E-2</v>
      </c>
      <c r="CY382">
        <f>AA382</f>
        <v>370.21</v>
      </c>
      <c r="CZ382">
        <f>AE382</f>
        <v>370.21</v>
      </c>
      <c r="DA382">
        <f>AI382</f>
        <v>1</v>
      </c>
      <c r="DB382">
        <f t="shared" si="71"/>
        <v>33.33</v>
      </c>
      <c r="DC382">
        <f t="shared" si="72"/>
        <v>0</v>
      </c>
      <c r="DD382" t="s">
        <v>3</v>
      </c>
      <c r="DE382" t="s">
        <v>3</v>
      </c>
      <c r="DF382">
        <f t="shared" si="56"/>
        <v>10</v>
      </c>
      <c r="DG382">
        <f t="shared" si="57"/>
        <v>0</v>
      </c>
      <c r="DH382">
        <f t="shared" si="58"/>
        <v>0</v>
      </c>
      <c r="DI382">
        <f t="shared" si="59"/>
        <v>0</v>
      </c>
      <c r="DJ382">
        <f>DF382</f>
        <v>10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ROW(Source!A498)</f>
        <v>498</v>
      </c>
      <c r="B383">
        <v>62809021</v>
      </c>
      <c r="C383">
        <v>62589580</v>
      </c>
      <c r="D383">
        <v>62610770</v>
      </c>
      <c r="E383">
        <v>1</v>
      </c>
      <c r="F383">
        <v>1</v>
      </c>
      <c r="G383">
        <v>15297896</v>
      </c>
      <c r="H383">
        <v>3</v>
      </c>
      <c r="I383" t="s">
        <v>805</v>
      </c>
      <c r="J383" t="s">
        <v>806</v>
      </c>
      <c r="K383" t="s">
        <v>807</v>
      </c>
      <c r="L383">
        <v>1346</v>
      </c>
      <c r="N383">
        <v>1009</v>
      </c>
      <c r="O383" t="s">
        <v>791</v>
      </c>
      <c r="P383" t="s">
        <v>791</v>
      </c>
      <c r="Q383">
        <v>1</v>
      </c>
      <c r="W383">
        <v>0</v>
      </c>
      <c r="X383">
        <v>-1501645961</v>
      </c>
      <c r="Y383">
        <f t="shared" si="70"/>
        <v>5.3999999999999992E-2</v>
      </c>
      <c r="AA383">
        <v>25.56</v>
      </c>
      <c r="AB383">
        <v>0</v>
      </c>
      <c r="AC383">
        <v>0</v>
      </c>
      <c r="AD383">
        <v>0</v>
      </c>
      <c r="AE383">
        <v>25.56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1.7999999999999999E-2</v>
      </c>
      <c r="AU383" t="s">
        <v>54</v>
      </c>
      <c r="AV383">
        <v>0</v>
      </c>
      <c r="AW383">
        <v>2</v>
      </c>
      <c r="AX383">
        <v>62809446</v>
      </c>
      <c r="AY383">
        <v>1</v>
      </c>
      <c r="AZ383">
        <v>0</v>
      </c>
      <c r="BA383">
        <v>383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ROUND(Y383*Source!I498,9)</f>
        <v>1.6199999999999999E-2</v>
      </c>
      <c r="CY383">
        <f>AA383</f>
        <v>25.56</v>
      </c>
      <c r="CZ383">
        <f>AE383</f>
        <v>25.56</v>
      </c>
      <c r="DA383">
        <f>AI383</f>
        <v>1</v>
      </c>
      <c r="DB383">
        <f t="shared" si="71"/>
        <v>1.38</v>
      </c>
      <c r="DC383">
        <f t="shared" si="72"/>
        <v>0</v>
      </c>
      <c r="DD383" t="s">
        <v>3</v>
      </c>
      <c r="DE383" t="s">
        <v>3</v>
      </c>
      <c r="DF383">
        <f t="shared" si="56"/>
        <v>0.41</v>
      </c>
      <c r="DG383">
        <f t="shared" si="57"/>
        <v>0</v>
      </c>
      <c r="DH383">
        <f t="shared" si="58"/>
        <v>0</v>
      </c>
      <c r="DI383">
        <f t="shared" si="59"/>
        <v>0</v>
      </c>
      <c r="DJ383">
        <f>DF383</f>
        <v>0.41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ROW(Source!A534)</f>
        <v>534</v>
      </c>
      <c r="B384">
        <v>62809021</v>
      </c>
      <c r="C384">
        <v>62589587</v>
      </c>
      <c r="D384">
        <v>62607152</v>
      </c>
      <c r="E384">
        <v>15297896</v>
      </c>
      <c r="F384">
        <v>1</v>
      </c>
      <c r="G384">
        <v>15297896</v>
      </c>
      <c r="H384">
        <v>1</v>
      </c>
      <c r="I384" t="s">
        <v>774</v>
      </c>
      <c r="J384" t="s">
        <v>3</v>
      </c>
      <c r="K384" t="s">
        <v>775</v>
      </c>
      <c r="L384">
        <v>1191</v>
      </c>
      <c r="N384">
        <v>1013</v>
      </c>
      <c r="O384" t="s">
        <v>776</v>
      </c>
      <c r="P384" t="s">
        <v>776</v>
      </c>
      <c r="Q384">
        <v>1</v>
      </c>
      <c r="W384">
        <v>0</v>
      </c>
      <c r="X384">
        <v>476480486</v>
      </c>
      <c r="Y384">
        <f t="shared" si="70"/>
        <v>1.53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0.51</v>
      </c>
      <c r="AU384" t="s">
        <v>54</v>
      </c>
      <c r="AV384">
        <v>1</v>
      </c>
      <c r="AW384">
        <v>2</v>
      </c>
      <c r="AX384">
        <v>62809447</v>
      </c>
      <c r="AY384">
        <v>1</v>
      </c>
      <c r="AZ384">
        <v>0</v>
      </c>
      <c r="BA384">
        <v>384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U384">
        <f>ROUND(AT384*Source!I534*AH384*AL384,2)</f>
        <v>0</v>
      </c>
      <c r="CV384">
        <f>ROUND(Y384*Source!I534,9)</f>
        <v>6.12</v>
      </c>
      <c r="CW384">
        <v>0</v>
      </c>
      <c r="CX384">
        <f>ROUND(Y384*Source!I534,9)</f>
        <v>6.12</v>
      </c>
      <c r="CY384">
        <f>AD384</f>
        <v>0</v>
      </c>
      <c r="CZ384">
        <f>AH384</f>
        <v>0</v>
      </c>
      <c r="DA384">
        <f>AL384</f>
        <v>1</v>
      </c>
      <c r="DB384">
        <f t="shared" si="71"/>
        <v>0</v>
      </c>
      <c r="DC384">
        <f t="shared" si="72"/>
        <v>0</v>
      </c>
      <c r="DD384" t="s">
        <v>3</v>
      </c>
      <c r="DE384" t="s">
        <v>3</v>
      </c>
      <c r="DF384">
        <f t="shared" si="56"/>
        <v>0</v>
      </c>
      <c r="DG384">
        <f t="shared" si="57"/>
        <v>0</v>
      </c>
      <c r="DH384">
        <f t="shared" si="58"/>
        <v>0</v>
      </c>
      <c r="DI384">
        <f t="shared" si="59"/>
        <v>0</v>
      </c>
      <c r="DJ384">
        <f>DI384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ROW(Source!A534)</f>
        <v>534</v>
      </c>
      <c r="B385">
        <v>62809021</v>
      </c>
      <c r="C385">
        <v>62589587</v>
      </c>
      <c r="D385">
        <v>62608871</v>
      </c>
      <c r="E385">
        <v>1</v>
      </c>
      <c r="F385">
        <v>1</v>
      </c>
      <c r="G385">
        <v>15297896</v>
      </c>
      <c r="H385">
        <v>2</v>
      </c>
      <c r="I385" t="s">
        <v>784</v>
      </c>
      <c r="J385" t="s">
        <v>785</v>
      </c>
      <c r="K385" t="s">
        <v>786</v>
      </c>
      <c r="L385">
        <v>1368</v>
      </c>
      <c r="N385">
        <v>1011</v>
      </c>
      <c r="O385" t="s">
        <v>787</v>
      </c>
      <c r="P385" t="s">
        <v>787</v>
      </c>
      <c r="Q385">
        <v>1</v>
      </c>
      <c r="W385">
        <v>0</v>
      </c>
      <c r="X385">
        <v>1937024551</v>
      </c>
      <c r="Y385">
        <f t="shared" si="70"/>
        <v>0.36</v>
      </c>
      <c r="AA385">
        <v>0</v>
      </c>
      <c r="AB385">
        <v>1504.15</v>
      </c>
      <c r="AC385">
        <v>818.38</v>
      </c>
      <c r="AD385">
        <v>0</v>
      </c>
      <c r="AE385">
        <v>0</v>
      </c>
      <c r="AF385">
        <v>1504.15</v>
      </c>
      <c r="AG385">
        <v>818.38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0.12</v>
      </c>
      <c r="AU385" t="s">
        <v>54</v>
      </c>
      <c r="AV385">
        <v>0</v>
      </c>
      <c r="AW385">
        <v>2</v>
      </c>
      <c r="AX385">
        <v>62809448</v>
      </c>
      <c r="AY385">
        <v>1</v>
      </c>
      <c r="AZ385">
        <v>0</v>
      </c>
      <c r="BA385">
        <v>385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ROUND(Y385*Source!I534*DO385,9)</f>
        <v>0</v>
      </c>
      <c r="CX385">
        <f>ROUND(Y385*Source!I534,9)</f>
        <v>1.44</v>
      </c>
      <c r="CY385">
        <f>AB385</f>
        <v>1504.15</v>
      </c>
      <c r="CZ385">
        <f>AF385</f>
        <v>1504.15</v>
      </c>
      <c r="DA385">
        <f>AJ385</f>
        <v>1</v>
      </c>
      <c r="DB385">
        <f t="shared" si="71"/>
        <v>541.5</v>
      </c>
      <c r="DC385">
        <f t="shared" si="72"/>
        <v>294.63</v>
      </c>
      <c r="DD385" t="s">
        <v>3</v>
      </c>
      <c r="DE385" t="s">
        <v>3</v>
      </c>
      <c r="DF385">
        <f t="shared" ref="DF385:DF448" si="73">ROUND(ROUND(AE385,2)*CX385,2)</f>
        <v>0</v>
      </c>
      <c r="DG385">
        <f t="shared" ref="DG385:DG448" si="74">ROUND(ROUND(AF385,2)*CX385,2)</f>
        <v>2165.98</v>
      </c>
      <c r="DH385">
        <f t="shared" ref="DH385:DH448" si="75">ROUND(ROUND(AG385,2)*CX385,2)</f>
        <v>1178.47</v>
      </c>
      <c r="DI385">
        <f t="shared" ref="DI385:DI448" si="76">ROUND(ROUND(AH385,2)*CX385,2)</f>
        <v>0</v>
      </c>
      <c r="DJ385">
        <f>DG385</f>
        <v>2165.98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5">
      <c r="A386">
        <f>ROW(Source!A534)</f>
        <v>534</v>
      </c>
      <c r="B386">
        <v>62809021</v>
      </c>
      <c r="C386">
        <v>62589587</v>
      </c>
      <c r="D386">
        <v>62610721</v>
      </c>
      <c r="E386">
        <v>1</v>
      </c>
      <c r="F386">
        <v>1</v>
      </c>
      <c r="G386">
        <v>15297896</v>
      </c>
      <c r="H386">
        <v>3</v>
      </c>
      <c r="I386" t="s">
        <v>871</v>
      </c>
      <c r="J386" t="s">
        <v>872</v>
      </c>
      <c r="K386" t="s">
        <v>873</v>
      </c>
      <c r="L386">
        <v>1346</v>
      </c>
      <c r="N386">
        <v>1009</v>
      </c>
      <c r="O386" t="s">
        <v>791</v>
      </c>
      <c r="P386" t="s">
        <v>791</v>
      </c>
      <c r="Q386">
        <v>1</v>
      </c>
      <c r="W386">
        <v>0</v>
      </c>
      <c r="X386">
        <v>942704368</v>
      </c>
      <c r="Y386">
        <f t="shared" si="70"/>
        <v>1.5E-3</v>
      </c>
      <c r="AA386">
        <v>415.95</v>
      </c>
      <c r="AB386">
        <v>0</v>
      </c>
      <c r="AC386">
        <v>0</v>
      </c>
      <c r="AD386">
        <v>0</v>
      </c>
      <c r="AE386">
        <v>415.95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5.0000000000000001E-4</v>
      </c>
      <c r="AU386" t="s">
        <v>54</v>
      </c>
      <c r="AV386">
        <v>0</v>
      </c>
      <c r="AW386">
        <v>2</v>
      </c>
      <c r="AX386">
        <v>62809449</v>
      </c>
      <c r="AY386">
        <v>1</v>
      </c>
      <c r="AZ386">
        <v>0</v>
      </c>
      <c r="BA386">
        <v>386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ROUND(Y386*Source!I534,9)</f>
        <v>6.0000000000000001E-3</v>
      </c>
      <c r="CY386">
        <f>AA386</f>
        <v>415.95</v>
      </c>
      <c r="CZ386">
        <f>AE386</f>
        <v>415.95</v>
      </c>
      <c r="DA386">
        <f>AI386</f>
        <v>1</v>
      </c>
      <c r="DB386">
        <f t="shared" si="71"/>
        <v>0.63</v>
      </c>
      <c r="DC386">
        <f t="shared" si="72"/>
        <v>0</v>
      </c>
      <c r="DD386" t="s">
        <v>3</v>
      </c>
      <c r="DE386" t="s">
        <v>3</v>
      </c>
      <c r="DF386">
        <f t="shared" si="73"/>
        <v>2.5</v>
      </c>
      <c r="DG386">
        <f t="shared" si="74"/>
        <v>0</v>
      </c>
      <c r="DH386">
        <f t="shared" si="75"/>
        <v>0</v>
      </c>
      <c r="DI386">
        <f t="shared" si="76"/>
        <v>0</v>
      </c>
      <c r="DJ386">
        <f>DF386</f>
        <v>2.5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5">
      <c r="A387">
        <f>ROW(Source!A534)</f>
        <v>534</v>
      </c>
      <c r="B387">
        <v>62809021</v>
      </c>
      <c r="C387">
        <v>62589587</v>
      </c>
      <c r="D387">
        <v>62610770</v>
      </c>
      <c r="E387">
        <v>1</v>
      </c>
      <c r="F387">
        <v>1</v>
      </c>
      <c r="G387">
        <v>15297896</v>
      </c>
      <c r="H387">
        <v>3</v>
      </c>
      <c r="I387" t="s">
        <v>805</v>
      </c>
      <c r="J387" t="s">
        <v>806</v>
      </c>
      <c r="K387" t="s">
        <v>807</v>
      </c>
      <c r="L387">
        <v>1346</v>
      </c>
      <c r="N387">
        <v>1009</v>
      </c>
      <c r="O387" t="s">
        <v>791</v>
      </c>
      <c r="P387" t="s">
        <v>791</v>
      </c>
      <c r="Q387">
        <v>1</v>
      </c>
      <c r="W387">
        <v>0</v>
      </c>
      <c r="X387">
        <v>-1501645961</v>
      </c>
      <c r="Y387">
        <f t="shared" si="70"/>
        <v>4.4999999999999998E-2</v>
      </c>
      <c r="AA387">
        <v>25.56</v>
      </c>
      <c r="AB387">
        <v>0</v>
      </c>
      <c r="AC387">
        <v>0</v>
      </c>
      <c r="AD387">
        <v>0</v>
      </c>
      <c r="AE387">
        <v>25.56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1.4999999999999999E-2</v>
      </c>
      <c r="AU387" t="s">
        <v>54</v>
      </c>
      <c r="AV387">
        <v>0</v>
      </c>
      <c r="AW387">
        <v>2</v>
      </c>
      <c r="AX387">
        <v>62809450</v>
      </c>
      <c r="AY387">
        <v>1</v>
      </c>
      <c r="AZ387">
        <v>0</v>
      </c>
      <c r="BA387">
        <v>387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ROUND(Y387*Source!I534,9)</f>
        <v>0.18</v>
      </c>
      <c r="CY387">
        <f>AA387</f>
        <v>25.56</v>
      </c>
      <c r="CZ387">
        <f>AE387</f>
        <v>25.56</v>
      </c>
      <c r="DA387">
        <f>AI387</f>
        <v>1</v>
      </c>
      <c r="DB387">
        <f t="shared" si="71"/>
        <v>1.1399999999999999</v>
      </c>
      <c r="DC387">
        <f t="shared" si="72"/>
        <v>0</v>
      </c>
      <c r="DD387" t="s">
        <v>3</v>
      </c>
      <c r="DE387" t="s">
        <v>3</v>
      </c>
      <c r="DF387">
        <f t="shared" si="73"/>
        <v>4.5999999999999996</v>
      </c>
      <c r="DG387">
        <f t="shared" si="74"/>
        <v>0</v>
      </c>
      <c r="DH387">
        <f t="shared" si="75"/>
        <v>0</v>
      </c>
      <c r="DI387">
        <f t="shared" si="76"/>
        <v>0</v>
      </c>
      <c r="DJ387">
        <f>DF387</f>
        <v>4.5999999999999996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ROW(Source!A534)</f>
        <v>534</v>
      </c>
      <c r="B388">
        <v>62809021</v>
      </c>
      <c r="C388">
        <v>62589587</v>
      </c>
      <c r="D388">
        <v>62611327</v>
      </c>
      <c r="E388">
        <v>1</v>
      </c>
      <c r="F388">
        <v>1</v>
      </c>
      <c r="G388">
        <v>15297896</v>
      </c>
      <c r="H388">
        <v>3</v>
      </c>
      <c r="I388" t="s">
        <v>798</v>
      </c>
      <c r="J388" t="s">
        <v>799</v>
      </c>
      <c r="K388" t="s">
        <v>800</v>
      </c>
      <c r="L388">
        <v>1327</v>
      </c>
      <c r="N388">
        <v>1005</v>
      </c>
      <c r="O388" t="s">
        <v>801</v>
      </c>
      <c r="P388" t="s">
        <v>801</v>
      </c>
      <c r="Q388">
        <v>1</v>
      </c>
      <c r="W388">
        <v>0</v>
      </c>
      <c r="X388">
        <v>666944737</v>
      </c>
      <c r="Y388">
        <f t="shared" si="70"/>
        <v>0.03</v>
      </c>
      <c r="AA388">
        <v>279.67</v>
      </c>
      <c r="AB388">
        <v>0</v>
      </c>
      <c r="AC388">
        <v>0</v>
      </c>
      <c r="AD388">
        <v>0</v>
      </c>
      <c r="AE388">
        <v>279.67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0.01</v>
      </c>
      <c r="AU388" t="s">
        <v>54</v>
      </c>
      <c r="AV388">
        <v>0</v>
      </c>
      <c r="AW388">
        <v>2</v>
      </c>
      <c r="AX388">
        <v>62809451</v>
      </c>
      <c r="AY388">
        <v>1</v>
      </c>
      <c r="AZ388">
        <v>0</v>
      </c>
      <c r="BA388">
        <v>388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ROUND(Y388*Source!I534,9)</f>
        <v>0.12</v>
      </c>
      <c r="CY388">
        <f>AA388</f>
        <v>279.67</v>
      </c>
      <c r="CZ388">
        <f>AE388</f>
        <v>279.67</v>
      </c>
      <c r="DA388">
        <f>AI388</f>
        <v>1</v>
      </c>
      <c r="DB388">
        <f t="shared" si="71"/>
        <v>8.4</v>
      </c>
      <c r="DC388">
        <f t="shared" si="72"/>
        <v>0</v>
      </c>
      <c r="DD388" t="s">
        <v>3</v>
      </c>
      <c r="DE388" t="s">
        <v>3</v>
      </c>
      <c r="DF388">
        <f t="shared" si="73"/>
        <v>33.56</v>
      </c>
      <c r="DG388">
        <f t="shared" si="74"/>
        <v>0</v>
      </c>
      <c r="DH388">
        <f t="shared" si="75"/>
        <v>0</v>
      </c>
      <c r="DI388">
        <f t="shared" si="76"/>
        <v>0</v>
      </c>
      <c r="DJ388">
        <f>DF388</f>
        <v>33.56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ROW(Source!A534)</f>
        <v>534</v>
      </c>
      <c r="B389">
        <v>62809021</v>
      </c>
      <c r="C389">
        <v>62589587</v>
      </c>
      <c r="D389">
        <v>62607180</v>
      </c>
      <c r="E389">
        <v>15297896</v>
      </c>
      <c r="F389">
        <v>1</v>
      </c>
      <c r="G389">
        <v>15297896</v>
      </c>
      <c r="H389">
        <v>3</v>
      </c>
      <c r="I389" t="s">
        <v>874</v>
      </c>
      <c r="J389" t="s">
        <v>3</v>
      </c>
      <c r="K389" t="s">
        <v>875</v>
      </c>
      <c r="L389">
        <v>1346</v>
      </c>
      <c r="N389">
        <v>1009</v>
      </c>
      <c r="O389" t="s">
        <v>791</v>
      </c>
      <c r="P389" t="s">
        <v>791</v>
      </c>
      <c r="Q389">
        <v>1</v>
      </c>
      <c r="W389">
        <v>0</v>
      </c>
      <c r="X389">
        <v>1599042641</v>
      </c>
      <c r="Y389">
        <f t="shared" si="70"/>
        <v>3.9E-2</v>
      </c>
      <c r="AA389">
        <v>81.42</v>
      </c>
      <c r="AB389">
        <v>0</v>
      </c>
      <c r="AC389">
        <v>0</v>
      </c>
      <c r="AD389">
        <v>0</v>
      </c>
      <c r="AE389">
        <v>81.417320000000004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1.2999999999999999E-2</v>
      </c>
      <c r="AU389" t="s">
        <v>54</v>
      </c>
      <c r="AV389">
        <v>0</v>
      </c>
      <c r="AW389">
        <v>2</v>
      </c>
      <c r="AX389">
        <v>62809453</v>
      </c>
      <c r="AY389">
        <v>1</v>
      </c>
      <c r="AZ389">
        <v>0</v>
      </c>
      <c r="BA389">
        <v>389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ROUND(Y389*Source!I534,9)</f>
        <v>0.156</v>
      </c>
      <c r="CY389">
        <f>AA389</f>
        <v>81.42</v>
      </c>
      <c r="CZ389">
        <f>AE389</f>
        <v>81.417320000000004</v>
      </c>
      <c r="DA389">
        <f>AI389</f>
        <v>1</v>
      </c>
      <c r="DB389">
        <f t="shared" si="71"/>
        <v>3.18</v>
      </c>
      <c r="DC389">
        <f t="shared" si="72"/>
        <v>0</v>
      </c>
      <c r="DD389" t="s">
        <v>3</v>
      </c>
      <c r="DE389" t="s">
        <v>3</v>
      </c>
      <c r="DF389">
        <f t="shared" si="73"/>
        <v>12.7</v>
      </c>
      <c r="DG389">
        <f t="shared" si="74"/>
        <v>0</v>
      </c>
      <c r="DH389">
        <f t="shared" si="75"/>
        <v>0</v>
      </c>
      <c r="DI389">
        <f t="shared" si="76"/>
        <v>0</v>
      </c>
      <c r="DJ389">
        <f>DF389</f>
        <v>12.7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5">
      <c r="A390">
        <f>ROW(Source!A534)</f>
        <v>534</v>
      </c>
      <c r="B390">
        <v>62809021</v>
      </c>
      <c r="C390">
        <v>62589587</v>
      </c>
      <c r="D390">
        <v>62609505</v>
      </c>
      <c r="E390">
        <v>1</v>
      </c>
      <c r="F390">
        <v>1</v>
      </c>
      <c r="G390">
        <v>15297896</v>
      </c>
      <c r="H390">
        <v>3</v>
      </c>
      <c r="I390" t="s">
        <v>840</v>
      </c>
      <c r="J390" t="s">
        <v>841</v>
      </c>
      <c r="K390" t="s">
        <v>842</v>
      </c>
      <c r="L390">
        <v>1346</v>
      </c>
      <c r="N390">
        <v>1009</v>
      </c>
      <c r="O390" t="s">
        <v>791</v>
      </c>
      <c r="P390" t="s">
        <v>791</v>
      </c>
      <c r="Q390">
        <v>1</v>
      </c>
      <c r="W390">
        <v>0</v>
      </c>
      <c r="X390">
        <v>343963709</v>
      </c>
      <c r="Y390">
        <f t="shared" si="70"/>
        <v>3.9E-2</v>
      </c>
      <c r="AA390">
        <v>116.64</v>
      </c>
      <c r="AB390">
        <v>0</v>
      </c>
      <c r="AC390">
        <v>0</v>
      </c>
      <c r="AD390">
        <v>0</v>
      </c>
      <c r="AE390">
        <v>116.64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1.2999999999999999E-2</v>
      </c>
      <c r="AU390" t="s">
        <v>54</v>
      </c>
      <c r="AV390">
        <v>0</v>
      </c>
      <c r="AW390">
        <v>2</v>
      </c>
      <c r="AX390">
        <v>62809452</v>
      </c>
      <c r="AY390">
        <v>1</v>
      </c>
      <c r="AZ390">
        <v>0</v>
      </c>
      <c r="BA390">
        <v>390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ROUND(Y390*Source!I534,9)</f>
        <v>0.156</v>
      </c>
      <c r="CY390">
        <f>AA390</f>
        <v>116.64</v>
      </c>
      <c r="CZ390">
        <f>AE390</f>
        <v>116.64</v>
      </c>
      <c r="DA390">
        <f>AI390</f>
        <v>1</v>
      </c>
      <c r="DB390">
        <f t="shared" si="71"/>
        <v>4.5599999999999996</v>
      </c>
      <c r="DC390">
        <f t="shared" si="72"/>
        <v>0</v>
      </c>
      <c r="DD390" t="s">
        <v>3</v>
      </c>
      <c r="DE390" t="s">
        <v>3</v>
      </c>
      <c r="DF390">
        <f t="shared" si="73"/>
        <v>18.2</v>
      </c>
      <c r="DG390">
        <f t="shared" si="74"/>
        <v>0</v>
      </c>
      <c r="DH390">
        <f t="shared" si="75"/>
        <v>0</v>
      </c>
      <c r="DI390">
        <f t="shared" si="76"/>
        <v>0</v>
      </c>
      <c r="DJ390">
        <f>DF390</f>
        <v>18.2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5">
      <c r="A391">
        <f>ROW(Source!A535)</f>
        <v>535</v>
      </c>
      <c r="B391">
        <v>62809021</v>
      </c>
      <c r="C391">
        <v>62589602</v>
      </c>
      <c r="D391">
        <v>62607152</v>
      </c>
      <c r="E391">
        <v>15297896</v>
      </c>
      <c r="F391">
        <v>1</v>
      </c>
      <c r="G391">
        <v>15297896</v>
      </c>
      <c r="H391">
        <v>1</v>
      </c>
      <c r="I391" t="s">
        <v>774</v>
      </c>
      <c r="J391" t="s">
        <v>3</v>
      </c>
      <c r="K391" t="s">
        <v>775</v>
      </c>
      <c r="L391">
        <v>1191</v>
      </c>
      <c r="N391">
        <v>1013</v>
      </c>
      <c r="O391" t="s">
        <v>776</v>
      </c>
      <c r="P391" t="s">
        <v>776</v>
      </c>
      <c r="Q391">
        <v>1</v>
      </c>
      <c r="W391">
        <v>0</v>
      </c>
      <c r="X391">
        <v>476480486</v>
      </c>
      <c r="Y391">
        <f t="shared" si="70"/>
        <v>0.24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0.08</v>
      </c>
      <c r="AU391" t="s">
        <v>54</v>
      </c>
      <c r="AV391">
        <v>1</v>
      </c>
      <c r="AW391">
        <v>2</v>
      </c>
      <c r="AX391">
        <v>62809454</v>
      </c>
      <c r="AY391">
        <v>1</v>
      </c>
      <c r="AZ391">
        <v>0</v>
      </c>
      <c r="BA391">
        <v>391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U391">
        <f>ROUND(AT391*Source!I535*AH391*AL391,2)</f>
        <v>0</v>
      </c>
      <c r="CV391">
        <f>ROUND(Y391*Source!I535,9)</f>
        <v>0.24</v>
      </c>
      <c r="CW391">
        <v>0</v>
      </c>
      <c r="CX391">
        <f>ROUND(Y391*Source!I535,9)</f>
        <v>0.24</v>
      </c>
      <c r="CY391">
        <f>AD391</f>
        <v>0</v>
      </c>
      <c r="CZ391">
        <f>AH391</f>
        <v>0</v>
      </c>
      <c r="DA391">
        <f>AL391</f>
        <v>1</v>
      </c>
      <c r="DB391">
        <f t="shared" si="71"/>
        <v>0</v>
      </c>
      <c r="DC391">
        <f t="shared" si="72"/>
        <v>0</v>
      </c>
      <c r="DD391" t="s">
        <v>3</v>
      </c>
      <c r="DE391" t="s">
        <v>3</v>
      </c>
      <c r="DF391">
        <f t="shared" si="73"/>
        <v>0</v>
      </c>
      <c r="DG391">
        <f t="shared" si="74"/>
        <v>0</v>
      </c>
      <c r="DH391">
        <f t="shared" si="75"/>
        <v>0</v>
      </c>
      <c r="DI391">
        <f t="shared" si="76"/>
        <v>0</v>
      </c>
      <c r="DJ391">
        <f>DI391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5">
      <c r="A392">
        <f>ROW(Source!A535)</f>
        <v>535</v>
      </c>
      <c r="B392">
        <v>62809021</v>
      </c>
      <c r="C392">
        <v>62589602</v>
      </c>
      <c r="D392">
        <v>62608871</v>
      </c>
      <c r="E392">
        <v>1</v>
      </c>
      <c r="F392">
        <v>1</v>
      </c>
      <c r="G392">
        <v>15297896</v>
      </c>
      <c r="H392">
        <v>2</v>
      </c>
      <c r="I392" t="s">
        <v>784</v>
      </c>
      <c r="J392" t="s">
        <v>785</v>
      </c>
      <c r="K392" t="s">
        <v>786</v>
      </c>
      <c r="L392">
        <v>1368</v>
      </c>
      <c r="N392">
        <v>1011</v>
      </c>
      <c r="O392" t="s">
        <v>787</v>
      </c>
      <c r="P392" t="s">
        <v>787</v>
      </c>
      <c r="Q392">
        <v>1</v>
      </c>
      <c r="W392">
        <v>0</v>
      </c>
      <c r="X392">
        <v>1937024551</v>
      </c>
      <c r="Y392">
        <f t="shared" si="70"/>
        <v>0.03</v>
      </c>
      <c r="AA392">
        <v>0</v>
      </c>
      <c r="AB392">
        <v>1504.15</v>
      </c>
      <c r="AC392">
        <v>818.38</v>
      </c>
      <c r="AD392">
        <v>0</v>
      </c>
      <c r="AE392">
        <v>0</v>
      </c>
      <c r="AF392">
        <v>1504.15</v>
      </c>
      <c r="AG392">
        <v>818.38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0.01</v>
      </c>
      <c r="AU392" t="s">
        <v>54</v>
      </c>
      <c r="AV392">
        <v>0</v>
      </c>
      <c r="AW392">
        <v>2</v>
      </c>
      <c r="AX392">
        <v>62809455</v>
      </c>
      <c r="AY392">
        <v>1</v>
      </c>
      <c r="AZ392">
        <v>0</v>
      </c>
      <c r="BA392">
        <v>392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ROUND(Y392*Source!I535*DO392,9)</f>
        <v>0</v>
      </c>
      <c r="CX392">
        <f>ROUND(Y392*Source!I535,9)</f>
        <v>0.03</v>
      </c>
      <c r="CY392">
        <f>AB392</f>
        <v>1504.15</v>
      </c>
      <c r="CZ392">
        <f>AF392</f>
        <v>1504.15</v>
      </c>
      <c r="DA392">
        <f>AJ392</f>
        <v>1</v>
      </c>
      <c r="DB392">
        <f t="shared" si="71"/>
        <v>45.12</v>
      </c>
      <c r="DC392">
        <f t="shared" si="72"/>
        <v>24.54</v>
      </c>
      <c r="DD392" t="s">
        <v>3</v>
      </c>
      <c r="DE392" t="s">
        <v>3</v>
      </c>
      <c r="DF392">
        <f t="shared" si="73"/>
        <v>0</v>
      </c>
      <c r="DG392">
        <f t="shared" si="74"/>
        <v>45.12</v>
      </c>
      <c r="DH392">
        <f t="shared" si="75"/>
        <v>24.55</v>
      </c>
      <c r="DI392">
        <f t="shared" si="76"/>
        <v>0</v>
      </c>
      <c r="DJ392">
        <f>DG392</f>
        <v>45.12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5">
      <c r="A393">
        <f>ROW(Source!A536)</f>
        <v>536</v>
      </c>
      <c r="B393">
        <v>62809021</v>
      </c>
      <c r="C393">
        <v>62589607</v>
      </c>
      <c r="D393">
        <v>62607152</v>
      </c>
      <c r="E393">
        <v>15297896</v>
      </c>
      <c r="F393">
        <v>1</v>
      </c>
      <c r="G393">
        <v>15297896</v>
      </c>
      <c r="H393">
        <v>1</v>
      </c>
      <c r="I393" t="s">
        <v>774</v>
      </c>
      <c r="J393" t="s">
        <v>3</v>
      </c>
      <c r="K393" t="s">
        <v>775</v>
      </c>
      <c r="L393">
        <v>1191</v>
      </c>
      <c r="N393">
        <v>1013</v>
      </c>
      <c r="O393" t="s">
        <v>776</v>
      </c>
      <c r="P393" t="s">
        <v>776</v>
      </c>
      <c r="Q393">
        <v>1</v>
      </c>
      <c r="W393">
        <v>0</v>
      </c>
      <c r="X393">
        <v>476480486</v>
      </c>
      <c r="Y393">
        <f t="shared" si="70"/>
        <v>1.08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0.36</v>
      </c>
      <c r="AU393" t="s">
        <v>54</v>
      </c>
      <c r="AV393">
        <v>1</v>
      </c>
      <c r="AW393">
        <v>2</v>
      </c>
      <c r="AX393">
        <v>62809456</v>
      </c>
      <c r="AY393">
        <v>1</v>
      </c>
      <c r="AZ393">
        <v>0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U393">
        <f>ROUND(AT393*Source!I536*AH393*AL393,2)</f>
        <v>0</v>
      </c>
      <c r="CV393">
        <f>ROUND(Y393*Source!I536,9)</f>
        <v>4.32</v>
      </c>
      <c r="CW393">
        <v>0</v>
      </c>
      <c r="CX393">
        <f>ROUND(Y393*Source!I536,9)</f>
        <v>4.32</v>
      </c>
      <c r="CY393">
        <f>AD393</f>
        <v>0</v>
      </c>
      <c r="CZ393">
        <f>AH393</f>
        <v>0</v>
      </c>
      <c r="DA393">
        <f>AL393</f>
        <v>1</v>
      </c>
      <c r="DB393">
        <f t="shared" si="71"/>
        <v>0</v>
      </c>
      <c r="DC393">
        <f t="shared" si="72"/>
        <v>0</v>
      </c>
      <c r="DD393" t="s">
        <v>3</v>
      </c>
      <c r="DE393" t="s">
        <v>3</v>
      </c>
      <c r="DF393">
        <f t="shared" si="73"/>
        <v>0</v>
      </c>
      <c r="DG393">
        <f t="shared" si="74"/>
        <v>0</v>
      </c>
      <c r="DH393">
        <f t="shared" si="75"/>
        <v>0</v>
      </c>
      <c r="DI393">
        <f t="shared" si="76"/>
        <v>0</v>
      </c>
      <c r="DJ393">
        <f>DI393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5">
      <c r="A394">
        <f>ROW(Source!A536)</f>
        <v>536</v>
      </c>
      <c r="B394">
        <v>62809021</v>
      </c>
      <c r="C394">
        <v>62589607</v>
      </c>
      <c r="D394">
        <v>62608871</v>
      </c>
      <c r="E394">
        <v>1</v>
      </c>
      <c r="F394">
        <v>1</v>
      </c>
      <c r="G394">
        <v>15297896</v>
      </c>
      <c r="H394">
        <v>2</v>
      </c>
      <c r="I394" t="s">
        <v>784</v>
      </c>
      <c r="J394" t="s">
        <v>785</v>
      </c>
      <c r="K394" t="s">
        <v>786</v>
      </c>
      <c r="L394">
        <v>1368</v>
      </c>
      <c r="N394">
        <v>1011</v>
      </c>
      <c r="O394" t="s">
        <v>787</v>
      </c>
      <c r="P394" t="s">
        <v>787</v>
      </c>
      <c r="Q394">
        <v>1</v>
      </c>
      <c r="W394">
        <v>0</v>
      </c>
      <c r="X394">
        <v>1937024551</v>
      </c>
      <c r="Y394">
        <f t="shared" si="70"/>
        <v>0.36</v>
      </c>
      <c r="AA394">
        <v>0</v>
      </c>
      <c r="AB394">
        <v>1504.15</v>
      </c>
      <c r="AC394">
        <v>818.38</v>
      </c>
      <c r="AD394">
        <v>0</v>
      </c>
      <c r="AE394">
        <v>0</v>
      </c>
      <c r="AF394">
        <v>1504.15</v>
      </c>
      <c r="AG394">
        <v>818.38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0.12</v>
      </c>
      <c r="AU394" t="s">
        <v>54</v>
      </c>
      <c r="AV394">
        <v>0</v>
      </c>
      <c r="AW394">
        <v>2</v>
      </c>
      <c r="AX394">
        <v>62809457</v>
      </c>
      <c r="AY394">
        <v>1</v>
      </c>
      <c r="AZ394">
        <v>0</v>
      </c>
      <c r="BA394">
        <v>394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f>ROUND(Y394*Source!I536*DO394,9)</f>
        <v>0</v>
      </c>
      <c r="CX394">
        <f>ROUND(Y394*Source!I536,9)</f>
        <v>1.44</v>
      </c>
      <c r="CY394">
        <f>AB394</f>
        <v>1504.15</v>
      </c>
      <c r="CZ394">
        <f>AF394</f>
        <v>1504.15</v>
      </c>
      <c r="DA394">
        <f>AJ394</f>
        <v>1</v>
      </c>
      <c r="DB394">
        <f t="shared" si="71"/>
        <v>541.5</v>
      </c>
      <c r="DC394">
        <f t="shared" si="72"/>
        <v>294.63</v>
      </c>
      <c r="DD394" t="s">
        <v>3</v>
      </c>
      <c r="DE394" t="s">
        <v>3</v>
      </c>
      <c r="DF394">
        <f t="shared" si="73"/>
        <v>0</v>
      </c>
      <c r="DG394">
        <f t="shared" si="74"/>
        <v>2165.98</v>
      </c>
      <c r="DH394">
        <f t="shared" si="75"/>
        <v>1178.47</v>
      </c>
      <c r="DI394">
        <f t="shared" si="76"/>
        <v>0</v>
      </c>
      <c r="DJ394">
        <f>DG394</f>
        <v>2165.98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ROW(Source!A536)</f>
        <v>536</v>
      </c>
      <c r="B395">
        <v>62809021</v>
      </c>
      <c r="C395">
        <v>62589607</v>
      </c>
      <c r="D395">
        <v>62610721</v>
      </c>
      <c r="E395">
        <v>1</v>
      </c>
      <c r="F395">
        <v>1</v>
      </c>
      <c r="G395">
        <v>15297896</v>
      </c>
      <c r="H395">
        <v>3</v>
      </c>
      <c r="I395" t="s">
        <v>871</v>
      </c>
      <c r="J395" t="s">
        <v>872</v>
      </c>
      <c r="K395" t="s">
        <v>873</v>
      </c>
      <c r="L395">
        <v>1346</v>
      </c>
      <c r="N395">
        <v>1009</v>
      </c>
      <c r="O395" t="s">
        <v>791</v>
      </c>
      <c r="P395" t="s">
        <v>791</v>
      </c>
      <c r="Q395">
        <v>1</v>
      </c>
      <c r="W395">
        <v>0</v>
      </c>
      <c r="X395">
        <v>942704368</v>
      </c>
      <c r="Y395">
        <f t="shared" si="70"/>
        <v>1.5E-3</v>
      </c>
      <c r="AA395">
        <v>415.95</v>
      </c>
      <c r="AB395">
        <v>0</v>
      </c>
      <c r="AC395">
        <v>0</v>
      </c>
      <c r="AD395">
        <v>0</v>
      </c>
      <c r="AE395">
        <v>415.95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5.0000000000000001E-4</v>
      </c>
      <c r="AU395" t="s">
        <v>54</v>
      </c>
      <c r="AV395">
        <v>0</v>
      </c>
      <c r="AW395">
        <v>2</v>
      </c>
      <c r="AX395">
        <v>62809458</v>
      </c>
      <c r="AY395">
        <v>1</v>
      </c>
      <c r="AZ395">
        <v>0</v>
      </c>
      <c r="BA395">
        <v>395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ROUND(Y395*Source!I536,9)</f>
        <v>6.0000000000000001E-3</v>
      </c>
      <c r="CY395">
        <f t="shared" ref="CY395:CY400" si="77">AA395</f>
        <v>415.95</v>
      </c>
      <c r="CZ395">
        <f t="shared" ref="CZ395:CZ400" si="78">AE395</f>
        <v>415.95</v>
      </c>
      <c r="DA395">
        <f t="shared" ref="DA395:DA400" si="79">AI395</f>
        <v>1</v>
      </c>
      <c r="DB395">
        <f t="shared" si="71"/>
        <v>0.63</v>
      </c>
      <c r="DC395">
        <f t="shared" si="72"/>
        <v>0</v>
      </c>
      <c r="DD395" t="s">
        <v>3</v>
      </c>
      <c r="DE395" t="s">
        <v>3</v>
      </c>
      <c r="DF395">
        <f t="shared" si="73"/>
        <v>2.5</v>
      </c>
      <c r="DG395">
        <f t="shared" si="74"/>
        <v>0</v>
      </c>
      <c r="DH395">
        <f t="shared" si="75"/>
        <v>0</v>
      </c>
      <c r="DI395">
        <f t="shared" si="76"/>
        <v>0</v>
      </c>
      <c r="DJ395">
        <f t="shared" ref="DJ395:DJ400" si="80">DF395</f>
        <v>2.5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ROW(Source!A536)</f>
        <v>536</v>
      </c>
      <c r="B396">
        <v>62809021</v>
      </c>
      <c r="C396">
        <v>62589607</v>
      </c>
      <c r="D396">
        <v>62610765</v>
      </c>
      <c r="E396">
        <v>1</v>
      </c>
      <c r="F396">
        <v>1</v>
      </c>
      <c r="G396">
        <v>15297896</v>
      </c>
      <c r="H396">
        <v>3</v>
      </c>
      <c r="I396" t="s">
        <v>876</v>
      </c>
      <c r="J396" t="s">
        <v>877</v>
      </c>
      <c r="K396" t="s">
        <v>878</v>
      </c>
      <c r="L396">
        <v>1327</v>
      </c>
      <c r="N396">
        <v>1005</v>
      </c>
      <c r="O396" t="s">
        <v>801</v>
      </c>
      <c r="P396" t="s">
        <v>801</v>
      </c>
      <c r="Q396">
        <v>1</v>
      </c>
      <c r="W396">
        <v>0</v>
      </c>
      <c r="X396">
        <v>-886058458</v>
      </c>
      <c r="Y396">
        <f t="shared" si="70"/>
        <v>0.15000000000000002</v>
      </c>
      <c r="AA396">
        <v>49.09</v>
      </c>
      <c r="AB396">
        <v>0</v>
      </c>
      <c r="AC396">
        <v>0</v>
      </c>
      <c r="AD396">
        <v>0</v>
      </c>
      <c r="AE396">
        <v>49.09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0.05</v>
      </c>
      <c r="AU396" t="s">
        <v>54</v>
      </c>
      <c r="AV396">
        <v>0</v>
      </c>
      <c r="AW396">
        <v>2</v>
      </c>
      <c r="AX396">
        <v>62809459</v>
      </c>
      <c r="AY396">
        <v>1</v>
      </c>
      <c r="AZ396">
        <v>0</v>
      </c>
      <c r="BA396">
        <v>396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ROUND(Y396*Source!I536,9)</f>
        <v>0.6</v>
      </c>
      <c r="CY396">
        <f t="shared" si="77"/>
        <v>49.09</v>
      </c>
      <c r="CZ396">
        <f t="shared" si="78"/>
        <v>49.09</v>
      </c>
      <c r="DA396">
        <f t="shared" si="79"/>
        <v>1</v>
      </c>
      <c r="DB396">
        <f t="shared" si="71"/>
        <v>7.35</v>
      </c>
      <c r="DC396">
        <f t="shared" si="72"/>
        <v>0</v>
      </c>
      <c r="DD396" t="s">
        <v>3</v>
      </c>
      <c r="DE396" t="s">
        <v>3</v>
      </c>
      <c r="DF396">
        <f t="shared" si="73"/>
        <v>29.45</v>
      </c>
      <c r="DG396">
        <f t="shared" si="74"/>
        <v>0</v>
      </c>
      <c r="DH396">
        <f t="shared" si="75"/>
        <v>0</v>
      </c>
      <c r="DI396">
        <f t="shared" si="76"/>
        <v>0</v>
      </c>
      <c r="DJ396">
        <f t="shared" si="80"/>
        <v>29.45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5">
      <c r="A397">
        <f>ROW(Source!A536)</f>
        <v>536</v>
      </c>
      <c r="B397">
        <v>62809021</v>
      </c>
      <c r="C397">
        <v>62589607</v>
      </c>
      <c r="D397">
        <v>62610770</v>
      </c>
      <c r="E397">
        <v>1</v>
      </c>
      <c r="F397">
        <v>1</v>
      </c>
      <c r="G397">
        <v>15297896</v>
      </c>
      <c r="H397">
        <v>3</v>
      </c>
      <c r="I397" t="s">
        <v>805</v>
      </c>
      <c r="J397" t="s">
        <v>806</v>
      </c>
      <c r="K397" t="s">
        <v>807</v>
      </c>
      <c r="L397">
        <v>1346</v>
      </c>
      <c r="N397">
        <v>1009</v>
      </c>
      <c r="O397" t="s">
        <v>791</v>
      </c>
      <c r="P397" t="s">
        <v>791</v>
      </c>
      <c r="Q397">
        <v>1</v>
      </c>
      <c r="W397">
        <v>0</v>
      </c>
      <c r="X397">
        <v>-1501645961</v>
      </c>
      <c r="Y397">
        <f t="shared" si="70"/>
        <v>4.4999999999999998E-2</v>
      </c>
      <c r="AA397">
        <v>25.56</v>
      </c>
      <c r="AB397">
        <v>0</v>
      </c>
      <c r="AC397">
        <v>0</v>
      </c>
      <c r="AD397">
        <v>0</v>
      </c>
      <c r="AE397">
        <v>25.56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1.4999999999999999E-2</v>
      </c>
      <c r="AU397" t="s">
        <v>54</v>
      </c>
      <c r="AV397">
        <v>0</v>
      </c>
      <c r="AW397">
        <v>2</v>
      </c>
      <c r="AX397">
        <v>62809460</v>
      </c>
      <c r="AY397">
        <v>1</v>
      </c>
      <c r="AZ397">
        <v>0</v>
      </c>
      <c r="BA397">
        <v>397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ROUND(Y397*Source!I536,9)</f>
        <v>0.18</v>
      </c>
      <c r="CY397">
        <f t="shared" si="77"/>
        <v>25.56</v>
      </c>
      <c r="CZ397">
        <f t="shared" si="78"/>
        <v>25.56</v>
      </c>
      <c r="DA397">
        <f t="shared" si="79"/>
        <v>1</v>
      </c>
      <c r="DB397">
        <f t="shared" si="71"/>
        <v>1.1399999999999999</v>
      </c>
      <c r="DC397">
        <f t="shared" si="72"/>
        <v>0</v>
      </c>
      <c r="DD397" t="s">
        <v>3</v>
      </c>
      <c r="DE397" t="s">
        <v>3</v>
      </c>
      <c r="DF397">
        <f t="shared" si="73"/>
        <v>4.5999999999999996</v>
      </c>
      <c r="DG397">
        <f t="shared" si="74"/>
        <v>0</v>
      </c>
      <c r="DH397">
        <f t="shared" si="75"/>
        <v>0</v>
      </c>
      <c r="DI397">
        <f t="shared" si="76"/>
        <v>0</v>
      </c>
      <c r="DJ397">
        <f t="shared" si="80"/>
        <v>4.5999999999999996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5">
      <c r="A398">
        <f>ROW(Source!A536)</f>
        <v>536</v>
      </c>
      <c r="B398">
        <v>62809021</v>
      </c>
      <c r="C398">
        <v>62589607</v>
      </c>
      <c r="D398">
        <v>62611327</v>
      </c>
      <c r="E398">
        <v>1</v>
      </c>
      <c r="F398">
        <v>1</v>
      </c>
      <c r="G398">
        <v>15297896</v>
      </c>
      <c r="H398">
        <v>3</v>
      </c>
      <c r="I398" t="s">
        <v>798</v>
      </c>
      <c r="J398" t="s">
        <v>799</v>
      </c>
      <c r="K398" t="s">
        <v>800</v>
      </c>
      <c r="L398">
        <v>1327</v>
      </c>
      <c r="N398">
        <v>1005</v>
      </c>
      <c r="O398" t="s">
        <v>801</v>
      </c>
      <c r="P398" t="s">
        <v>801</v>
      </c>
      <c r="Q398">
        <v>1</v>
      </c>
      <c r="W398">
        <v>0</v>
      </c>
      <c r="X398">
        <v>666944737</v>
      </c>
      <c r="Y398">
        <f t="shared" si="70"/>
        <v>0.03</v>
      </c>
      <c r="AA398">
        <v>279.67</v>
      </c>
      <c r="AB398">
        <v>0</v>
      </c>
      <c r="AC398">
        <v>0</v>
      </c>
      <c r="AD398">
        <v>0</v>
      </c>
      <c r="AE398">
        <v>279.67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0.01</v>
      </c>
      <c r="AU398" t="s">
        <v>54</v>
      </c>
      <c r="AV398">
        <v>0</v>
      </c>
      <c r="AW398">
        <v>2</v>
      </c>
      <c r="AX398">
        <v>62809461</v>
      </c>
      <c r="AY398">
        <v>1</v>
      </c>
      <c r="AZ398">
        <v>0</v>
      </c>
      <c r="BA398">
        <v>398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ROUND(Y398*Source!I536,9)</f>
        <v>0.12</v>
      </c>
      <c r="CY398">
        <f t="shared" si="77"/>
        <v>279.67</v>
      </c>
      <c r="CZ398">
        <f t="shared" si="78"/>
        <v>279.67</v>
      </c>
      <c r="DA398">
        <f t="shared" si="79"/>
        <v>1</v>
      </c>
      <c r="DB398">
        <f t="shared" si="71"/>
        <v>8.4</v>
      </c>
      <c r="DC398">
        <f t="shared" si="72"/>
        <v>0</v>
      </c>
      <c r="DD398" t="s">
        <v>3</v>
      </c>
      <c r="DE398" t="s">
        <v>3</v>
      </c>
      <c r="DF398">
        <f t="shared" si="73"/>
        <v>33.56</v>
      </c>
      <c r="DG398">
        <f t="shared" si="74"/>
        <v>0</v>
      </c>
      <c r="DH398">
        <f t="shared" si="75"/>
        <v>0</v>
      </c>
      <c r="DI398">
        <f t="shared" si="76"/>
        <v>0</v>
      </c>
      <c r="DJ398">
        <f t="shared" si="80"/>
        <v>33.56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5">
      <c r="A399">
        <f>ROW(Source!A536)</f>
        <v>536</v>
      </c>
      <c r="B399">
        <v>62809021</v>
      </c>
      <c r="C399">
        <v>62589607</v>
      </c>
      <c r="D399">
        <v>62607180</v>
      </c>
      <c r="E399">
        <v>15297896</v>
      </c>
      <c r="F399">
        <v>1</v>
      </c>
      <c r="G399">
        <v>15297896</v>
      </c>
      <c r="H399">
        <v>3</v>
      </c>
      <c r="I399" t="s">
        <v>874</v>
      </c>
      <c r="J399" t="s">
        <v>3</v>
      </c>
      <c r="K399" t="s">
        <v>875</v>
      </c>
      <c r="L399">
        <v>1346</v>
      </c>
      <c r="N399">
        <v>1009</v>
      </c>
      <c r="O399" t="s">
        <v>791</v>
      </c>
      <c r="P399" t="s">
        <v>791</v>
      </c>
      <c r="Q399">
        <v>1</v>
      </c>
      <c r="W399">
        <v>0</v>
      </c>
      <c r="X399">
        <v>1599042641</v>
      </c>
      <c r="Y399">
        <f t="shared" si="70"/>
        <v>0.11399999999999999</v>
      </c>
      <c r="AA399">
        <v>81.42</v>
      </c>
      <c r="AB399">
        <v>0</v>
      </c>
      <c r="AC399">
        <v>0</v>
      </c>
      <c r="AD399">
        <v>0</v>
      </c>
      <c r="AE399">
        <v>81.417320000000004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3.7999999999999999E-2</v>
      </c>
      <c r="AU399" t="s">
        <v>54</v>
      </c>
      <c r="AV399">
        <v>0</v>
      </c>
      <c r="AW399">
        <v>2</v>
      </c>
      <c r="AX399">
        <v>62809463</v>
      </c>
      <c r="AY399">
        <v>1</v>
      </c>
      <c r="AZ399">
        <v>0</v>
      </c>
      <c r="BA399">
        <v>399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ROUND(Y399*Source!I536,9)</f>
        <v>0.45600000000000002</v>
      </c>
      <c r="CY399">
        <f t="shared" si="77"/>
        <v>81.42</v>
      </c>
      <c r="CZ399">
        <f t="shared" si="78"/>
        <v>81.417320000000004</v>
      </c>
      <c r="DA399">
        <f t="shared" si="79"/>
        <v>1</v>
      </c>
      <c r="DB399">
        <f t="shared" si="71"/>
        <v>9.27</v>
      </c>
      <c r="DC399">
        <f t="shared" si="72"/>
        <v>0</v>
      </c>
      <c r="DD399" t="s">
        <v>3</v>
      </c>
      <c r="DE399" t="s">
        <v>3</v>
      </c>
      <c r="DF399">
        <f t="shared" si="73"/>
        <v>37.130000000000003</v>
      </c>
      <c r="DG399">
        <f t="shared" si="74"/>
        <v>0</v>
      </c>
      <c r="DH399">
        <f t="shared" si="75"/>
        <v>0</v>
      </c>
      <c r="DI399">
        <f t="shared" si="76"/>
        <v>0</v>
      </c>
      <c r="DJ399">
        <f t="shared" si="80"/>
        <v>37.130000000000003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5">
      <c r="A400">
        <f>ROW(Source!A536)</f>
        <v>536</v>
      </c>
      <c r="B400">
        <v>62809021</v>
      </c>
      <c r="C400">
        <v>62589607</v>
      </c>
      <c r="D400">
        <v>62609505</v>
      </c>
      <c r="E400">
        <v>1</v>
      </c>
      <c r="F400">
        <v>1</v>
      </c>
      <c r="G400">
        <v>15297896</v>
      </c>
      <c r="H400">
        <v>3</v>
      </c>
      <c r="I400" t="s">
        <v>840</v>
      </c>
      <c r="J400" t="s">
        <v>841</v>
      </c>
      <c r="K400" t="s">
        <v>842</v>
      </c>
      <c r="L400">
        <v>1346</v>
      </c>
      <c r="N400">
        <v>1009</v>
      </c>
      <c r="O400" t="s">
        <v>791</v>
      </c>
      <c r="P400" t="s">
        <v>791</v>
      </c>
      <c r="Q400">
        <v>1</v>
      </c>
      <c r="W400">
        <v>0</v>
      </c>
      <c r="X400">
        <v>343963709</v>
      </c>
      <c r="Y400">
        <f t="shared" si="70"/>
        <v>3.9E-2</v>
      </c>
      <c r="AA400">
        <v>116.64</v>
      </c>
      <c r="AB400">
        <v>0</v>
      </c>
      <c r="AC400">
        <v>0</v>
      </c>
      <c r="AD400">
        <v>0</v>
      </c>
      <c r="AE400">
        <v>116.64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1.2999999999999999E-2</v>
      </c>
      <c r="AU400" t="s">
        <v>54</v>
      </c>
      <c r="AV400">
        <v>0</v>
      </c>
      <c r="AW400">
        <v>2</v>
      </c>
      <c r="AX400">
        <v>62809462</v>
      </c>
      <c r="AY400">
        <v>1</v>
      </c>
      <c r="AZ400">
        <v>0</v>
      </c>
      <c r="BA400">
        <v>400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ROUND(Y400*Source!I536,9)</f>
        <v>0.156</v>
      </c>
      <c r="CY400">
        <f t="shared" si="77"/>
        <v>116.64</v>
      </c>
      <c r="CZ400">
        <f t="shared" si="78"/>
        <v>116.64</v>
      </c>
      <c r="DA400">
        <f t="shared" si="79"/>
        <v>1</v>
      </c>
      <c r="DB400">
        <f t="shared" si="71"/>
        <v>4.5599999999999996</v>
      </c>
      <c r="DC400">
        <f t="shared" si="72"/>
        <v>0</v>
      </c>
      <c r="DD400" t="s">
        <v>3</v>
      </c>
      <c r="DE400" t="s">
        <v>3</v>
      </c>
      <c r="DF400">
        <f t="shared" si="73"/>
        <v>18.2</v>
      </c>
      <c r="DG400">
        <f t="shared" si="74"/>
        <v>0</v>
      </c>
      <c r="DH400">
        <f t="shared" si="75"/>
        <v>0</v>
      </c>
      <c r="DI400">
        <f t="shared" si="76"/>
        <v>0</v>
      </c>
      <c r="DJ400">
        <f t="shared" si="80"/>
        <v>18.2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5">
      <c r="A401">
        <f>ROW(Source!A537)</f>
        <v>537</v>
      </c>
      <c r="B401">
        <v>62809021</v>
      </c>
      <c r="C401">
        <v>62589624</v>
      </c>
      <c r="D401">
        <v>62607152</v>
      </c>
      <c r="E401">
        <v>15297896</v>
      </c>
      <c r="F401">
        <v>1</v>
      </c>
      <c r="G401">
        <v>15297896</v>
      </c>
      <c r="H401">
        <v>1</v>
      </c>
      <c r="I401" t="s">
        <v>774</v>
      </c>
      <c r="J401" t="s">
        <v>3</v>
      </c>
      <c r="K401" t="s">
        <v>775</v>
      </c>
      <c r="L401">
        <v>1191</v>
      </c>
      <c r="N401">
        <v>1013</v>
      </c>
      <c r="O401" t="s">
        <v>776</v>
      </c>
      <c r="P401" t="s">
        <v>776</v>
      </c>
      <c r="Q401">
        <v>1</v>
      </c>
      <c r="W401">
        <v>0</v>
      </c>
      <c r="X401">
        <v>476480486</v>
      </c>
      <c r="Y401">
        <f t="shared" si="70"/>
        <v>15.99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5.33</v>
      </c>
      <c r="AU401" t="s">
        <v>54</v>
      </c>
      <c r="AV401">
        <v>1</v>
      </c>
      <c r="AW401">
        <v>2</v>
      </c>
      <c r="AX401">
        <v>62809464</v>
      </c>
      <c r="AY401">
        <v>1</v>
      </c>
      <c r="AZ401">
        <v>0</v>
      </c>
      <c r="BA401">
        <v>401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U401">
        <f>ROUND(AT401*Source!I537*AH401*AL401,2)</f>
        <v>0</v>
      </c>
      <c r="CV401">
        <f>ROUND(Y401*Source!I537,9)</f>
        <v>9.5939999999999994</v>
      </c>
      <c r="CW401">
        <v>0</v>
      </c>
      <c r="CX401">
        <f>ROUND(Y401*Source!I537,9)</f>
        <v>9.5939999999999994</v>
      </c>
      <c r="CY401">
        <f>AD401</f>
        <v>0</v>
      </c>
      <c r="CZ401">
        <f>AH401</f>
        <v>0</v>
      </c>
      <c r="DA401">
        <f>AL401</f>
        <v>1</v>
      </c>
      <c r="DB401">
        <f t="shared" si="71"/>
        <v>0</v>
      </c>
      <c r="DC401">
        <f t="shared" si="72"/>
        <v>0</v>
      </c>
      <c r="DD401" t="s">
        <v>3</v>
      </c>
      <c r="DE401" t="s">
        <v>3</v>
      </c>
      <c r="DF401">
        <f t="shared" si="73"/>
        <v>0</v>
      </c>
      <c r="DG401">
        <f t="shared" si="74"/>
        <v>0</v>
      </c>
      <c r="DH401">
        <f t="shared" si="75"/>
        <v>0</v>
      </c>
      <c r="DI401">
        <f t="shared" si="76"/>
        <v>0</v>
      </c>
      <c r="DJ401">
        <f>DI401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5">
      <c r="A402">
        <f>ROW(Source!A537)</f>
        <v>537</v>
      </c>
      <c r="B402">
        <v>62809021</v>
      </c>
      <c r="C402">
        <v>62589624</v>
      </c>
      <c r="D402">
        <v>62610765</v>
      </c>
      <c r="E402">
        <v>1</v>
      </c>
      <c r="F402">
        <v>1</v>
      </c>
      <c r="G402">
        <v>15297896</v>
      </c>
      <c r="H402">
        <v>3</v>
      </c>
      <c r="I402" t="s">
        <v>876</v>
      </c>
      <c r="J402" t="s">
        <v>877</v>
      </c>
      <c r="K402" t="s">
        <v>878</v>
      </c>
      <c r="L402">
        <v>1327</v>
      </c>
      <c r="N402">
        <v>1005</v>
      </c>
      <c r="O402" t="s">
        <v>801</v>
      </c>
      <c r="P402" t="s">
        <v>801</v>
      </c>
      <c r="Q402">
        <v>1</v>
      </c>
      <c r="W402">
        <v>0</v>
      </c>
      <c r="X402">
        <v>-886058458</v>
      </c>
      <c r="Y402">
        <f t="shared" si="70"/>
        <v>1.5</v>
      </c>
      <c r="AA402">
        <v>49.09</v>
      </c>
      <c r="AB402">
        <v>0</v>
      </c>
      <c r="AC402">
        <v>0</v>
      </c>
      <c r="AD402">
        <v>0</v>
      </c>
      <c r="AE402">
        <v>49.09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0.5</v>
      </c>
      <c r="AU402" t="s">
        <v>54</v>
      </c>
      <c r="AV402">
        <v>0</v>
      </c>
      <c r="AW402">
        <v>2</v>
      </c>
      <c r="AX402">
        <v>62809465</v>
      </c>
      <c r="AY402">
        <v>1</v>
      </c>
      <c r="AZ402">
        <v>0</v>
      </c>
      <c r="BA402">
        <v>402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ROUND(Y402*Source!I537,9)</f>
        <v>0.9</v>
      </c>
      <c r="CY402">
        <f>AA402</f>
        <v>49.09</v>
      </c>
      <c r="CZ402">
        <f>AE402</f>
        <v>49.09</v>
      </c>
      <c r="DA402">
        <f>AI402</f>
        <v>1</v>
      </c>
      <c r="DB402">
        <f t="shared" si="71"/>
        <v>73.650000000000006</v>
      </c>
      <c r="DC402">
        <f t="shared" si="72"/>
        <v>0</v>
      </c>
      <c r="DD402" t="s">
        <v>3</v>
      </c>
      <c r="DE402" t="s">
        <v>3</v>
      </c>
      <c r="DF402">
        <f t="shared" si="73"/>
        <v>44.18</v>
      </c>
      <c r="DG402">
        <f t="shared" si="74"/>
        <v>0</v>
      </c>
      <c r="DH402">
        <f t="shared" si="75"/>
        <v>0</v>
      </c>
      <c r="DI402">
        <f t="shared" si="76"/>
        <v>0</v>
      </c>
      <c r="DJ402">
        <f>DF402</f>
        <v>44.18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5">
      <c r="A403">
        <f>ROW(Source!A537)</f>
        <v>537</v>
      </c>
      <c r="B403">
        <v>62809021</v>
      </c>
      <c r="C403">
        <v>62589624</v>
      </c>
      <c r="D403">
        <v>62610770</v>
      </c>
      <c r="E403">
        <v>1</v>
      </c>
      <c r="F403">
        <v>1</v>
      </c>
      <c r="G403">
        <v>15297896</v>
      </c>
      <c r="H403">
        <v>3</v>
      </c>
      <c r="I403" t="s">
        <v>805</v>
      </c>
      <c r="J403" t="s">
        <v>806</v>
      </c>
      <c r="K403" t="s">
        <v>807</v>
      </c>
      <c r="L403">
        <v>1346</v>
      </c>
      <c r="N403">
        <v>1009</v>
      </c>
      <c r="O403" t="s">
        <v>791</v>
      </c>
      <c r="P403" t="s">
        <v>791</v>
      </c>
      <c r="Q403">
        <v>1</v>
      </c>
      <c r="W403">
        <v>0</v>
      </c>
      <c r="X403">
        <v>-1501645961</v>
      </c>
      <c r="Y403">
        <f t="shared" si="70"/>
        <v>1.5</v>
      </c>
      <c r="AA403">
        <v>25.56</v>
      </c>
      <c r="AB403">
        <v>0</v>
      </c>
      <c r="AC403">
        <v>0</v>
      </c>
      <c r="AD403">
        <v>0</v>
      </c>
      <c r="AE403">
        <v>25.56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0.5</v>
      </c>
      <c r="AU403" t="s">
        <v>54</v>
      </c>
      <c r="AV403">
        <v>0</v>
      </c>
      <c r="AW403">
        <v>2</v>
      </c>
      <c r="AX403">
        <v>62809466</v>
      </c>
      <c r="AY403">
        <v>1</v>
      </c>
      <c r="AZ403">
        <v>0</v>
      </c>
      <c r="BA403">
        <v>403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ROUND(Y403*Source!I537,9)</f>
        <v>0.9</v>
      </c>
      <c r="CY403">
        <f>AA403</f>
        <v>25.56</v>
      </c>
      <c r="CZ403">
        <f>AE403</f>
        <v>25.56</v>
      </c>
      <c r="DA403">
        <f>AI403</f>
        <v>1</v>
      </c>
      <c r="DB403">
        <f t="shared" si="71"/>
        <v>38.340000000000003</v>
      </c>
      <c r="DC403">
        <f t="shared" si="72"/>
        <v>0</v>
      </c>
      <c r="DD403" t="s">
        <v>3</v>
      </c>
      <c r="DE403" t="s">
        <v>3</v>
      </c>
      <c r="DF403">
        <f t="shared" si="73"/>
        <v>23</v>
      </c>
      <c r="DG403">
        <f t="shared" si="74"/>
        <v>0</v>
      </c>
      <c r="DH403">
        <f t="shared" si="75"/>
        <v>0</v>
      </c>
      <c r="DI403">
        <f t="shared" si="76"/>
        <v>0</v>
      </c>
      <c r="DJ403">
        <f>DF403</f>
        <v>23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ROW(Source!A537)</f>
        <v>537</v>
      </c>
      <c r="B404">
        <v>62809021</v>
      </c>
      <c r="C404">
        <v>62589624</v>
      </c>
      <c r="D404">
        <v>62611328</v>
      </c>
      <c r="E404">
        <v>1</v>
      </c>
      <c r="F404">
        <v>1</v>
      </c>
      <c r="G404">
        <v>15297896</v>
      </c>
      <c r="H404">
        <v>3</v>
      </c>
      <c r="I404" t="s">
        <v>879</v>
      </c>
      <c r="J404" t="s">
        <v>880</v>
      </c>
      <c r="K404" t="s">
        <v>881</v>
      </c>
      <c r="L404">
        <v>1327</v>
      </c>
      <c r="N404">
        <v>1005</v>
      </c>
      <c r="O404" t="s">
        <v>801</v>
      </c>
      <c r="P404" t="s">
        <v>801</v>
      </c>
      <c r="Q404">
        <v>1</v>
      </c>
      <c r="W404">
        <v>0</v>
      </c>
      <c r="X404">
        <v>-1804702516</v>
      </c>
      <c r="Y404">
        <f t="shared" si="70"/>
        <v>0.30000000000000004</v>
      </c>
      <c r="AA404">
        <v>530.94000000000005</v>
      </c>
      <c r="AB404">
        <v>0</v>
      </c>
      <c r="AC404">
        <v>0</v>
      </c>
      <c r="AD404">
        <v>0</v>
      </c>
      <c r="AE404">
        <v>530.94000000000005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0.1</v>
      </c>
      <c r="AU404" t="s">
        <v>54</v>
      </c>
      <c r="AV404">
        <v>0</v>
      </c>
      <c r="AW404">
        <v>2</v>
      </c>
      <c r="AX404">
        <v>62809467</v>
      </c>
      <c r="AY404">
        <v>1</v>
      </c>
      <c r="AZ404">
        <v>0</v>
      </c>
      <c r="BA404">
        <v>404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ROUND(Y404*Source!I537,9)</f>
        <v>0.18</v>
      </c>
      <c r="CY404">
        <f>AA404</f>
        <v>530.94000000000005</v>
      </c>
      <c r="CZ404">
        <f>AE404</f>
        <v>530.94000000000005</v>
      </c>
      <c r="DA404">
        <f>AI404</f>
        <v>1</v>
      </c>
      <c r="DB404">
        <f t="shared" si="71"/>
        <v>159.27000000000001</v>
      </c>
      <c r="DC404">
        <f t="shared" si="72"/>
        <v>0</v>
      </c>
      <c r="DD404" t="s">
        <v>3</v>
      </c>
      <c r="DE404" t="s">
        <v>3</v>
      </c>
      <c r="DF404">
        <f t="shared" si="73"/>
        <v>95.57</v>
      </c>
      <c r="DG404">
        <f t="shared" si="74"/>
        <v>0</v>
      </c>
      <c r="DH404">
        <f t="shared" si="75"/>
        <v>0</v>
      </c>
      <c r="DI404">
        <f t="shared" si="76"/>
        <v>0</v>
      </c>
      <c r="DJ404">
        <f>DF404</f>
        <v>95.57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5">
      <c r="A405">
        <f>ROW(Source!A537)</f>
        <v>537</v>
      </c>
      <c r="B405">
        <v>62809021</v>
      </c>
      <c r="C405">
        <v>62589624</v>
      </c>
      <c r="D405">
        <v>62609505</v>
      </c>
      <c r="E405">
        <v>1</v>
      </c>
      <c r="F405">
        <v>1</v>
      </c>
      <c r="G405">
        <v>15297896</v>
      </c>
      <c r="H405">
        <v>3</v>
      </c>
      <c r="I405" t="s">
        <v>840</v>
      </c>
      <c r="J405" t="s">
        <v>841</v>
      </c>
      <c r="K405" t="s">
        <v>842</v>
      </c>
      <c r="L405">
        <v>1346</v>
      </c>
      <c r="N405">
        <v>1009</v>
      </c>
      <c r="O405" t="s">
        <v>791</v>
      </c>
      <c r="P405" t="s">
        <v>791</v>
      </c>
      <c r="Q405">
        <v>1</v>
      </c>
      <c r="W405">
        <v>0</v>
      </c>
      <c r="X405">
        <v>343963709</v>
      </c>
      <c r="Y405">
        <f t="shared" si="70"/>
        <v>0.36</v>
      </c>
      <c r="AA405">
        <v>116.64</v>
      </c>
      <c r="AB405">
        <v>0</v>
      </c>
      <c r="AC405">
        <v>0</v>
      </c>
      <c r="AD405">
        <v>0</v>
      </c>
      <c r="AE405">
        <v>116.64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0.12</v>
      </c>
      <c r="AU405" t="s">
        <v>54</v>
      </c>
      <c r="AV405">
        <v>0</v>
      </c>
      <c r="AW405">
        <v>2</v>
      </c>
      <c r="AX405">
        <v>62809468</v>
      </c>
      <c r="AY405">
        <v>1</v>
      </c>
      <c r="AZ405">
        <v>0</v>
      </c>
      <c r="BA405">
        <v>405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ROUND(Y405*Source!I537,9)</f>
        <v>0.216</v>
      </c>
      <c r="CY405">
        <f>AA405</f>
        <v>116.64</v>
      </c>
      <c r="CZ405">
        <f>AE405</f>
        <v>116.64</v>
      </c>
      <c r="DA405">
        <f>AI405</f>
        <v>1</v>
      </c>
      <c r="DB405">
        <f t="shared" si="71"/>
        <v>42</v>
      </c>
      <c r="DC405">
        <f t="shared" si="72"/>
        <v>0</v>
      </c>
      <c r="DD405" t="s">
        <v>3</v>
      </c>
      <c r="DE405" t="s">
        <v>3</v>
      </c>
      <c r="DF405">
        <f t="shared" si="73"/>
        <v>25.19</v>
      </c>
      <c r="DG405">
        <f t="shared" si="74"/>
        <v>0</v>
      </c>
      <c r="DH405">
        <f t="shared" si="75"/>
        <v>0</v>
      </c>
      <c r="DI405">
        <f t="shared" si="76"/>
        <v>0</v>
      </c>
      <c r="DJ405">
        <f>DF405</f>
        <v>25.19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5">
      <c r="A406">
        <f>ROW(Source!A538)</f>
        <v>538</v>
      </c>
      <c r="B406">
        <v>62809021</v>
      </c>
      <c r="C406">
        <v>62589635</v>
      </c>
      <c r="D406">
        <v>62607152</v>
      </c>
      <c r="E406">
        <v>15297896</v>
      </c>
      <c r="F406">
        <v>1</v>
      </c>
      <c r="G406">
        <v>15297896</v>
      </c>
      <c r="H406">
        <v>1</v>
      </c>
      <c r="I406" t="s">
        <v>774</v>
      </c>
      <c r="J406" t="s">
        <v>3</v>
      </c>
      <c r="K406" t="s">
        <v>775</v>
      </c>
      <c r="L406">
        <v>1191</v>
      </c>
      <c r="N406">
        <v>1013</v>
      </c>
      <c r="O406" t="s">
        <v>776</v>
      </c>
      <c r="P406" t="s">
        <v>776</v>
      </c>
      <c r="Q406">
        <v>1</v>
      </c>
      <c r="W406">
        <v>0</v>
      </c>
      <c r="X406">
        <v>476480486</v>
      </c>
      <c r="Y406">
        <f>(AT406*5)</f>
        <v>12.649999999999999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2.5299999999999998</v>
      </c>
      <c r="AU406" t="s">
        <v>291</v>
      </c>
      <c r="AV406">
        <v>1</v>
      </c>
      <c r="AW406">
        <v>2</v>
      </c>
      <c r="AX406">
        <v>62809469</v>
      </c>
      <c r="AY406">
        <v>1</v>
      </c>
      <c r="AZ406">
        <v>0</v>
      </c>
      <c r="BA406">
        <v>406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U406">
        <f>ROUND(AT406*Source!I538*AH406*AL406,2)</f>
        <v>0</v>
      </c>
      <c r="CV406">
        <f>ROUND(Y406*Source!I538,9)</f>
        <v>2.5299999999999998</v>
      </c>
      <c r="CW406">
        <v>0</v>
      </c>
      <c r="CX406">
        <f>ROUND(Y406*Source!I538,9)</f>
        <v>2.5299999999999998</v>
      </c>
      <c r="CY406">
        <f>AD406</f>
        <v>0</v>
      </c>
      <c r="CZ406">
        <f>AH406</f>
        <v>0</v>
      </c>
      <c r="DA406">
        <f>AL406</f>
        <v>1</v>
      </c>
      <c r="DB406">
        <f>ROUND((ROUND(AT406*CZ406,2)*5),6)</f>
        <v>0</v>
      </c>
      <c r="DC406">
        <f>ROUND((ROUND(AT406*AG406,2)*5),6)</f>
        <v>0</v>
      </c>
      <c r="DD406" t="s">
        <v>3</v>
      </c>
      <c r="DE406" t="s">
        <v>3</v>
      </c>
      <c r="DF406">
        <f t="shared" si="73"/>
        <v>0</v>
      </c>
      <c r="DG406">
        <f t="shared" si="74"/>
        <v>0</v>
      </c>
      <c r="DH406">
        <f t="shared" si="75"/>
        <v>0</v>
      </c>
      <c r="DI406">
        <f t="shared" si="76"/>
        <v>0</v>
      </c>
      <c r="DJ406">
        <f>DI406</f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5">
      <c r="A407">
        <f>ROW(Source!A538)</f>
        <v>538</v>
      </c>
      <c r="B407">
        <v>62809021</v>
      </c>
      <c r="C407">
        <v>62589635</v>
      </c>
      <c r="D407">
        <v>62610765</v>
      </c>
      <c r="E407">
        <v>1</v>
      </c>
      <c r="F407">
        <v>1</v>
      </c>
      <c r="G407">
        <v>15297896</v>
      </c>
      <c r="H407">
        <v>3</v>
      </c>
      <c r="I407" t="s">
        <v>876</v>
      </c>
      <c r="J407" t="s">
        <v>877</v>
      </c>
      <c r="K407" t="s">
        <v>878</v>
      </c>
      <c r="L407">
        <v>1327</v>
      </c>
      <c r="N407">
        <v>1005</v>
      </c>
      <c r="O407" t="s">
        <v>801</v>
      </c>
      <c r="P407" t="s">
        <v>801</v>
      </c>
      <c r="Q407">
        <v>1</v>
      </c>
      <c r="W407">
        <v>0</v>
      </c>
      <c r="X407">
        <v>-886058458</v>
      </c>
      <c r="Y407">
        <f>(AT407*5)</f>
        <v>0.5</v>
      </c>
      <c r="AA407">
        <v>49.09</v>
      </c>
      <c r="AB407">
        <v>0</v>
      </c>
      <c r="AC407">
        <v>0</v>
      </c>
      <c r="AD407">
        <v>0</v>
      </c>
      <c r="AE407">
        <v>49.09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0.1</v>
      </c>
      <c r="AU407" t="s">
        <v>291</v>
      </c>
      <c r="AV407">
        <v>0</v>
      </c>
      <c r="AW407">
        <v>2</v>
      </c>
      <c r="AX407">
        <v>62809470</v>
      </c>
      <c r="AY407">
        <v>1</v>
      </c>
      <c r="AZ407">
        <v>0</v>
      </c>
      <c r="BA407">
        <v>407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ROUND(Y407*Source!I538,9)</f>
        <v>0.1</v>
      </c>
      <c r="CY407">
        <f>AA407</f>
        <v>49.09</v>
      </c>
      <c r="CZ407">
        <f>AE407</f>
        <v>49.09</v>
      </c>
      <c r="DA407">
        <f>AI407</f>
        <v>1</v>
      </c>
      <c r="DB407">
        <f>ROUND((ROUND(AT407*CZ407,2)*5),6)</f>
        <v>24.55</v>
      </c>
      <c r="DC407">
        <f>ROUND((ROUND(AT407*AG407,2)*5),6)</f>
        <v>0</v>
      </c>
      <c r="DD407" t="s">
        <v>3</v>
      </c>
      <c r="DE407" t="s">
        <v>3</v>
      </c>
      <c r="DF407">
        <f t="shared" si="73"/>
        <v>4.91</v>
      </c>
      <c r="DG407">
        <f t="shared" si="74"/>
        <v>0</v>
      </c>
      <c r="DH407">
        <f t="shared" si="75"/>
        <v>0</v>
      </c>
      <c r="DI407">
        <f t="shared" si="76"/>
        <v>0</v>
      </c>
      <c r="DJ407">
        <f>DF407</f>
        <v>4.91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5">
      <c r="A408">
        <f>ROW(Source!A539)</f>
        <v>539</v>
      </c>
      <c r="B408">
        <v>62809021</v>
      </c>
      <c r="C408">
        <v>62589640</v>
      </c>
      <c r="D408">
        <v>62607152</v>
      </c>
      <c r="E408">
        <v>15297896</v>
      </c>
      <c r="F408">
        <v>1</v>
      </c>
      <c r="G408">
        <v>15297896</v>
      </c>
      <c r="H408">
        <v>1</v>
      </c>
      <c r="I408" t="s">
        <v>774</v>
      </c>
      <c r="J408" t="s">
        <v>3</v>
      </c>
      <c r="K408" t="s">
        <v>775</v>
      </c>
      <c r="L408">
        <v>1191</v>
      </c>
      <c r="N408">
        <v>1013</v>
      </c>
      <c r="O408" t="s">
        <v>776</v>
      </c>
      <c r="P408" t="s">
        <v>776</v>
      </c>
      <c r="Q408">
        <v>1</v>
      </c>
      <c r="W408">
        <v>0</v>
      </c>
      <c r="X408">
        <v>476480486</v>
      </c>
      <c r="Y408">
        <f>(AT408*3)</f>
        <v>19.200000000000003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6.4</v>
      </c>
      <c r="AU408" t="s">
        <v>54</v>
      </c>
      <c r="AV408">
        <v>1</v>
      </c>
      <c r="AW408">
        <v>2</v>
      </c>
      <c r="AX408">
        <v>62809471</v>
      </c>
      <c r="AY408">
        <v>1</v>
      </c>
      <c r="AZ408">
        <v>0</v>
      </c>
      <c r="BA408">
        <v>408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U408">
        <f>ROUND(AT408*Source!I539*AH408*AL408,2)</f>
        <v>0</v>
      </c>
      <c r="CV408">
        <f>ROUND(Y408*Source!I539,9)</f>
        <v>3.84</v>
      </c>
      <c r="CW408">
        <v>0</v>
      </c>
      <c r="CX408">
        <f>ROUND(Y408*Source!I539,9)</f>
        <v>3.84</v>
      </c>
      <c r="CY408">
        <f>AD408</f>
        <v>0</v>
      </c>
      <c r="CZ408">
        <f>AH408</f>
        <v>0</v>
      </c>
      <c r="DA408">
        <f>AL408</f>
        <v>1</v>
      </c>
      <c r="DB408">
        <f>ROUND((ROUND(AT408*CZ408,2)*3),6)</f>
        <v>0</v>
      </c>
      <c r="DC408">
        <f>ROUND((ROUND(AT408*AG408,2)*3),6)</f>
        <v>0</v>
      </c>
      <c r="DD408" t="s">
        <v>3</v>
      </c>
      <c r="DE408" t="s">
        <v>3</v>
      </c>
      <c r="DF408">
        <f t="shared" si="73"/>
        <v>0</v>
      </c>
      <c r="DG408">
        <f t="shared" si="74"/>
        <v>0</v>
      </c>
      <c r="DH408">
        <f t="shared" si="75"/>
        <v>0</v>
      </c>
      <c r="DI408">
        <f t="shared" si="76"/>
        <v>0</v>
      </c>
      <c r="DJ408">
        <f>DI408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5">
      <c r="A409">
        <f>ROW(Source!A539)</f>
        <v>539</v>
      </c>
      <c r="B409">
        <v>62809021</v>
      </c>
      <c r="C409">
        <v>62589640</v>
      </c>
      <c r="D409">
        <v>62610765</v>
      </c>
      <c r="E409">
        <v>1</v>
      </c>
      <c r="F409">
        <v>1</v>
      </c>
      <c r="G409">
        <v>15297896</v>
      </c>
      <c r="H409">
        <v>3</v>
      </c>
      <c r="I409" t="s">
        <v>876</v>
      </c>
      <c r="J409" t="s">
        <v>877</v>
      </c>
      <c r="K409" t="s">
        <v>878</v>
      </c>
      <c r="L409">
        <v>1327</v>
      </c>
      <c r="N409">
        <v>1005</v>
      </c>
      <c r="O409" t="s">
        <v>801</v>
      </c>
      <c r="P409" t="s">
        <v>801</v>
      </c>
      <c r="Q409">
        <v>1</v>
      </c>
      <c r="W409">
        <v>0</v>
      </c>
      <c r="X409">
        <v>-886058458</v>
      </c>
      <c r="Y409">
        <f>(AT409*3)</f>
        <v>3</v>
      </c>
      <c r="AA409">
        <v>49.09</v>
      </c>
      <c r="AB409">
        <v>0</v>
      </c>
      <c r="AC409">
        <v>0</v>
      </c>
      <c r="AD409">
        <v>0</v>
      </c>
      <c r="AE409">
        <v>49.09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1</v>
      </c>
      <c r="AU409" t="s">
        <v>54</v>
      </c>
      <c r="AV409">
        <v>0</v>
      </c>
      <c r="AW409">
        <v>2</v>
      </c>
      <c r="AX409">
        <v>62809472</v>
      </c>
      <c r="AY409">
        <v>1</v>
      </c>
      <c r="AZ409">
        <v>0</v>
      </c>
      <c r="BA409">
        <v>409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ROUND(Y409*Source!I539,9)</f>
        <v>0.6</v>
      </c>
      <c r="CY409">
        <f>AA409</f>
        <v>49.09</v>
      </c>
      <c r="CZ409">
        <f>AE409</f>
        <v>49.09</v>
      </c>
      <c r="DA409">
        <f>AI409</f>
        <v>1</v>
      </c>
      <c r="DB409">
        <f>ROUND((ROUND(AT409*CZ409,2)*3),6)</f>
        <v>147.27000000000001</v>
      </c>
      <c r="DC409">
        <f>ROUND((ROUND(AT409*AG409,2)*3),6)</f>
        <v>0</v>
      </c>
      <c r="DD409" t="s">
        <v>3</v>
      </c>
      <c r="DE409" t="s">
        <v>3</v>
      </c>
      <c r="DF409">
        <f t="shared" si="73"/>
        <v>29.45</v>
      </c>
      <c r="DG409">
        <f t="shared" si="74"/>
        <v>0</v>
      </c>
      <c r="DH409">
        <f t="shared" si="75"/>
        <v>0</v>
      </c>
      <c r="DI409">
        <f t="shared" si="76"/>
        <v>0</v>
      </c>
      <c r="DJ409">
        <f>DF409</f>
        <v>29.45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5">
      <c r="A410">
        <f>ROW(Source!A642)</f>
        <v>642</v>
      </c>
      <c r="B410">
        <v>62809021</v>
      </c>
      <c r="C410">
        <v>62588652</v>
      </c>
      <c r="D410">
        <v>62607152</v>
      </c>
      <c r="E410">
        <v>15297896</v>
      </c>
      <c r="F410">
        <v>1</v>
      </c>
      <c r="G410">
        <v>15297896</v>
      </c>
      <c r="H410">
        <v>1</v>
      </c>
      <c r="I410" t="s">
        <v>774</v>
      </c>
      <c r="J410" t="s">
        <v>3</v>
      </c>
      <c r="K410" t="s">
        <v>775</v>
      </c>
      <c r="L410">
        <v>1191</v>
      </c>
      <c r="N410">
        <v>1013</v>
      </c>
      <c r="O410" t="s">
        <v>776</v>
      </c>
      <c r="P410" t="s">
        <v>776</v>
      </c>
      <c r="Q410">
        <v>1</v>
      </c>
      <c r="W410">
        <v>0</v>
      </c>
      <c r="X410">
        <v>476480486</v>
      </c>
      <c r="Y410">
        <f t="shared" ref="Y410:Y425" si="81">AT410</f>
        <v>4.53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4.53</v>
      </c>
      <c r="AU410" t="s">
        <v>3</v>
      </c>
      <c r="AV410">
        <v>1</v>
      </c>
      <c r="AW410">
        <v>2</v>
      </c>
      <c r="AX410">
        <v>62809473</v>
      </c>
      <c r="AY410">
        <v>1</v>
      </c>
      <c r="AZ410">
        <v>0</v>
      </c>
      <c r="BA410">
        <v>410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U410">
        <f>ROUND(AT410*Source!I642*AH410*AL410,2)</f>
        <v>0</v>
      </c>
      <c r="CV410">
        <f>ROUND(Y410*Source!I642,9)</f>
        <v>4.53</v>
      </c>
      <c r="CW410">
        <v>0</v>
      </c>
      <c r="CX410">
        <f>ROUND(Y410*Source!I642,9)</f>
        <v>4.53</v>
      </c>
      <c r="CY410">
        <f>AD410</f>
        <v>0</v>
      </c>
      <c r="CZ410">
        <f>AH410</f>
        <v>0</v>
      </c>
      <c r="DA410">
        <f>AL410</f>
        <v>1</v>
      </c>
      <c r="DB410">
        <f t="shared" ref="DB410:DB425" si="82">ROUND(ROUND(AT410*CZ410,2),6)</f>
        <v>0</v>
      </c>
      <c r="DC410">
        <f t="shared" ref="DC410:DC425" si="83">ROUND(ROUND(AT410*AG410,2),6)</f>
        <v>0</v>
      </c>
      <c r="DD410" t="s">
        <v>3</v>
      </c>
      <c r="DE410" t="s">
        <v>3</v>
      </c>
      <c r="DF410">
        <f t="shared" si="73"/>
        <v>0</v>
      </c>
      <c r="DG410">
        <f t="shared" si="74"/>
        <v>0</v>
      </c>
      <c r="DH410">
        <f t="shared" si="75"/>
        <v>0</v>
      </c>
      <c r="DI410">
        <f t="shared" si="76"/>
        <v>0</v>
      </c>
      <c r="DJ410">
        <f>DI410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5">
      <c r="A411">
        <f>ROW(Source!A642)</f>
        <v>642</v>
      </c>
      <c r="B411">
        <v>62809021</v>
      </c>
      <c r="C411">
        <v>62588652</v>
      </c>
      <c r="D411">
        <v>62610770</v>
      </c>
      <c r="E411">
        <v>1</v>
      </c>
      <c r="F411">
        <v>1</v>
      </c>
      <c r="G411">
        <v>15297896</v>
      </c>
      <c r="H411">
        <v>3</v>
      </c>
      <c r="I411" t="s">
        <v>805</v>
      </c>
      <c r="J411" t="s">
        <v>806</v>
      </c>
      <c r="K411" t="s">
        <v>807</v>
      </c>
      <c r="L411">
        <v>1346</v>
      </c>
      <c r="N411">
        <v>1009</v>
      </c>
      <c r="O411" t="s">
        <v>791</v>
      </c>
      <c r="P411" t="s">
        <v>791</v>
      </c>
      <c r="Q411">
        <v>1</v>
      </c>
      <c r="W411">
        <v>0</v>
      </c>
      <c r="X411">
        <v>-1501645961</v>
      </c>
      <c r="Y411">
        <f t="shared" si="81"/>
        <v>0.4</v>
      </c>
      <c r="AA411">
        <v>25.56</v>
      </c>
      <c r="AB411">
        <v>0</v>
      </c>
      <c r="AC411">
        <v>0</v>
      </c>
      <c r="AD411">
        <v>0</v>
      </c>
      <c r="AE411">
        <v>25.56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0.4</v>
      </c>
      <c r="AU411" t="s">
        <v>3</v>
      </c>
      <c r="AV411">
        <v>0</v>
      </c>
      <c r="AW411">
        <v>2</v>
      </c>
      <c r="AX411">
        <v>62809474</v>
      </c>
      <c r="AY411">
        <v>1</v>
      </c>
      <c r="AZ411">
        <v>0</v>
      </c>
      <c r="BA411">
        <v>411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ROUND(Y411*Source!I642,9)</f>
        <v>0.4</v>
      </c>
      <c r="CY411">
        <f>AA411</f>
        <v>25.56</v>
      </c>
      <c r="CZ411">
        <f>AE411</f>
        <v>25.56</v>
      </c>
      <c r="DA411">
        <f>AI411</f>
        <v>1</v>
      </c>
      <c r="DB411">
        <f t="shared" si="82"/>
        <v>10.220000000000001</v>
      </c>
      <c r="DC411">
        <f t="shared" si="83"/>
        <v>0</v>
      </c>
      <c r="DD411" t="s">
        <v>3</v>
      </c>
      <c r="DE411" t="s">
        <v>3</v>
      </c>
      <c r="DF411">
        <f t="shared" si="73"/>
        <v>10.220000000000001</v>
      </c>
      <c r="DG411">
        <f t="shared" si="74"/>
        <v>0</v>
      </c>
      <c r="DH411">
        <f t="shared" si="75"/>
        <v>0</v>
      </c>
      <c r="DI411">
        <f t="shared" si="76"/>
        <v>0</v>
      </c>
      <c r="DJ411">
        <f>DF411</f>
        <v>10.220000000000001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5">
      <c r="A412">
        <f>ROW(Source!A642)</f>
        <v>642</v>
      </c>
      <c r="B412">
        <v>62809021</v>
      </c>
      <c r="C412">
        <v>62588652</v>
      </c>
      <c r="D412">
        <v>62609261</v>
      </c>
      <c r="E412">
        <v>1</v>
      </c>
      <c r="F412">
        <v>1</v>
      </c>
      <c r="G412">
        <v>15297896</v>
      </c>
      <c r="H412">
        <v>3</v>
      </c>
      <c r="I412" t="s">
        <v>808</v>
      </c>
      <c r="J412" t="s">
        <v>809</v>
      </c>
      <c r="K412" t="s">
        <v>810</v>
      </c>
      <c r="L412">
        <v>1348</v>
      </c>
      <c r="N412">
        <v>1009</v>
      </c>
      <c r="O412" t="s">
        <v>357</v>
      </c>
      <c r="P412" t="s">
        <v>357</v>
      </c>
      <c r="Q412">
        <v>1000</v>
      </c>
      <c r="W412">
        <v>0</v>
      </c>
      <c r="X412">
        <v>-979928467</v>
      </c>
      <c r="Y412">
        <f t="shared" si="81"/>
        <v>4.0000000000000002E-4</v>
      </c>
      <c r="AA412">
        <v>107188.06</v>
      </c>
      <c r="AB412">
        <v>0</v>
      </c>
      <c r="AC412">
        <v>0</v>
      </c>
      <c r="AD412">
        <v>0</v>
      </c>
      <c r="AE412">
        <v>107188.06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4.0000000000000002E-4</v>
      </c>
      <c r="AU412" t="s">
        <v>3</v>
      </c>
      <c r="AV412">
        <v>0</v>
      </c>
      <c r="AW412">
        <v>2</v>
      </c>
      <c r="AX412">
        <v>62809475</v>
      </c>
      <c r="AY412">
        <v>1</v>
      </c>
      <c r="AZ412">
        <v>0</v>
      </c>
      <c r="BA412">
        <v>412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ROUND(Y412*Source!I642,9)</f>
        <v>4.0000000000000002E-4</v>
      </c>
      <c r="CY412">
        <f>AA412</f>
        <v>107188.06</v>
      </c>
      <c r="CZ412">
        <f>AE412</f>
        <v>107188.06</v>
      </c>
      <c r="DA412">
        <f>AI412</f>
        <v>1</v>
      </c>
      <c r="DB412">
        <f t="shared" si="82"/>
        <v>42.88</v>
      </c>
      <c r="DC412">
        <f t="shared" si="83"/>
        <v>0</v>
      </c>
      <c r="DD412" t="s">
        <v>3</v>
      </c>
      <c r="DE412" t="s">
        <v>3</v>
      </c>
      <c r="DF412">
        <f t="shared" si="73"/>
        <v>42.88</v>
      </c>
      <c r="DG412">
        <f t="shared" si="74"/>
        <v>0</v>
      </c>
      <c r="DH412">
        <f t="shared" si="75"/>
        <v>0</v>
      </c>
      <c r="DI412">
        <f t="shared" si="76"/>
        <v>0</v>
      </c>
      <c r="DJ412">
        <f>DF412</f>
        <v>42.88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5">
      <c r="A413">
        <f>ROW(Source!A643)</f>
        <v>643</v>
      </c>
      <c r="B413">
        <v>62809021</v>
      </c>
      <c r="C413">
        <v>62588659</v>
      </c>
      <c r="D413">
        <v>62607152</v>
      </c>
      <c r="E413">
        <v>15297896</v>
      </c>
      <c r="F413">
        <v>1</v>
      </c>
      <c r="G413">
        <v>15297896</v>
      </c>
      <c r="H413">
        <v>1</v>
      </c>
      <c r="I413" t="s">
        <v>774</v>
      </c>
      <c r="J413" t="s">
        <v>3</v>
      </c>
      <c r="K413" t="s">
        <v>775</v>
      </c>
      <c r="L413">
        <v>1191</v>
      </c>
      <c r="N413">
        <v>1013</v>
      </c>
      <c r="O413" t="s">
        <v>776</v>
      </c>
      <c r="P413" t="s">
        <v>776</v>
      </c>
      <c r="Q413">
        <v>1</v>
      </c>
      <c r="W413">
        <v>0</v>
      </c>
      <c r="X413">
        <v>476480486</v>
      </c>
      <c r="Y413">
        <f t="shared" si="81"/>
        <v>4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4</v>
      </c>
      <c r="AU413" t="s">
        <v>3</v>
      </c>
      <c r="AV413">
        <v>1</v>
      </c>
      <c r="AW413">
        <v>2</v>
      </c>
      <c r="AX413">
        <v>62809476</v>
      </c>
      <c r="AY413">
        <v>1</v>
      </c>
      <c r="AZ413">
        <v>0</v>
      </c>
      <c r="BA413">
        <v>413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U413">
        <f>ROUND(AT413*Source!I643*AH413*AL413,2)</f>
        <v>0</v>
      </c>
      <c r="CV413">
        <f>ROUND(Y413*Source!I643,9)</f>
        <v>0.12</v>
      </c>
      <c r="CW413">
        <v>0</v>
      </c>
      <c r="CX413">
        <f>ROUND(Y413*Source!I643,9)</f>
        <v>0.12</v>
      </c>
      <c r="CY413">
        <f>AD413</f>
        <v>0</v>
      </c>
      <c r="CZ413">
        <f>AH413</f>
        <v>0</v>
      </c>
      <c r="DA413">
        <f>AL413</f>
        <v>1</v>
      </c>
      <c r="DB413">
        <f t="shared" si="82"/>
        <v>0</v>
      </c>
      <c r="DC413">
        <f t="shared" si="83"/>
        <v>0</v>
      </c>
      <c r="DD413" t="s">
        <v>3</v>
      </c>
      <c r="DE413" t="s">
        <v>3</v>
      </c>
      <c r="DF413">
        <f t="shared" si="73"/>
        <v>0</v>
      </c>
      <c r="DG413">
        <f t="shared" si="74"/>
        <v>0</v>
      </c>
      <c r="DH413">
        <f t="shared" si="75"/>
        <v>0</v>
      </c>
      <c r="DI413">
        <f t="shared" si="76"/>
        <v>0</v>
      </c>
      <c r="DJ413">
        <f>DI413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5">
      <c r="A414">
        <f>ROW(Source!A643)</f>
        <v>643</v>
      </c>
      <c r="B414">
        <v>62809021</v>
      </c>
      <c r="C414">
        <v>62588659</v>
      </c>
      <c r="D414">
        <v>62608871</v>
      </c>
      <c r="E414">
        <v>1</v>
      </c>
      <c r="F414">
        <v>1</v>
      </c>
      <c r="G414">
        <v>15297896</v>
      </c>
      <c r="H414">
        <v>2</v>
      </c>
      <c r="I414" t="s">
        <v>784</v>
      </c>
      <c r="J414" t="s">
        <v>785</v>
      </c>
      <c r="K414" t="s">
        <v>786</v>
      </c>
      <c r="L414">
        <v>1368</v>
      </c>
      <c r="N414">
        <v>1011</v>
      </c>
      <c r="O414" t="s">
        <v>787</v>
      </c>
      <c r="P414" t="s">
        <v>787</v>
      </c>
      <c r="Q414">
        <v>1</v>
      </c>
      <c r="W414">
        <v>0</v>
      </c>
      <c r="X414">
        <v>1937024551</v>
      </c>
      <c r="Y414">
        <f t="shared" si="81"/>
        <v>0.4</v>
      </c>
      <c r="AA414">
        <v>0</v>
      </c>
      <c r="AB414">
        <v>1504.15</v>
      </c>
      <c r="AC414">
        <v>818.38</v>
      </c>
      <c r="AD414">
        <v>0</v>
      </c>
      <c r="AE414">
        <v>0</v>
      </c>
      <c r="AF414">
        <v>1504.15</v>
      </c>
      <c r="AG414">
        <v>818.38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0.4</v>
      </c>
      <c r="AU414" t="s">
        <v>3</v>
      </c>
      <c r="AV414">
        <v>0</v>
      </c>
      <c r="AW414">
        <v>2</v>
      </c>
      <c r="AX414">
        <v>62809477</v>
      </c>
      <c r="AY414">
        <v>1</v>
      </c>
      <c r="AZ414">
        <v>0</v>
      </c>
      <c r="BA414">
        <v>414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f>ROUND(Y414*Source!I643*DO414,9)</f>
        <v>0</v>
      </c>
      <c r="CX414">
        <f>ROUND(Y414*Source!I643,9)</f>
        <v>1.2E-2</v>
      </c>
      <c r="CY414">
        <f>AB414</f>
        <v>1504.15</v>
      </c>
      <c r="CZ414">
        <f>AF414</f>
        <v>1504.15</v>
      </c>
      <c r="DA414">
        <f>AJ414</f>
        <v>1</v>
      </c>
      <c r="DB414">
        <f t="shared" si="82"/>
        <v>601.66</v>
      </c>
      <c r="DC414">
        <f t="shared" si="83"/>
        <v>327.35000000000002</v>
      </c>
      <c r="DD414" t="s">
        <v>3</v>
      </c>
      <c r="DE414" t="s">
        <v>3</v>
      </c>
      <c r="DF414">
        <f t="shared" si="73"/>
        <v>0</v>
      </c>
      <c r="DG414">
        <f t="shared" si="74"/>
        <v>18.05</v>
      </c>
      <c r="DH414">
        <f t="shared" si="75"/>
        <v>9.82</v>
      </c>
      <c r="DI414">
        <f t="shared" si="76"/>
        <v>0</v>
      </c>
      <c r="DJ414">
        <f>DG414</f>
        <v>18.05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5">
      <c r="A415">
        <f>ROW(Source!A643)</f>
        <v>643</v>
      </c>
      <c r="B415">
        <v>62809021</v>
      </c>
      <c r="C415">
        <v>62588659</v>
      </c>
      <c r="D415">
        <v>62610770</v>
      </c>
      <c r="E415">
        <v>1</v>
      </c>
      <c r="F415">
        <v>1</v>
      </c>
      <c r="G415">
        <v>15297896</v>
      </c>
      <c r="H415">
        <v>3</v>
      </c>
      <c r="I415" t="s">
        <v>805</v>
      </c>
      <c r="J415" t="s">
        <v>806</v>
      </c>
      <c r="K415" t="s">
        <v>807</v>
      </c>
      <c r="L415">
        <v>1346</v>
      </c>
      <c r="N415">
        <v>1009</v>
      </c>
      <c r="O415" t="s">
        <v>791</v>
      </c>
      <c r="P415" t="s">
        <v>791</v>
      </c>
      <c r="Q415">
        <v>1</v>
      </c>
      <c r="W415">
        <v>0</v>
      </c>
      <c r="X415">
        <v>-1501645961</v>
      </c>
      <c r="Y415">
        <f t="shared" si="81"/>
        <v>0.05</v>
      </c>
      <c r="AA415">
        <v>25.56</v>
      </c>
      <c r="AB415">
        <v>0</v>
      </c>
      <c r="AC415">
        <v>0</v>
      </c>
      <c r="AD415">
        <v>0</v>
      </c>
      <c r="AE415">
        <v>25.56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0.05</v>
      </c>
      <c r="AU415" t="s">
        <v>3</v>
      </c>
      <c r="AV415">
        <v>0</v>
      </c>
      <c r="AW415">
        <v>2</v>
      </c>
      <c r="AX415">
        <v>62809478</v>
      </c>
      <c r="AY415">
        <v>1</v>
      </c>
      <c r="AZ415">
        <v>0</v>
      </c>
      <c r="BA415">
        <v>415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ROUND(Y415*Source!I643,9)</f>
        <v>1.5E-3</v>
      </c>
      <c r="CY415">
        <f>AA415</f>
        <v>25.56</v>
      </c>
      <c r="CZ415">
        <f>AE415</f>
        <v>25.56</v>
      </c>
      <c r="DA415">
        <f>AI415</f>
        <v>1</v>
      </c>
      <c r="DB415">
        <f t="shared" si="82"/>
        <v>1.28</v>
      </c>
      <c r="DC415">
        <f t="shared" si="83"/>
        <v>0</v>
      </c>
      <c r="DD415" t="s">
        <v>3</v>
      </c>
      <c r="DE415" t="s">
        <v>3</v>
      </c>
      <c r="DF415">
        <f t="shared" si="73"/>
        <v>0.04</v>
      </c>
      <c r="DG415">
        <f t="shared" si="74"/>
        <v>0</v>
      </c>
      <c r="DH415">
        <f t="shared" si="75"/>
        <v>0</v>
      </c>
      <c r="DI415">
        <f t="shared" si="76"/>
        <v>0</v>
      </c>
      <c r="DJ415">
        <f>DF415</f>
        <v>0.04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5">
      <c r="A416">
        <f>ROW(Source!A644)</f>
        <v>644</v>
      </c>
      <c r="B416">
        <v>62809021</v>
      </c>
      <c r="C416">
        <v>62588666</v>
      </c>
      <c r="D416">
        <v>62607152</v>
      </c>
      <c r="E416">
        <v>15297896</v>
      </c>
      <c r="F416">
        <v>1</v>
      </c>
      <c r="G416">
        <v>15297896</v>
      </c>
      <c r="H416">
        <v>1</v>
      </c>
      <c r="I416" t="s">
        <v>774</v>
      </c>
      <c r="J416" t="s">
        <v>3</v>
      </c>
      <c r="K416" t="s">
        <v>775</v>
      </c>
      <c r="L416">
        <v>1191</v>
      </c>
      <c r="N416">
        <v>1013</v>
      </c>
      <c r="O416" t="s">
        <v>776</v>
      </c>
      <c r="P416" t="s">
        <v>776</v>
      </c>
      <c r="Q416">
        <v>1</v>
      </c>
      <c r="W416">
        <v>0</v>
      </c>
      <c r="X416">
        <v>476480486</v>
      </c>
      <c r="Y416">
        <f t="shared" si="81"/>
        <v>0.48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0.48</v>
      </c>
      <c r="AU416" t="s">
        <v>3</v>
      </c>
      <c r="AV416">
        <v>1</v>
      </c>
      <c r="AW416">
        <v>2</v>
      </c>
      <c r="AX416">
        <v>62809479</v>
      </c>
      <c r="AY416">
        <v>1</v>
      </c>
      <c r="AZ416">
        <v>0</v>
      </c>
      <c r="BA416">
        <v>416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U416">
        <f>ROUND(AT416*Source!I644*AH416*AL416,2)</f>
        <v>0</v>
      </c>
      <c r="CV416">
        <f>ROUND(Y416*Source!I644,9)</f>
        <v>0.48</v>
      </c>
      <c r="CW416">
        <v>0</v>
      </c>
      <c r="CX416">
        <f>ROUND(Y416*Source!I644,9)</f>
        <v>0.48</v>
      </c>
      <c r="CY416">
        <f>AD416</f>
        <v>0</v>
      </c>
      <c r="CZ416">
        <f>AH416</f>
        <v>0</v>
      </c>
      <c r="DA416">
        <f>AL416</f>
        <v>1</v>
      </c>
      <c r="DB416">
        <f t="shared" si="82"/>
        <v>0</v>
      </c>
      <c r="DC416">
        <f t="shared" si="83"/>
        <v>0</v>
      </c>
      <c r="DD416" t="s">
        <v>3</v>
      </c>
      <c r="DE416" t="s">
        <v>3</v>
      </c>
      <c r="DF416">
        <f t="shared" si="73"/>
        <v>0</v>
      </c>
      <c r="DG416">
        <f t="shared" si="74"/>
        <v>0</v>
      </c>
      <c r="DH416">
        <f t="shared" si="75"/>
        <v>0</v>
      </c>
      <c r="DI416">
        <f t="shared" si="76"/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5">
      <c r="A417">
        <f>ROW(Source!A644)</f>
        <v>644</v>
      </c>
      <c r="B417">
        <v>62809021</v>
      </c>
      <c r="C417">
        <v>62588666</v>
      </c>
      <c r="D417">
        <v>62610770</v>
      </c>
      <c r="E417">
        <v>1</v>
      </c>
      <c r="F417">
        <v>1</v>
      </c>
      <c r="G417">
        <v>15297896</v>
      </c>
      <c r="H417">
        <v>3</v>
      </c>
      <c r="I417" t="s">
        <v>805</v>
      </c>
      <c r="J417" t="s">
        <v>806</v>
      </c>
      <c r="K417" t="s">
        <v>807</v>
      </c>
      <c r="L417">
        <v>1346</v>
      </c>
      <c r="N417">
        <v>1009</v>
      </c>
      <c r="O417" t="s">
        <v>791</v>
      </c>
      <c r="P417" t="s">
        <v>791</v>
      </c>
      <c r="Q417">
        <v>1</v>
      </c>
      <c r="W417">
        <v>0</v>
      </c>
      <c r="X417">
        <v>-1501645961</v>
      </c>
      <c r="Y417">
        <f t="shared" si="81"/>
        <v>0.02</v>
      </c>
      <c r="AA417">
        <v>25.56</v>
      </c>
      <c r="AB417">
        <v>0</v>
      </c>
      <c r="AC417">
        <v>0</v>
      </c>
      <c r="AD417">
        <v>0</v>
      </c>
      <c r="AE417">
        <v>25.56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0.02</v>
      </c>
      <c r="AU417" t="s">
        <v>3</v>
      </c>
      <c r="AV417">
        <v>0</v>
      </c>
      <c r="AW417">
        <v>2</v>
      </c>
      <c r="AX417">
        <v>62809480</v>
      </c>
      <c r="AY417">
        <v>1</v>
      </c>
      <c r="AZ417">
        <v>0</v>
      </c>
      <c r="BA417">
        <v>417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ROUND(Y417*Source!I644,9)</f>
        <v>0.02</v>
      </c>
      <c r="CY417">
        <f>AA417</f>
        <v>25.56</v>
      </c>
      <c r="CZ417">
        <f>AE417</f>
        <v>25.56</v>
      </c>
      <c r="DA417">
        <f>AI417</f>
        <v>1</v>
      </c>
      <c r="DB417">
        <f t="shared" si="82"/>
        <v>0.51</v>
      </c>
      <c r="DC417">
        <f t="shared" si="83"/>
        <v>0</v>
      </c>
      <c r="DD417" t="s">
        <v>3</v>
      </c>
      <c r="DE417" t="s">
        <v>3</v>
      </c>
      <c r="DF417">
        <f t="shared" si="73"/>
        <v>0.51</v>
      </c>
      <c r="DG417">
        <f t="shared" si="74"/>
        <v>0</v>
      </c>
      <c r="DH417">
        <f t="shared" si="75"/>
        <v>0</v>
      </c>
      <c r="DI417">
        <f t="shared" si="76"/>
        <v>0</v>
      </c>
      <c r="DJ417">
        <f>DF417</f>
        <v>0.51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5">
      <c r="A418">
        <f>ROW(Source!A644)</f>
        <v>644</v>
      </c>
      <c r="B418">
        <v>62809021</v>
      </c>
      <c r="C418">
        <v>62588666</v>
      </c>
      <c r="D418">
        <v>62609261</v>
      </c>
      <c r="E418">
        <v>1</v>
      </c>
      <c r="F418">
        <v>1</v>
      </c>
      <c r="G418">
        <v>15297896</v>
      </c>
      <c r="H418">
        <v>3</v>
      </c>
      <c r="I418" t="s">
        <v>808</v>
      </c>
      <c r="J418" t="s">
        <v>809</v>
      </c>
      <c r="K418" t="s">
        <v>810</v>
      </c>
      <c r="L418">
        <v>1348</v>
      </c>
      <c r="N418">
        <v>1009</v>
      </c>
      <c r="O418" t="s">
        <v>357</v>
      </c>
      <c r="P418" t="s">
        <v>357</v>
      </c>
      <c r="Q418">
        <v>1000</v>
      </c>
      <c r="W418">
        <v>0</v>
      </c>
      <c r="X418">
        <v>-979928467</v>
      </c>
      <c r="Y418">
        <f t="shared" si="81"/>
        <v>1.0000000000000001E-5</v>
      </c>
      <c r="AA418">
        <v>107188.06</v>
      </c>
      <c r="AB418">
        <v>0</v>
      </c>
      <c r="AC418">
        <v>0</v>
      </c>
      <c r="AD418">
        <v>0</v>
      </c>
      <c r="AE418">
        <v>107188.06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1.0000000000000001E-5</v>
      </c>
      <c r="AU418" t="s">
        <v>3</v>
      </c>
      <c r="AV418">
        <v>0</v>
      </c>
      <c r="AW418">
        <v>2</v>
      </c>
      <c r="AX418">
        <v>62809481</v>
      </c>
      <c r="AY418">
        <v>1</v>
      </c>
      <c r="AZ418">
        <v>0</v>
      </c>
      <c r="BA418">
        <v>418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ROUND(Y418*Source!I644,9)</f>
        <v>1.0000000000000001E-5</v>
      </c>
      <c r="CY418">
        <f>AA418</f>
        <v>107188.06</v>
      </c>
      <c r="CZ418">
        <f>AE418</f>
        <v>107188.06</v>
      </c>
      <c r="DA418">
        <f>AI418</f>
        <v>1</v>
      </c>
      <c r="DB418">
        <f t="shared" si="82"/>
        <v>1.07</v>
      </c>
      <c r="DC418">
        <f t="shared" si="83"/>
        <v>0</v>
      </c>
      <c r="DD418" t="s">
        <v>3</v>
      </c>
      <c r="DE418" t="s">
        <v>3</v>
      </c>
      <c r="DF418">
        <f t="shared" si="73"/>
        <v>1.07</v>
      </c>
      <c r="DG418">
        <f t="shared" si="74"/>
        <v>0</v>
      </c>
      <c r="DH418">
        <f t="shared" si="75"/>
        <v>0</v>
      </c>
      <c r="DI418">
        <f t="shared" si="76"/>
        <v>0</v>
      </c>
      <c r="DJ418">
        <f>DF418</f>
        <v>1.07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5">
      <c r="A419">
        <f>ROW(Source!A644)</f>
        <v>644</v>
      </c>
      <c r="B419">
        <v>62809021</v>
      </c>
      <c r="C419">
        <v>62588666</v>
      </c>
      <c r="D419">
        <v>62609271</v>
      </c>
      <c r="E419">
        <v>1</v>
      </c>
      <c r="F419">
        <v>1</v>
      </c>
      <c r="G419">
        <v>15297896</v>
      </c>
      <c r="H419">
        <v>3</v>
      </c>
      <c r="I419" t="s">
        <v>811</v>
      </c>
      <c r="J419" t="s">
        <v>812</v>
      </c>
      <c r="K419" t="s">
        <v>813</v>
      </c>
      <c r="L419">
        <v>1346</v>
      </c>
      <c r="N419">
        <v>1009</v>
      </c>
      <c r="O419" t="s">
        <v>791</v>
      </c>
      <c r="P419" t="s">
        <v>791</v>
      </c>
      <c r="Q419">
        <v>1</v>
      </c>
      <c r="W419">
        <v>0</v>
      </c>
      <c r="X419">
        <v>-1259730965</v>
      </c>
      <c r="Y419">
        <f t="shared" si="81"/>
        <v>0.05</v>
      </c>
      <c r="AA419">
        <v>236.13</v>
      </c>
      <c r="AB419">
        <v>0</v>
      </c>
      <c r="AC419">
        <v>0</v>
      </c>
      <c r="AD419">
        <v>0</v>
      </c>
      <c r="AE419">
        <v>236.13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0.05</v>
      </c>
      <c r="AU419" t="s">
        <v>3</v>
      </c>
      <c r="AV419">
        <v>0</v>
      </c>
      <c r="AW419">
        <v>2</v>
      </c>
      <c r="AX419">
        <v>62809482</v>
      </c>
      <c r="AY419">
        <v>1</v>
      </c>
      <c r="AZ419">
        <v>0</v>
      </c>
      <c r="BA419">
        <v>419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ROUND(Y419*Source!I644,9)</f>
        <v>0.05</v>
      </c>
      <c r="CY419">
        <f>AA419</f>
        <v>236.13</v>
      </c>
      <c r="CZ419">
        <f>AE419</f>
        <v>236.13</v>
      </c>
      <c r="DA419">
        <f>AI419</f>
        <v>1</v>
      </c>
      <c r="DB419">
        <f t="shared" si="82"/>
        <v>11.81</v>
      </c>
      <c r="DC419">
        <f t="shared" si="83"/>
        <v>0</v>
      </c>
      <c r="DD419" t="s">
        <v>3</v>
      </c>
      <c r="DE419" t="s">
        <v>3</v>
      </c>
      <c r="DF419">
        <f t="shared" si="73"/>
        <v>11.81</v>
      </c>
      <c r="DG419">
        <f t="shared" si="74"/>
        <v>0</v>
      </c>
      <c r="DH419">
        <f t="shared" si="75"/>
        <v>0</v>
      </c>
      <c r="DI419">
        <f t="shared" si="76"/>
        <v>0</v>
      </c>
      <c r="DJ419">
        <f>DF419</f>
        <v>11.81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5">
      <c r="A420">
        <f>ROW(Source!A645)</f>
        <v>645</v>
      </c>
      <c r="B420">
        <v>62809021</v>
      </c>
      <c r="C420">
        <v>62588675</v>
      </c>
      <c r="D420">
        <v>62607152</v>
      </c>
      <c r="E420">
        <v>15297896</v>
      </c>
      <c r="F420">
        <v>1</v>
      </c>
      <c r="G420">
        <v>15297896</v>
      </c>
      <c r="H420">
        <v>1</v>
      </c>
      <c r="I420" t="s">
        <v>774</v>
      </c>
      <c r="J420" t="s">
        <v>3</v>
      </c>
      <c r="K420" t="s">
        <v>775</v>
      </c>
      <c r="L420">
        <v>1191</v>
      </c>
      <c r="N420">
        <v>1013</v>
      </c>
      <c r="O420" t="s">
        <v>776</v>
      </c>
      <c r="P420" t="s">
        <v>776</v>
      </c>
      <c r="Q420">
        <v>1</v>
      </c>
      <c r="W420">
        <v>0</v>
      </c>
      <c r="X420">
        <v>476480486</v>
      </c>
      <c r="Y420">
        <f t="shared" si="81"/>
        <v>1.63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1.63</v>
      </c>
      <c r="AU420" t="s">
        <v>3</v>
      </c>
      <c r="AV420">
        <v>1</v>
      </c>
      <c r="AW420">
        <v>2</v>
      </c>
      <c r="AX420">
        <v>62809483</v>
      </c>
      <c r="AY420">
        <v>1</v>
      </c>
      <c r="AZ420">
        <v>0</v>
      </c>
      <c r="BA420">
        <v>420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U420">
        <f>ROUND(AT420*Source!I645*AH420*AL420,2)</f>
        <v>0</v>
      </c>
      <c r="CV420">
        <f>ROUND(Y420*Source!I645,9)</f>
        <v>9.7799999999999994</v>
      </c>
      <c r="CW420">
        <v>0</v>
      </c>
      <c r="CX420">
        <f>ROUND(Y420*Source!I645,9)</f>
        <v>9.7799999999999994</v>
      </c>
      <c r="CY420">
        <f>AD420</f>
        <v>0</v>
      </c>
      <c r="CZ420">
        <f>AH420</f>
        <v>0</v>
      </c>
      <c r="DA420">
        <f>AL420</f>
        <v>1</v>
      </c>
      <c r="DB420">
        <f t="shared" si="82"/>
        <v>0</v>
      </c>
      <c r="DC420">
        <f t="shared" si="83"/>
        <v>0</v>
      </c>
      <c r="DD420" t="s">
        <v>3</v>
      </c>
      <c r="DE420" t="s">
        <v>3</v>
      </c>
      <c r="DF420">
        <f t="shared" si="73"/>
        <v>0</v>
      </c>
      <c r="DG420">
        <f t="shared" si="74"/>
        <v>0</v>
      </c>
      <c r="DH420">
        <f t="shared" si="75"/>
        <v>0</v>
      </c>
      <c r="DI420">
        <f t="shared" si="76"/>
        <v>0</v>
      </c>
      <c r="DJ420">
        <f>DI420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5">
      <c r="A421">
        <f>ROW(Source!A645)</f>
        <v>645</v>
      </c>
      <c r="B421">
        <v>62809021</v>
      </c>
      <c r="C421">
        <v>62588675</v>
      </c>
      <c r="D421">
        <v>62610722</v>
      </c>
      <c r="E421">
        <v>1</v>
      </c>
      <c r="F421">
        <v>1</v>
      </c>
      <c r="G421">
        <v>15297896</v>
      </c>
      <c r="H421">
        <v>3</v>
      </c>
      <c r="I421" t="s">
        <v>882</v>
      </c>
      <c r="J421" t="s">
        <v>883</v>
      </c>
      <c r="K421" t="s">
        <v>884</v>
      </c>
      <c r="L421">
        <v>1346</v>
      </c>
      <c r="N421">
        <v>1009</v>
      </c>
      <c r="O421" t="s">
        <v>791</v>
      </c>
      <c r="P421" t="s">
        <v>791</v>
      </c>
      <c r="Q421">
        <v>1</v>
      </c>
      <c r="W421">
        <v>0</v>
      </c>
      <c r="X421">
        <v>-1446430048</v>
      </c>
      <c r="Y421">
        <f t="shared" si="81"/>
        <v>1.9599999999999999E-3</v>
      </c>
      <c r="AA421">
        <v>351.04</v>
      </c>
      <c r="AB421">
        <v>0</v>
      </c>
      <c r="AC421">
        <v>0</v>
      </c>
      <c r="AD421">
        <v>0</v>
      </c>
      <c r="AE421">
        <v>351.04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1.9599999999999999E-3</v>
      </c>
      <c r="AU421" t="s">
        <v>3</v>
      </c>
      <c r="AV421">
        <v>0</v>
      </c>
      <c r="AW421">
        <v>2</v>
      </c>
      <c r="AX421">
        <v>62809484</v>
      </c>
      <c r="AY421">
        <v>1</v>
      </c>
      <c r="AZ421">
        <v>0</v>
      </c>
      <c r="BA421">
        <v>421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ROUND(Y421*Source!I645,9)</f>
        <v>1.176E-2</v>
      </c>
      <c r="CY421">
        <f>AA421</f>
        <v>351.04</v>
      </c>
      <c r="CZ421">
        <f>AE421</f>
        <v>351.04</v>
      </c>
      <c r="DA421">
        <f>AI421</f>
        <v>1</v>
      </c>
      <c r="DB421">
        <f t="shared" si="82"/>
        <v>0.69</v>
      </c>
      <c r="DC421">
        <f t="shared" si="83"/>
        <v>0</v>
      </c>
      <c r="DD421" t="s">
        <v>3</v>
      </c>
      <c r="DE421" t="s">
        <v>3</v>
      </c>
      <c r="DF421">
        <f t="shared" si="73"/>
        <v>4.13</v>
      </c>
      <c r="DG421">
        <f t="shared" si="74"/>
        <v>0</v>
      </c>
      <c r="DH421">
        <f t="shared" si="75"/>
        <v>0</v>
      </c>
      <c r="DI421">
        <f t="shared" si="76"/>
        <v>0</v>
      </c>
      <c r="DJ421">
        <f>DF421</f>
        <v>4.13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5">
      <c r="A422">
        <f>ROW(Source!A645)</f>
        <v>645</v>
      </c>
      <c r="B422">
        <v>62809021</v>
      </c>
      <c r="C422">
        <v>62588675</v>
      </c>
      <c r="D422">
        <v>62610770</v>
      </c>
      <c r="E422">
        <v>1</v>
      </c>
      <c r="F422">
        <v>1</v>
      </c>
      <c r="G422">
        <v>15297896</v>
      </c>
      <c r="H422">
        <v>3</v>
      </c>
      <c r="I422" t="s">
        <v>805</v>
      </c>
      <c r="J422" t="s">
        <v>806</v>
      </c>
      <c r="K422" t="s">
        <v>807</v>
      </c>
      <c r="L422">
        <v>1346</v>
      </c>
      <c r="N422">
        <v>1009</v>
      </c>
      <c r="O422" t="s">
        <v>791</v>
      </c>
      <c r="P422" t="s">
        <v>791</v>
      </c>
      <c r="Q422">
        <v>1</v>
      </c>
      <c r="W422">
        <v>0</v>
      </c>
      <c r="X422">
        <v>-1501645961</v>
      </c>
      <c r="Y422">
        <f t="shared" si="81"/>
        <v>0.03</v>
      </c>
      <c r="AA422">
        <v>25.56</v>
      </c>
      <c r="AB422">
        <v>0</v>
      </c>
      <c r="AC422">
        <v>0</v>
      </c>
      <c r="AD422">
        <v>0</v>
      </c>
      <c r="AE422">
        <v>25.56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0.03</v>
      </c>
      <c r="AU422" t="s">
        <v>3</v>
      </c>
      <c r="AV422">
        <v>0</v>
      </c>
      <c r="AW422">
        <v>2</v>
      </c>
      <c r="AX422">
        <v>62809485</v>
      </c>
      <c r="AY422">
        <v>1</v>
      </c>
      <c r="AZ422">
        <v>0</v>
      </c>
      <c r="BA422">
        <v>422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ROUND(Y422*Source!I645,9)</f>
        <v>0.18</v>
      </c>
      <c r="CY422">
        <f>AA422</f>
        <v>25.56</v>
      </c>
      <c r="CZ422">
        <f>AE422</f>
        <v>25.56</v>
      </c>
      <c r="DA422">
        <f>AI422</f>
        <v>1</v>
      </c>
      <c r="DB422">
        <f t="shared" si="82"/>
        <v>0.77</v>
      </c>
      <c r="DC422">
        <f t="shared" si="83"/>
        <v>0</v>
      </c>
      <c r="DD422" t="s">
        <v>3</v>
      </c>
      <c r="DE422" t="s">
        <v>3</v>
      </c>
      <c r="DF422">
        <f t="shared" si="73"/>
        <v>4.5999999999999996</v>
      </c>
      <c r="DG422">
        <f t="shared" si="74"/>
        <v>0</v>
      </c>
      <c r="DH422">
        <f t="shared" si="75"/>
        <v>0</v>
      </c>
      <c r="DI422">
        <f t="shared" si="76"/>
        <v>0</v>
      </c>
      <c r="DJ422">
        <f>DF422</f>
        <v>4.5999999999999996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5">
      <c r="A423">
        <f>ROW(Source!A646)</f>
        <v>646</v>
      </c>
      <c r="B423">
        <v>62809021</v>
      </c>
      <c r="C423">
        <v>62588682</v>
      </c>
      <c r="D423">
        <v>62607152</v>
      </c>
      <c r="E423">
        <v>15297896</v>
      </c>
      <c r="F423">
        <v>1</v>
      </c>
      <c r="G423">
        <v>15297896</v>
      </c>
      <c r="H423">
        <v>1</v>
      </c>
      <c r="I423" t="s">
        <v>774</v>
      </c>
      <c r="J423" t="s">
        <v>3</v>
      </c>
      <c r="K423" t="s">
        <v>775</v>
      </c>
      <c r="L423">
        <v>1191</v>
      </c>
      <c r="N423">
        <v>1013</v>
      </c>
      <c r="O423" t="s">
        <v>776</v>
      </c>
      <c r="P423" t="s">
        <v>776</v>
      </c>
      <c r="Q423">
        <v>1</v>
      </c>
      <c r="W423">
        <v>0</v>
      </c>
      <c r="X423">
        <v>476480486</v>
      </c>
      <c r="Y423">
        <f t="shared" si="81"/>
        <v>0.18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0.18</v>
      </c>
      <c r="AU423" t="s">
        <v>3</v>
      </c>
      <c r="AV423">
        <v>1</v>
      </c>
      <c r="AW423">
        <v>2</v>
      </c>
      <c r="AX423">
        <v>62809486</v>
      </c>
      <c r="AY423">
        <v>1</v>
      </c>
      <c r="AZ423">
        <v>0</v>
      </c>
      <c r="BA423">
        <v>423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U423">
        <f>ROUND(AT423*Source!I646*AH423*AL423,2)</f>
        <v>0</v>
      </c>
      <c r="CV423">
        <f>ROUND(Y423*Source!I646,9)</f>
        <v>1.44</v>
      </c>
      <c r="CW423">
        <v>0</v>
      </c>
      <c r="CX423">
        <f>ROUND(Y423*Source!I646,9)</f>
        <v>1.44</v>
      </c>
      <c r="CY423">
        <f>AD423</f>
        <v>0</v>
      </c>
      <c r="CZ423">
        <f>AH423</f>
        <v>0</v>
      </c>
      <c r="DA423">
        <f>AL423</f>
        <v>1</v>
      </c>
      <c r="DB423">
        <f t="shared" si="82"/>
        <v>0</v>
      </c>
      <c r="DC423">
        <f t="shared" si="83"/>
        <v>0</v>
      </c>
      <c r="DD423" t="s">
        <v>3</v>
      </c>
      <c r="DE423" t="s">
        <v>3</v>
      </c>
      <c r="DF423">
        <f t="shared" si="73"/>
        <v>0</v>
      </c>
      <c r="DG423">
        <f t="shared" si="74"/>
        <v>0</v>
      </c>
      <c r="DH423">
        <f t="shared" si="75"/>
        <v>0</v>
      </c>
      <c r="DI423">
        <f t="shared" si="76"/>
        <v>0</v>
      </c>
      <c r="DJ423">
        <f>DI423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5">
      <c r="A424">
        <f>ROW(Source!A646)</f>
        <v>646</v>
      </c>
      <c r="B424">
        <v>62809021</v>
      </c>
      <c r="C424">
        <v>62588682</v>
      </c>
      <c r="D424">
        <v>62610722</v>
      </c>
      <c r="E424">
        <v>1</v>
      </c>
      <c r="F424">
        <v>1</v>
      </c>
      <c r="G424">
        <v>15297896</v>
      </c>
      <c r="H424">
        <v>3</v>
      </c>
      <c r="I424" t="s">
        <v>882</v>
      </c>
      <c r="J424" t="s">
        <v>883</v>
      </c>
      <c r="K424" t="s">
        <v>884</v>
      </c>
      <c r="L424">
        <v>1346</v>
      </c>
      <c r="N424">
        <v>1009</v>
      </c>
      <c r="O424" t="s">
        <v>791</v>
      </c>
      <c r="P424" t="s">
        <v>791</v>
      </c>
      <c r="Q424">
        <v>1</v>
      </c>
      <c r="W424">
        <v>0</v>
      </c>
      <c r="X424">
        <v>-1446430048</v>
      </c>
      <c r="Y424">
        <f t="shared" si="81"/>
        <v>2.9299999999999999E-3</v>
      </c>
      <c r="AA424">
        <v>351.04</v>
      </c>
      <c r="AB424">
        <v>0</v>
      </c>
      <c r="AC424">
        <v>0</v>
      </c>
      <c r="AD424">
        <v>0</v>
      </c>
      <c r="AE424">
        <v>351.04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2.9299999999999999E-3</v>
      </c>
      <c r="AU424" t="s">
        <v>3</v>
      </c>
      <c r="AV424">
        <v>0</v>
      </c>
      <c r="AW424">
        <v>2</v>
      </c>
      <c r="AX424">
        <v>62809487</v>
      </c>
      <c r="AY424">
        <v>1</v>
      </c>
      <c r="AZ424">
        <v>0</v>
      </c>
      <c r="BA424">
        <v>424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ROUND(Y424*Source!I646,9)</f>
        <v>2.3439999999999999E-2</v>
      </c>
      <c r="CY424">
        <f>AA424</f>
        <v>351.04</v>
      </c>
      <c r="CZ424">
        <f>AE424</f>
        <v>351.04</v>
      </c>
      <c r="DA424">
        <f>AI424</f>
        <v>1</v>
      </c>
      <c r="DB424">
        <f t="shared" si="82"/>
        <v>1.03</v>
      </c>
      <c r="DC424">
        <f t="shared" si="83"/>
        <v>0</v>
      </c>
      <c r="DD424" t="s">
        <v>3</v>
      </c>
      <c r="DE424" t="s">
        <v>3</v>
      </c>
      <c r="DF424">
        <f t="shared" si="73"/>
        <v>8.23</v>
      </c>
      <c r="DG424">
        <f t="shared" si="74"/>
        <v>0</v>
      </c>
      <c r="DH424">
        <f t="shared" si="75"/>
        <v>0</v>
      </c>
      <c r="DI424">
        <f t="shared" si="76"/>
        <v>0</v>
      </c>
      <c r="DJ424">
        <f>DF424</f>
        <v>8.23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5">
      <c r="A425">
        <f>ROW(Source!A646)</f>
        <v>646</v>
      </c>
      <c r="B425">
        <v>62809021</v>
      </c>
      <c r="C425">
        <v>62588682</v>
      </c>
      <c r="D425">
        <v>62610770</v>
      </c>
      <c r="E425">
        <v>1</v>
      </c>
      <c r="F425">
        <v>1</v>
      </c>
      <c r="G425">
        <v>15297896</v>
      </c>
      <c r="H425">
        <v>3</v>
      </c>
      <c r="I425" t="s">
        <v>805</v>
      </c>
      <c r="J425" t="s">
        <v>806</v>
      </c>
      <c r="K425" t="s">
        <v>807</v>
      </c>
      <c r="L425">
        <v>1346</v>
      </c>
      <c r="N425">
        <v>1009</v>
      </c>
      <c r="O425" t="s">
        <v>791</v>
      </c>
      <c r="P425" t="s">
        <v>791</v>
      </c>
      <c r="Q425">
        <v>1</v>
      </c>
      <c r="W425">
        <v>0</v>
      </c>
      <c r="X425">
        <v>-1501645961</v>
      </c>
      <c r="Y425">
        <f t="shared" si="81"/>
        <v>3.7999999999999999E-2</v>
      </c>
      <c r="AA425">
        <v>25.56</v>
      </c>
      <c r="AB425">
        <v>0</v>
      </c>
      <c r="AC425">
        <v>0</v>
      </c>
      <c r="AD425">
        <v>0</v>
      </c>
      <c r="AE425">
        <v>25.56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3.7999999999999999E-2</v>
      </c>
      <c r="AU425" t="s">
        <v>3</v>
      </c>
      <c r="AV425">
        <v>0</v>
      </c>
      <c r="AW425">
        <v>2</v>
      </c>
      <c r="AX425">
        <v>62809488</v>
      </c>
      <c r="AY425">
        <v>1</v>
      </c>
      <c r="AZ425">
        <v>0</v>
      </c>
      <c r="BA425">
        <v>425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ROUND(Y425*Source!I646,9)</f>
        <v>0.30399999999999999</v>
      </c>
      <c r="CY425">
        <f>AA425</f>
        <v>25.56</v>
      </c>
      <c r="CZ425">
        <f>AE425</f>
        <v>25.56</v>
      </c>
      <c r="DA425">
        <f>AI425</f>
        <v>1</v>
      </c>
      <c r="DB425">
        <f t="shared" si="82"/>
        <v>0.97</v>
      </c>
      <c r="DC425">
        <f t="shared" si="83"/>
        <v>0</v>
      </c>
      <c r="DD425" t="s">
        <v>3</v>
      </c>
      <c r="DE425" t="s">
        <v>3</v>
      </c>
      <c r="DF425">
        <f t="shared" si="73"/>
        <v>7.77</v>
      </c>
      <c r="DG425">
        <f t="shared" si="74"/>
        <v>0</v>
      </c>
      <c r="DH425">
        <f t="shared" si="75"/>
        <v>0</v>
      </c>
      <c r="DI425">
        <f t="shared" si="76"/>
        <v>0</v>
      </c>
      <c r="DJ425">
        <f>DF425</f>
        <v>7.77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5">
      <c r="A426">
        <f>ROW(Source!A647)</f>
        <v>647</v>
      </c>
      <c r="B426">
        <v>62809021</v>
      </c>
      <c r="C426">
        <v>62588689</v>
      </c>
      <c r="D426">
        <v>62607152</v>
      </c>
      <c r="E426">
        <v>15297896</v>
      </c>
      <c r="F426">
        <v>1</v>
      </c>
      <c r="G426">
        <v>15297896</v>
      </c>
      <c r="H426">
        <v>1</v>
      </c>
      <c r="I426" t="s">
        <v>774</v>
      </c>
      <c r="J426" t="s">
        <v>3</v>
      </c>
      <c r="K426" t="s">
        <v>775</v>
      </c>
      <c r="L426">
        <v>1191</v>
      </c>
      <c r="N426">
        <v>1013</v>
      </c>
      <c r="O426" t="s">
        <v>776</v>
      </c>
      <c r="P426" t="s">
        <v>776</v>
      </c>
      <c r="Q426">
        <v>1</v>
      </c>
      <c r="W426">
        <v>0</v>
      </c>
      <c r="X426">
        <v>476480486</v>
      </c>
      <c r="Y426">
        <f>(AT426*3)</f>
        <v>0.42000000000000004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0.14000000000000001</v>
      </c>
      <c r="AU426" t="s">
        <v>54</v>
      </c>
      <c r="AV426">
        <v>1</v>
      </c>
      <c r="AW426">
        <v>2</v>
      </c>
      <c r="AX426">
        <v>62809489</v>
      </c>
      <c r="AY426">
        <v>1</v>
      </c>
      <c r="AZ426">
        <v>0</v>
      </c>
      <c r="BA426">
        <v>426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U426">
        <f>ROUND(AT426*Source!I647*AH426*AL426,2)</f>
        <v>0</v>
      </c>
      <c r="CV426">
        <f>ROUND(Y426*Source!I647,9)</f>
        <v>0.42</v>
      </c>
      <c r="CW426">
        <v>0</v>
      </c>
      <c r="CX426">
        <f>ROUND(Y426*Source!I647,9)</f>
        <v>0.42</v>
      </c>
      <c r="CY426">
        <f>AD426</f>
        <v>0</v>
      </c>
      <c r="CZ426">
        <f>AH426</f>
        <v>0</v>
      </c>
      <c r="DA426">
        <f>AL426</f>
        <v>1</v>
      </c>
      <c r="DB426">
        <f>ROUND((ROUND(AT426*CZ426,2)*3),6)</f>
        <v>0</v>
      </c>
      <c r="DC426">
        <f>ROUND((ROUND(AT426*AG426,2)*3),6)</f>
        <v>0</v>
      </c>
      <c r="DD426" t="s">
        <v>3</v>
      </c>
      <c r="DE426" t="s">
        <v>3</v>
      </c>
      <c r="DF426">
        <f t="shared" si="73"/>
        <v>0</v>
      </c>
      <c r="DG426">
        <f t="shared" si="74"/>
        <v>0</v>
      </c>
      <c r="DH426">
        <f t="shared" si="75"/>
        <v>0</v>
      </c>
      <c r="DI426">
        <f t="shared" si="76"/>
        <v>0</v>
      </c>
      <c r="DJ426">
        <f>DI426</f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5">
      <c r="A427">
        <f>ROW(Source!A648)</f>
        <v>648</v>
      </c>
      <c r="B427">
        <v>62809021</v>
      </c>
      <c r="C427">
        <v>62588692</v>
      </c>
      <c r="D427">
        <v>62607152</v>
      </c>
      <c r="E427">
        <v>15297896</v>
      </c>
      <c r="F427">
        <v>1</v>
      </c>
      <c r="G427">
        <v>15297896</v>
      </c>
      <c r="H427">
        <v>1</v>
      </c>
      <c r="I427" t="s">
        <v>774</v>
      </c>
      <c r="J427" t="s">
        <v>3</v>
      </c>
      <c r="K427" t="s">
        <v>775</v>
      </c>
      <c r="L427">
        <v>1191</v>
      </c>
      <c r="N427">
        <v>1013</v>
      </c>
      <c r="O427" t="s">
        <v>776</v>
      </c>
      <c r="P427" t="s">
        <v>776</v>
      </c>
      <c r="Q427">
        <v>1</v>
      </c>
      <c r="W427">
        <v>0</v>
      </c>
      <c r="X427">
        <v>476480486</v>
      </c>
      <c r="Y427">
        <f t="shared" ref="Y427:Y447" si="84">AT427</f>
        <v>0.6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0.6</v>
      </c>
      <c r="AU427" t="s">
        <v>3</v>
      </c>
      <c r="AV427">
        <v>1</v>
      </c>
      <c r="AW427">
        <v>2</v>
      </c>
      <c r="AX427">
        <v>62809490</v>
      </c>
      <c r="AY427">
        <v>1</v>
      </c>
      <c r="AZ427">
        <v>0</v>
      </c>
      <c r="BA427">
        <v>427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U427">
        <f>ROUND(AT427*Source!I648*AH427*AL427,2)</f>
        <v>0</v>
      </c>
      <c r="CV427">
        <f>ROUND(Y427*Source!I648,9)</f>
        <v>0.6</v>
      </c>
      <c r="CW427">
        <v>0</v>
      </c>
      <c r="CX427">
        <f>ROUND(Y427*Source!I648,9)</f>
        <v>0.6</v>
      </c>
      <c r="CY427">
        <f>AD427</f>
        <v>0</v>
      </c>
      <c r="CZ427">
        <f>AH427</f>
        <v>0</v>
      </c>
      <c r="DA427">
        <f>AL427</f>
        <v>1</v>
      </c>
      <c r="DB427">
        <f t="shared" ref="DB427:DB447" si="85">ROUND(ROUND(AT427*CZ427,2),6)</f>
        <v>0</v>
      </c>
      <c r="DC427">
        <f t="shared" ref="DC427:DC447" si="86">ROUND(ROUND(AT427*AG427,2),6)</f>
        <v>0</v>
      </c>
      <c r="DD427" t="s">
        <v>3</v>
      </c>
      <c r="DE427" t="s">
        <v>3</v>
      </c>
      <c r="DF427">
        <f t="shared" si="73"/>
        <v>0</v>
      </c>
      <c r="DG427">
        <f t="shared" si="74"/>
        <v>0</v>
      </c>
      <c r="DH427">
        <f t="shared" si="75"/>
        <v>0</v>
      </c>
      <c r="DI427">
        <f t="shared" si="76"/>
        <v>0</v>
      </c>
      <c r="DJ427">
        <f>DI427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5">
      <c r="A428">
        <f>ROW(Source!A648)</f>
        <v>648</v>
      </c>
      <c r="B428">
        <v>62809021</v>
      </c>
      <c r="C428">
        <v>62588692</v>
      </c>
      <c r="D428">
        <v>62610770</v>
      </c>
      <c r="E428">
        <v>1</v>
      </c>
      <c r="F428">
        <v>1</v>
      </c>
      <c r="G428">
        <v>15297896</v>
      </c>
      <c r="H428">
        <v>3</v>
      </c>
      <c r="I428" t="s">
        <v>805</v>
      </c>
      <c r="J428" t="s">
        <v>806</v>
      </c>
      <c r="K428" t="s">
        <v>807</v>
      </c>
      <c r="L428">
        <v>1346</v>
      </c>
      <c r="N428">
        <v>1009</v>
      </c>
      <c r="O428" t="s">
        <v>791</v>
      </c>
      <c r="P428" t="s">
        <v>791</v>
      </c>
      <c r="Q428">
        <v>1</v>
      </c>
      <c r="W428">
        <v>0</v>
      </c>
      <c r="X428">
        <v>-1501645961</v>
      </c>
      <c r="Y428">
        <f t="shared" si="84"/>
        <v>0.05</v>
      </c>
      <c r="AA428">
        <v>25.56</v>
      </c>
      <c r="AB428">
        <v>0</v>
      </c>
      <c r="AC428">
        <v>0</v>
      </c>
      <c r="AD428">
        <v>0</v>
      </c>
      <c r="AE428">
        <v>25.56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0.05</v>
      </c>
      <c r="AU428" t="s">
        <v>3</v>
      </c>
      <c r="AV428">
        <v>0</v>
      </c>
      <c r="AW428">
        <v>2</v>
      </c>
      <c r="AX428">
        <v>62809491</v>
      </c>
      <c r="AY428">
        <v>1</v>
      </c>
      <c r="AZ428">
        <v>0</v>
      </c>
      <c r="BA428">
        <v>428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ROUND(Y428*Source!I648,9)</f>
        <v>0.05</v>
      </c>
      <c r="CY428">
        <f>AA428</f>
        <v>25.56</v>
      </c>
      <c r="CZ428">
        <f>AE428</f>
        <v>25.56</v>
      </c>
      <c r="DA428">
        <f>AI428</f>
        <v>1</v>
      </c>
      <c r="DB428">
        <f t="shared" si="85"/>
        <v>1.28</v>
      </c>
      <c r="DC428">
        <f t="shared" si="86"/>
        <v>0</v>
      </c>
      <c r="DD428" t="s">
        <v>3</v>
      </c>
      <c r="DE428" t="s">
        <v>3</v>
      </c>
      <c r="DF428">
        <f t="shared" si="73"/>
        <v>1.28</v>
      </c>
      <c r="DG428">
        <f t="shared" si="74"/>
        <v>0</v>
      </c>
      <c r="DH428">
        <f t="shared" si="75"/>
        <v>0</v>
      </c>
      <c r="DI428">
        <f t="shared" si="76"/>
        <v>0</v>
      </c>
      <c r="DJ428">
        <f>DF428</f>
        <v>1.28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5">
      <c r="A429">
        <f>ROW(Source!A649)</f>
        <v>649</v>
      </c>
      <c r="B429">
        <v>62809021</v>
      </c>
      <c r="C429">
        <v>62588697</v>
      </c>
      <c r="D429">
        <v>62607152</v>
      </c>
      <c r="E429">
        <v>15297896</v>
      </c>
      <c r="F429">
        <v>1</v>
      </c>
      <c r="G429">
        <v>15297896</v>
      </c>
      <c r="H429">
        <v>1</v>
      </c>
      <c r="I429" t="s">
        <v>774</v>
      </c>
      <c r="J429" t="s">
        <v>3</v>
      </c>
      <c r="K429" t="s">
        <v>775</v>
      </c>
      <c r="L429">
        <v>1191</v>
      </c>
      <c r="N429">
        <v>1013</v>
      </c>
      <c r="O429" t="s">
        <v>776</v>
      </c>
      <c r="P429" t="s">
        <v>776</v>
      </c>
      <c r="Q429">
        <v>1</v>
      </c>
      <c r="W429">
        <v>0</v>
      </c>
      <c r="X429">
        <v>476480486</v>
      </c>
      <c r="Y429">
        <f t="shared" si="84"/>
        <v>0.3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0.3</v>
      </c>
      <c r="AU429" t="s">
        <v>3</v>
      </c>
      <c r="AV429">
        <v>1</v>
      </c>
      <c r="AW429">
        <v>2</v>
      </c>
      <c r="AX429">
        <v>62809492</v>
      </c>
      <c r="AY429">
        <v>1</v>
      </c>
      <c r="AZ429">
        <v>0</v>
      </c>
      <c r="BA429">
        <v>429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U429">
        <f>ROUND(AT429*Source!I649*AH429*AL429,2)</f>
        <v>0</v>
      </c>
      <c r="CV429">
        <f>ROUND(Y429*Source!I649,9)</f>
        <v>3</v>
      </c>
      <c r="CW429">
        <v>0</v>
      </c>
      <c r="CX429">
        <f>ROUND(Y429*Source!I649,9)</f>
        <v>3</v>
      </c>
      <c r="CY429">
        <f>AD429</f>
        <v>0</v>
      </c>
      <c r="CZ429">
        <f>AH429</f>
        <v>0</v>
      </c>
      <c r="DA429">
        <f>AL429</f>
        <v>1</v>
      </c>
      <c r="DB429">
        <f t="shared" si="85"/>
        <v>0</v>
      </c>
      <c r="DC429">
        <f t="shared" si="86"/>
        <v>0</v>
      </c>
      <c r="DD429" t="s">
        <v>3</v>
      </c>
      <c r="DE429" t="s">
        <v>3</v>
      </c>
      <c r="DF429">
        <f t="shared" si="73"/>
        <v>0</v>
      </c>
      <c r="DG429">
        <f t="shared" si="74"/>
        <v>0</v>
      </c>
      <c r="DH429">
        <f t="shared" si="75"/>
        <v>0</v>
      </c>
      <c r="DI429">
        <f t="shared" si="76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5">
      <c r="A430">
        <f>ROW(Source!A649)</f>
        <v>649</v>
      </c>
      <c r="B430">
        <v>62809021</v>
      </c>
      <c r="C430">
        <v>62588697</v>
      </c>
      <c r="D430">
        <v>62610770</v>
      </c>
      <c r="E430">
        <v>1</v>
      </c>
      <c r="F430">
        <v>1</v>
      </c>
      <c r="G430">
        <v>15297896</v>
      </c>
      <c r="H430">
        <v>3</v>
      </c>
      <c r="I430" t="s">
        <v>805</v>
      </c>
      <c r="J430" t="s">
        <v>806</v>
      </c>
      <c r="K430" t="s">
        <v>807</v>
      </c>
      <c r="L430">
        <v>1346</v>
      </c>
      <c r="N430">
        <v>1009</v>
      </c>
      <c r="O430" t="s">
        <v>791</v>
      </c>
      <c r="P430" t="s">
        <v>791</v>
      </c>
      <c r="Q430">
        <v>1</v>
      </c>
      <c r="W430">
        <v>0</v>
      </c>
      <c r="X430">
        <v>-1501645961</v>
      </c>
      <c r="Y430">
        <f t="shared" si="84"/>
        <v>0.05</v>
      </c>
      <c r="AA430">
        <v>25.56</v>
      </c>
      <c r="AB430">
        <v>0</v>
      </c>
      <c r="AC430">
        <v>0</v>
      </c>
      <c r="AD430">
        <v>0</v>
      </c>
      <c r="AE430">
        <v>25.56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0.05</v>
      </c>
      <c r="AU430" t="s">
        <v>3</v>
      </c>
      <c r="AV430">
        <v>0</v>
      </c>
      <c r="AW430">
        <v>2</v>
      </c>
      <c r="AX430">
        <v>62809493</v>
      </c>
      <c r="AY430">
        <v>1</v>
      </c>
      <c r="AZ430">
        <v>0</v>
      </c>
      <c r="BA430">
        <v>430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ROUND(Y430*Source!I649,9)</f>
        <v>0.5</v>
      </c>
      <c r="CY430">
        <f>AA430</f>
        <v>25.56</v>
      </c>
      <c r="CZ430">
        <f>AE430</f>
        <v>25.56</v>
      </c>
      <c r="DA430">
        <f>AI430</f>
        <v>1</v>
      </c>
      <c r="DB430">
        <f t="shared" si="85"/>
        <v>1.28</v>
      </c>
      <c r="DC430">
        <f t="shared" si="86"/>
        <v>0</v>
      </c>
      <c r="DD430" t="s">
        <v>3</v>
      </c>
      <c r="DE430" t="s">
        <v>3</v>
      </c>
      <c r="DF430">
        <f t="shared" si="73"/>
        <v>12.78</v>
      </c>
      <c r="DG430">
        <f t="shared" si="74"/>
        <v>0</v>
      </c>
      <c r="DH430">
        <f t="shared" si="75"/>
        <v>0</v>
      </c>
      <c r="DI430">
        <f t="shared" si="76"/>
        <v>0</v>
      </c>
      <c r="DJ430">
        <f>DF430</f>
        <v>12.78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5">
      <c r="A431">
        <f>ROW(Source!A649)</f>
        <v>649</v>
      </c>
      <c r="B431">
        <v>62809021</v>
      </c>
      <c r="C431">
        <v>62588697</v>
      </c>
      <c r="D431">
        <v>62609230</v>
      </c>
      <c r="E431">
        <v>1</v>
      </c>
      <c r="F431">
        <v>1</v>
      </c>
      <c r="G431">
        <v>15297896</v>
      </c>
      <c r="H431">
        <v>3</v>
      </c>
      <c r="I431" t="s">
        <v>835</v>
      </c>
      <c r="J431" t="s">
        <v>848</v>
      </c>
      <c r="K431" t="s">
        <v>836</v>
      </c>
      <c r="L431">
        <v>1348</v>
      </c>
      <c r="N431">
        <v>1009</v>
      </c>
      <c r="O431" t="s">
        <v>357</v>
      </c>
      <c r="P431" t="s">
        <v>357</v>
      </c>
      <c r="Q431">
        <v>1000</v>
      </c>
      <c r="W431">
        <v>0</v>
      </c>
      <c r="X431">
        <v>-1777722382</v>
      </c>
      <c r="Y431">
        <f t="shared" si="84"/>
        <v>4.0000000000000003E-5</v>
      </c>
      <c r="AA431">
        <v>71573.16</v>
      </c>
      <c r="AB431">
        <v>0</v>
      </c>
      <c r="AC431">
        <v>0</v>
      </c>
      <c r="AD431">
        <v>0</v>
      </c>
      <c r="AE431">
        <v>71573.16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4.0000000000000003E-5</v>
      </c>
      <c r="AU431" t="s">
        <v>3</v>
      </c>
      <c r="AV431">
        <v>0</v>
      </c>
      <c r="AW431">
        <v>2</v>
      </c>
      <c r="AX431">
        <v>62809494</v>
      </c>
      <c r="AY431">
        <v>1</v>
      </c>
      <c r="AZ431">
        <v>0</v>
      </c>
      <c r="BA431">
        <v>431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ROUND(Y431*Source!I649,9)</f>
        <v>4.0000000000000002E-4</v>
      </c>
      <c r="CY431">
        <f>AA431</f>
        <v>71573.16</v>
      </c>
      <c r="CZ431">
        <f>AE431</f>
        <v>71573.16</v>
      </c>
      <c r="DA431">
        <f>AI431</f>
        <v>1</v>
      </c>
      <c r="DB431">
        <f t="shared" si="85"/>
        <v>2.86</v>
      </c>
      <c r="DC431">
        <f t="shared" si="86"/>
        <v>0</v>
      </c>
      <c r="DD431" t="s">
        <v>3</v>
      </c>
      <c r="DE431" t="s">
        <v>3</v>
      </c>
      <c r="DF431">
        <f t="shared" si="73"/>
        <v>28.63</v>
      </c>
      <c r="DG431">
        <f t="shared" si="74"/>
        <v>0</v>
      </c>
      <c r="DH431">
        <f t="shared" si="75"/>
        <v>0</v>
      </c>
      <c r="DI431">
        <f t="shared" si="76"/>
        <v>0</v>
      </c>
      <c r="DJ431">
        <f>DF431</f>
        <v>28.63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5">
      <c r="A432">
        <f>ROW(Source!A650)</f>
        <v>650</v>
      </c>
      <c r="B432">
        <v>62809021</v>
      </c>
      <c r="C432">
        <v>62588704</v>
      </c>
      <c r="D432">
        <v>62607152</v>
      </c>
      <c r="E432">
        <v>15297896</v>
      </c>
      <c r="F432">
        <v>1</v>
      </c>
      <c r="G432">
        <v>15297896</v>
      </c>
      <c r="H432">
        <v>1</v>
      </c>
      <c r="I432" t="s">
        <v>774</v>
      </c>
      <c r="J432" t="s">
        <v>3</v>
      </c>
      <c r="K432" t="s">
        <v>775</v>
      </c>
      <c r="L432">
        <v>1191</v>
      </c>
      <c r="N432">
        <v>1013</v>
      </c>
      <c r="O432" t="s">
        <v>776</v>
      </c>
      <c r="P432" t="s">
        <v>776</v>
      </c>
      <c r="Q432">
        <v>1</v>
      </c>
      <c r="W432">
        <v>0</v>
      </c>
      <c r="X432">
        <v>476480486</v>
      </c>
      <c r="Y432">
        <f t="shared" si="84"/>
        <v>0.6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0.6</v>
      </c>
      <c r="AU432" t="s">
        <v>3</v>
      </c>
      <c r="AV432">
        <v>1</v>
      </c>
      <c r="AW432">
        <v>2</v>
      </c>
      <c r="AX432">
        <v>62809495</v>
      </c>
      <c r="AY432">
        <v>1</v>
      </c>
      <c r="AZ432">
        <v>0</v>
      </c>
      <c r="BA432">
        <v>432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U432">
        <f>ROUND(AT432*Source!I650*AH432*AL432,2)</f>
        <v>0</v>
      </c>
      <c r="CV432">
        <f>ROUND(Y432*Source!I650,9)</f>
        <v>0.6</v>
      </c>
      <c r="CW432">
        <v>0</v>
      </c>
      <c r="CX432">
        <f>ROUND(Y432*Source!I650,9)</f>
        <v>0.6</v>
      </c>
      <c r="CY432">
        <f>AD432</f>
        <v>0</v>
      </c>
      <c r="CZ432">
        <f>AH432</f>
        <v>0</v>
      </c>
      <c r="DA432">
        <f>AL432</f>
        <v>1</v>
      </c>
      <c r="DB432">
        <f t="shared" si="85"/>
        <v>0</v>
      </c>
      <c r="DC432">
        <f t="shared" si="86"/>
        <v>0</v>
      </c>
      <c r="DD432" t="s">
        <v>3</v>
      </c>
      <c r="DE432" t="s">
        <v>3</v>
      </c>
      <c r="DF432">
        <f t="shared" si="73"/>
        <v>0</v>
      </c>
      <c r="DG432">
        <f t="shared" si="74"/>
        <v>0</v>
      </c>
      <c r="DH432">
        <f t="shared" si="75"/>
        <v>0</v>
      </c>
      <c r="DI432">
        <f t="shared" si="76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5">
      <c r="A433">
        <f>ROW(Source!A650)</f>
        <v>650</v>
      </c>
      <c r="B433">
        <v>62809021</v>
      </c>
      <c r="C433">
        <v>62588704</v>
      </c>
      <c r="D433">
        <v>62610770</v>
      </c>
      <c r="E433">
        <v>1</v>
      </c>
      <c r="F433">
        <v>1</v>
      </c>
      <c r="G433">
        <v>15297896</v>
      </c>
      <c r="H433">
        <v>3</v>
      </c>
      <c r="I433" t="s">
        <v>805</v>
      </c>
      <c r="J433" t="s">
        <v>806</v>
      </c>
      <c r="K433" t="s">
        <v>807</v>
      </c>
      <c r="L433">
        <v>1346</v>
      </c>
      <c r="N433">
        <v>1009</v>
      </c>
      <c r="O433" t="s">
        <v>791</v>
      </c>
      <c r="P433" t="s">
        <v>791</v>
      </c>
      <c r="Q433">
        <v>1</v>
      </c>
      <c r="W433">
        <v>0</v>
      </c>
      <c r="X433">
        <v>-1501645961</v>
      </c>
      <c r="Y433">
        <f t="shared" si="84"/>
        <v>0.1</v>
      </c>
      <c r="AA433">
        <v>25.56</v>
      </c>
      <c r="AB433">
        <v>0</v>
      </c>
      <c r="AC433">
        <v>0</v>
      </c>
      <c r="AD433">
        <v>0</v>
      </c>
      <c r="AE433">
        <v>25.56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0.1</v>
      </c>
      <c r="AU433" t="s">
        <v>3</v>
      </c>
      <c r="AV433">
        <v>0</v>
      </c>
      <c r="AW433">
        <v>2</v>
      </c>
      <c r="AX433">
        <v>62809496</v>
      </c>
      <c r="AY433">
        <v>1</v>
      </c>
      <c r="AZ433">
        <v>0</v>
      </c>
      <c r="BA433">
        <v>433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ROUND(Y433*Source!I650,9)</f>
        <v>0.1</v>
      </c>
      <c r="CY433">
        <f>AA433</f>
        <v>25.56</v>
      </c>
      <c r="CZ433">
        <f>AE433</f>
        <v>25.56</v>
      </c>
      <c r="DA433">
        <f>AI433</f>
        <v>1</v>
      </c>
      <c r="DB433">
        <f t="shared" si="85"/>
        <v>2.56</v>
      </c>
      <c r="DC433">
        <f t="shared" si="86"/>
        <v>0</v>
      </c>
      <c r="DD433" t="s">
        <v>3</v>
      </c>
      <c r="DE433" t="s">
        <v>3</v>
      </c>
      <c r="DF433">
        <f t="shared" si="73"/>
        <v>2.56</v>
      </c>
      <c r="DG433">
        <f t="shared" si="74"/>
        <v>0</v>
      </c>
      <c r="DH433">
        <f t="shared" si="75"/>
        <v>0</v>
      </c>
      <c r="DI433">
        <f t="shared" si="76"/>
        <v>0</v>
      </c>
      <c r="DJ433">
        <f>DF433</f>
        <v>2.56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5">
      <c r="A434">
        <f>ROW(Source!A650)</f>
        <v>650</v>
      </c>
      <c r="B434">
        <v>62809021</v>
      </c>
      <c r="C434">
        <v>62588704</v>
      </c>
      <c r="D434">
        <v>62609230</v>
      </c>
      <c r="E434">
        <v>1</v>
      </c>
      <c r="F434">
        <v>1</v>
      </c>
      <c r="G434">
        <v>15297896</v>
      </c>
      <c r="H434">
        <v>3</v>
      </c>
      <c r="I434" t="s">
        <v>835</v>
      </c>
      <c r="J434" t="s">
        <v>848</v>
      </c>
      <c r="K434" t="s">
        <v>836</v>
      </c>
      <c r="L434">
        <v>1348</v>
      </c>
      <c r="N434">
        <v>1009</v>
      </c>
      <c r="O434" t="s">
        <v>357</v>
      </c>
      <c r="P434" t="s">
        <v>357</v>
      </c>
      <c r="Q434">
        <v>1000</v>
      </c>
      <c r="W434">
        <v>0</v>
      </c>
      <c r="X434">
        <v>-1777722382</v>
      </c>
      <c r="Y434">
        <f t="shared" si="84"/>
        <v>6.0000000000000002E-5</v>
      </c>
      <c r="AA434">
        <v>71573.16</v>
      </c>
      <c r="AB434">
        <v>0</v>
      </c>
      <c r="AC434">
        <v>0</v>
      </c>
      <c r="AD434">
        <v>0</v>
      </c>
      <c r="AE434">
        <v>71573.16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6.0000000000000002E-5</v>
      </c>
      <c r="AU434" t="s">
        <v>3</v>
      </c>
      <c r="AV434">
        <v>0</v>
      </c>
      <c r="AW434">
        <v>2</v>
      </c>
      <c r="AX434">
        <v>62809497</v>
      </c>
      <c r="AY434">
        <v>1</v>
      </c>
      <c r="AZ434">
        <v>0</v>
      </c>
      <c r="BA434">
        <v>434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ROUND(Y434*Source!I650,9)</f>
        <v>6.0000000000000002E-5</v>
      </c>
      <c r="CY434">
        <f>AA434</f>
        <v>71573.16</v>
      </c>
      <c r="CZ434">
        <f>AE434</f>
        <v>71573.16</v>
      </c>
      <c r="DA434">
        <f>AI434</f>
        <v>1</v>
      </c>
      <c r="DB434">
        <f t="shared" si="85"/>
        <v>4.29</v>
      </c>
      <c r="DC434">
        <f t="shared" si="86"/>
        <v>0</v>
      </c>
      <c r="DD434" t="s">
        <v>3</v>
      </c>
      <c r="DE434" t="s">
        <v>3</v>
      </c>
      <c r="DF434">
        <f t="shared" si="73"/>
        <v>4.29</v>
      </c>
      <c r="DG434">
        <f t="shared" si="74"/>
        <v>0</v>
      </c>
      <c r="DH434">
        <f t="shared" si="75"/>
        <v>0</v>
      </c>
      <c r="DI434">
        <f t="shared" si="76"/>
        <v>0</v>
      </c>
      <c r="DJ434">
        <f>DF434</f>
        <v>4.29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5">
      <c r="A435">
        <f>ROW(Source!A652)</f>
        <v>652</v>
      </c>
      <c r="B435">
        <v>62809021</v>
      </c>
      <c r="C435">
        <v>62588712</v>
      </c>
      <c r="D435">
        <v>62607152</v>
      </c>
      <c r="E435">
        <v>15297896</v>
      </c>
      <c r="F435">
        <v>1</v>
      </c>
      <c r="G435">
        <v>15297896</v>
      </c>
      <c r="H435">
        <v>1</v>
      </c>
      <c r="I435" t="s">
        <v>774</v>
      </c>
      <c r="J435" t="s">
        <v>3</v>
      </c>
      <c r="K435" t="s">
        <v>775</v>
      </c>
      <c r="L435">
        <v>1191</v>
      </c>
      <c r="N435">
        <v>1013</v>
      </c>
      <c r="O435" t="s">
        <v>776</v>
      </c>
      <c r="P435" t="s">
        <v>776</v>
      </c>
      <c r="Q435">
        <v>1</v>
      </c>
      <c r="W435">
        <v>0</v>
      </c>
      <c r="X435">
        <v>476480486</v>
      </c>
      <c r="Y435">
        <f t="shared" si="84"/>
        <v>3.5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3.5</v>
      </c>
      <c r="AU435" t="s">
        <v>3</v>
      </c>
      <c r="AV435">
        <v>1</v>
      </c>
      <c r="AW435">
        <v>2</v>
      </c>
      <c r="AX435">
        <v>62809498</v>
      </c>
      <c r="AY435">
        <v>1</v>
      </c>
      <c r="AZ435">
        <v>0</v>
      </c>
      <c r="BA435">
        <v>435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U435">
        <f>ROUND(AT435*Source!I652*AH435*AL435,2)</f>
        <v>0</v>
      </c>
      <c r="CV435">
        <f>ROUND(Y435*Source!I652,9)</f>
        <v>3.5</v>
      </c>
      <c r="CW435">
        <v>0</v>
      </c>
      <c r="CX435">
        <f>ROUND(Y435*Source!I652,9)</f>
        <v>3.5</v>
      </c>
      <c r="CY435">
        <f>AD435</f>
        <v>0</v>
      </c>
      <c r="CZ435">
        <f>AH435</f>
        <v>0</v>
      </c>
      <c r="DA435">
        <f>AL435</f>
        <v>1</v>
      </c>
      <c r="DB435">
        <f t="shared" si="85"/>
        <v>0</v>
      </c>
      <c r="DC435">
        <f t="shared" si="86"/>
        <v>0</v>
      </c>
      <c r="DD435" t="s">
        <v>3</v>
      </c>
      <c r="DE435" t="s">
        <v>3</v>
      </c>
      <c r="DF435">
        <f t="shared" si="73"/>
        <v>0</v>
      </c>
      <c r="DG435">
        <f t="shared" si="74"/>
        <v>0</v>
      </c>
      <c r="DH435">
        <f t="shared" si="75"/>
        <v>0</v>
      </c>
      <c r="DI435">
        <f t="shared" si="76"/>
        <v>0</v>
      </c>
      <c r="DJ435">
        <f>DI435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5">
      <c r="A436">
        <f>ROW(Source!A652)</f>
        <v>652</v>
      </c>
      <c r="B436">
        <v>62809021</v>
      </c>
      <c r="C436">
        <v>62588712</v>
      </c>
      <c r="D436">
        <v>62610770</v>
      </c>
      <c r="E436">
        <v>1</v>
      </c>
      <c r="F436">
        <v>1</v>
      </c>
      <c r="G436">
        <v>15297896</v>
      </c>
      <c r="H436">
        <v>3</v>
      </c>
      <c r="I436" t="s">
        <v>805</v>
      </c>
      <c r="J436" t="s">
        <v>806</v>
      </c>
      <c r="K436" t="s">
        <v>807</v>
      </c>
      <c r="L436">
        <v>1346</v>
      </c>
      <c r="N436">
        <v>1009</v>
      </c>
      <c r="O436" t="s">
        <v>791</v>
      </c>
      <c r="P436" t="s">
        <v>791</v>
      </c>
      <c r="Q436">
        <v>1</v>
      </c>
      <c r="W436">
        <v>0</v>
      </c>
      <c r="X436">
        <v>-1501645961</v>
      </c>
      <c r="Y436">
        <f t="shared" si="84"/>
        <v>0.3</v>
      </c>
      <c r="AA436">
        <v>25.56</v>
      </c>
      <c r="AB436">
        <v>0</v>
      </c>
      <c r="AC436">
        <v>0</v>
      </c>
      <c r="AD436">
        <v>0</v>
      </c>
      <c r="AE436">
        <v>25.56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0.3</v>
      </c>
      <c r="AU436" t="s">
        <v>3</v>
      </c>
      <c r="AV436">
        <v>0</v>
      </c>
      <c r="AW436">
        <v>2</v>
      </c>
      <c r="AX436">
        <v>62809499</v>
      </c>
      <c r="AY436">
        <v>1</v>
      </c>
      <c r="AZ436">
        <v>0</v>
      </c>
      <c r="BA436">
        <v>436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ROUND(Y436*Source!I652,9)</f>
        <v>0.3</v>
      </c>
      <c r="CY436">
        <f>AA436</f>
        <v>25.56</v>
      </c>
      <c r="CZ436">
        <f>AE436</f>
        <v>25.56</v>
      </c>
      <c r="DA436">
        <f>AI436</f>
        <v>1</v>
      </c>
      <c r="DB436">
        <f t="shared" si="85"/>
        <v>7.67</v>
      </c>
      <c r="DC436">
        <f t="shared" si="86"/>
        <v>0</v>
      </c>
      <c r="DD436" t="s">
        <v>3</v>
      </c>
      <c r="DE436" t="s">
        <v>3</v>
      </c>
      <c r="DF436">
        <f t="shared" si="73"/>
        <v>7.67</v>
      </c>
      <c r="DG436">
        <f t="shared" si="74"/>
        <v>0</v>
      </c>
      <c r="DH436">
        <f t="shared" si="75"/>
        <v>0</v>
      </c>
      <c r="DI436">
        <f t="shared" si="76"/>
        <v>0</v>
      </c>
      <c r="DJ436">
        <f>DF436</f>
        <v>7.67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5">
      <c r="A437">
        <f>ROW(Source!A652)</f>
        <v>652</v>
      </c>
      <c r="B437">
        <v>62809021</v>
      </c>
      <c r="C437">
        <v>62588712</v>
      </c>
      <c r="D437">
        <v>62609261</v>
      </c>
      <c r="E437">
        <v>1</v>
      </c>
      <c r="F437">
        <v>1</v>
      </c>
      <c r="G437">
        <v>15297896</v>
      </c>
      <c r="H437">
        <v>3</v>
      </c>
      <c r="I437" t="s">
        <v>808</v>
      </c>
      <c r="J437" t="s">
        <v>809</v>
      </c>
      <c r="K437" t="s">
        <v>810</v>
      </c>
      <c r="L437">
        <v>1348</v>
      </c>
      <c r="N437">
        <v>1009</v>
      </c>
      <c r="O437" t="s">
        <v>357</v>
      </c>
      <c r="P437" t="s">
        <v>357</v>
      </c>
      <c r="Q437">
        <v>1000</v>
      </c>
      <c r="W437">
        <v>0</v>
      </c>
      <c r="X437">
        <v>-979928467</v>
      </c>
      <c r="Y437">
        <f t="shared" si="84"/>
        <v>2.9999999999999997E-4</v>
      </c>
      <c r="AA437">
        <v>107188.06</v>
      </c>
      <c r="AB437">
        <v>0</v>
      </c>
      <c r="AC437">
        <v>0</v>
      </c>
      <c r="AD437">
        <v>0</v>
      </c>
      <c r="AE437">
        <v>107188.06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2.9999999999999997E-4</v>
      </c>
      <c r="AU437" t="s">
        <v>3</v>
      </c>
      <c r="AV437">
        <v>0</v>
      </c>
      <c r="AW437">
        <v>2</v>
      </c>
      <c r="AX437">
        <v>62809500</v>
      </c>
      <c r="AY437">
        <v>1</v>
      </c>
      <c r="AZ437">
        <v>0</v>
      </c>
      <c r="BA437">
        <v>437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ROUND(Y437*Source!I652,9)</f>
        <v>2.9999999999999997E-4</v>
      </c>
      <c r="CY437">
        <f>AA437</f>
        <v>107188.06</v>
      </c>
      <c r="CZ437">
        <f>AE437</f>
        <v>107188.06</v>
      </c>
      <c r="DA437">
        <f>AI437</f>
        <v>1</v>
      </c>
      <c r="DB437">
        <f t="shared" si="85"/>
        <v>32.159999999999997</v>
      </c>
      <c r="DC437">
        <f t="shared" si="86"/>
        <v>0</v>
      </c>
      <c r="DD437" t="s">
        <v>3</v>
      </c>
      <c r="DE437" t="s">
        <v>3</v>
      </c>
      <c r="DF437">
        <f t="shared" si="73"/>
        <v>32.159999999999997</v>
      </c>
      <c r="DG437">
        <f t="shared" si="74"/>
        <v>0</v>
      </c>
      <c r="DH437">
        <f t="shared" si="75"/>
        <v>0</v>
      </c>
      <c r="DI437">
        <f t="shared" si="76"/>
        <v>0</v>
      </c>
      <c r="DJ437">
        <f>DF437</f>
        <v>32.159999999999997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5">
      <c r="A438">
        <f>ROW(Source!A653)</f>
        <v>653</v>
      </c>
      <c r="B438">
        <v>62809021</v>
      </c>
      <c r="C438">
        <v>62588719</v>
      </c>
      <c r="D438">
        <v>62607152</v>
      </c>
      <c r="E438">
        <v>15297896</v>
      </c>
      <c r="F438">
        <v>1</v>
      </c>
      <c r="G438">
        <v>15297896</v>
      </c>
      <c r="H438">
        <v>1</v>
      </c>
      <c r="I438" t="s">
        <v>774</v>
      </c>
      <c r="J438" t="s">
        <v>3</v>
      </c>
      <c r="K438" t="s">
        <v>775</v>
      </c>
      <c r="L438">
        <v>1191</v>
      </c>
      <c r="N438">
        <v>1013</v>
      </c>
      <c r="O438" t="s">
        <v>776</v>
      </c>
      <c r="P438" t="s">
        <v>776</v>
      </c>
      <c r="Q438">
        <v>1</v>
      </c>
      <c r="W438">
        <v>0</v>
      </c>
      <c r="X438">
        <v>476480486</v>
      </c>
      <c r="Y438">
        <f t="shared" si="84"/>
        <v>4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4</v>
      </c>
      <c r="AU438" t="s">
        <v>3</v>
      </c>
      <c r="AV438">
        <v>1</v>
      </c>
      <c r="AW438">
        <v>2</v>
      </c>
      <c r="AX438">
        <v>62809501</v>
      </c>
      <c r="AY438">
        <v>1</v>
      </c>
      <c r="AZ438">
        <v>0</v>
      </c>
      <c r="BA438">
        <v>438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U438">
        <f>ROUND(AT438*Source!I653*AH438*AL438,2)</f>
        <v>0</v>
      </c>
      <c r="CV438">
        <f>ROUND(Y438*Source!I653,9)</f>
        <v>0.12</v>
      </c>
      <c r="CW438">
        <v>0</v>
      </c>
      <c r="CX438">
        <f>ROUND(Y438*Source!I653,9)</f>
        <v>0.12</v>
      </c>
      <c r="CY438">
        <f>AD438</f>
        <v>0</v>
      </c>
      <c r="CZ438">
        <f>AH438</f>
        <v>0</v>
      </c>
      <c r="DA438">
        <f>AL438</f>
        <v>1</v>
      </c>
      <c r="DB438">
        <f t="shared" si="85"/>
        <v>0</v>
      </c>
      <c r="DC438">
        <f t="shared" si="86"/>
        <v>0</v>
      </c>
      <c r="DD438" t="s">
        <v>3</v>
      </c>
      <c r="DE438" t="s">
        <v>3</v>
      </c>
      <c r="DF438">
        <f t="shared" si="73"/>
        <v>0</v>
      </c>
      <c r="DG438">
        <f t="shared" si="74"/>
        <v>0</v>
      </c>
      <c r="DH438">
        <f t="shared" si="75"/>
        <v>0</v>
      </c>
      <c r="DI438">
        <f t="shared" si="76"/>
        <v>0</v>
      </c>
      <c r="DJ438">
        <f>DI438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5">
      <c r="A439">
        <f>ROW(Source!A653)</f>
        <v>653</v>
      </c>
      <c r="B439">
        <v>62809021</v>
      </c>
      <c r="C439">
        <v>62588719</v>
      </c>
      <c r="D439">
        <v>62608871</v>
      </c>
      <c r="E439">
        <v>1</v>
      </c>
      <c r="F439">
        <v>1</v>
      </c>
      <c r="G439">
        <v>15297896</v>
      </c>
      <c r="H439">
        <v>2</v>
      </c>
      <c r="I439" t="s">
        <v>784</v>
      </c>
      <c r="J439" t="s">
        <v>785</v>
      </c>
      <c r="K439" t="s">
        <v>786</v>
      </c>
      <c r="L439">
        <v>1368</v>
      </c>
      <c r="N439">
        <v>1011</v>
      </c>
      <c r="O439" t="s">
        <v>787</v>
      </c>
      <c r="P439" t="s">
        <v>787</v>
      </c>
      <c r="Q439">
        <v>1</v>
      </c>
      <c r="W439">
        <v>0</v>
      </c>
      <c r="X439">
        <v>1937024551</v>
      </c>
      <c r="Y439">
        <f t="shared" si="84"/>
        <v>0.4</v>
      </c>
      <c r="AA439">
        <v>0</v>
      </c>
      <c r="AB439">
        <v>1504.15</v>
      </c>
      <c r="AC439">
        <v>818.38</v>
      </c>
      <c r="AD439">
        <v>0</v>
      </c>
      <c r="AE439">
        <v>0</v>
      </c>
      <c r="AF439">
        <v>1504.15</v>
      </c>
      <c r="AG439">
        <v>818.38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0.4</v>
      </c>
      <c r="AU439" t="s">
        <v>3</v>
      </c>
      <c r="AV439">
        <v>0</v>
      </c>
      <c r="AW439">
        <v>2</v>
      </c>
      <c r="AX439">
        <v>62809502</v>
      </c>
      <c r="AY439">
        <v>1</v>
      </c>
      <c r="AZ439">
        <v>0</v>
      </c>
      <c r="BA439">
        <v>439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f>ROUND(Y439*Source!I653*DO439,9)</f>
        <v>0</v>
      </c>
      <c r="CX439">
        <f>ROUND(Y439*Source!I653,9)</f>
        <v>1.2E-2</v>
      </c>
      <c r="CY439">
        <f>AB439</f>
        <v>1504.15</v>
      </c>
      <c r="CZ439">
        <f>AF439</f>
        <v>1504.15</v>
      </c>
      <c r="DA439">
        <f>AJ439</f>
        <v>1</v>
      </c>
      <c r="DB439">
        <f t="shared" si="85"/>
        <v>601.66</v>
      </c>
      <c r="DC439">
        <f t="shared" si="86"/>
        <v>327.35000000000002</v>
      </c>
      <c r="DD439" t="s">
        <v>3</v>
      </c>
      <c r="DE439" t="s">
        <v>3</v>
      </c>
      <c r="DF439">
        <f t="shared" si="73"/>
        <v>0</v>
      </c>
      <c r="DG439">
        <f t="shared" si="74"/>
        <v>18.05</v>
      </c>
      <c r="DH439">
        <f t="shared" si="75"/>
        <v>9.82</v>
      </c>
      <c r="DI439">
        <f t="shared" si="76"/>
        <v>0</v>
      </c>
      <c r="DJ439">
        <f>DG439</f>
        <v>18.05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5">
      <c r="A440">
        <f>ROW(Source!A653)</f>
        <v>653</v>
      </c>
      <c r="B440">
        <v>62809021</v>
      </c>
      <c r="C440">
        <v>62588719</v>
      </c>
      <c r="D440">
        <v>62610770</v>
      </c>
      <c r="E440">
        <v>1</v>
      </c>
      <c r="F440">
        <v>1</v>
      </c>
      <c r="G440">
        <v>15297896</v>
      </c>
      <c r="H440">
        <v>3</v>
      </c>
      <c r="I440" t="s">
        <v>805</v>
      </c>
      <c r="J440" t="s">
        <v>806</v>
      </c>
      <c r="K440" t="s">
        <v>807</v>
      </c>
      <c r="L440">
        <v>1346</v>
      </c>
      <c r="N440">
        <v>1009</v>
      </c>
      <c r="O440" t="s">
        <v>791</v>
      </c>
      <c r="P440" t="s">
        <v>791</v>
      </c>
      <c r="Q440">
        <v>1</v>
      </c>
      <c r="W440">
        <v>0</v>
      </c>
      <c r="X440">
        <v>-1501645961</v>
      </c>
      <c r="Y440">
        <f t="shared" si="84"/>
        <v>0.05</v>
      </c>
      <c r="AA440">
        <v>25.56</v>
      </c>
      <c r="AB440">
        <v>0</v>
      </c>
      <c r="AC440">
        <v>0</v>
      </c>
      <c r="AD440">
        <v>0</v>
      </c>
      <c r="AE440">
        <v>25.56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0.05</v>
      </c>
      <c r="AU440" t="s">
        <v>3</v>
      </c>
      <c r="AV440">
        <v>0</v>
      </c>
      <c r="AW440">
        <v>2</v>
      </c>
      <c r="AX440">
        <v>62809503</v>
      </c>
      <c r="AY440">
        <v>1</v>
      </c>
      <c r="AZ440">
        <v>0</v>
      </c>
      <c r="BA440">
        <v>440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ROUND(Y440*Source!I653,9)</f>
        <v>1.5E-3</v>
      </c>
      <c r="CY440">
        <f>AA440</f>
        <v>25.56</v>
      </c>
      <c r="CZ440">
        <f>AE440</f>
        <v>25.56</v>
      </c>
      <c r="DA440">
        <f>AI440</f>
        <v>1</v>
      </c>
      <c r="DB440">
        <f t="shared" si="85"/>
        <v>1.28</v>
      </c>
      <c r="DC440">
        <f t="shared" si="86"/>
        <v>0</v>
      </c>
      <c r="DD440" t="s">
        <v>3</v>
      </c>
      <c r="DE440" t="s">
        <v>3</v>
      </c>
      <c r="DF440">
        <f t="shared" si="73"/>
        <v>0.04</v>
      </c>
      <c r="DG440">
        <f t="shared" si="74"/>
        <v>0</v>
      </c>
      <c r="DH440">
        <f t="shared" si="75"/>
        <v>0</v>
      </c>
      <c r="DI440">
        <f t="shared" si="76"/>
        <v>0</v>
      </c>
      <c r="DJ440">
        <f>DF440</f>
        <v>0.04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5">
      <c r="A441">
        <f>ROW(Source!A654)</f>
        <v>654</v>
      </c>
      <c r="B441">
        <v>62809021</v>
      </c>
      <c r="C441">
        <v>62588726</v>
      </c>
      <c r="D441">
        <v>62607152</v>
      </c>
      <c r="E441">
        <v>15297896</v>
      </c>
      <c r="F441">
        <v>1</v>
      </c>
      <c r="G441">
        <v>15297896</v>
      </c>
      <c r="H441">
        <v>1</v>
      </c>
      <c r="I441" t="s">
        <v>774</v>
      </c>
      <c r="J441" t="s">
        <v>3</v>
      </c>
      <c r="K441" t="s">
        <v>775</v>
      </c>
      <c r="L441">
        <v>1191</v>
      </c>
      <c r="N441">
        <v>1013</v>
      </c>
      <c r="O441" t="s">
        <v>776</v>
      </c>
      <c r="P441" t="s">
        <v>776</v>
      </c>
      <c r="Q441">
        <v>1</v>
      </c>
      <c r="W441">
        <v>0</v>
      </c>
      <c r="X441">
        <v>476480486</v>
      </c>
      <c r="Y441">
        <f t="shared" si="84"/>
        <v>0.48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0.48</v>
      </c>
      <c r="AU441" t="s">
        <v>3</v>
      </c>
      <c r="AV441">
        <v>1</v>
      </c>
      <c r="AW441">
        <v>2</v>
      </c>
      <c r="AX441">
        <v>62809504</v>
      </c>
      <c r="AY441">
        <v>1</v>
      </c>
      <c r="AZ441">
        <v>0</v>
      </c>
      <c r="BA441">
        <v>441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U441">
        <f>ROUND(AT441*Source!I654*AH441*AL441,2)</f>
        <v>0</v>
      </c>
      <c r="CV441">
        <f>ROUND(Y441*Source!I654,9)</f>
        <v>0.48</v>
      </c>
      <c r="CW441">
        <v>0</v>
      </c>
      <c r="CX441">
        <f>ROUND(Y441*Source!I654,9)</f>
        <v>0.48</v>
      </c>
      <c r="CY441">
        <f>AD441</f>
        <v>0</v>
      </c>
      <c r="CZ441">
        <f>AH441</f>
        <v>0</v>
      </c>
      <c r="DA441">
        <f>AL441</f>
        <v>1</v>
      </c>
      <c r="DB441">
        <f t="shared" si="85"/>
        <v>0</v>
      </c>
      <c r="DC441">
        <f t="shared" si="86"/>
        <v>0</v>
      </c>
      <c r="DD441" t="s">
        <v>3</v>
      </c>
      <c r="DE441" t="s">
        <v>3</v>
      </c>
      <c r="DF441">
        <f t="shared" si="73"/>
        <v>0</v>
      </c>
      <c r="DG441">
        <f t="shared" si="74"/>
        <v>0</v>
      </c>
      <c r="DH441">
        <f t="shared" si="75"/>
        <v>0</v>
      </c>
      <c r="DI441">
        <f t="shared" si="76"/>
        <v>0</v>
      </c>
      <c r="DJ441">
        <f>DI441</f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5">
      <c r="A442">
        <f>ROW(Source!A654)</f>
        <v>654</v>
      </c>
      <c r="B442">
        <v>62809021</v>
      </c>
      <c r="C442">
        <v>62588726</v>
      </c>
      <c r="D442">
        <v>62610770</v>
      </c>
      <c r="E442">
        <v>1</v>
      </c>
      <c r="F442">
        <v>1</v>
      </c>
      <c r="G442">
        <v>15297896</v>
      </c>
      <c r="H442">
        <v>3</v>
      </c>
      <c r="I442" t="s">
        <v>805</v>
      </c>
      <c r="J442" t="s">
        <v>806</v>
      </c>
      <c r="K442" t="s">
        <v>807</v>
      </c>
      <c r="L442">
        <v>1346</v>
      </c>
      <c r="N442">
        <v>1009</v>
      </c>
      <c r="O442" t="s">
        <v>791</v>
      </c>
      <c r="P442" t="s">
        <v>791</v>
      </c>
      <c r="Q442">
        <v>1</v>
      </c>
      <c r="W442">
        <v>0</v>
      </c>
      <c r="X442">
        <v>-1501645961</v>
      </c>
      <c r="Y442">
        <f t="shared" si="84"/>
        <v>0.02</v>
      </c>
      <c r="AA442">
        <v>25.56</v>
      </c>
      <c r="AB442">
        <v>0</v>
      </c>
      <c r="AC442">
        <v>0</v>
      </c>
      <c r="AD442">
        <v>0</v>
      </c>
      <c r="AE442">
        <v>25.56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0.02</v>
      </c>
      <c r="AU442" t="s">
        <v>3</v>
      </c>
      <c r="AV442">
        <v>0</v>
      </c>
      <c r="AW442">
        <v>2</v>
      </c>
      <c r="AX442">
        <v>62809505</v>
      </c>
      <c r="AY442">
        <v>1</v>
      </c>
      <c r="AZ442">
        <v>0</v>
      </c>
      <c r="BA442">
        <v>442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ROUND(Y442*Source!I654,9)</f>
        <v>0.02</v>
      </c>
      <c r="CY442">
        <f>AA442</f>
        <v>25.56</v>
      </c>
      <c r="CZ442">
        <f>AE442</f>
        <v>25.56</v>
      </c>
      <c r="DA442">
        <f>AI442</f>
        <v>1</v>
      </c>
      <c r="DB442">
        <f t="shared" si="85"/>
        <v>0.51</v>
      </c>
      <c r="DC442">
        <f t="shared" si="86"/>
        <v>0</v>
      </c>
      <c r="DD442" t="s">
        <v>3</v>
      </c>
      <c r="DE442" t="s">
        <v>3</v>
      </c>
      <c r="DF442">
        <f t="shared" si="73"/>
        <v>0.51</v>
      </c>
      <c r="DG442">
        <f t="shared" si="74"/>
        <v>0</v>
      </c>
      <c r="DH442">
        <f t="shared" si="75"/>
        <v>0</v>
      </c>
      <c r="DI442">
        <f t="shared" si="76"/>
        <v>0</v>
      </c>
      <c r="DJ442">
        <f>DF442</f>
        <v>0.51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5">
      <c r="A443">
        <f>ROW(Source!A654)</f>
        <v>654</v>
      </c>
      <c r="B443">
        <v>62809021</v>
      </c>
      <c r="C443">
        <v>62588726</v>
      </c>
      <c r="D443">
        <v>62609261</v>
      </c>
      <c r="E443">
        <v>1</v>
      </c>
      <c r="F443">
        <v>1</v>
      </c>
      <c r="G443">
        <v>15297896</v>
      </c>
      <c r="H443">
        <v>3</v>
      </c>
      <c r="I443" t="s">
        <v>808</v>
      </c>
      <c r="J443" t="s">
        <v>809</v>
      </c>
      <c r="K443" t="s">
        <v>810</v>
      </c>
      <c r="L443">
        <v>1348</v>
      </c>
      <c r="N443">
        <v>1009</v>
      </c>
      <c r="O443" t="s">
        <v>357</v>
      </c>
      <c r="P443" t="s">
        <v>357</v>
      </c>
      <c r="Q443">
        <v>1000</v>
      </c>
      <c r="W443">
        <v>0</v>
      </c>
      <c r="X443">
        <v>-979928467</v>
      </c>
      <c r="Y443">
        <f t="shared" si="84"/>
        <v>1.0000000000000001E-5</v>
      </c>
      <c r="AA443">
        <v>107188.06</v>
      </c>
      <c r="AB443">
        <v>0</v>
      </c>
      <c r="AC443">
        <v>0</v>
      </c>
      <c r="AD443">
        <v>0</v>
      </c>
      <c r="AE443">
        <v>107188.06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1.0000000000000001E-5</v>
      </c>
      <c r="AU443" t="s">
        <v>3</v>
      </c>
      <c r="AV443">
        <v>0</v>
      </c>
      <c r="AW443">
        <v>2</v>
      </c>
      <c r="AX443">
        <v>62809506</v>
      </c>
      <c r="AY443">
        <v>1</v>
      </c>
      <c r="AZ443">
        <v>0</v>
      </c>
      <c r="BA443">
        <v>443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ROUND(Y443*Source!I654,9)</f>
        <v>1.0000000000000001E-5</v>
      </c>
      <c r="CY443">
        <f>AA443</f>
        <v>107188.06</v>
      </c>
      <c r="CZ443">
        <f>AE443</f>
        <v>107188.06</v>
      </c>
      <c r="DA443">
        <f>AI443</f>
        <v>1</v>
      </c>
      <c r="DB443">
        <f t="shared" si="85"/>
        <v>1.07</v>
      </c>
      <c r="DC443">
        <f t="shared" si="86"/>
        <v>0</v>
      </c>
      <c r="DD443" t="s">
        <v>3</v>
      </c>
      <c r="DE443" t="s">
        <v>3</v>
      </c>
      <c r="DF443">
        <f t="shared" si="73"/>
        <v>1.07</v>
      </c>
      <c r="DG443">
        <f t="shared" si="74"/>
        <v>0</v>
      </c>
      <c r="DH443">
        <f t="shared" si="75"/>
        <v>0</v>
      </c>
      <c r="DI443">
        <f t="shared" si="76"/>
        <v>0</v>
      </c>
      <c r="DJ443">
        <f>DF443</f>
        <v>1.07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5">
      <c r="A444">
        <f>ROW(Source!A654)</f>
        <v>654</v>
      </c>
      <c r="B444">
        <v>62809021</v>
      </c>
      <c r="C444">
        <v>62588726</v>
      </c>
      <c r="D444">
        <v>62609271</v>
      </c>
      <c r="E444">
        <v>1</v>
      </c>
      <c r="F444">
        <v>1</v>
      </c>
      <c r="G444">
        <v>15297896</v>
      </c>
      <c r="H444">
        <v>3</v>
      </c>
      <c r="I444" t="s">
        <v>811</v>
      </c>
      <c r="J444" t="s">
        <v>812</v>
      </c>
      <c r="K444" t="s">
        <v>813</v>
      </c>
      <c r="L444">
        <v>1346</v>
      </c>
      <c r="N444">
        <v>1009</v>
      </c>
      <c r="O444" t="s">
        <v>791</v>
      </c>
      <c r="P444" t="s">
        <v>791</v>
      </c>
      <c r="Q444">
        <v>1</v>
      </c>
      <c r="W444">
        <v>0</v>
      </c>
      <c r="X444">
        <v>-1259730965</v>
      </c>
      <c r="Y444">
        <f t="shared" si="84"/>
        <v>0.05</v>
      </c>
      <c r="AA444">
        <v>236.13</v>
      </c>
      <c r="AB444">
        <v>0</v>
      </c>
      <c r="AC444">
        <v>0</v>
      </c>
      <c r="AD444">
        <v>0</v>
      </c>
      <c r="AE444">
        <v>236.13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0.05</v>
      </c>
      <c r="AU444" t="s">
        <v>3</v>
      </c>
      <c r="AV444">
        <v>0</v>
      </c>
      <c r="AW444">
        <v>2</v>
      </c>
      <c r="AX444">
        <v>62809507</v>
      </c>
      <c r="AY444">
        <v>1</v>
      </c>
      <c r="AZ444">
        <v>0</v>
      </c>
      <c r="BA444">
        <v>444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ROUND(Y444*Source!I654,9)</f>
        <v>0.05</v>
      </c>
      <c r="CY444">
        <f>AA444</f>
        <v>236.13</v>
      </c>
      <c r="CZ444">
        <f>AE444</f>
        <v>236.13</v>
      </c>
      <c r="DA444">
        <f>AI444</f>
        <v>1</v>
      </c>
      <c r="DB444">
        <f t="shared" si="85"/>
        <v>11.81</v>
      </c>
      <c r="DC444">
        <f t="shared" si="86"/>
        <v>0</v>
      </c>
      <c r="DD444" t="s">
        <v>3</v>
      </c>
      <c r="DE444" t="s">
        <v>3</v>
      </c>
      <c r="DF444">
        <f t="shared" si="73"/>
        <v>11.81</v>
      </c>
      <c r="DG444">
        <f t="shared" si="74"/>
        <v>0</v>
      </c>
      <c r="DH444">
        <f t="shared" si="75"/>
        <v>0</v>
      </c>
      <c r="DI444">
        <f t="shared" si="76"/>
        <v>0</v>
      </c>
      <c r="DJ444">
        <f>DF444</f>
        <v>11.81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5">
      <c r="A445">
        <f>ROW(Source!A655)</f>
        <v>655</v>
      </c>
      <c r="B445">
        <v>62809021</v>
      </c>
      <c r="C445">
        <v>62588735</v>
      </c>
      <c r="D445">
        <v>62607152</v>
      </c>
      <c r="E445">
        <v>15297896</v>
      </c>
      <c r="F445">
        <v>1</v>
      </c>
      <c r="G445">
        <v>15297896</v>
      </c>
      <c r="H445">
        <v>1</v>
      </c>
      <c r="I445" t="s">
        <v>774</v>
      </c>
      <c r="J445" t="s">
        <v>3</v>
      </c>
      <c r="K445" t="s">
        <v>775</v>
      </c>
      <c r="L445">
        <v>1191</v>
      </c>
      <c r="N445">
        <v>1013</v>
      </c>
      <c r="O445" t="s">
        <v>776</v>
      </c>
      <c r="P445" t="s">
        <v>776</v>
      </c>
      <c r="Q445">
        <v>1</v>
      </c>
      <c r="W445">
        <v>0</v>
      </c>
      <c r="X445">
        <v>476480486</v>
      </c>
      <c r="Y445">
        <f t="shared" si="84"/>
        <v>1.63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1.63</v>
      </c>
      <c r="AU445" t="s">
        <v>3</v>
      </c>
      <c r="AV445">
        <v>1</v>
      </c>
      <c r="AW445">
        <v>2</v>
      </c>
      <c r="AX445">
        <v>62809508</v>
      </c>
      <c r="AY445">
        <v>1</v>
      </c>
      <c r="AZ445">
        <v>0</v>
      </c>
      <c r="BA445">
        <v>445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U445">
        <f>ROUND(AT445*Source!I655*AH445*AL445,2)</f>
        <v>0</v>
      </c>
      <c r="CV445">
        <f>ROUND(Y445*Source!I655,9)</f>
        <v>4.8899999999999997</v>
      </c>
      <c r="CW445">
        <v>0</v>
      </c>
      <c r="CX445">
        <f>ROUND(Y445*Source!I655,9)</f>
        <v>4.8899999999999997</v>
      </c>
      <c r="CY445">
        <f>AD445</f>
        <v>0</v>
      </c>
      <c r="CZ445">
        <f>AH445</f>
        <v>0</v>
      </c>
      <c r="DA445">
        <f>AL445</f>
        <v>1</v>
      </c>
      <c r="DB445">
        <f t="shared" si="85"/>
        <v>0</v>
      </c>
      <c r="DC445">
        <f t="shared" si="86"/>
        <v>0</v>
      </c>
      <c r="DD445" t="s">
        <v>3</v>
      </c>
      <c r="DE445" t="s">
        <v>3</v>
      </c>
      <c r="DF445">
        <f t="shared" si="73"/>
        <v>0</v>
      </c>
      <c r="DG445">
        <f t="shared" si="74"/>
        <v>0</v>
      </c>
      <c r="DH445">
        <f t="shared" si="75"/>
        <v>0</v>
      </c>
      <c r="DI445">
        <f t="shared" si="76"/>
        <v>0</v>
      </c>
      <c r="DJ445">
        <f>DI445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5">
      <c r="A446">
        <f>ROW(Source!A655)</f>
        <v>655</v>
      </c>
      <c r="B446">
        <v>62809021</v>
      </c>
      <c r="C446">
        <v>62588735</v>
      </c>
      <c r="D446">
        <v>62610722</v>
      </c>
      <c r="E446">
        <v>1</v>
      </c>
      <c r="F446">
        <v>1</v>
      </c>
      <c r="G446">
        <v>15297896</v>
      </c>
      <c r="H446">
        <v>3</v>
      </c>
      <c r="I446" t="s">
        <v>882</v>
      </c>
      <c r="J446" t="s">
        <v>883</v>
      </c>
      <c r="K446" t="s">
        <v>884</v>
      </c>
      <c r="L446">
        <v>1346</v>
      </c>
      <c r="N446">
        <v>1009</v>
      </c>
      <c r="O446" t="s">
        <v>791</v>
      </c>
      <c r="P446" t="s">
        <v>791</v>
      </c>
      <c r="Q446">
        <v>1</v>
      </c>
      <c r="W446">
        <v>0</v>
      </c>
      <c r="X446">
        <v>-1446430048</v>
      </c>
      <c r="Y446">
        <f t="shared" si="84"/>
        <v>1.9599999999999999E-3</v>
      </c>
      <c r="AA446">
        <v>351.04</v>
      </c>
      <c r="AB446">
        <v>0</v>
      </c>
      <c r="AC446">
        <v>0</v>
      </c>
      <c r="AD446">
        <v>0</v>
      </c>
      <c r="AE446">
        <v>351.04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1.9599999999999999E-3</v>
      </c>
      <c r="AU446" t="s">
        <v>3</v>
      </c>
      <c r="AV446">
        <v>0</v>
      </c>
      <c r="AW446">
        <v>2</v>
      </c>
      <c r="AX446">
        <v>62809509</v>
      </c>
      <c r="AY446">
        <v>1</v>
      </c>
      <c r="AZ446">
        <v>0</v>
      </c>
      <c r="BA446">
        <v>446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ROUND(Y446*Source!I655,9)</f>
        <v>5.8799999999999998E-3</v>
      </c>
      <c r="CY446">
        <f>AA446</f>
        <v>351.04</v>
      </c>
      <c r="CZ446">
        <f>AE446</f>
        <v>351.04</v>
      </c>
      <c r="DA446">
        <f>AI446</f>
        <v>1</v>
      </c>
      <c r="DB446">
        <f t="shared" si="85"/>
        <v>0.69</v>
      </c>
      <c r="DC446">
        <f t="shared" si="86"/>
        <v>0</v>
      </c>
      <c r="DD446" t="s">
        <v>3</v>
      </c>
      <c r="DE446" t="s">
        <v>3</v>
      </c>
      <c r="DF446">
        <f t="shared" si="73"/>
        <v>2.06</v>
      </c>
      <c r="DG446">
        <f t="shared" si="74"/>
        <v>0</v>
      </c>
      <c r="DH446">
        <f t="shared" si="75"/>
        <v>0</v>
      </c>
      <c r="DI446">
        <f t="shared" si="76"/>
        <v>0</v>
      </c>
      <c r="DJ446">
        <f>DF446</f>
        <v>2.06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5">
      <c r="A447">
        <f>ROW(Source!A655)</f>
        <v>655</v>
      </c>
      <c r="B447">
        <v>62809021</v>
      </c>
      <c r="C447">
        <v>62588735</v>
      </c>
      <c r="D447">
        <v>62610770</v>
      </c>
      <c r="E447">
        <v>1</v>
      </c>
      <c r="F447">
        <v>1</v>
      </c>
      <c r="G447">
        <v>15297896</v>
      </c>
      <c r="H447">
        <v>3</v>
      </c>
      <c r="I447" t="s">
        <v>805</v>
      </c>
      <c r="J447" t="s">
        <v>806</v>
      </c>
      <c r="K447" t="s">
        <v>807</v>
      </c>
      <c r="L447">
        <v>1346</v>
      </c>
      <c r="N447">
        <v>1009</v>
      </c>
      <c r="O447" t="s">
        <v>791</v>
      </c>
      <c r="P447" t="s">
        <v>791</v>
      </c>
      <c r="Q447">
        <v>1</v>
      </c>
      <c r="W447">
        <v>0</v>
      </c>
      <c r="X447">
        <v>-1501645961</v>
      </c>
      <c r="Y447">
        <f t="shared" si="84"/>
        <v>0.03</v>
      </c>
      <c r="AA447">
        <v>25.56</v>
      </c>
      <c r="AB447">
        <v>0</v>
      </c>
      <c r="AC447">
        <v>0</v>
      </c>
      <c r="AD447">
        <v>0</v>
      </c>
      <c r="AE447">
        <v>25.56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0.03</v>
      </c>
      <c r="AU447" t="s">
        <v>3</v>
      </c>
      <c r="AV447">
        <v>0</v>
      </c>
      <c r="AW447">
        <v>2</v>
      </c>
      <c r="AX447">
        <v>62809510</v>
      </c>
      <c r="AY447">
        <v>1</v>
      </c>
      <c r="AZ447">
        <v>0</v>
      </c>
      <c r="BA447">
        <v>447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ROUND(Y447*Source!I655,9)</f>
        <v>0.09</v>
      </c>
      <c r="CY447">
        <f>AA447</f>
        <v>25.56</v>
      </c>
      <c r="CZ447">
        <f>AE447</f>
        <v>25.56</v>
      </c>
      <c r="DA447">
        <f>AI447</f>
        <v>1</v>
      </c>
      <c r="DB447">
        <f t="shared" si="85"/>
        <v>0.77</v>
      </c>
      <c r="DC447">
        <f t="shared" si="86"/>
        <v>0</v>
      </c>
      <c r="DD447" t="s">
        <v>3</v>
      </c>
      <c r="DE447" t="s">
        <v>3</v>
      </c>
      <c r="DF447">
        <f t="shared" si="73"/>
        <v>2.2999999999999998</v>
      </c>
      <c r="DG447">
        <f t="shared" si="74"/>
        <v>0</v>
      </c>
      <c r="DH447">
        <f t="shared" si="75"/>
        <v>0</v>
      </c>
      <c r="DI447">
        <f t="shared" si="76"/>
        <v>0</v>
      </c>
      <c r="DJ447">
        <f>DF447</f>
        <v>2.2999999999999998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5">
      <c r="A448">
        <f>ROW(Source!A656)</f>
        <v>656</v>
      </c>
      <c r="B448">
        <v>62809021</v>
      </c>
      <c r="C448">
        <v>62588742</v>
      </c>
      <c r="D448">
        <v>62607152</v>
      </c>
      <c r="E448">
        <v>15297896</v>
      </c>
      <c r="F448">
        <v>1</v>
      </c>
      <c r="G448">
        <v>15297896</v>
      </c>
      <c r="H448">
        <v>1</v>
      </c>
      <c r="I448" t="s">
        <v>774</v>
      </c>
      <c r="J448" t="s">
        <v>3</v>
      </c>
      <c r="K448" t="s">
        <v>775</v>
      </c>
      <c r="L448">
        <v>1191</v>
      </c>
      <c r="N448">
        <v>1013</v>
      </c>
      <c r="O448" t="s">
        <v>776</v>
      </c>
      <c r="P448" t="s">
        <v>776</v>
      </c>
      <c r="Q448">
        <v>1</v>
      </c>
      <c r="W448">
        <v>0</v>
      </c>
      <c r="X448">
        <v>476480486</v>
      </c>
      <c r="Y448">
        <f>(AT448*3)</f>
        <v>0.42000000000000004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0.14000000000000001</v>
      </c>
      <c r="AU448" t="s">
        <v>54</v>
      </c>
      <c r="AV448">
        <v>1</v>
      </c>
      <c r="AW448">
        <v>2</v>
      </c>
      <c r="AX448">
        <v>62809511</v>
      </c>
      <c r="AY448">
        <v>1</v>
      </c>
      <c r="AZ448">
        <v>0</v>
      </c>
      <c r="BA448">
        <v>448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U448">
        <f>ROUND(AT448*Source!I656*AH448*AL448,2)</f>
        <v>0</v>
      </c>
      <c r="CV448">
        <f>ROUND(Y448*Source!I656,9)</f>
        <v>0.42</v>
      </c>
      <c r="CW448">
        <v>0</v>
      </c>
      <c r="CX448">
        <f>ROUND(Y448*Source!I656,9)</f>
        <v>0.42</v>
      </c>
      <c r="CY448">
        <f>AD448</f>
        <v>0</v>
      </c>
      <c r="CZ448">
        <f>AH448</f>
        <v>0</v>
      </c>
      <c r="DA448">
        <f>AL448</f>
        <v>1</v>
      </c>
      <c r="DB448">
        <f>ROUND((ROUND(AT448*CZ448,2)*3),6)</f>
        <v>0</v>
      </c>
      <c r="DC448">
        <f>ROUND((ROUND(AT448*AG448,2)*3),6)</f>
        <v>0</v>
      </c>
      <c r="DD448" t="s">
        <v>3</v>
      </c>
      <c r="DE448" t="s">
        <v>3</v>
      </c>
      <c r="DF448">
        <f t="shared" si="73"/>
        <v>0</v>
      </c>
      <c r="DG448">
        <f t="shared" si="74"/>
        <v>0</v>
      </c>
      <c r="DH448">
        <f t="shared" si="75"/>
        <v>0</v>
      </c>
      <c r="DI448">
        <f t="shared" si="76"/>
        <v>0</v>
      </c>
      <c r="DJ448">
        <f>DI448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5">
      <c r="A449">
        <f>ROW(Source!A657)</f>
        <v>657</v>
      </c>
      <c r="B449">
        <v>62809021</v>
      </c>
      <c r="C449">
        <v>62588745</v>
      </c>
      <c r="D449">
        <v>62607152</v>
      </c>
      <c r="E449">
        <v>15297896</v>
      </c>
      <c r="F449">
        <v>1</v>
      </c>
      <c r="G449">
        <v>15297896</v>
      </c>
      <c r="H449">
        <v>1</v>
      </c>
      <c r="I449" t="s">
        <v>774</v>
      </c>
      <c r="J449" t="s">
        <v>3</v>
      </c>
      <c r="K449" t="s">
        <v>775</v>
      </c>
      <c r="L449">
        <v>1191</v>
      </c>
      <c r="N449">
        <v>1013</v>
      </c>
      <c r="O449" t="s">
        <v>776</v>
      </c>
      <c r="P449" t="s">
        <v>776</v>
      </c>
      <c r="Q449">
        <v>1</v>
      </c>
      <c r="W449">
        <v>0</v>
      </c>
      <c r="X449">
        <v>476480486</v>
      </c>
      <c r="Y449">
        <f t="shared" ref="Y449:Y469" si="87">AT449</f>
        <v>0.6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0.6</v>
      </c>
      <c r="AU449" t="s">
        <v>3</v>
      </c>
      <c r="AV449">
        <v>1</v>
      </c>
      <c r="AW449">
        <v>2</v>
      </c>
      <c r="AX449">
        <v>62809512</v>
      </c>
      <c r="AY449">
        <v>1</v>
      </c>
      <c r="AZ449">
        <v>0</v>
      </c>
      <c r="BA449">
        <v>449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U449">
        <f>ROUND(AT449*Source!I657*AH449*AL449,2)</f>
        <v>0</v>
      </c>
      <c r="CV449">
        <f>ROUND(Y449*Source!I657,9)</f>
        <v>0.6</v>
      </c>
      <c r="CW449">
        <v>0</v>
      </c>
      <c r="CX449">
        <f>ROUND(Y449*Source!I657,9)</f>
        <v>0.6</v>
      </c>
      <c r="CY449">
        <f>AD449</f>
        <v>0</v>
      </c>
      <c r="CZ449">
        <f>AH449</f>
        <v>0</v>
      </c>
      <c r="DA449">
        <f>AL449</f>
        <v>1</v>
      </c>
      <c r="DB449">
        <f t="shared" ref="DB449:DB469" si="88">ROUND(ROUND(AT449*CZ449,2),6)</f>
        <v>0</v>
      </c>
      <c r="DC449">
        <f t="shared" ref="DC449:DC469" si="89">ROUND(ROUND(AT449*AG449,2),6)</f>
        <v>0</v>
      </c>
      <c r="DD449" t="s">
        <v>3</v>
      </c>
      <c r="DE449" t="s">
        <v>3</v>
      </c>
      <c r="DF449">
        <f t="shared" ref="DF449:DF512" si="90">ROUND(ROUND(AE449,2)*CX449,2)</f>
        <v>0</v>
      </c>
      <c r="DG449">
        <f t="shared" ref="DG449:DG512" si="91">ROUND(ROUND(AF449,2)*CX449,2)</f>
        <v>0</v>
      </c>
      <c r="DH449">
        <f t="shared" ref="DH449:DH512" si="92">ROUND(ROUND(AG449,2)*CX449,2)</f>
        <v>0</v>
      </c>
      <c r="DI449">
        <f t="shared" ref="DI449:DI512" si="93">ROUND(ROUND(AH449,2)*CX449,2)</f>
        <v>0</v>
      </c>
      <c r="DJ449">
        <f>DI449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5">
      <c r="A450">
        <f>ROW(Source!A657)</f>
        <v>657</v>
      </c>
      <c r="B450">
        <v>62809021</v>
      </c>
      <c r="C450">
        <v>62588745</v>
      </c>
      <c r="D450">
        <v>62610770</v>
      </c>
      <c r="E450">
        <v>1</v>
      </c>
      <c r="F450">
        <v>1</v>
      </c>
      <c r="G450">
        <v>15297896</v>
      </c>
      <c r="H450">
        <v>3</v>
      </c>
      <c r="I450" t="s">
        <v>805</v>
      </c>
      <c r="J450" t="s">
        <v>806</v>
      </c>
      <c r="K450" t="s">
        <v>807</v>
      </c>
      <c r="L450">
        <v>1346</v>
      </c>
      <c r="N450">
        <v>1009</v>
      </c>
      <c r="O450" t="s">
        <v>791</v>
      </c>
      <c r="P450" t="s">
        <v>791</v>
      </c>
      <c r="Q450">
        <v>1</v>
      </c>
      <c r="W450">
        <v>0</v>
      </c>
      <c r="X450">
        <v>-1501645961</v>
      </c>
      <c r="Y450">
        <f t="shared" si="87"/>
        <v>0.05</v>
      </c>
      <c r="AA450">
        <v>25.56</v>
      </c>
      <c r="AB450">
        <v>0</v>
      </c>
      <c r="AC450">
        <v>0</v>
      </c>
      <c r="AD450">
        <v>0</v>
      </c>
      <c r="AE450">
        <v>25.56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0.05</v>
      </c>
      <c r="AU450" t="s">
        <v>3</v>
      </c>
      <c r="AV450">
        <v>0</v>
      </c>
      <c r="AW450">
        <v>2</v>
      </c>
      <c r="AX450">
        <v>62809513</v>
      </c>
      <c r="AY450">
        <v>1</v>
      </c>
      <c r="AZ450">
        <v>0</v>
      </c>
      <c r="BA450">
        <v>450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ROUND(Y450*Source!I657,9)</f>
        <v>0.05</v>
      </c>
      <c r="CY450">
        <f>AA450</f>
        <v>25.56</v>
      </c>
      <c r="CZ450">
        <f>AE450</f>
        <v>25.56</v>
      </c>
      <c r="DA450">
        <f>AI450</f>
        <v>1</v>
      </c>
      <c r="DB450">
        <f t="shared" si="88"/>
        <v>1.28</v>
      </c>
      <c r="DC450">
        <f t="shared" si="89"/>
        <v>0</v>
      </c>
      <c r="DD450" t="s">
        <v>3</v>
      </c>
      <c r="DE450" t="s">
        <v>3</v>
      </c>
      <c r="DF450">
        <f t="shared" si="90"/>
        <v>1.28</v>
      </c>
      <c r="DG450">
        <f t="shared" si="91"/>
        <v>0</v>
      </c>
      <c r="DH450">
        <f t="shared" si="92"/>
        <v>0</v>
      </c>
      <c r="DI450">
        <f t="shared" si="93"/>
        <v>0</v>
      </c>
      <c r="DJ450">
        <f>DF450</f>
        <v>1.28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5">
      <c r="A451">
        <f>ROW(Source!A658)</f>
        <v>658</v>
      </c>
      <c r="B451">
        <v>62809021</v>
      </c>
      <c r="C451">
        <v>62588750</v>
      </c>
      <c r="D451">
        <v>62607152</v>
      </c>
      <c r="E451">
        <v>15297896</v>
      </c>
      <c r="F451">
        <v>1</v>
      </c>
      <c r="G451">
        <v>15297896</v>
      </c>
      <c r="H451">
        <v>1</v>
      </c>
      <c r="I451" t="s">
        <v>774</v>
      </c>
      <c r="J451" t="s">
        <v>3</v>
      </c>
      <c r="K451" t="s">
        <v>775</v>
      </c>
      <c r="L451">
        <v>1191</v>
      </c>
      <c r="N451">
        <v>1013</v>
      </c>
      <c r="O451" t="s">
        <v>776</v>
      </c>
      <c r="P451" t="s">
        <v>776</v>
      </c>
      <c r="Q451">
        <v>1</v>
      </c>
      <c r="W451">
        <v>0</v>
      </c>
      <c r="X451">
        <v>476480486</v>
      </c>
      <c r="Y451">
        <f t="shared" si="87"/>
        <v>0.3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0.3</v>
      </c>
      <c r="AU451" t="s">
        <v>3</v>
      </c>
      <c r="AV451">
        <v>1</v>
      </c>
      <c r="AW451">
        <v>2</v>
      </c>
      <c r="AX451">
        <v>62809514</v>
      </c>
      <c r="AY451">
        <v>1</v>
      </c>
      <c r="AZ451">
        <v>0</v>
      </c>
      <c r="BA451">
        <v>451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U451">
        <f>ROUND(AT451*Source!I658*AH451*AL451,2)</f>
        <v>0</v>
      </c>
      <c r="CV451">
        <f>ROUND(Y451*Source!I658,9)</f>
        <v>1.2</v>
      </c>
      <c r="CW451">
        <v>0</v>
      </c>
      <c r="CX451">
        <f>ROUND(Y451*Source!I658,9)</f>
        <v>1.2</v>
      </c>
      <c r="CY451">
        <f>AD451</f>
        <v>0</v>
      </c>
      <c r="CZ451">
        <f>AH451</f>
        <v>0</v>
      </c>
      <c r="DA451">
        <f>AL451</f>
        <v>1</v>
      </c>
      <c r="DB451">
        <f t="shared" si="88"/>
        <v>0</v>
      </c>
      <c r="DC451">
        <f t="shared" si="89"/>
        <v>0</v>
      </c>
      <c r="DD451" t="s">
        <v>3</v>
      </c>
      <c r="DE451" t="s">
        <v>3</v>
      </c>
      <c r="DF451">
        <f t="shared" si="90"/>
        <v>0</v>
      </c>
      <c r="DG451">
        <f t="shared" si="91"/>
        <v>0</v>
      </c>
      <c r="DH451">
        <f t="shared" si="92"/>
        <v>0</v>
      </c>
      <c r="DI451">
        <f t="shared" si="93"/>
        <v>0</v>
      </c>
      <c r="DJ451">
        <f>DI451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5">
      <c r="A452">
        <f>ROW(Source!A658)</f>
        <v>658</v>
      </c>
      <c r="B452">
        <v>62809021</v>
      </c>
      <c r="C452">
        <v>62588750</v>
      </c>
      <c r="D452">
        <v>62610770</v>
      </c>
      <c r="E452">
        <v>1</v>
      </c>
      <c r="F452">
        <v>1</v>
      </c>
      <c r="G452">
        <v>15297896</v>
      </c>
      <c r="H452">
        <v>3</v>
      </c>
      <c r="I452" t="s">
        <v>805</v>
      </c>
      <c r="J452" t="s">
        <v>806</v>
      </c>
      <c r="K452" t="s">
        <v>807</v>
      </c>
      <c r="L452">
        <v>1346</v>
      </c>
      <c r="N452">
        <v>1009</v>
      </c>
      <c r="O452" t="s">
        <v>791</v>
      </c>
      <c r="P452" t="s">
        <v>791</v>
      </c>
      <c r="Q452">
        <v>1</v>
      </c>
      <c r="W452">
        <v>0</v>
      </c>
      <c r="X452">
        <v>-1501645961</v>
      </c>
      <c r="Y452">
        <f t="shared" si="87"/>
        <v>0.1</v>
      </c>
      <c r="AA452">
        <v>25.56</v>
      </c>
      <c r="AB452">
        <v>0</v>
      </c>
      <c r="AC452">
        <v>0</v>
      </c>
      <c r="AD452">
        <v>0</v>
      </c>
      <c r="AE452">
        <v>25.56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0.1</v>
      </c>
      <c r="AU452" t="s">
        <v>3</v>
      </c>
      <c r="AV452">
        <v>0</v>
      </c>
      <c r="AW452">
        <v>2</v>
      </c>
      <c r="AX452">
        <v>62809515</v>
      </c>
      <c r="AY452">
        <v>1</v>
      </c>
      <c r="AZ452">
        <v>0</v>
      </c>
      <c r="BA452">
        <v>452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ROUND(Y452*Source!I658,9)</f>
        <v>0.4</v>
      </c>
      <c r="CY452">
        <f>AA452</f>
        <v>25.56</v>
      </c>
      <c r="CZ452">
        <f>AE452</f>
        <v>25.56</v>
      </c>
      <c r="DA452">
        <f>AI452</f>
        <v>1</v>
      </c>
      <c r="DB452">
        <f t="shared" si="88"/>
        <v>2.56</v>
      </c>
      <c r="DC452">
        <f t="shared" si="89"/>
        <v>0</v>
      </c>
      <c r="DD452" t="s">
        <v>3</v>
      </c>
      <c r="DE452" t="s">
        <v>3</v>
      </c>
      <c r="DF452">
        <f t="shared" si="90"/>
        <v>10.220000000000001</v>
      </c>
      <c r="DG452">
        <f t="shared" si="91"/>
        <v>0</v>
      </c>
      <c r="DH452">
        <f t="shared" si="92"/>
        <v>0</v>
      </c>
      <c r="DI452">
        <f t="shared" si="93"/>
        <v>0</v>
      </c>
      <c r="DJ452">
        <f>DF452</f>
        <v>10.220000000000001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5">
      <c r="A453">
        <f>ROW(Source!A658)</f>
        <v>658</v>
      </c>
      <c r="B453">
        <v>62809021</v>
      </c>
      <c r="C453">
        <v>62588750</v>
      </c>
      <c r="D453">
        <v>62609230</v>
      </c>
      <c r="E453">
        <v>1</v>
      </c>
      <c r="F453">
        <v>1</v>
      </c>
      <c r="G453">
        <v>15297896</v>
      </c>
      <c r="H453">
        <v>3</v>
      </c>
      <c r="I453" t="s">
        <v>835</v>
      </c>
      <c r="J453" t="s">
        <v>848</v>
      </c>
      <c r="K453" t="s">
        <v>836</v>
      </c>
      <c r="L453">
        <v>1348</v>
      </c>
      <c r="N453">
        <v>1009</v>
      </c>
      <c r="O453" t="s">
        <v>357</v>
      </c>
      <c r="P453" t="s">
        <v>357</v>
      </c>
      <c r="Q453">
        <v>1000</v>
      </c>
      <c r="W453">
        <v>0</v>
      </c>
      <c r="X453">
        <v>-1777722382</v>
      </c>
      <c r="Y453">
        <f t="shared" si="87"/>
        <v>4.0000000000000003E-5</v>
      </c>
      <c r="AA453">
        <v>71573.16</v>
      </c>
      <c r="AB453">
        <v>0</v>
      </c>
      <c r="AC453">
        <v>0</v>
      </c>
      <c r="AD453">
        <v>0</v>
      </c>
      <c r="AE453">
        <v>71573.16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4.0000000000000003E-5</v>
      </c>
      <c r="AU453" t="s">
        <v>3</v>
      </c>
      <c r="AV453">
        <v>0</v>
      </c>
      <c r="AW453">
        <v>2</v>
      </c>
      <c r="AX453">
        <v>62809516</v>
      </c>
      <c r="AY453">
        <v>1</v>
      </c>
      <c r="AZ453">
        <v>0</v>
      </c>
      <c r="BA453">
        <v>453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ROUND(Y453*Source!I658,9)</f>
        <v>1.6000000000000001E-4</v>
      </c>
      <c r="CY453">
        <f>AA453</f>
        <v>71573.16</v>
      </c>
      <c r="CZ453">
        <f>AE453</f>
        <v>71573.16</v>
      </c>
      <c r="DA453">
        <f>AI453</f>
        <v>1</v>
      </c>
      <c r="DB453">
        <f t="shared" si="88"/>
        <v>2.86</v>
      </c>
      <c r="DC453">
        <f t="shared" si="89"/>
        <v>0</v>
      </c>
      <c r="DD453" t="s">
        <v>3</v>
      </c>
      <c r="DE453" t="s">
        <v>3</v>
      </c>
      <c r="DF453">
        <f t="shared" si="90"/>
        <v>11.45</v>
      </c>
      <c r="DG453">
        <f t="shared" si="91"/>
        <v>0</v>
      </c>
      <c r="DH453">
        <f t="shared" si="92"/>
        <v>0</v>
      </c>
      <c r="DI453">
        <f t="shared" si="93"/>
        <v>0</v>
      </c>
      <c r="DJ453">
        <f>DF453</f>
        <v>11.45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5">
      <c r="A454">
        <f>ROW(Source!A660)</f>
        <v>660</v>
      </c>
      <c r="B454">
        <v>62809021</v>
      </c>
      <c r="C454">
        <v>62588758</v>
      </c>
      <c r="D454">
        <v>62607152</v>
      </c>
      <c r="E454">
        <v>15297896</v>
      </c>
      <c r="F454">
        <v>1</v>
      </c>
      <c r="G454">
        <v>15297896</v>
      </c>
      <c r="H454">
        <v>1</v>
      </c>
      <c r="I454" t="s">
        <v>774</v>
      </c>
      <c r="J454" t="s">
        <v>3</v>
      </c>
      <c r="K454" t="s">
        <v>775</v>
      </c>
      <c r="L454">
        <v>1191</v>
      </c>
      <c r="N454">
        <v>1013</v>
      </c>
      <c r="O454" t="s">
        <v>776</v>
      </c>
      <c r="P454" t="s">
        <v>776</v>
      </c>
      <c r="Q454">
        <v>1</v>
      </c>
      <c r="W454">
        <v>0</v>
      </c>
      <c r="X454">
        <v>476480486</v>
      </c>
      <c r="Y454">
        <f t="shared" si="87"/>
        <v>2.6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2.6</v>
      </c>
      <c r="AU454" t="s">
        <v>3</v>
      </c>
      <c r="AV454">
        <v>1</v>
      </c>
      <c r="AW454">
        <v>2</v>
      </c>
      <c r="AX454">
        <v>62809517</v>
      </c>
      <c r="AY454">
        <v>1</v>
      </c>
      <c r="AZ454">
        <v>0</v>
      </c>
      <c r="BA454">
        <v>454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U454">
        <f>ROUND(AT454*Source!I660*AH454*AL454,2)</f>
        <v>0</v>
      </c>
      <c r="CV454">
        <f>ROUND(Y454*Source!I660,9)</f>
        <v>2.6</v>
      </c>
      <c r="CW454">
        <v>0</v>
      </c>
      <c r="CX454">
        <f>ROUND(Y454*Source!I660,9)</f>
        <v>2.6</v>
      </c>
      <c r="CY454">
        <f>AD454</f>
        <v>0</v>
      </c>
      <c r="CZ454">
        <f>AH454</f>
        <v>0</v>
      </c>
      <c r="DA454">
        <f>AL454</f>
        <v>1</v>
      </c>
      <c r="DB454">
        <f t="shared" si="88"/>
        <v>0</v>
      </c>
      <c r="DC454">
        <f t="shared" si="89"/>
        <v>0</v>
      </c>
      <c r="DD454" t="s">
        <v>3</v>
      </c>
      <c r="DE454" t="s">
        <v>3</v>
      </c>
      <c r="DF454">
        <f t="shared" si="90"/>
        <v>0</v>
      </c>
      <c r="DG454">
        <f t="shared" si="91"/>
        <v>0</v>
      </c>
      <c r="DH454">
        <f t="shared" si="92"/>
        <v>0</v>
      </c>
      <c r="DI454">
        <f t="shared" si="93"/>
        <v>0</v>
      </c>
      <c r="DJ454">
        <f>DI454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5">
      <c r="A455">
        <f>ROW(Source!A660)</f>
        <v>660</v>
      </c>
      <c r="B455">
        <v>62809021</v>
      </c>
      <c r="C455">
        <v>62588758</v>
      </c>
      <c r="D455">
        <v>62610770</v>
      </c>
      <c r="E455">
        <v>1</v>
      </c>
      <c r="F455">
        <v>1</v>
      </c>
      <c r="G455">
        <v>15297896</v>
      </c>
      <c r="H455">
        <v>3</v>
      </c>
      <c r="I455" t="s">
        <v>805</v>
      </c>
      <c r="J455" t="s">
        <v>806</v>
      </c>
      <c r="K455" t="s">
        <v>807</v>
      </c>
      <c r="L455">
        <v>1346</v>
      </c>
      <c r="N455">
        <v>1009</v>
      </c>
      <c r="O455" t="s">
        <v>791</v>
      </c>
      <c r="P455" t="s">
        <v>791</v>
      </c>
      <c r="Q455">
        <v>1</v>
      </c>
      <c r="W455">
        <v>0</v>
      </c>
      <c r="X455">
        <v>-1501645961</v>
      </c>
      <c r="Y455">
        <f t="shared" si="87"/>
        <v>0.25</v>
      </c>
      <c r="AA455">
        <v>25.56</v>
      </c>
      <c r="AB455">
        <v>0</v>
      </c>
      <c r="AC455">
        <v>0</v>
      </c>
      <c r="AD455">
        <v>0</v>
      </c>
      <c r="AE455">
        <v>25.56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0.25</v>
      </c>
      <c r="AU455" t="s">
        <v>3</v>
      </c>
      <c r="AV455">
        <v>0</v>
      </c>
      <c r="AW455">
        <v>2</v>
      </c>
      <c r="AX455">
        <v>62809518</v>
      </c>
      <c r="AY455">
        <v>1</v>
      </c>
      <c r="AZ455">
        <v>0</v>
      </c>
      <c r="BA455">
        <v>455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ROUND(Y455*Source!I660,9)</f>
        <v>0.25</v>
      </c>
      <c r="CY455">
        <f>AA455</f>
        <v>25.56</v>
      </c>
      <c r="CZ455">
        <f>AE455</f>
        <v>25.56</v>
      </c>
      <c r="DA455">
        <f>AI455</f>
        <v>1</v>
      </c>
      <c r="DB455">
        <f t="shared" si="88"/>
        <v>6.39</v>
      </c>
      <c r="DC455">
        <f t="shared" si="89"/>
        <v>0</v>
      </c>
      <c r="DD455" t="s">
        <v>3</v>
      </c>
      <c r="DE455" t="s">
        <v>3</v>
      </c>
      <c r="DF455">
        <f t="shared" si="90"/>
        <v>6.39</v>
      </c>
      <c r="DG455">
        <f t="shared" si="91"/>
        <v>0</v>
      </c>
      <c r="DH455">
        <f t="shared" si="92"/>
        <v>0</v>
      </c>
      <c r="DI455">
        <f t="shared" si="93"/>
        <v>0</v>
      </c>
      <c r="DJ455">
        <f>DF455</f>
        <v>6.39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5">
      <c r="A456">
        <f>ROW(Source!A660)</f>
        <v>660</v>
      </c>
      <c r="B456">
        <v>62809021</v>
      </c>
      <c r="C456">
        <v>62588758</v>
      </c>
      <c r="D456">
        <v>62609261</v>
      </c>
      <c r="E456">
        <v>1</v>
      </c>
      <c r="F456">
        <v>1</v>
      </c>
      <c r="G456">
        <v>15297896</v>
      </c>
      <c r="H456">
        <v>3</v>
      </c>
      <c r="I456" t="s">
        <v>808</v>
      </c>
      <c r="J456" t="s">
        <v>809</v>
      </c>
      <c r="K456" t="s">
        <v>810</v>
      </c>
      <c r="L456">
        <v>1348</v>
      </c>
      <c r="N456">
        <v>1009</v>
      </c>
      <c r="O456" t="s">
        <v>357</v>
      </c>
      <c r="P456" t="s">
        <v>357</v>
      </c>
      <c r="Q456">
        <v>1000</v>
      </c>
      <c r="W456">
        <v>0</v>
      </c>
      <c r="X456">
        <v>-979928467</v>
      </c>
      <c r="Y456">
        <f t="shared" si="87"/>
        <v>2.5000000000000001E-4</v>
      </c>
      <c r="AA456">
        <v>107188.06</v>
      </c>
      <c r="AB456">
        <v>0</v>
      </c>
      <c r="AC456">
        <v>0</v>
      </c>
      <c r="AD456">
        <v>0</v>
      </c>
      <c r="AE456">
        <v>107188.06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2.5000000000000001E-4</v>
      </c>
      <c r="AU456" t="s">
        <v>3</v>
      </c>
      <c r="AV456">
        <v>0</v>
      </c>
      <c r="AW456">
        <v>2</v>
      </c>
      <c r="AX456">
        <v>62809519</v>
      </c>
      <c r="AY456">
        <v>1</v>
      </c>
      <c r="AZ456">
        <v>0</v>
      </c>
      <c r="BA456">
        <v>456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ROUND(Y456*Source!I660,9)</f>
        <v>2.5000000000000001E-4</v>
      </c>
      <c r="CY456">
        <f>AA456</f>
        <v>107188.06</v>
      </c>
      <c r="CZ456">
        <f>AE456</f>
        <v>107188.06</v>
      </c>
      <c r="DA456">
        <f>AI456</f>
        <v>1</v>
      </c>
      <c r="DB456">
        <f t="shared" si="88"/>
        <v>26.8</v>
      </c>
      <c r="DC456">
        <f t="shared" si="89"/>
        <v>0</v>
      </c>
      <c r="DD456" t="s">
        <v>3</v>
      </c>
      <c r="DE456" t="s">
        <v>3</v>
      </c>
      <c r="DF456">
        <f t="shared" si="90"/>
        <v>26.8</v>
      </c>
      <c r="DG456">
        <f t="shared" si="91"/>
        <v>0</v>
      </c>
      <c r="DH456">
        <f t="shared" si="92"/>
        <v>0</v>
      </c>
      <c r="DI456">
        <f t="shared" si="93"/>
        <v>0</v>
      </c>
      <c r="DJ456">
        <f>DF456</f>
        <v>26.8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5">
      <c r="A457">
        <f>ROW(Source!A661)</f>
        <v>661</v>
      </c>
      <c r="B457">
        <v>62809021</v>
      </c>
      <c r="C457">
        <v>62588765</v>
      </c>
      <c r="D457">
        <v>62607152</v>
      </c>
      <c r="E457">
        <v>15297896</v>
      </c>
      <c r="F457">
        <v>1</v>
      </c>
      <c r="G457">
        <v>15297896</v>
      </c>
      <c r="H457">
        <v>1</v>
      </c>
      <c r="I457" t="s">
        <v>774</v>
      </c>
      <c r="J457" t="s">
        <v>3</v>
      </c>
      <c r="K457" t="s">
        <v>775</v>
      </c>
      <c r="L457">
        <v>1191</v>
      </c>
      <c r="N457">
        <v>1013</v>
      </c>
      <c r="O457" t="s">
        <v>776</v>
      </c>
      <c r="P457" t="s">
        <v>776</v>
      </c>
      <c r="Q457">
        <v>1</v>
      </c>
      <c r="W457">
        <v>0</v>
      </c>
      <c r="X457">
        <v>476480486</v>
      </c>
      <c r="Y457">
        <f t="shared" si="87"/>
        <v>4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4</v>
      </c>
      <c r="AU457" t="s">
        <v>3</v>
      </c>
      <c r="AV457">
        <v>1</v>
      </c>
      <c r="AW457">
        <v>2</v>
      </c>
      <c r="AX457">
        <v>62809520</v>
      </c>
      <c r="AY457">
        <v>1</v>
      </c>
      <c r="AZ457">
        <v>0</v>
      </c>
      <c r="BA457">
        <v>457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U457">
        <f>ROUND(AT457*Source!I661*AH457*AL457,2)</f>
        <v>0</v>
      </c>
      <c r="CV457">
        <f>ROUND(Y457*Source!I661,9)</f>
        <v>0.12</v>
      </c>
      <c r="CW457">
        <v>0</v>
      </c>
      <c r="CX457">
        <f>ROUND(Y457*Source!I661,9)</f>
        <v>0.12</v>
      </c>
      <c r="CY457">
        <f>AD457</f>
        <v>0</v>
      </c>
      <c r="CZ457">
        <f>AH457</f>
        <v>0</v>
      </c>
      <c r="DA457">
        <f>AL457</f>
        <v>1</v>
      </c>
      <c r="DB457">
        <f t="shared" si="88"/>
        <v>0</v>
      </c>
      <c r="DC457">
        <f t="shared" si="89"/>
        <v>0</v>
      </c>
      <c r="DD457" t="s">
        <v>3</v>
      </c>
      <c r="DE457" t="s">
        <v>3</v>
      </c>
      <c r="DF457">
        <f t="shared" si="90"/>
        <v>0</v>
      </c>
      <c r="DG457">
        <f t="shared" si="91"/>
        <v>0</v>
      </c>
      <c r="DH457">
        <f t="shared" si="92"/>
        <v>0</v>
      </c>
      <c r="DI457">
        <f t="shared" si="93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5">
      <c r="A458">
        <f>ROW(Source!A661)</f>
        <v>661</v>
      </c>
      <c r="B458">
        <v>62809021</v>
      </c>
      <c r="C458">
        <v>62588765</v>
      </c>
      <c r="D458">
        <v>62608871</v>
      </c>
      <c r="E458">
        <v>1</v>
      </c>
      <c r="F458">
        <v>1</v>
      </c>
      <c r="G458">
        <v>15297896</v>
      </c>
      <c r="H458">
        <v>2</v>
      </c>
      <c r="I458" t="s">
        <v>784</v>
      </c>
      <c r="J458" t="s">
        <v>785</v>
      </c>
      <c r="K458" t="s">
        <v>786</v>
      </c>
      <c r="L458">
        <v>1368</v>
      </c>
      <c r="N458">
        <v>1011</v>
      </c>
      <c r="O458" t="s">
        <v>787</v>
      </c>
      <c r="P458" t="s">
        <v>787</v>
      </c>
      <c r="Q458">
        <v>1</v>
      </c>
      <c r="W458">
        <v>0</v>
      </c>
      <c r="X458">
        <v>1937024551</v>
      </c>
      <c r="Y458">
        <f t="shared" si="87"/>
        <v>0.4</v>
      </c>
      <c r="AA458">
        <v>0</v>
      </c>
      <c r="AB458">
        <v>1504.15</v>
      </c>
      <c r="AC458">
        <v>818.38</v>
      </c>
      <c r="AD458">
        <v>0</v>
      </c>
      <c r="AE458">
        <v>0</v>
      </c>
      <c r="AF458">
        <v>1504.15</v>
      </c>
      <c r="AG458">
        <v>818.38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0.4</v>
      </c>
      <c r="AU458" t="s">
        <v>3</v>
      </c>
      <c r="AV458">
        <v>0</v>
      </c>
      <c r="AW458">
        <v>2</v>
      </c>
      <c r="AX458">
        <v>62809521</v>
      </c>
      <c r="AY458">
        <v>1</v>
      </c>
      <c r="AZ458">
        <v>0</v>
      </c>
      <c r="BA458">
        <v>458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f>ROUND(Y458*Source!I661*DO458,9)</f>
        <v>0</v>
      </c>
      <c r="CX458">
        <f>ROUND(Y458*Source!I661,9)</f>
        <v>1.2E-2</v>
      </c>
      <c r="CY458">
        <f>AB458</f>
        <v>1504.15</v>
      </c>
      <c r="CZ458">
        <f>AF458</f>
        <v>1504.15</v>
      </c>
      <c r="DA458">
        <f>AJ458</f>
        <v>1</v>
      </c>
      <c r="DB458">
        <f t="shared" si="88"/>
        <v>601.66</v>
      </c>
      <c r="DC458">
        <f t="shared" si="89"/>
        <v>327.35000000000002</v>
      </c>
      <c r="DD458" t="s">
        <v>3</v>
      </c>
      <c r="DE458" t="s">
        <v>3</v>
      </c>
      <c r="DF458">
        <f t="shared" si="90"/>
        <v>0</v>
      </c>
      <c r="DG458">
        <f t="shared" si="91"/>
        <v>18.05</v>
      </c>
      <c r="DH458">
        <f t="shared" si="92"/>
        <v>9.82</v>
      </c>
      <c r="DI458">
        <f t="shared" si="93"/>
        <v>0</v>
      </c>
      <c r="DJ458">
        <f>DG458</f>
        <v>18.05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5">
      <c r="A459">
        <f>ROW(Source!A661)</f>
        <v>661</v>
      </c>
      <c r="B459">
        <v>62809021</v>
      </c>
      <c r="C459">
        <v>62588765</v>
      </c>
      <c r="D459">
        <v>62610770</v>
      </c>
      <c r="E459">
        <v>1</v>
      </c>
      <c r="F459">
        <v>1</v>
      </c>
      <c r="G459">
        <v>15297896</v>
      </c>
      <c r="H459">
        <v>3</v>
      </c>
      <c r="I459" t="s">
        <v>805</v>
      </c>
      <c r="J459" t="s">
        <v>806</v>
      </c>
      <c r="K459" t="s">
        <v>807</v>
      </c>
      <c r="L459">
        <v>1346</v>
      </c>
      <c r="N459">
        <v>1009</v>
      </c>
      <c r="O459" t="s">
        <v>791</v>
      </c>
      <c r="P459" t="s">
        <v>791</v>
      </c>
      <c r="Q459">
        <v>1</v>
      </c>
      <c r="W459">
        <v>0</v>
      </c>
      <c r="X459">
        <v>-1501645961</v>
      </c>
      <c r="Y459">
        <f t="shared" si="87"/>
        <v>0.05</v>
      </c>
      <c r="AA459">
        <v>25.56</v>
      </c>
      <c r="AB459">
        <v>0</v>
      </c>
      <c r="AC459">
        <v>0</v>
      </c>
      <c r="AD459">
        <v>0</v>
      </c>
      <c r="AE459">
        <v>25.56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0.05</v>
      </c>
      <c r="AU459" t="s">
        <v>3</v>
      </c>
      <c r="AV459">
        <v>0</v>
      </c>
      <c r="AW459">
        <v>2</v>
      </c>
      <c r="AX459">
        <v>62809522</v>
      </c>
      <c r="AY459">
        <v>1</v>
      </c>
      <c r="AZ459">
        <v>0</v>
      </c>
      <c r="BA459">
        <v>459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ROUND(Y459*Source!I661,9)</f>
        <v>1.5E-3</v>
      </c>
      <c r="CY459">
        <f>AA459</f>
        <v>25.56</v>
      </c>
      <c r="CZ459">
        <f>AE459</f>
        <v>25.56</v>
      </c>
      <c r="DA459">
        <f>AI459</f>
        <v>1</v>
      </c>
      <c r="DB459">
        <f t="shared" si="88"/>
        <v>1.28</v>
      </c>
      <c r="DC459">
        <f t="shared" si="89"/>
        <v>0</v>
      </c>
      <c r="DD459" t="s">
        <v>3</v>
      </c>
      <c r="DE459" t="s">
        <v>3</v>
      </c>
      <c r="DF459">
        <f t="shared" si="90"/>
        <v>0.04</v>
      </c>
      <c r="DG459">
        <f t="shared" si="91"/>
        <v>0</v>
      </c>
      <c r="DH459">
        <f t="shared" si="92"/>
        <v>0</v>
      </c>
      <c r="DI459">
        <f t="shared" si="93"/>
        <v>0</v>
      </c>
      <c r="DJ459">
        <f>DF459</f>
        <v>0.04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5">
      <c r="A460">
        <f>ROW(Source!A662)</f>
        <v>662</v>
      </c>
      <c r="B460">
        <v>62809021</v>
      </c>
      <c r="C460">
        <v>62588772</v>
      </c>
      <c r="D460">
        <v>62607152</v>
      </c>
      <c r="E460">
        <v>15297896</v>
      </c>
      <c r="F460">
        <v>1</v>
      </c>
      <c r="G460">
        <v>15297896</v>
      </c>
      <c r="H460">
        <v>1</v>
      </c>
      <c r="I460" t="s">
        <v>774</v>
      </c>
      <c r="J460" t="s">
        <v>3</v>
      </c>
      <c r="K460" t="s">
        <v>775</v>
      </c>
      <c r="L460">
        <v>1191</v>
      </c>
      <c r="N460">
        <v>1013</v>
      </c>
      <c r="O460" t="s">
        <v>776</v>
      </c>
      <c r="P460" t="s">
        <v>776</v>
      </c>
      <c r="Q460">
        <v>1</v>
      </c>
      <c r="W460">
        <v>0</v>
      </c>
      <c r="X460">
        <v>476480486</v>
      </c>
      <c r="Y460">
        <f t="shared" si="87"/>
        <v>0.48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0.48</v>
      </c>
      <c r="AU460" t="s">
        <v>3</v>
      </c>
      <c r="AV460">
        <v>1</v>
      </c>
      <c r="AW460">
        <v>2</v>
      </c>
      <c r="AX460">
        <v>62809523</v>
      </c>
      <c r="AY460">
        <v>1</v>
      </c>
      <c r="AZ460">
        <v>0</v>
      </c>
      <c r="BA460">
        <v>460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U460">
        <f>ROUND(AT460*Source!I662*AH460*AL460,2)</f>
        <v>0</v>
      </c>
      <c r="CV460">
        <f>ROUND(Y460*Source!I662,9)</f>
        <v>0.48</v>
      </c>
      <c r="CW460">
        <v>0</v>
      </c>
      <c r="CX460">
        <f>ROUND(Y460*Source!I662,9)</f>
        <v>0.48</v>
      </c>
      <c r="CY460">
        <f>AD460</f>
        <v>0</v>
      </c>
      <c r="CZ460">
        <f>AH460</f>
        <v>0</v>
      </c>
      <c r="DA460">
        <f>AL460</f>
        <v>1</v>
      </c>
      <c r="DB460">
        <f t="shared" si="88"/>
        <v>0</v>
      </c>
      <c r="DC460">
        <f t="shared" si="89"/>
        <v>0</v>
      </c>
      <c r="DD460" t="s">
        <v>3</v>
      </c>
      <c r="DE460" t="s">
        <v>3</v>
      </c>
      <c r="DF460">
        <f t="shared" si="90"/>
        <v>0</v>
      </c>
      <c r="DG460">
        <f t="shared" si="91"/>
        <v>0</v>
      </c>
      <c r="DH460">
        <f t="shared" si="92"/>
        <v>0</v>
      </c>
      <c r="DI460">
        <f t="shared" si="93"/>
        <v>0</v>
      </c>
      <c r="DJ460">
        <f>DI460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5">
      <c r="A461">
        <f>ROW(Source!A662)</f>
        <v>662</v>
      </c>
      <c r="B461">
        <v>62809021</v>
      </c>
      <c r="C461">
        <v>62588772</v>
      </c>
      <c r="D461">
        <v>62610770</v>
      </c>
      <c r="E461">
        <v>1</v>
      </c>
      <c r="F461">
        <v>1</v>
      </c>
      <c r="G461">
        <v>15297896</v>
      </c>
      <c r="H461">
        <v>3</v>
      </c>
      <c r="I461" t="s">
        <v>805</v>
      </c>
      <c r="J461" t="s">
        <v>806</v>
      </c>
      <c r="K461" t="s">
        <v>807</v>
      </c>
      <c r="L461">
        <v>1346</v>
      </c>
      <c r="N461">
        <v>1009</v>
      </c>
      <c r="O461" t="s">
        <v>791</v>
      </c>
      <c r="P461" t="s">
        <v>791</v>
      </c>
      <c r="Q461">
        <v>1</v>
      </c>
      <c r="W461">
        <v>0</v>
      </c>
      <c r="X461">
        <v>-1501645961</v>
      </c>
      <c r="Y461">
        <f t="shared" si="87"/>
        <v>0.02</v>
      </c>
      <c r="AA461">
        <v>25.56</v>
      </c>
      <c r="AB461">
        <v>0</v>
      </c>
      <c r="AC461">
        <v>0</v>
      </c>
      <c r="AD461">
        <v>0</v>
      </c>
      <c r="AE461">
        <v>25.56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0.02</v>
      </c>
      <c r="AU461" t="s">
        <v>3</v>
      </c>
      <c r="AV461">
        <v>0</v>
      </c>
      <c r="AW461">
        <v>2</v>
      </c>
      <c r="AX461">
        <v>62809524</v>
      </c>
      <c r="AY461">
        <v>1</v>
      </c>
      <c r="AZ461">
        <v>0</v>
      </c>
      <c r="BA461">
        <v>461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ROUND(Y461*Source!I662,9)</f>
        <v>0.02</v>
      </c>
      <c r="CY461">
        <f>AA461</f>
        <v>25.56</v>
      </c>
      <c r="CZ461">
        <f>AE461</f>
        <v>25.56</v>
      </c>
      <c r="DA461">
        <f>AI461</f>
        <v>1</v>
      </c>
      <c r="DB461">
        <f t="shared" si="88"/>
        <v>0.51</v>
      </c>
      <c r="DC461">
        <f t="shared" si="89"/>
        <v>0</v>
      </c>
      <c r="DD461" t="s">
        <v>3</v>
      </c>
      <c r="DE461" t="s">
        <v>3</v>
      </c>
      <c r="DF461">
        <f t="shared" si="90"/>
        <v>0.51</v>
      </c>
      <c r="DG461">
        <f t="shared" si="91"/>
        <v>0</v>
      </c>
      <c r="DH461">
        <f t="shared" si="92"/>
        <v>0</v>
      </c>
      <c r="DI461">
        <f t="shared" si="93"/>
        <v>0</v>
      </c>
      <c r="DJ461">
        <f>DF461</f>
        <v>0.51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5">
      <c r="A462">
        <f>ROW(Source!A662)</f>
        <v>662</v>
      </c>
      <c r="B462">
        <v>62809021</v>
      </c>
      <c r="C462">
        <v>62588772</v>
      </c>
      <c r="D462">
        <v>62609261</v>
      </c>
      <c r="E462">
        <v>1</v>
      </c>
      <c r="F462">
        <v>1</v>
      </c>
      <c r="G462">
        <v>15297896</v>
      </c>
      <c r="H462">
        <v>3</v>
      </c>
      <c r="I462" t="s">
        <v>808</v>
      </c>
      <c r="J462" t="s">
        <v>809</v>
      </c>
      <c r="K462" t="s">
        <v>810</v>
      </c>
      <c r="L462">
        <v>1348</v>
      </c>
      <c r="N462">
        <v>1009</v>
      </c>
      <c r="O462" t="s">
        <v>357</v>
      </c>
      <c r="P462" t="s">
        <v>357</v>
      </c>
      <c r="Q462">
        <v>1000</v>
      </c>
      <c r="W462">
        <v>0</v>
      </c>
      <c r="X462">
        <v>-979928467</v>
      </c>
      <c r="Y462">
        <f t="shared" si="87"/>
        <v>1.0000000000000001E-5</v>
      </c>
      <c r="AA462">
        <v>107188.06</v>
      </c>
      <c r="AB462">
        <v>0</v>
      </c>
      <c r="AC462">
        <v>0</v>
      </c>
      <c r="AD462">
        <v>0</v>
      </c>
      <c r="AE462">
        <v>107188.06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1.0000000000000001E-5</v>
      </c>
      <c r="AU462" t="s">
        <v>3</v>
      </c>
      <c r="AV462">
        <v>0</v>
      </c>
      <c r="AW462">
        <v>2</v>
      </c>
      <c r="AX462">
        <v>62809525</v>
      </c>
      <c r="AY462">
        <v>1</v>
      </c>
      <c r="AZ462">
        <v>0</v>
      </c>
      <c r="BA462">
        <v>462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ROUND(Y462*Source!I662,9)</f>
        <v>1.0000000000000001E-5</v>
      </c>
      <c r="CY462">
        <f>AA462</f>
        <v>107188.06</v>
      </c>
      <c r="CZ462">
        <f>AE462</f>
        <v>107188.06</v>
      </c>
      <c r="DA462">
        <f>AI462</f>
        <v>1</v>
      </c>
      <c r="DB462">
        <f t="shared" si="88"/>
        <v>1.07</v>
      </c>
      <c r="DC462">
        <f t="shared" si="89"/>
        <v>0</v>
      </c>
      <c r="DD462" t="s">
        <v>3</v>
      </c>
      <c r="DE462" t="s">
        <v>3</v>
      </c>
      <c r="DF462">
        <f t="shared" si="90"/>
        <v>1.07</v>
      </c>
      <c r="DG462">
        <f t="shared" si="91"/>
        <v>0</v>
      </c>
      <c r="DH462">
        <f t="shared" si="92"/>
        <v>0</v>
      </c>
      <c r="DI462">
        <f t="shared" si="93"/>
        <v>0</v>
      </c>
      <c r="DJ462">
        <f>DF462</f>
        <v>1.07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5">
      <c r="A463">
        <f>ROW(Source!A662)</f>
        <v>662</v>
      </c>
      <c r="B463">
        <v>62809021</v>
      </c>
      <c r="C463">
        <v>62588772</v>
      </c>
      <c r="D463">
        <v>62609271</v>
      </c>
      <c r="E463">
        <v>1</v>
      </c>
      <c r="F463">
        <v>1</v>
      </c>
      <c r="G463">
        <v>15297896</v>
      </c>
      <c r="H463">
        <v>3</v>
      </c>
      <c r="I463" t="s">
        <v>811</v>
      </c>
      <c r="J463" t="s">
        <v>812</v>
      </c>
      <c r="K463" t="s">
        <v>813</v>
      </c>
      <c r="L463">
        <v>1346</v>
      </c>
      <c r="N463">
        <v>1009</v>
      </c>
      <c r="O463" t="s">
        <v>791</v>
      </c>
      <c r="P463" t="s">
        <v>791</v>
      </c>
      <c r="Q463">
        <v>1</v>
      </c>
      <c r="W463">
        <v>0</v>
      </c>
      <c r="X463">
        <v>-1259730965</v>
      </c>
      <c r="Y463">
        <f t="shared" si="87"/>
        <v>0.05</v>
      </c>
      <c r="AA463">
        <v>236.13</v>
      </c>
      <c r="AB463">
        <v>0</v>
      </c>
      <c r="AC463">
        <v>0</v>
      </c>
      <c r="AD463">
        <v>0</v>
      </c>
      <c r="AE463">
        <v>236.13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0.05</v>
      </c>
      <c r="AU463" t="s">
        <v>3</v>
      </c>
      <c r="AV463">
        <v>0</v>
      </c>
      <c r="AW463">
        <v>2</v>
      </c>
      <c r="AX463">
        <v>62809526</v>
      </c>
      <c r="AY463">
        <v>1</v>
      </c>
      <c r="AZ463">
        <v>0</v>
      </c>
      <c r="BA463">
        <v>463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ROUND(Y463*Source!I662,9)</f>
        <v>0.05</v>
      </c>
      <c r="CY463">
        <f>AA463</f>
        <v>236.13</v>
      </c>
      <c r="CZ463">
        <f>AE463</f>
        <v>236.13</v>
      </c>
      <c r="DA463">
        <f>AI463</f>
        <v>1</v>
      </c>
      <c r="DB463">
        <f t="shared" si="88"/>
        <v>11.81</v>
      </c>
      <c r="DC463">
        <f t="shared" si="89"/>
        <v>0</v>
      </c>
      <c r="DD463" t="s">
        <v>3</v>
      </c>
      <c r="DE463" t="s">
        <v>3</v>
      </c>
      <c r="DF463">
        <f t="shared" si="90"/>
        <v>11.81</v>
      </c>
      <c r="DG463">
        <f t="shared" si="91"/>
        <v>0</v>
      </c>
      <c r="DH463">
        <f t="shared" si="92"/>
        <v>0</v>
      </c>
      <c r="DI463">
        <f t="shared" si="93"/>
        <v>0</v>
      </c>
      <c r="DJ463">
        <f>DF463</f>
        <v>11.81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5">
      <c r="A464">
        <f>ROW(Source!A663)</f>
        <v>663</v>
      </c>
      <c r="B464">
        <v>62809021</v>
      </c>
      <c r="C464">
        <v>62588781</v>
      </c>
      <c r="D464">
        <v>62607152</v>
      </c>
      <c r="E464">
        <v>15297896</v>
      </c>
      <c r="F464">
        <v>1</v>
      </c>
      <c r="G464">
        <v>15297896</v>
      </c>
      <c r="H464">
        <v>1</v>
      </c>
      <c r="I464" t="s">
        <v>774</v>
      </c>
      <c r="J464" t="s">
        <v>3</v>
      </c>
      <c r="K464" t="s">
        <v>775</v>
      </c>
      <c r="L464">
        <v>1191</v>
      </c>
      <c r="N464">
        <v>1013</v>
      </c>
      <c r="O464" t="s">
        <v>776</v>
      </c>
      <c r="P464" t="s">
        <v>776</v>
      </c>
      <c r="Q464">
        <v>1</v>
      </c>
      <c r="W464">
        <v>0</v>
      </c>
      <c r="X464">
        <v>476480486</v>
      </c>
      <c r="Y464">
        <f t="shared" si="87"/>
        <v>1.63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1.63</v>
      </c>
      <c r="AU464" t="s">
        <v>3</v>
      </c>
      <c r="AV464">
        <v>1</v>
      </c>
      <c r="AW464">
        <v>2</v>
      </c>
      <c r="AX464">
        <v>62809527</v>
      </c>
      <c r="AY464">
        <v>1</v>
      </c>
      <c r="AZ464">
        <v>0</v>
      </c>
      <c r="BA464">
        <v>464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U464">
        <f>ROUND(AT464*Source!I663*AH464*AL464,2)</f>
        <v>0</v>
      </c>
      <c r="CV464">
        <f>ROUND(Y464*Source!I663,9)</f>
        <v>9.7799999999999994</v>
      </c>
      <c r="CW464">
        <v>0</v>
      </c>
      <c r="CX464">
        <f>ROUND(Y464*Source!I663,9)</f>
        <v>9.7799999999999994</v>
      </c>
      <c r="CY464">
        <f>AD464</f>
        <v>0</v>
      </c>
      <c r="CZ464">
        <f>AH464</f>
        <v>0</v>
      </c>
      <c r="DA464">
        <f>AL464</f>
        <v>1</v>
      </c>
      <c r="DB464">
        <f t="shared" si="88"/>
        <v>0</v>
      </c>
      <c r="DC464">
        <f t="shared" si="89"/>
        <v>0</v>
      </c>
      <c r="DD464" t="s">
        <v>3</v>
      </c>
      <c r="DE464" t="s">
        <v>3</v>
      </c>
      <c r="DF464">
        <f t="shared" si="90"/>
        <v>0</v>
      </c>
      <c r="DG464">
        <f t="shared" si="91"/>
        <v>0</v>
      </c>
      <c r="DH464">
        <f t="shared" si="92"/>
        <v>0</v>
      </c>
      <c r="DI464">
        <f t="shared" si="93"/>
        <v>0</v>
      </c>
      <c r="DJ464">
        <f>DI464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5">
      <c r="A465">
        <f>ROW(Source!A663)</f>
        <v>663</v>
      </c>
      <c r="B465">
        <v>62809021</v>
      </c>
      <c r="C465">
        <v>62588781</v>
      </c>
      <c r="D465">
        <v>62610722</v>
      </c>
      <c r="E465">
        <v>1</v>
      </c>
      <c r="F465">
        <v>1</v>
      </c>
      <c r="G465">
        <v>15297896</v>
      </c>
      <c r="H465">
        <v>3</v>
      </c>
      <c r="I465" t="s">
        <v>882</v>
      </c>
      <c r="J465" t="s">
        <v>883</v>
      </c>
      <c r="K465" t="s">
        <v>884</v>
      </c>
      <c r="L465">
        <v>1346</v>
      </c>
      <c r="N465">
        <v>1009</v>
      </c>
      <c r="O465" t="s">
        <v>791</v>
      </c>
      <c r="P465" t="s">
        <v>791</v>
      </c>
      <c r="Q465">
        <v>1</v>
      </c>
      <c r="W465">
        <v>0</v>
      </c>
      <c r="X465">
        <v>-1446430048</v>
      </c>
      <c r="Y465">
        <f t="shared" si="87"/>
        <v>1.9599999999999999E-3</v>
      </c>
      <c r="AA465">
        <v>351.04</v>
      </c>
      <c r="AB465">
        <v>0</v>
      </c>
      <c r="AC465">
        <v>0</v>
      </c>
      <c r="AD465">
        <v>0</v>
      </c>
      <c r="AE465">
        <v>351.04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1.9599999999999999E-3</v>
      </c>
      <c r="AU465" t="s">
        <v>3</v>
      </c>
      <c r="AV465">
        <v>0</v>
      </c>
      <c r="AW465">
        <v>2</v>
      </c>
      <c r="AX465">
        <v>62809528</v>
      </c>
      <c r="AY465">
        <v>1</v>
      </c>
      <c r="AZ465">
        <v>0</v>
      </c>
      <c r="BA465">
        <v>465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ROUND(Y465*Source!I663,9)</f>
        <v>1.176E-2</v>
      </c>
      <c r="CY465">
        <f>AA465</f>
        <v>351.04</v>
      </c>
      <c r="CZ465">
        <f>AE465</f>
        <v>351.04</v>
      </c>
      <c r="DA465">
        <f>AI465</f>
        <v>1</v>
      </c>
      <c r="DB465">
        <f t="shared" si="88"/>
        <v>0.69</v>
      </c>
      <c r="DC465">
        <f t="shared" si="89"/>
        <v>0</v>
      </c>
      <c r="DD465" t="s">
        <v>3</v>
      </c>
      <c r="DE465" t="s">
        <v>3</v>
      </c>
      <c r="DF465">
        <f t="shared" si="90"/>
        <v>4.13</v>
      </c>
      <c r="DG465">
        <f t="shared" si="91"/>
        <v>0</v>
      </c>
      <c r="DH465">
        <f t="shared" si="92"/>
        <v>0</v>
      </c>
      <c r="DI465">
        <f t="shared" si="93"/>
        <v>0</v>
      </c>
      <c r="DJ465">
        <f>DF465</f>
        <v>4.13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5">
      <c r="A466">
        <f>ROW(Source!A663)</f>
        <v>663</v>
      </c>
      <c r="B466">
        <v>62809021</v>
      </c>
      <c r="C466">
        <v>62588781</v>
      </c>
      <c r="D466">
        <v>62610770</v>
      </c>
      <c r="E466">
        <v>1</v>
      </c>
      <c r="F466">
        <v>1</v>
      </c>
      <c r="G466">
        <v>15297896</v>
      </c>
      <c r="H466">
        <v>3</v>
      </c>
      <c r="I466" t="s">
        <v>805</v>
      </c>
      <c r="J466" t="s">
        <v>806</v>
      </c>
      <c r="K466" t="s">
        <v>807</v>
      </c>
      <c r="L466">
        <v>1346</v>
      </c>
      <c r="N466">
        <v>1009</v>
      </c>
      <c r="O466" t="s">
        <v>791</v>
      </c>
      <c r="P466" t="s">
        <v>791</v>
      </c>
      <c r="Q466">
        <v>1</v>
      </c>
      <c r="W466">
        <v>0</v>
      </c>
      <c r="X466">
        <v>-1501645961</v>
      </c>
      <c r="Y466">
        <f t="shared" si="87"/>
        <v>0.03</v>
      </c>
      <c r="AA466">
        <v>25.56</v>
      </c>
      <c r="AB466">
        <v>0</v>
      </c>
      <c r="AC466">
        <v>0</v>
      </c>
      <c r="AD466">
        <v>0</v>
      </c>
      <c r="AE466">
        <v>25.56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0.03</v>
      </c>
      <c r="AU466" t="s">
        <v>3</v>
      </c>
      <c r="AV466">
        <v>0</v>
      </c>
      <c r="AW466">
        <v>2</v>
      </c>
      <c r="AX466">
        <v>62809529</v>
      </c>
      <c r="AY466">
        <v>1</v>
      </c>
      <c r="AZ466">
        <v>0</v>
      </c>
      <c r="BA466">
        <v>466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ROUND(Y466*Source!I663,9)</f>
        <v>0.18</v>
      </c>
      <c r="CY466">
        <f>AA466</f>
        <v>25.56</v>
      </c>
      <c r="CZ466">
        <f>AE466</f>
        <v>25.56</v>
      </c>
      <c r="DA466">
        <f>AI466</f>
        <v>1</v>
      </c>
      <c r="DB466">
        <f t="shared" si="88"/>
        <v>0.77</v>
      </c>
      <c r="DC466">
        <f t="shared" si="89"/>
        <v>0</v>
      </c>
      <c r="DD466" t="s">
        <v>3</v>
      </c>
      <c r="DE466" t="s">
        <v>3</v>
      </c>
      <c r="DF466">
        <f t="shared" si="90"/>
        <v>4.5999999999999996</v>
      </c>
      <c r="DG466">
        <f t="shared" si="91"/>
        <v>0</v>
      </c>
      <c r="DH466">
        <f t="shared" si="92"/>
        <v>0</v>
      </c>
      <c r="DI466">
        <f t="shared" si="93"/>
        <v>0</v>
      </c>
      <c r="DJ466">
        <f>DF466</f>
        <v>4.5999999999999996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5">
      <c r="A467">
        <f>ROW(Source!A664)</f>
        <v>664</v>
      </c>
      <c r="B467">
        <v>62809021</v>
      </c>
      <c r="C467">
        <v>62588788</v>
      </c>
      <c r="D467">
        <v>62607152</v>
      </c>
      <c r="E467">
        <v>15297896</v>
      </c>
      <c r="F467">
        <v>1</v>
      </c>
      <c r="G467">
        <v>15297896</v>
      </c>
      <c r="H467">
        <v>1</v>
      </c>
      <c r="I467" t="s">
        <v>774</v>
      </c>
      <c r="J467" t="s">
        <v>3</v>
      </c>
      <c r="K467" t="s">
        <v>775</v>
      </c>
      <c r="L467">
        <v>1191</v>
      </c>
      <c r="N467">
        <v>1013</v>
      </c>
      <c r="O467" t="s">
        <v>776</v>
      </c>
      <c r="P467" t="s">
        <v>776</v>
      </c>
      <c r="Q467">
        <v>1</v>
      </c>
      <c r="W467">
        <v>0</v>
      </c>
      <c r="X467">
        <v>476480486</v>
      </c>
      <c r="Y467">
        <f t="shared" si="87"/>
        <v>0.18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0.18</v>
      </c>
      <c r="AU467" t="s">
        <v>3</v>
      </c>
      <c r="AV467">
        <v>1</v>
      </c>
      <c r="AW467">
        <v>2</v>
      </c>
      <c r="AX467">
        <v>62809530</v>
      </c>
      <c r="AY467">
        <v>1</v>
      </c>
      <c r="AZ467">
        <v>0</v>
      </c>
      <c r="BA467">
        <v>467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U467">
        <f>ROUND(AT467*Source!I664*AH467*AL467,2)</f>
        <v>0</v>
      </c>
      <c r="CV467">
        <f>ROUND(Y467*Source!I664,9)</f>
        <v>0.72</v>
      </c>
      <c r="CW467">
        <v>0</v>
      </c>
      <c r="CX467">
        <f>ROUND(Y467*Source!I664,9)</f>
        <v>0.72</v>
      </c>
      <c r="CY467">
        <f>AD467</f>
        <v>0</v>
      </c>
      <c r="CZ467">
        <f>AH467</f>
        <v>0</v>
      </c>
      <c r="DA467">
        <f>AL467</f>
        <v>1</v>
      </c>
      <c r="DB467">
        <f t="shared" si="88"/>
        <v>0</v>
      </c>
      <c r="DC467">
        <f t="shared" si="89"/>
        <v>0</v>
      </c>
      <c r="DD467" t="s">
        <v>3</v>
      </c>
      <c r="DE467" t="s">
        <v>3</v>
      </c>
      <c r="DF467">
        <f t="shared" si="90"/>
        <v>0</v>
      </c>
      <c r="DG467">
        <f t="shared" si="91"/>
        <v>0</v>
      </c>
      <c r="DH467">
        <f t="shared" si="92"/>
        <v>0</v>
      </c>
      <c r="DI467">
        <f t="shared" si="93"/>
        <v>0</v>
      </c>
      <c r="DJ467">
        <f>DI467</f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5">
      <c r="A468">
        <f>ROW(Source!A664)</f>
        <v>664</v>
      </c>
      <c r="B468">
        <v>62809021</v>
      </c>
      <c r="C468">
        <v>62588788</v>
      </c>
      <c r="D468">
        <v>62610722</v>
      </c>
      <c r="E468">
        <v>1</v>
      </c>
      <c r="F468">
        <v>1</v>
      </c>
      <c r="G468">
        <v>15297896</v>
      </c>
      <c r="H468">
        <v>3</v>
      </c>
      <c r="I468" t="s">
        <v>882</v>
      </c>
      <c r="J468" t="s">
        <v>883</v>
      </c>
      <c r="K468" t="s">
        <v>884</v>
      </c>
      <c r="L468">
        <v>1346</v>
      </c>
      <c r="N468">
        <v>1009</v>
      </c>
      <c r="O468" t="s">
        <v>791</v>
      </c>
      <c r="P468" t="s">
        <v>791</v>
      </c>
      <c r="Q468">
        <v>1</v>
      </c>
      <c r="W468">
        <v>0</v>
      </c>
      <c r="X468">
        <v>-1446430048</v>
      </c>
      <c r="Y468">
        <f t="shared" si="87"/>
        <v>2.9299999999999999E-3</v>
      </c>
      <c r="AA468">
        <v>351.04</v>
      </c>
      <c r="AB468">
        <v>0</v>
      </c>
      <c r="AC468">
        <v>0</v>
      </c>
      <c r="AD468">
        <v>0</v>
      </c>
      <c r="AE468">
        <v>351.04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2.9299999999999999E-3</v>
      </c>
      <c r="AU468" t="s">
        <v>3</v>
      </c>
      <c r="AV468">
        <v>0</v>
      </c>
      <c r="AW468">
        <v>2</v>
      </c>
      <c r="AX468">
        <v>62809531</v>
      </c>
      <c r="AY468">
        <v>1</v>
      </c>
      <c r="AZ468">
        <v>0</v>
      </c>
      <c r="BA468">
        <v>468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ROUND(Y468*Source!I664,9)</f>
        <v>1.172E-2</v>
      </c>
      <c r="CY468">
        <f>AA468</f>
        <v>351.04</v>
      </c>
      <c r="CZ468">
        <f>AE468</f>
        <v>351.04</v>
      </c>
      <c r="DA468">
        <f>AI468</f>
        <v>1</v>
      </c>
      <c r="DB468">
        <f t="shared" si="88"/>
        <v>1.03</v>
      </c>
      <c r="DC468">
        <f t="shared" si="89"/>
        <v>0</v>
      </c>
      <c r="DD468" t="s">
        <v>3</v>
      </c>
      <c r="DE468" t="s">
        <v>3</v>
      </c>
      <c r="DF468">
        <f t="shared" si="90"/>
        <v>4.1100000000000003</v>
      </c>
      <c r="DG468">
        <f t="shared" si="91"/>
        <v>0</v>
      </c>
      <c r="DH468">
        <f t="shared" si="92"/>
        <v>0</v>
      </c>
      <c r="DI468">
        <f t="shared" si="93"/>
        <v>0</v>
      </c>
      <c r="DJ468">
        <f>DF468</f>
        <v>4.1100000000000003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5">
      <c r="A469">
        <f>ROW(Source!A664)</f>
        <v>664</v>
      </c>
      <c r="B469">
        <v>62809021</v>
      </c>
      <c r="C469">
        <v>62588788</v>
      </c>
      <c r="D469">
        <v>62610770</v>
      </c>
      <c r="E469">
        <v>1</v>
      </c>
      <c r="F469">
        <v>1</v>
      </c>
      <c r="G469">
        <v>15297896</v>
      </c>
      <c r="H469">
        <v>3</v>
      </c>
      <c r="I469" t="s">
        <v>805</v>
      </c>
      <c r="J469" t="s">
        <v>806</v>
      </c>
      <c r="K469" t="s">
        <v>807</v>
      </c>
      <c r="L469">
        <v>1346</v>
      </c>
      <c r="N469">
        <v>1009</v>
      </c>
      <c r="O469" t="s">
        <v>791</v>
      </c>
      <c r="P469" t="s">
        <v>791</v>
      </c>
      <c r="Q469">
        <v>1</v>
      </c>
      <c r="W469">
        <v>0</v>
      </c>
      <c r="X469">
        <v>-1501645961</v>
      </c>
      <c r="Y469">
        <f t="shared" si="87"/>
        <v>3.7999999999999999E-2</v>
      </c>
      <c r="AA469">
        <v>25.56</v>
      </c>
      <c r="AB469">
        <v>0</v>
      </c>
      <c r="AC469">
        <v>0</v>
      </c>
      <c r="AD469">
        <v>0</v>
      </c>
      <c r="AE469">
        <v>25.56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3.7999999999999999E-2</v>
      </c>
      <c r="AU469" t="s">
        <v>3</v>
      </c>
      <c r="AV469">
        <v>0</v>
      </c>
      <c r="AW469">
        <v>2</v>
      </c>
      <c r="AX469">
        <v>62809532</v>
      </c>
      <c r="AY469">
        <v>1</v>
      </c>
      <c r="AZ469">
        <v>0</v>
      </c>
      <c r="BA469">
        <v>469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ROUND(Y469*Source!I664,9)</f>
        <v>0.152</v>
      </c>
      <c r="CY469">
        <f>AA469</f>
        <v>25.56</v>
      </c>
      <c r="CZ469">
        <f>AE469</f>
        <v>25.56</v>
      </c>
      <c r="DA469">
        <f>AI469</f>
        <v>1</v>
      </c>
      <c r="DB469">
        <f t="shared" si="88"/>
        <v>0.97</v>
      </c>
      <c r="DC469">
        <f t="shared" si="89"/>
        <v>0</v>
      </c>
      <c r="DD469" t="s">
        <v>3</v>
      </c>
      <c r="DE469" t="s">
        <v>3</v>
      </c>
      <c r="DF469">
        <f t="shared" si="90"/>
        <v>3.89</v>
      </c>
      <c r="DG469">
        <f t="shared" si="91"/>
        <v>0</v>
      </c>
      <c r="DH469">
        <f t="shared" si="92"/>
        <v>0</v>
      </c>
      <c r="DI469">
        <f t="shared" si="93"/>
        <v>0</v>
      </c>
      <c r="DJ469">
        <f>DF469</f>
        <v>3.89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5">
      <c r="A470">
        <f>ROW(Source!A665)</f>
        <v>665</v>
      </c>
      <c r="B470">
        <v>62809021</v>
      </c>
      <c r="C470">
        <v>62588795</v>
      </c>
      <c r="D470">
        <v>62607152</v>
      </c>
      <c r="E470">
        <v>15297896</v>
      </c>
      <c r="F470">
        <v>1</v>
      </c>
      <c r="G470">
        <v>15297896</v>
      </c>
      <c r="H470">
        <v>1</v>
      </c>
      <c r="I470" t="s">
        <v>774</v>
      </c>
      <c r="J470" t="s">
        <v>3</v>
      </c>
      <c r="K470" t="s">
        <v>775</v>
      </c>
      <c r="L470">
        <v>1191</v>
      </c>
      <c r="N470">
        <v>1013</v>
      </c>
      <c r="O470" t="s">
        <v>776</v>
      </c>
      <c r="P470" t="s">
        <v>776</v>
      </c>
      <c r="Q470">
        <v>1</v>
      </c>
      <c r="W470">
        <v>0</v>
      </c>
      <c r="X470">
        <v>476480486</v>
      </c>
      <c r="Y470">
        <f>(AT470*3)</f>
        <v>0.42000000000000004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0.14000000000000001</v>
      </c>
      <c r="AU470" t="s">
        <v>54</v>
      </c>
      <c r="AV470">
        <v>1</v>
      </c>
      <c r="AW470">
        <v>2</v>
      </c>
      <c r="AX470">
        <v>62809533</v>
      </c>
      <c r="AY470">
        <v>1</v>
      </c>
      <c r="AZ470">
        <v>0</v>
      </c>
      <c r="BA470">
        <v>470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U470">
        <f>ROUND(AT470*Source!I665*AH470*AL470,2)</f>
        <v>0</v>
      </c>
      <c r="CV470">
        <f>ROUND(Y470*Source!I665,9)</f>
        <v>0.42</v>
      </c>
      <c r="CW470">
        <v>0</v>
      </c>
      <c r="CX470">
        <f>ROUND(Y470*Source!I665,9)</f>
        <v>0.42</v>
      </c>
      <c r="CY470">
        <f>AD470</f>
        <v>0</v>
      </c>
      <c r="CZ470">
        <f>AH470</f>
        <v>0</v>
      </c>
      <c r="DA470">
        <f>AL470</f>
        <v>1</v>
      </c>
      <c r="DB470">
        <f>ROUND((ROUND(AT470*CZ470,2)*3),6)</f>
        <v>0</v>
      </c>
      <c r="DC470">
        <f>ROUND((ROUND(AT470*AG470,2)*3),6)</f>
        <v>0</v>
      </c>
      <c r="DD470" t="s">
        <v>3</v>
      </c>
      <c r="DE470" t="s">
        <v>3</v>
      </c>
      <c r="DF470">
        <f t="shared" si="90"/>
        <v>0</v>
      </c>
      <c r="DG470">
        <f t="shared" si="91"/>
        <v>0</v>
      </c>
      <c r="DH470">
        <f t="shared" si="92"/>
        <v>0</v>
      </c>
      <c r="DI470">
        <f t="shared" si="93"/>
        <v>0</v>
      </c>
      <c r="DJ470">
        <f>DI470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5">
      <c r="A471">
        <f>ROW(Source!A666)</f>
        <v>666</v>
      </c>
      <c r="B471">
        <v>62809021</v>
      </c>
      <c r="C471">
        <v>62588798</v>
      </c>
      <c r="D471">
        <v>62607152</v>
      </c>
      <c r="E471">
        <v>15297896</v>
      </c>
      <c r="F471">
        <v>1</v>
      </c>
      <c r="G471">
        <v>15297896</v>
      </c>
      <c r="H471">
        <v>1</v>
      </c>
      <c r="I471" t="s">
        <v>774</v>
      </c>
      <c r="J471" t="s">
        <v>3</v>
      </c>
      <c r="K471" t="s">
        <v>775</v>
      </c>
      <c r="L471">
        <v>1191</v>
      </c>
      <c r="N471">
        <v>1013</v>
      </c>
      <c r="O471" t="s">
        <v>776</v>
      </c>
      <c r="P471" t="s">
        <v>776</v>
      </c>
      <c r="Q471">
        <v>1</v>
      </c>
      <c r="W471">
        <v>0</v>
      </c>
      <c r="X471">
        <v>476480486</v>
      </c>
      <c r="Y471">
        <f t="shared" ref="Y471:Y497" si="94">AT471</f>
        <v>0.6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0.6</v>
      </c>
      <c r="AU471" t="s">
        <v>3</v>
      </c>
      <c r="AV471">
        <v>1</v>
      </c>
      <c r="AW471">
        <v>2</v>
      </c>
      <c r="AX471">
        <v>62809534</v>
      </c>
      <c r="AY471">
        <v>1</v>
      </c>
      <c r="AZ471">
        <v>0</v>
      </c>
      <c r="BA471">
        <v>471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U471">
        <f>ROUND(AT471*Source!I666*AH471*AL471,2)</f>
        <v>0</v>
      </c>
      <c r="CV471">
        <f>ROUND(Y471*Source!I666,9)</f>
        <v>0.6</v>
      </c>
      <c r="CW471">
        <v>0</v>
      </c>
      <c r="CX471">
        <f>ROUND(Y471*Source!I666,9)</f>
        <v>0.6</v>
      </c>
      <c r="CY471">
        <f>AD471</f>
        <v>0</v>
      </c>
      <c r="CZ471">
        <f>AH471</f>
        <v>0</v>
      </c>
      <c r="DA471">
        <f>AL471</f>
        <v>1</v>
      </c>
      <c r="DB471">
        <f t="shared" ref="DB471:DB497" si="95">ROUND(ROUND(AT471*CZ471,2),6)</f>
        <v>0</v>
      </c>
      <c r="DC471">
        <f t="shared" ref="DC471:DC497" si="96">ROUND(ROUND(AT471*AG471,2),6)</f>
        <v>0</v>
      </c>
      <c r="DD471" t="s">
        <v>3</v>
      </c>
      <c r="DE471" t="s">
        <v>3</v>
      </c>
      <c r="DF471">
        <f t="shared" si="90"/>
        <v>0</v>
      </c>
      <c r="DG471">
        <f t="shared" si="91"/>
        <v>0</v>
      </c>
      <c r="DH471">
        <f t="shared" si="92"/>
        <v>0</v>
      </c>
      <c r="DI471">
        <f t="shared" si="93"/>
        <v>0</v>
      </c>
      <c r="DJ471">
        <f>DI471</f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5">
      <c r="A472">
        <f>ROW(Source!A666)</f>
        <v>666</v>
      </c>
      <c r="B472">
        <v>62809021</v>
      </c>
      <c r="C472">
        <v>62588798</v>
      </c>
      <c r="D472">
        <v>62610770</v>
      </c>
      <c r="E472">
        <v>1</v>
      </c>
      <c r="F472">
        <v>1</v>
      </c>
      <c r="G472">
        <v>15297896</v>
      </c>
      <c r="H472">
        <v>3</v>
      </c>
      <c r="I472" t="s">
        <v>805</v>
      </c>
      <c r="J472" t="s">
        <v>806</v>
      </c>
      <c r="K472" t="s">
        <v>807</v>
      </c>
      <c r="L472">
        <v>1346</v>
      </c>
      <c r="N472">
        <v>1009</v>
      </c>
      <c r="O472" t="s">
        <v>791</v>
      </c>
      <c r="P472" t="s">
        <v>791</v>
      </c>
      <c r="Q472">
        <v>1</v>
      </c>
      <c r="W472">
        <v>0</v>
      </c>
      <c r="X472">
        <v>-1501645961</v>
      </c>
      <c r="Y472">
        <f t="shared" si="94"/>
        <v>0.05</v>
      </c>
      <c r="AA472">
        <v>25.56</v>
      </c>
      <c r="AB472">
        <v>0</v>
      </c>
      <c r="AC472">
        <v>0</v>
      </c>
      <c r="AD472">
        <v>0</v>
      </c>
      <c r="AE472">
        <v>25.56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0.05</v>
      </c>
      <c r="AU472" t="s">
        <v>3</v>
      </c>
      <c r="AV472">
        <v>0</v>
      </c>
      <c r="AW472">
        <v>2</v>
      </c>
      <c r="AX472">
        <v>62809535</v>
      </c>
      <c r="AY472">
        <v>1</v>
      </c>
      <c r="AZ472">
        <v>0</v>
      </c>
      <c r="BA472">
        <v>472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ROUND(Y472*Source!I666,9)</f>
        <v>0.05</v>
      </c>
      <c r="CY472">
        <f>AA472</f>
        <v>25.56</v>
      </c>
      <c r="CZ472">
        <f>AE472</f>
        <v>25.56</v>
      </c>
      <c r="DA472">
        <f>AI472</f>
        <v>1</v>
      </c>
      <c r="DB472">
        <f t="shared" si="95"/>
        <v>1.28</v>
      </c>
      <c r="DC472">
        <f t="shared" si="96"/>
        <v>0</v>
      </c>
      <c r="DD472" t="s">
        <v>3</v>
      </c>
      <c r="DE472" t="s">
        <v>3</v>
      </c>
      <c r="DF472">
        <f t="shared" si="90"/>
        <v>1.28</v>
      </c>
      <c r="DG472">
        <f t="shared" si="91"/>
        <v>0</v>
      </c>
      <c r="DH472">
        <f t="shared" si="92"/>
        <v>0</v>
      </c>
      <c r="DI472">
        <f t="shared" si="93"/>
        <v>0</v>
      </c>
      <c r="DJ472">
        <f>DF472</f>
        <v>1.28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5">
      <c r="A473">
        <f>ROW(Source!A667)</f>
        <v>667</v>
      </c>
      <c r="B473">
        <v>62809021</v>
      </c>
      <c r="C473">
        <v>62588803</v>
      </c>
      <c r="D473">
        <v>62607152</v>
      </c>
      <c r="E473">
        <v>15297896</v>
      </c>
      <c r="F473">
        <v>1</v>
      </c>
      <c r="G473">
        <v>15297896</v>
      </c>
      <c r="H473">
        <v>1</v>
      </c>
      <c r="I473" t="s">
        <v>774</v>
      </c>
      <c r="J473" t="s">
        <v>3</v>
      </c>
      <c r="K473" t="s">
        <v>775</v>
      </c>
      <c r="L473">
        <v>1191</v>
      </c>
      <c r="N473">
        <v>1013</v>
      </c>
      <c r="O473" t="s">
        <v>776</v>
      </c>
      <c r="P473" t="s">
        <v>776</v>
      </c>
      <c r="Q473">
        <v>1</v>
      </c>
      <c r="W473">
        <v>0</v>
      </c>
      <c r="X473">
        <v>476480486</v>
      </c>
      <c r="Y473">
        <f t="shared" si="94"/>
        <v>0.4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0.4</v>
      </c>
      <c r="AU473" t="s">
        <v>3</v>
      </c>
      <c r="AV473">
        <v>1</v>
      </c>
      <c r="AW473">
        <v>2</v>
      </c>
      <c r="AX473">
        <v>62809536</v>
      </c>
      <c r="AY473">
        <v>1</v>
      </c>
      <c r="AZ473">
        <v>0</v>
      </c>
      <c r="BA473">
        <v>473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U473">
        <f>ROUND(AT473*Source!I667*AH473*AL473,2)</f>
        <v>0</v>
      </c>
      <c r="CV473">
        <f>ROUND(Y473*Source!I667,9)</f>
        <v>1.6</v>
      </c>
      <c r="CW473">
        <v>0</v>
      </c>
      <c r="CX473">
        <f>ROUND(Y473*Source!I667,9)</f>
        <v>1.6</v>
      </c>
      <c r="CY473">
        <f>AD473</f>
        <v>0</v>
      </c>
      <c r="CZ473">
        <f>AH473</f>
        <v>0</v>
      </c>
      <c r="DA473">
        <f>AL473</f>
        <v>1</v>
      </c>
      <c r="DB473">
        <f t="shared" si="95"/>
        <v>0</v>
      </c>
      <c r="DC473">
        <f t="shared" si="96"/>
        <v>0</v>
      </c>
      <c r="DD473" t="s">
        <v>3</v>
      </c>
      <c r="DE473" t="s">
        <v>3</v>
      </c>
      <c r="DF473">
        <f t="shared" si="90"/>
        <v>0</v>
      </c>
      <c r="DG473">
        <f t="shared" si="91"/>
        <v>0</v>
      </c>
      <c r="DH473">
        <f t="shared" si="92"/>
        <v>0</v>
      </c>
      <c r="DI473">
        <f t="shared" si="93"/>
        <v>0</v>
      </c>
      <c r="DJ473">
        <f>DI473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5">
      <c r="A474">
        <f>ROW(Source!A667)</f>
        <v>667</v>
      </c>
      <c r="B474">
        <v>62809021</v>
      </c>
      <c r="C474">
        <v>62588803</v>
      </c>
      <c r="D474">
        <v>62610770</v>
      </c>
      <c r="E474">
        <v>1</v>
      </c>
      <c r="F474">
        <v>1</v>
      </c>
      <c r="G474">
        <v>15297896</v>
      </c>
      <c r="H474">
        <v>3</v>
      </c>
      <c r="I474" t="s">
        <v>805</v>
      </c>
      <c r="J474" t="s">
        <v>806</v>
      </c>
      <c r="K474" t="s">
        <v>807</v>
      </c>
      <c r="L474">
        <v>1346</v>
      </c>
      <c r="N474">
        <v>1009</v>
      </c>
      <c r="O474" t="s">
        <v>791</v>
      </c>
      <c r="P474" t="s">
        <v>791</v>
      </c>
      <c r="Q474">
        <v>1</v>
      </c>
      <c r="W474">
        <v>0</v>
      </c>
      <c r="X474">
        <v>-1501645961</v>
      </c>
      <c r="Y474">
        <f t="shared" si="94"/>
        <v>0.1</v>
      </c>
      <c r="AA474">
        <v>25.56</v>
      </c>
      <c r="AB474">
        <v>0</v>
      </c>
      <c r="AC474">
        <v>0</v>
      </c>
      <c r="AD474">
        <v>0</v>
      </c>
      <c r="AE474">
        <v>25.56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0.1</v>
      </c>
      <c r="AU474" t="s">
        <v>3</v>
      </c>
      <c r="AV474">
        <v>0</v>
      </c>
      <c r="AW474">
        <v>2</v>
      </c>
      <c r="AX474">
        <v>62809537</v>
      </c>
      <c r="AY474">
        <v>1</v>
      </c>
      <c r="AZ474">
        <v>0</v>
      </c>
      <c r="BA474">
        <v>474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ROUND(Y474*Source!I667,9)</f>
        <v>0.4</v>
      </c>
      <c r="CY474">
        <f>AA474</f>
        <v>25.56</v>
      </c>
      <c r="CZ474">
        <f>AE474</f>
        <v>25.56</v>
      </c>
      <c r="DA474">
        <f>AI474</f>
        <v>1</v>
      </c>
      <c r="DB474">
        <f t="shared" si="95"/>
        <v>2.56</v>
      </c>
      <c r="DC474">
        <f t="shared" si="96"/>
        <v>0</v>
      </c>
      <c r="DD474" t="s">
        <v>3</v>
      </c>
      <c r="DE474" t="s">
        <v>3</v>
      </c>
      <c r="DF474">
        <f t="shared" si="90"/>
        <v>10.220000000000001</v>
      </c>
      <c r="DG474">
        <f t="shared" si="91"/>
        <v>0</v>
      </c>
      <c r="DH474">
        <f t="shared" si="92"/>
        <v>0</v>
      </c>
      <c r="DI474">
        <f t="shared" si="93"/>
        <v>0</v>
      </c>
      <c r="DJ474">
        <f>DF474</f>
        <v>10.220000000000001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5">
      <c r="A475">
        <f>ROW(Source!A667)</f>
        <v>667</v>
      </c>
      <c r="B475">
        <v>62809021</v>
      </c>
      <c r="C475">
        <v>62588803</v>
      </c>
      <c r="D475">
        <v>62609230</v>
      </c>
      <c r="E475">
        <v>1</v>
      </c>
      <c r="F475">
        <v>1</v>
      </c>
      <c r="G475">
        <v>15297896</v>
      </c>
      <c r="H475">
        <v>3</v>
      </c>
      <c r="I475" t="s">
        <v>835</v>
      </c>
      <c r="J475" t="s">
        <v>848</v>
      </c>
      <c r="K475" t="s">
        <v>836</v>
      </c>
      <c r="L475">
        <v>1348</v>
      </c>
      <c r="N475">
        <v>1009</v>
      </c>
      <c r="O475" t="s">
        <v>357</v>
      </c>
      <c r="P475" t="s">
        <v>357</v>
      </c>
      <c r="Q475">
        <v>1000</v>
      </c>
      <c r="W475">
        <v>0</v>
      </c>
      <c r="X475">
        <v>-1777722382</v>
      </c>
      <c r="Y475">
        <f t="shared" si="94"/>
        <v>6.0000000000000002E-5</v>
      </c>
      <c r="AA475">
        <v>71573.16</v>
      </c>
      <c r="AB475">
        <v>0</v>
      </c>
      <c r="AC475">
        <v>0</v>
      </c>
      <c r="AD475">
        <v>0</v>
      </c>
      <c r="AE475">
        <v>71573.16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6.0000000000000002E-5</v>
      </c>
      <c r="AU475" t="s">
        <v>3</v>
      </c>
      <c r="AV475">
        <v>0</v>
      </c>
      <c r="AW475">
        <v>2</v>
      </c>
      <c r="AX475">
        <v>62809538</v>
      </c>
      <c r="AY475">
        <v>1</v>
      </c>
      <c r="AZ475">
        <v>0</v>
      </c>
      <c r="BA475">
        <v>475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ROUND(Y475*Source!I667,9)</f>
        <v>2.4000000000000001E-4</v>
      </c>
      <c r="CY475">
        <f>AA475</f>
        <v>71573.16</v>
      </c>
      <c r="CZ475">
        <f>AE475</f>
        <v>71573.16</v>
      </c>
      <c r="DA475">
        <f>AI475</f>
        <v>1</v>
      </c>
      <c r="DB475">
        <f t="shared" si="95"/>
        <v>4.29</v>
      </c>
      <c r="DC475">
        <f t="shared" si="96"/>
        <v>0</v>
      </c>
      <c r="DD475" t="s">
        <v>3</v>
      </c>
      <c r="DE475" t="s">
        <v>3</v>
      </c>
      <c r="DF475">
        <f t="shared" si="90"/>
        <v>17.18</v>
      </c>
      <c r="DG475">
        <f t="shared" si="91"/>
        <v>0</v>
      </c>
      <c r="DH475">
        <f t="shared" si="92"/>
        <v>0</v>
      </c>
      <c r="DI475">
        <f t="shared" si="93"/>
        <v>0</v>
      </c>
      <c r="DJ475">
        <f>DF475</f>
        <v>17.18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5">
      <c r="A476">
        <f>ROW(Source!A668)</f>
        <v>668</v>
      </c>
      <c r="B476">
        <v>62809021</v>
      </c>
      <c r="C476">
        <v>62588810</v>
      </c>
      <c r="D476">
        <v>62607152</v>
      </c>
      <c r="E476">
        <v>15297896</v>
      </c>
      <c r="F476">
        <v>1</v>
      </c>
      <c r="G476">
        <v>15297896</v>
      </c>
      <c r="H476">
        <v>1</v>
      </c>
      <c r="I476" t="s">
        <v>774</v>
      </c>
      <c r="J476" t="s">
        <v>3</v>
      </c>
      <c r="K476" t="s">
        <v>775</v>
      </c>
      <c r="L476">
        <v>1191</v>
      </c>
      <c r="N476">
        <v>1013</v>
      </c>
      <c r="O476" t="s">
        <v>776</v>
      </c>
      <c r="P476" t="s">
        <v>776</v>
      </c>
      <c r="Q476">
        <v>1</v>
      </c>
      <c r="W476">
        <v>0</v>
      </c>
      <c r="X476">
        <v>476480486</v>
      </c>
      <c r="Y476">
        <f t="shared" si="94"/>
        <v>0.3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0.3</v>
      </c>
      <c r="AU476" t="s">
        <v>3</v>
      </c>
      <c r="AV476">
        <v>1</v>
      </c>
      <c r="AW476">
        <v>2</v>
      </c>
      <c r="AX476">
        <v>62809539</v>
      </c>
      <c r="AY476">
        <v>1</v>
      </c>
      <c r="AZ476">
        <v>0</v>
      </c>
      <c r="BA476">
        <v>476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U476">
        <f>ROUND(AT476*Source!I668*AH476*AL476,2)</f>
        <v>0</v>
      </c>
      <c r="CV476">
        <f>ROUND(Y476*Source!I668,9)</f>
        <v>0.6</v>
      </c>
      <c r="CW476">
        <v>0</v>
      </c>
      <c r="CX476">
        <f>ROUND(Y476*Source!I668,9)</f>
        <v>0.6</v>
      </c>
      <c r="CY476">
        <f>AD476</f>
        <v>0</v>
      </c>
      <c r="CZ476">
        <f>AH476</f>
        <v>0</v>
      </c>
      <c r="DA476">
        <f>AL476</f>
        <v>1</v>
      </c>
      <c r="DB476">
        <f t="shared" si="95"/>
        <v>0</v>
      </c>
      <c r="DC476">
        <f t="shared" si="96"/>
        <v>0</v>
      </c>
      <c r="DD476" t="s">
        <v>3</v>
      </c>
      <c r="DE476" t="s">
        <v>3</v>
      </c>
      <c r="DF476">
        <f t="shared" si="90"/>
        <v>0</v>
      </c>
      <c r="DG476">
        <f t="shared" si="91"/>
        <v>0</v>
      </c>
      <c r="DH476">
        <f t="shared" si="92"/>
        <v>0</v>
      </c>
      <c r="DI476">
        <f t="shared" si="93"/>
        <v>0</v>
      </c>
      <c r="DJ476">
        <f>DI476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5">
      <c r="A477">
        <f>ROW(Source!A668)</f>
        <v>668</v>
      </c>
      <c r="B477">
        <v>62809021</v>
      </c>
      <c r="C477">
        <v>62588810</v>
      </c>
      <c r="D477">
        <v>62610770</v>
      </c>
      <c r="E477">
        <v>1</v>
      </c>
      <c r="F477">
        <v>1</v>
      </c>
      <c r="G477">
        <v>15297896</v>
      </c>
      <c r="H477">
        <v>3</v>
      </c>
      <c r="I477" t="s">
        <v>805</v>
      </c>
      <c r="J477" t="s">
        <v>806</v>
      </c>
      <c r="K477" t="s">
        <v>807</v>
      </c>
      <c r="L477">
        <v>1346</v>
      </c>
      <c r="N477">
        <v>1009</v>
      </c>
      <c r="O477" t="s">
        <v>791</v>
      </c>
      <c r="P477" t="s">
        <v>791</v>
      </c>
      <c r="Q477">
        <v>1</v>
      </c>
      <c r="W477">
        <v>0</v>
      </c>
      <c r="X477">
        <v>-1501645961</v>
      </c>
      <c r="Y477">
        <f t="shared" si="94"/>
        <v>0.1</v>
      </c>
      <c r="AA477">
        <v>25.56</v>
      </c>
      <c r="AB477">
        <v>0</v>
      </c>
      <c r="AC477">
        <v>0</v>
      </c>
      <c r="AD477">
        <v>0</v>
      </c>
      <c r="AE477">
        <v>25.56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0.1</v>
      </c>
      <c r="AU477" t="s">
        <v>3</v>
      </c>
      <c r="AV477">
        <v>0</v>
      </c>
      <c r="AW477">
        <v>2</v>
      </c>
      <c r="AX477">
        <v>62809540</v>
      </c>
      <c r="AY477">
        <v>1</v>
      </c>
      <c r="AZ477">
        <v>0</v>
      </c>
      <c r="BA477">
        <v>477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ROUND(Y477*Source!I668,9)</f>
        <v>0.2</v>
      </c>
      <c r="CY477">
        <f>AA477</f>
        <v>25.56</v>
      </c>
      <c r="CZ477">
        <f>AE477</f>
        <v>25.56</v>
      </c>
      <c r="DA477">
        <f>AI477</f>
        <v>1</v>
      </c>
      <c r="DB477">
        <f t="shared" si="95"/>
        <v>2.56</v>
      </c>
      <c r="DC477">
        <f t="shared" si="96"/>
        <v>0</v>
      </c>
      <c r="DD477" t="s">
        <v>3</v>
      </c>
      <c r="DE477" t="s">
        <v>3</v>
      </c>
      <c r="DF477">
        <f t="shared" si="90"/>
        <v>5.1100000000000003</v>
      </c>
      <c r="DG477">
        <f t="shared" si="91"/>
        <v>0</v>
      </c>
      <c r="DH477">
        <f t="shared" si="92"/>
        <v>0</v>
      </c>
      <c r="DI477">
        <f t="shared" si="93"/>
        <v>0</v>
      </c>
      <c r="DJ477">
        <f>DF477</f>
        <v>5.1100000000000003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5">
      <c r="A478">
        <f>ROW(Source!A668)</f>
        <v>668</v>
      </c>
      <c r="B478">
        <v>62809021</v>
      </c>
      <c r="C478">
        <v>62588810</v>
      </c>
      <c r="D478">
        <v>62609230</v>
      </c>
      <c r="E478">
        <v>1</v>
      </c>
      <c r="F478">
        <v>1</v>
      </c>
      <c r="G478">
        <v>15297896</v>
      </c>
      <c r="H478">
        <v>3</v>
      </c>
      <c r="I478" t="s">
        <v>835</v>
      </c>
      <c r="J478" t="s">
        <v>848</v>
      </c>
      <c r="K478" t="s">
        <v>836</v>
      </c>
      <c r="L478">
        <v>1348</v>
      </c>
      <c r="N478">
        <v>1009</v>
      </c>
      <c r="O478" t="s">
        <v>357</v>
      </c>
      <c r="P478" t="s">
        <v>357</v>
      </c>
      <c r="Q478">
        <v>1000</v>
      </c>
      <c r="W478">
        <v>0</v>
      </c>
      <c r="X478">
        <v>-1777722382</v>
      </c>
      <c r="Y478">
        <f t="shared" si="94"/>
        <v>4.0000000000000003E-5</v>
      </c>
      <c r="AA478">
        <v>71573.16</v>
      </c>
      <c r="AB478">
        <v>0</v>
      </c>
      <c r="AC478">
        <v>0</v>
      </c>
      <c r="AD478">
        <v>0</v>
      </c>
      <c r="AE478">
        <v>71573.16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4.0000000000000003E-5</v>
      </c>
      <c r="AU478" t="s">
        <v>3</v>
      </c>
      <c r="AV478">
        <v>0</v>
      </c>
      <c r="AW478">
        <v>2</v>
      </c>
      <c r="AX478">
        <v>62809541</v>
      </c>
      <c r="AY478">
        <v>1</v>
      </c>
      <c r="AZ478">
        <v>0</v>
      </c>
      <c r="BA478">
        <v>478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ROUND(Y478*Source!I668,9)</f>
        <v>8.0000000000000007E-5</v>
      </c>
      <c r="CY478">
        <f>AA478</f>
        <v>71573.16</v>
      </c>
      <c r="CZ478">
        <f>AE478</f>
        <v>71573.16</v>
      </c>
      <c r="DA478">
        <f>AI478</f>
        <v>1</v>
      </c>
      <c r="DB478">
        <f t="shared" si="95"/>
        <v>2.86</v>
      </c>
      <c r="DC478">
        <f t="shared" si="96"/>
        <v>0</v>
      </c>
      <c r="DD478" t="s">
        <v>3</v>
      </c>
      <c r="DE478" t="s">
        <v>3</v>
      </c>
      <c r="DF478">
        <f t="shared" si="90"/>
        <v>5.73</v>
      </c>
      <c r="DG478">
        <f t="shared" si="91"/>
        <v>0</v>
      </c>
      <c r="DH478">
        <f t="shared" si="92"/>
        <v>0</v>
      </c>
      <c r="DI478">
        <f t="shared" si="93"/>
        <v>0</v>
      </c>
      <c r="DJ478">
        <f>DF478</f>
        <v>5.73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5">
      <c r="A479">
        <f>ROW(Source!A669)</f>
        <v>669</v>
      </c>
      <c r="B479">
        <v>62809021</v>
      </c>
      <c r="C479">
        <v>62588817</v>
      </c>
      <c r="D479">
        <v>62607152</v>
      </c>
      <c r="E479">
        <v>15297896</v>
      </c>
      <c r="F479">
        <v>1</v>
      </c>
      <c r="G479">
        <v>15297896</v>
      </c>
      <c r="H479">
        <v>1</v>
      </c>
      <c r="I479" t="s">
        <v>774</v>
      </c>
      <c r="J479" t="s">
        <v>3</v>
      </c>
      <c r="K479" t="s">
        <v>775</v>
      </c>
      <c r="L479">
        <v>1191</v>
      </c>
      <c r="N479">
        <v>1013</v>
      </c>
      <c r="O479" t="s">
        <v>776</v>
      </c>
      <c r="P479" t="s">
        <v>776</v>
      </c>
      <c r="Q479">
        <v>1</v>
      </c>
      <c r="W479">
        <v>0</v>
      </c>
      <c r="X479">
        <v>476480486</v>
      </c>
      <c r="Y479">
        <f t="shared" si="94"/>
        <v>0.3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0.3</v>
      </c>
      <c r="AU479" t="s">
        <v>3</v>
      </c>
      <c r="AV479">
        <v>1</v>
      </c>
      <c r="AW479">
        <v>2</v>
      </c>
      <c r="AX479">
        <v>62809542</v>
      </c>
      <c r="AY479">
        <v>1</v>
      </c>
      <c r="AZ479">
        <v>0</v>
      </c>
      <c r="BA479">
        <v>479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U479">
        <f>ROUND(AT479*Source!I669*AH479*AL479,2)</f>
        <v>0</v>
      </c>
      <c r="CV479">
        <f>ROUND(Y479*Source!I669,9)</f>
        <v>2.4</v>
      </c>
      <c r="CW479">
        <v>0</v>
      </c>
      <c r="CX479">
        <f>ROUND(Y479*Source!I669,9)</f>
        <v>2.4</v>
      </c>
      <c r="CY479">
        <f>AD479</f>
        <v>0</v>
      </c>
      <c r="CZ479">
        <f>AH479</f>
        <v>0</v>
      </c>
      <c r="DA479">
        <f>AL479</f>
        <v>1</v>
      </c>
      <c r="DB479">
        <f t="shared" si="95"/>
        <v>0</v>
      </c>
      <c r="DC479">
        <f t="shared" si="96"/>
        <v>0</v>
      </c>
      <c r="DD479" t="s">
        <v>3</v>
      </c>
      <c r="DE479" t="s">
        <v>3</v>
      </c>
      <c r="DF479">
        <f t="shared" si="90"/>
        <v>0</v>
      </c>
      <c r="DG479">
        <f t="shared" si="91"/>
        <v>0</v>
      </c>
      <c r="DH479">
        <f t="shared" si="92"/>
        <v>0</v>
      </c>
      <c r="DI479">
        <f t="shared" si="93"/>
        <v>0</v>
      </c>
      <c r="DJ479">
        <f>DI479</f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5">
      <c r="A480">
        <f>ROW(Source!A669)</f>
        <v>669</v>
      </c>
      <c r="B480">
        <v>62809021</v>
      </c>
      <c r="C480">
        <v>62588817</v>
      </c>
      <c r="D480">
        <v>62610770</v>
      </c>
      <c r="E480">
        <v>1</v>
      </c>
      <c r="F480">
        <v>1</v>
      </c>
      <c r="G480">
        <v>15297896</v>
      </c>
      <c r="H480">
        <v>3</v>
      </c>
      <c r="I480" t="s">
        <v>805</v>
      </c>
      <c r="J480" t="s">
        <v>806</v>
      </c>
      <c r="K480" t="s">
        <v>807</v>
      </c>
      <c r="L480">
        <v>1346</v>
      </c>
      <c r="N480">
        <v>1009</v>
      </c>
      <c r="O480" t="s">
        <v>791</v>
      </c>
      <c r="P480" t="s">
        <v>791</v>
      </c>
      <c r="Q480">
        <v>1</v>
      </c>
      <c r="W480">
        <v>0</v>
      </c>
      <c r="X480">
        <v>-1501645961</v>
      </c>
      <c r="Y480">
        <f t="shared" si="94"/>
        <v>0.05</v>
      </c>
      <c r="AA480">
        <v>25.56</v>
      </c>
      <c r="AB480">
        <v>0</v>
      </c>
      <c r="AC480">
        <v>0</v>
      </c>
      <c r="AD480">
        <v>0</v>
      </c>
      <c r="AE480">
        <v>25.56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0.05</v>
      </c>
      <c r="AU480" t="s">
        <v>3</v>
      </c>
      <c r="AV480">
        <v>0</v>
      </c>
      <c r="AW480">
        <v>2</v>
      </c>
      <c r="AX480">
        <v>62809543</v>
      </c>
      <c r="AY480">
        <v>1</v>
      </c>
      <c r="AZ480">
        <v>0</v>
      </c>
      <c r="BA480">
        <v>480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ROUND(Y480*Source!I669,9)</f>
        <v>0.4</v>
      </c>
      <c r="CY480">
        <f>AA480</f>
        <v>25.56</v>
      </c>
      <c r="CZ480">
        <f>AE480</f>
        <v>25.56</v>
      </c>
      <c r="DA480">
        <f>AI480</f>
        <v>1</v>
      </c>
      <c r="DB480">
        <f t="shared" si="95"/>
        <v>1.28</v>
      </c>
      <c r="DC480">
        <f t="shared" si="96"/>
        <v>0</v>
      </c>
      <c r="DD480" t="s">
        <v>3</v>
      </c>
      <c r="DE480" t="s">
        <v>3</v>
      </c>
      <c r="DF480">
        <f t="shared" si="90"/>
        <v>10.220000000000001</v>
      </c>
      <c r="DG480">
        <f t="shared" si="91"/>
        <v>0</v>
      </c>
      <c r="DH480">
        <f t="shared" si="92"/>
        <v>0</v>
      </c>
      <c r="DI480">
        <f t="shared" si="93"/>
        <v>0</v>
      </c>
      <c r="DJ480">
        <f>DF480</f>
        <v>10.220000000000001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5">
      <c r="A481">
        <f>ROW(Source!A669)</f>
        <v>669</v>
      </c>
      <c r="B481">
        <v>62809021</v>
      </c>
      <c r="C481">
        <v>62588817</v>
      </c>
      <c r="D481">
        <v>62609230</v>
      </c>
      <c r="E481">
        <v>1</v>
      </c>
      <c r="F481">
        <v>1</v>
      </c>
      <c r="G481">
        <v>15297896</v>
      </c>
      <c r="H481">
        <v>3</v>
      </c>
      <c r="I481" t="s">
        <v>835</v>
      </c>
      <c r="J481" t="s">
        <v>848</v>
      </c>
      <c r="K481" t="s">
        <v>836</v>
      </c>
      <c r="L481">
        <v>1348</v>
      </c>
      <c r="N481">
        <v>1009</v>
      </c>
      <c r="O481" t="s">
        <v>357</v>
      </c>
      <c r="P481" t="s">
        <v>357</v>
      </c>
      <c r="Q481">
        <v>1000</v>
      </c>
      <c r="W481">
        <v>0</v>
      </c>
      <c r="X481">
        <v>-1777722382</v>
      </c>
      <c r="Y481">
        <f t="shared" si="94"/>
        <v>4.0000000000000003E-5</v>
      </c>
      <c r="AA481">
        <v>71573.16</v>
      </c>
      <c r="AB481">
        <v>0</v>
      </c>
      <c r="AC481">
        <v>0</v>
      </c>
      <c r="AD481">
        <v>0</v>
      </c>
      <c r="AE481">
        <v>71573.16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4.0000000000000003E-5</v>
      </c>
      <c r="AU481" t="s">
        <v>3</v>
      </c>
      <c r="AV481">
        <v>0</v>
      </c>
      <c r="AW481">
        <v>2</v>
      </c>
      <c r="AX481">
        <v>62809544</v>
      </c>
      <c r="AY481">
        <v>1</v>
      </c>
      <c r="AZ481">
        <v>0</v>
      </c>
      <c r="BA481">
        <v>481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ROUND(Y481*Source!I669,9)</f>
        <v>3.2000000000000003E-4</v>
      </c>
      <c r="CY481">
        <f>AA481</f>
        <v>71573.16</v>
      </c>
      <c r="CZ481">
        <f>AE481</f>
        <v>71573.16</v>
      </c>
      <c r="DA481">
        <f>AI481</f>
        <v>1</v>
      </c>
      <c r="DB481">
        <f t="shared" si="95"/>
        <v>2.86</v>
      </c>
      <c r="DC481">
        <f t="shared" si="96"/>
        <v>0</v>
      </c>
      <c r="DD481" t="s">
        <v>3</v>
      </c>
      <c r="DE481" t="s">
        <v>3</v>
      </c>
      <c r="DF481">
        <f t="shared" si="90"/>
        <v>22.9</v>
      </c>
      <c r="DG481">
        <f t="shared" si="91"/>
        <v>0</v>
      </c>
      <c r="DH481">
        <f t="shared" si="92"/>
        <v>0</v>
      </c>
      <c r="DI481">
        <f t="shared" si="93"/>
        <v>0</v>
      </c>
      <c r="DJ481">
        <f>DF481</f>
        <v>22.9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5">
      <c r="A482">
        <f>ROW(Source!A671)</f>
        <v>671</v>
      </c>
      <c r="B482">
        <v>62809021</v>
      </c>
      <c r="C482">
        <v>62588825</v>
      </c>
      <c r="D482">
        <v>62607152</v>
      </c>
      <c r="E482">
        <v>15297896</v>
      </c>
      <c r="F482">
        <v>1</v>
      </c>
      <c r="G482">
        <v>15297896</v>
      </c>
      <c r="H482">
        <v>1</v>
      </c>
      <c r="I482" t="s">
        <v>774</v>
      </c>
      <c r="J482" t="s">
        <v>3</v>
      </c>
      <c r="K482" t="s">
        <v>775</v>
      </c>
      <c r="L482">
        <v>1191</v>
      </c>
      <c r="N482">
        <v>1013</v>
      </c>
      <c r="O482" t="s">
        <v>776</v>
      </c>
      <c r="P482" t="s">
        <v>776</v>
      </c>
      <c r="Q482">
        <v>1</v>
      </c>
      <c r="W482">
        <v>0</v>
      </c>
      <c r="X482">
        <v>476480486</v>
      </c>
      <c r="Y482">
        <f t="shared" si="94"/>
        <v>2.6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2.6</v>
      </c>
      <c r="AU482" t="s">
        <v>3</v>
      </c>
      <c r="AV482">
        <v>1</v>
      </c>
      <c r="AW482">
        <v>2</v>
      </c>
      <c r="AX482">
        <v>62809545</v>
      </c>
      <c r="AY482">
        <v>1</v>
      </c>
      <c r="AZ482">
        <v>0</v>
      </c>
      <c r="BA482">
        <v>482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U482">
        <f>ROUND(AT482*Source!I671*AH482*AL482,2)</f>
        <v>0</v>
      </c>
      <c r="CV482">
        <f>ROUND(Y482*Source!I671,9)</f>
        <v>5.2</v>
      </c>
      <c r="CW482">
        <v>0</v>
      </c>
      <c r="CX482">
        <f>ROUND(Y482*Source!I671,9)</f>
        <v>5.2</v>
      </c>
      <c r="CY482">
        <f>AD482</f>
        <v>0</v>
      </c>
      <c r="CZ482">
        <f>AH482</f>
        <v>0</v>
      </c>
      <c r="DA482">
        <f>AL482</f>
        <v>1</v>
      </c>
      <c r="DB482">
        <f t="shared" si="95"/>
        <v>0</v>
      </c>
      <c r="DC482">
        <f t="shared" si="96"/>
        <v>0</v>
      </c>
      <c r="DD482" t="s">
        <v>3</v>
      </c>
      <c r="DE482" t="s">
        <v>3</v>
      </c>
      <c r="DF482">
        <f t="shared" si="90"/>
        <v>0</v>
      </c>
      <c r="DG482">
        <f t="shared" si="91"/>
        <v>0</v>
      </c>
      <c r="DH482">
        <f t="shared" si="92"/>
        <v>0</v>
      </c>
      <c r="DI482">
        <f t="shared" si="93"/>
        <v>0</v>
      </c>
      <c r="DJ482">
        <f>DI482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5">
      <c r="A483">
        <f>ROW(Source!A671)</f>
        <v>671</v>
      </c>
      <c r="B483">
        <v>62809021</v>
      </c>
      <c r="C483">
        <v>62588825</v>
      </c>
      <c r="D483">
        <v>62610770</v>
      </c>
      <c r="E483">
        <v>1</v>
      </c>
      <c r="F483">
        <v>1</v>
      </c>
      <c r="G483">
        <v>15297896</v>
      </c>
      <c r="H483">
        <v>3</v>
      </c>
      <c r="I483" t="s">
        <v>805</v>
      </c>
      <c r="J483" t="s">
        <v>806</v>
      </c>
      <c r="K483" t="s">
        <v>807</v>
      </c>
      <c r="L483">
        <v>1346</v>
      </c>
      <c r="N483">
        <v>1009</v>
      </c>
      <c r="O483" t="s">
        <v>791</v>
      </c>
      <c r="P483" t="s">
        <v>791</v>
      </c>
      <c r="Q483">
        <v>1</v>
      </c>
      <c r="W483">
        <v>0</v>
      </c>
      <c r="X483">
        <v>-1501645961</v>
      </c>
      <c r="Y483">
        <f t="shared" si="94"/>
        <v>0.25</v>
      </c>
      <c r="AA483">
        <v>25.56</v>
      </c>
      <c r="AB483">
        <v>0</v>
      </c>
      <c r="AC483">
        <v>0</v>
      </c>
      <c r="AD483">
        <v>0</v>
      </c>
      <c r="AE483">
        <v>25.56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0.25</v>
      </c>
      <c r="AU483" t="s">
        <v>3</v>
      </c>
      <c r="AV483">
        <v>0</v>
      </c>
      <c r="AW483">
        <v>2</v>
      </c>
      <c r="AX483">
        <v>62809546</v>
      </c>
      <c r="AY483">
        <v>1</v>
      </c>
      <c r="AZ483">
        <v>0</v>
      </c>
      <c r="BA483">
        <v>483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ROUND(Y483*Source!I671,9)</f>
        <v>0.5</v>
      </c>
      <c r="CY483">
        <f>AA483</f>
        <v>25.56</v>
      </c>
      <c r="CZ483">
        <f>AE483</f>
        <v>25.56</v>
      </c>
      <c r="DA483">
        <f>AI483</f>
        <v>1</v>
      </c>
      <c r="DB483">
        <f t="shared" si="95"/>
        <v>6.39</v>
      </c>
      <c r="DC483">
        <f t="shared" si="96"/>
        <v>0</v>
      </c>
      <c r="DD483" t="s">
        <v>3</v>
      </c>
      <c r="DE483" t="s">
        <v>3</v>
      </c>
      <c r="DF483">
        <f t="shared" si="90"/>
        <v>12.78</v>
      </c>
      <c r="DG483">
        <f t="shared" si="91"/>
        <v>0</v>
      </c>
      <c r="DH483">
        <f t="shared" si="92"/>
        <v>0</v>
      </c>
      <c r="DI483">
        <f t="shared" si="93"/>
        <v>0</v>
      </c>
      <c r="DJ483">
        <f>DF483</f>
        <v>12.78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5">
      <c r="A484">
        <f>ROW(Source!A671)</f>
        <v>671</v>
      </c>
      <c r="B484">
        <v>62809021</v>
      </c>
      <c r="C484">
        <v>62588825</v>
      </c>
      <c r="D484">
        <v>62609261</v>
      </c>
      <c r="E484">
        <v>1</v>
      </c>
      <c r="F484">
        <v>1</v>
      </c>
      <c r="G484">
        <v>15297896</v>
      </c>
      <c r="H484">
        <v>3</v>
      </c>
      <c r="I484" t="s">
        <v>808</v>
      </c>
      <c r="J484" t="s">
        <v>809</v>
      </c>
      <c r="K484" t="s">
        <v>810</v>
      </c>
      <c r="L484">
        <v>1348</v>
      </c>
      <c r="N484">
        <v>1009</v>
      </c>
      <c r="O484" t="s">
        <v>357</v>
      </c>
      <c r="P484" t="s">
        <v>357</v>
      </c>
      <c r="Q484">
        <v>1000</v>
      </c>
      <c r="W484">
        <v>0</v>
      </c>
      <c r="X484">
        <v>-979928467</v>
      </c>
      <c r="Y484">
        <f t="shared" si="94"/>
        <v>2.5000000000000001E-4</v>
      </c>
      <c r="AA484">
        <v>107188.06</v>
      </c>
      <c r="AB484">
        <v>0</v>
      </c>
      <c r="AC484">
        <v>0</v>
      </c>
      <c r="AD484">
        <v>0</v>
      </c>
      <c r="AE484">
        <v>107188.06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2.5000000000000001E-4</v>
      </c>
      <c r="AU484" t="s">
        <v>3</v>
      </c>
      <c r="AV484">
        <v>0</v>
      </c>
      <c r="AW484">
        <v>2</v>
      </c>
      <c r="AX484">
        <v>62809547</v>
      </c>
      <c r="AY484">
        <v>1</v>
      </c>
      <c r="AZ484">
        <v>0</v>
      </c>
      <c r="BA484">
        <v>484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ROUND(Y484*Source!I671,9)</f>
        <v>5.0000000000000001E-4</v>
      </c>
      <c r="CY484">
        <f>AA484</f>
        <v>107188.06</v>
      </c>
      <c r="CZ484">
        <f>AE484</f>
        <v>107188.06</v>
      </c>
      <c r="DA484">
        <f>AI484</f>
        <v>1</v>
      </c>
      <c r="DB484">
        <f t="shared" si="95"/>
        <v>26.8</v>
      </c>
      <c r="DC484">
        <f t="shared" si="96"/>
        <v>0</v>
      </c>
      <c r="DD484" t="s">
        <v>3</v>
      </c>
      <c r="DE484" t="s">
        <v>3</v>
      </c>
      <c r="DF484">
        <f t="shared" si="90"/>
        <v>53.59</v>
      </c>
      <c r="DG484">
        <f t="shared" si="91"/>
        <v>0</v>
      </c>
      <c r="DH484">
        <f t="shared" si="92"/>
        <v>0</v>
      </c>
      <c r="DI484">
        <f t="shared" si="93"/>
        <v>0</v>
      </c>
      <c r="DJ484">
        <f>DF484</f>
        <v>53.59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5">
      <c r="A485">
        <f>ROW(Source!A672)</f>
        <v>672</v>
      </c>
      <c r="B485">
        <v>62809021</v>
      </c>
      <c r="C485">
        <v>62588832</v>
      </c>
      <c r="D485">
        <v>62607152</v>
      </c>
      <c r="E485">
        <v>15297896</v>
      </c>
      <c r="F485">
        <v>1</v>
      </c>
      <c r="G485">
        <v>15297896</v>
      </c>
      <c r="H485">
        <v>1</v>
      </c>
      <c r="I485" t="s">
        <v>774</v>
      </c>
      <c r="J485" t="s">
        <v>3</v>
      </c>
      <c r="K485" t="s">
        <v>775</v>
      </c>
      <c r="L485">
        <v>1191</v>
      </c>
      <c r="N485">
        <v>1013</v>
      </c>
      <c r="O485" t="s">
        <v>776</v>
      </c>
      <c r="P485" t="s">
        <v>776</v>
      </c>
      <c r="Q485">
        <v>1</v>
      </c>
      <c r="W485">
        <v>0</v>
      </c>
      <c r="X485">
        <v>476480486</v>
      </c>
      <c r="Y485">
        <f t="shared" si="94"/>
        <v>4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4</v>
      </c>
      <c r="AU485" t="s">
        <v>3</v>
      </c>
      <c r="AV485">
        <v>1</v>
      </c>
      <c r="AW485">
        <v>2</v>
      </c>
      <c r="AX485">
        <v>62809548</v>
      </c>
      <c r="AY485">
        <v>1</v>
      </c>
      <c r="AZ485">
        <v>0</v>
      </c>
      <c r="BA485">
        <v>485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U485">
        <f>ROUND(AT485*Source!I672*AH485*AL485,2)</f>
        <v>0</v>
      </c>
      <c r="CV485">
        <f>ROUND(Y485*Source!I672,9)</f>
        <v>0.12</v>
      </c>
      <c r="CW485">
        <v>0</v>
      </c>
      <c r="CX485">
        <f>ROUND(Y485*Source!I672,9)</f>
        <v>0.12</v>
      </c>
      <c r="CY485">
        <f>AD485</f>
        <v>0</v>
      </c>
      <c r="CZ485">
        <f>AH485</f>
        <v>0</v>
      </c>
      <c r="DA485">
        <f>AL485</f>
        <v>1</v>
      </c>
      <c r="DB485">
        <f t="shared" si="95"/>
        <v>0</v>
      </c>
      <c r="DC485">
        <f t="shared" si="96"/>
        <v>0</v>
      </c>
      <c r="DD485" t="s">
        <v>3</v>
      </c>
      <c r="DE485" t="s">
        <v>3</v>
      </c>
      <c r="DF485">
        <f t="shared" si="90"/>
        <v>0</v>
      </c>
      <c r="DG485">
        <f t="shared" si="91"/>
        <v>0</v>
      </c>
      <c r="DH485">
        <f t="shared" si="92"/>
        <v>0</v>
      </c>
      <c r="DI485">
        <f t="shared" si="93"/>
        <v>0</v>
      </c>
      <c r="DJ485">
        <f>DI485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5">
      <c r="A486">
        <f>ROW(Source!A672)</f>
        <v>672</v>
      </c>
      <c r="B486">
        <v>62809021</v>
      </c>
      <c r="C486">
        <v>62588832</v>
      </c>
      <c r="D486">
        <v>62608871</v>
      </c>
      <c r="E486">
        <v>1</v>
      </c>
      <c r="F486">
        <v>1</v>
      </c>
      <c r="G486">
        <v>15297896</v>
      </c>
      <c r="H486">
        <v>2</v>
      </c>
      <c r="I486" t="s">
        <v>784</v>
      </c>
      <c r="J486" t="s">
        <v>785</v>
      </c>
      <c r="K486" t="s">
        <v>786</v>
      </c>
      <c r="L486">
        <v>1368</v>
      </c>
      <c r="N486">
        <v>1011</v>
      </c>
      <c r="O486" t="s">
        <v>787</v>
      </c>
      <c r="P486" t="s">
        <v>787</v>
      </c>
      <c r="Q486">
        <v>1</v>
      </c>
      <c r="W486">
        <v>0</v>
      </c>
      <c r="X486">
        <v>1937024551</v>
      </c>
      <c r="Y486">
        <f t="shared" si="94"/>
        <v>0.4</v>
      </c>
      <c r="AA486">
        <v>0</v>
      </c>
      <c r="AB486">
        <v>1504.15</v>
      </c>
      <c r="AC486">
        <v>818.38</v>
      </c>
      <c r="AD486">
        <v>0</v>
      </c>
      <c r="AE486">
        <v>0</v>
      </c>
      <c r="AF486">
        <v>1504.15</v>
      </c>
      <c r="AG486">
        <v>818.38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0.4</v>
      </c>
      <c r="AU486" t="s">
        <v>3</v>
      </c>
      <c r="AV486">
        <v>0</v>
      </c>
      <c r="AW486">
        <v>2</v>
      </c>
      <c r="AX486">
        <v>62809549</v>
      </c>
      <c r="AY486">
        <v>1</v>
      </c>
      <c r="AZ486">
        <v>0</v>
      </c>
      <c r="BA486">
        <v>486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f>ROUND(Y486*Source!I672*DO486,9)</f>
        <v>0</v>
      </c>
      <c r="CX486">
        <f>ROUND(Y486*Source!I672,9)</f>
        <v>1.2E-2</v>
      </c>
      <c r="CY486">
        <f>AB486</f>
        <v>1504.15</v>
      </c>
      <c r="CZ486">
        <f>AF486</f>
        <v>1504.15</v>
      </c>
      <c r="DA486">
        <f>AJ486</f>
        <v>1</v>
      </c>
      <c r="DB486">
        <f t="shared" si="95"/>
        <v>601.66</v>
      </c>
      <c r="DC486">
        <f t="shared" si="96"/>
        <v>327.35000000000002</v>
      </c>
      <c r="DD486" t="s">
        <v>3</v>
      </c>
      <c r="DE486" t="s">
        <v>3</v>
      </c>
      <c r="DF486">
        <f t="shared" si="90"/>
        <v>0</v>
      </c>
      <c r="DG486">
        <f t="shared" si="91"/>
        <v>18.05</v>
      </c>
      <c r="DH486">
        <f t="shared" si="92"/>
        <v>9.82</v>
      </c>
      <c r="DI486">
        <f t="shared" si="93"/>
        <v>0</v>
      </c>
      <c r="DJ486">
        <f>DG486</f>
        <v>18.05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5">
      <c r="A487">
        <f>ROW(Source!A672)</f>
        <v>672</v>
      </c>
      <c r="B487">
        <v>62809021</v>
      </c>
      <c r="C487">
        <v>62588832</v>
      </c>
      <c r="D487">
        <v>62610770</v>
      </c>
      <c r="E487">
        <v>1</v>
      </c>
      <c r="F487">
        <v>1</v>
      </c>
      <c r="G487">
        <v>15297896</v>
      </c>
      <c r="H487">
        <v>3</v>
      </c>
      <c r="I487" t="s">
        <v>805</v>
      </c>
      <c r="J487" t="s">
        <v>806</v>
      </c>
      <c r="K487" t="s">
        <v>807</v>
      </c>
      <c r="L487">
        <v>1346</v>
      </c>
      <c r="N487">
        <v>1009</v>
      </c>
      <c r="O487" t="s">
        <v>791</v>
      </c>
      <c r="P487" t="s">
        <v>791</v>
      </c>
      <c r="Q487">
        <v>1</v>
      </c>
      <c r="W487">
        <v>0</v>
      </c>
      <c r="X487">
        <v>-1501645961</v>
      </c>
      <c r="Y487">
        <f t="shared" si="94"/>
        <v>0.05</v>
      </c>
      <c r="AA487">
        <v>25.56</v>
      </c>
      <c r="AB487">
        <v>0</v>
      </c>
      <c r="AC487">
        <v>0</v>
      </c>
      <c r="AD487">
        <v>0</v>
      </c>
      <c r="AE487">
        <v>25.56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0.05</v>
      </c>
      <c r="AU487" t="s">
        <v>3</v>
      </c>
      <c r="AV487">
        <v>0</v>
      </c>
      <c r="AW487">
        <v>2</v>
      </c>
      <c r="AX487">
        <v>62809550</v>
      </c>
      <c r="AY487">
        <v>1</v>
      </c>
      <c r="AZ487">
        <v>0</v>
      </c>
      <c r="BA487">
        <v>487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ROUND(Y487*Source!I672,9)</f>
        <v>1.5E-3</v>
      </c>
      <c r="CY487">
        <f>AA487</f>
        <v>25.56</v>
      </c>
      <c r="CZ487">
        <f>AE487</f>
        <v>25.56</v>
      </c>
      <c r="DA487">
        <f>AI487</f>
        <v>1</v>
      </c>
      <c r="DB487">
        <f t="shared" si="95"/>
        <v>1.28</v>
      </c>
      <c r="DC487">
        <f t="shared" si="96"/>
        <v>0</v>
      </c>
      <c r="DD487" t="s">
        <v>3</v>
      </c>
      <c r="DE487" t="s">
        <v>3</v>
      </c>
      <c r="DF487">
        <f t="shared" si="90"/>
        <v>0.04</v>
      </c>
      <c r="DG487">
        <f t="shared" si="91"/>
        <v>0</v>
      </c>
      <c r="DH487">
        <f t="shared" si="92"/>
        <v>0</v>
      </c>
      <c r="DI487">
        <f t="shared" si="93"/>
        <v>0</v>
      </c>
      <c r="DJ487">
        <f>DF487</f>
        <v>0.04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5">
      <c r="A488">
        <f>ROW(Source!A673)</f>
        <v>673</v>
      </c>
      <c r="B488">
        <v>62809021</v>
      </c>
      <c r="C488">
        <v>62588839</v>
      </c>
      <c r="D488">
        <v>62607152</v>
      </c>
      <c r="E488">
        <v>15297896</v>
      </c>
      <c r="F488">
        <v>1</v>
      </c>
      <c r="G488">
        <v>15297896</v>
      </c>
      <c r="H488">
        <v>1</v>
      </c>
      <c r="I488" t="s">
        <v>774</v>
      </c>
      <c r="J488" t="s">
        <v>3</v>
      </c>
      <c r="K488" t="s">
        <v>775</v>
      </c>
      <c r="L488">
        <v>1191</v>
      </c>
      <c r="N488">
        <v>1013</v>
      </c>
      <c r="O488" t="s">
        <v>776</v>
      </c>
      <c r="P488" t="s">
        <v>776</v>
      </c>
      <c r="Q488">
        <v>1</v>
      </c>
      <c r="W488">
        <v>0</v>
      </c>
      <c r="X488">
        <v>476480486</v>
      </c>
      <c r="Y488">
        <f t="shared" si="94"/>
        <v>0.48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0.48</v>
      </c>
      <c r="AU488" t="s">
        <v>3</v>
      </c>
      <c r="AV488">
        <v>1</v>
      </c>
      <c r="AW488">
        <v>2</v>
      </c>
      <c r="AX488">
        <v>62809551</v>
      </c>
      <c r="AY488">
        <v>1</v>
      </c>
      <c r="AZ488">
        <v>0</v>
      </c>
      <c r="BA488">
        <v>488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U488">
        <f>ROUND(AT488*Source!I673*AH488*AL488,2)</f>
        <v>0</v>
      </c>
      <c r="CV488">
        <f>ROUND(Y488*Source!I673,9)</f>
        <v>0.48</v>
      </c>
      <c r="CW488">
        <v>0</v>
      </c>
      <c r="CX488">
        <f>ROUND(Y488*Source!I673,9)</f>
        <v>0.48</v>
      </c>
      <c r="CY488">
        <f>AD488</f>
        <v>0</v>
      </c>
      <c r="CZ488">
        <f>AH488</f>
        <v>0</v>
      </c>
      <c r="DA488">
        <f>AL488</f>
        <v>1</v>
      </c>
      <c r="DB488">
        <f t="shared" si="95"/>
        <v>0</v>
      </c>
      <c r="DC488">
        <f t="shared" si="96"/>
        <v>0</v>
      </c>
      <c r="DD488" t="s">
        <v>3</v>
      </c>
      <c r="DE488" t="s">
        <v>3</v>
      </c>
      <c r="DF488">
        <f t="shared" si="90"/>
        <v>0</v>
      </c>
      <c r="DG488">
        <f t="shared" si="91"/>
        <v>0</v>
      </c>
      <c r="DH488">
        <f t="shared" si="92"/>
        <v>0</v>
      </c>
      <c r="DI488">
        <f t="shared" si="93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5">
      <c r="A489">
        <f>ROW(Source!A673)</f>
        <v>673</v>
      </c>
      <c r="B489">
        <v>62809021</v>
      </c>
      <c r="C489">
        <v>62588839</v>
      </c>
      <c r="D489">
        <v>62610770</v>
      </c>
      <c r="E489">
        <v>1</v>
      </c>
      <c r="F489">
        <v>1</v>
      </c>
      <c r="G489">
        <v>15297896</v>
      </c>
      <c r="H489">
        <v>3</v>
      </c>
      <c r="I489" t="s">
        <v>805</v>
      </c>
      <c r="J489" t="s">
        <v>806</v>
      </c>
      <c r="K489" t="s">
        <v>807</v>
      </c>
      <c r="L489">
        <v>1346</v>
      </c>
      <c r="N489">
        <v>1009</v>
      </c>
      <c r="O489" t="s">
        <v>791</v>
      </c>
      <c r="P489" t="s">
        <v>791</v>
      </c>
      <c r="Q489">
        <v>1</v>
      </c>
      <c r="W489">
        <v>0</v>
      </c>
      <c r="X489">
        <v>-1501645961</v>
      </c>
      <c r="Y489">
        <f t="shared" si="94"/>
        <v>0.02</v>
      </c>
      <c r="AA489">
        <v>25.56</v>
      </c>
      <c r="AB489">
        <v>0</v>
      </c>
      <c r="AC489">
        <v>0</v>
      </c>
      <c r="AD489">
        <v>0</v>
      </c>
      <c r="AE489">
        <v>25.56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0.02</v>
      </c>
      <c r="AU489" t="s">
        <v>3</v>
      </c>
      <c r="AV489">
        <v>0</v>
      </c>
      <c r="AW489">
        <v>2</v>
      </c>
      <c r="AX489">
        <v>62809552</v>
      </c>
      <c r="AY489">
        <v>1</v>
      </c>
      <c r="AZ489">
        <v>0</v>
      </c>
      <c r="BA489">
        <v>489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ROUND(Y489*Source!I673,9)</f>
        <v>0.02</v>
      </c>
      <c r="CY489">
        <f>AA489</f>
        <v>25.56</v>
      </c>
      <c r="CZ489">
        <f>AE489</f>
        <v>25.56</v>
      </c>
      <c r="DA489">
        <f>AI489</f>
        <v>1</v>
      </c>
      <c r="DB489">
        <f t="shared" si="95"/>
        <v>0.51</v>
      </c>
      <c r="DC489">
        <f t="shared" si="96"/>
        <v>0</v>
      </c>
      <c r="DD489" t="s">
        <v>3</v>
      </c>
      <c r="DE489" t="s">
        <v>3</v>
      </c>
      <c r="DF489">
        <f t="shared" si="90"/>
        <v>0.51</v>
      </c>
      <c r="DG489">
        <f t="shared" si="91"/>
        <v>0</v>
      </c>
      <c r="DH489">
        <f t="shared" si="92"/>
        <v>0</v>
      </c>
      <c r="DI489">
        <f t="shared" si="93"/>
        <v>0</v>
      </c>
      <c r="DJ489">
        <f>DF489</f>
        <v>0.51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5">
      <c r="A490">
        <f>ROW(Source!A673)</f>
        <v>673</v>
      </c>
      <c r="B490">
        <v>62809021</v>
      </c>
      <c r="C490">
        <v>62588839</v>
      </c>
      <c r="D490">
        <v>62609261</v>
      </c>
      <c r="E490">
        <v>1</v>
      </c>
      <c r="F490">
        <v>1</v>
      </c>
      <c r="G490">
        <v>15297896</v>
      </c>
      <c r="H490">
        <v>3</v>
      </c>
      <c r="I490" t="s">
        <v>808</v>
      </c>
      <c r="J490" t="s">
        <v>809</v>
      </c>
      <c r="K490" t="s">
        <v>810</v>
      </c>
      <c r="L490">
        <v>1348</v>
      </c>
      <c r="N490">
        <v>1009</v>
      </c>
      <c r="O490" t="s">
        <v>357</v>
      </c>
      <c r="P490" t="s">
        <v>357</v>
      </c>
      <c r="Q490">
        <v>1000</v>
      </c>
      <c r="W490">
        <v>0</v>
      </c>
      <c r="X490">
        <v>-979928467</v>
      </c>
      <c r="Y490">
        <f t="shared" si="94"/>
        <v>1.0000000000000001E-5</v>
      </c>
      <c r="AA490">
        <v>107188.06</v>
      </c>
      <c r="AB490">
        <v>0</v>
      </c>
      <c r="AC490">
        <v>0</v>
      </c>
      <c r="AD490">
        <v>0</v>
      </c>
      <c r="AE490">
        <v>107188.06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1.0000000000000001E-5</v>
      </c>
      <c r="AU490" t="s">
        <v>3</v>
      </c>
      <c r="AV490">
        <v>0</v>
      </c>
      <c r="AW490">
        <v>2</v>
      </c>
      <c r="AX490">
        <v>62809553</v>
      </c>
      <c r="AY490">
        <v>1</v>
      </c>
      <c r="AZ490">
        <v>0</v>
      </c>
      <c r="BA490">
        <v>490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ROUND(Y490*Source!I673,9)</f>
        <v>1.0000000000000001E-5</v>
      </c>
      <c r="CY490">
        <f>AA490</f>
        <v>107188.06</v>
      </c>
      <c r="CZ490">
        <f>AE490</f>
        <v>107188.06</v>
      </c>
      <c r="DA490">
        <f>AI490</f>
        <v>1</v>
      </c>
      <c r="DB490">
        <f t="shared" si="95"/>
        <v>1.07</v>
      </c>
      <c r="DC490">
        <f t="shared" si="96"/>
        <v>0</v>
      </c>
      <c r="DD490" t="s">
        <v>3</v>
      </c>
      <c r="DE490" t="s">
        <v>3</v>
      </c>
      <c r="DF490">
        <f t="shared" si="90"/>
        <v>1.07</v>
      </c>
      <c r="DG490">
        <f t="shared" si="91"/>
        <v>0</v>
      </c>
      <c r="DH490">
        <f t="shared" si="92"/>
        <v>0</v>
      </c>
      <c r="DI490">
        <f t="shared" si="93"/>
        <v>0</v>
      </c>
      <c r="DJ490">
        <f>DF490</f>
        <v>1.07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5">
      <c r="A491">
        <f>ROW(Source!A673)</f>
        <v>673</v>
      </c>
      <c r="B491">
        <v>62809021</v>
      </c>
      <c r="C491">
        <v>62588839</v>
      </c>
      <c r="D491">
        <v>62609271</v>
      </c>
      <c r="E491">
        <v>1</v>
      </c>
      <c r="F491">
        <v>1</v>
      </c>
      <c r="G491">
        <v>15297896</v>
      </c>
      <c r="H491">
        <v>3</v>
      </c>
      <c r="I491" t="s">
        <v>811</v>
      </c>
      <c r="J491" t="s">
        <v>812</v>
      </c>
      <c r="K491" t="s">
        <v>813</v>
      </c>
      <c r="L491">
        <v>1346</v>
      </c>
      <c r="N491">
        <v>1009</v>
      </c>
      <c r="O491" t="s">
        <v>791</v>
      </c>
      <c r="P491" t="s">
        <v>791</v>
      </c>
      <c r="Q491">
        <v>1</v>
      </c>
      <c r="W491">
        <v>0</v>
      </c>
      <c r="X491">
        <v>-1259730965</v>
      </c>
      <c r="Y491">
        <f t="shared" si="94"/>
        <v>0.05</v>
      </c>
      <c r="AA491">
        <v>236.13</v>
      </c>
      <c r="AB491">
        <v>0</v>
      </c>
      <c r="AC491">
        <v>0</v>
      </c>
      <c r="AD491">
        <v>0</v>
      </c>
      <c r="AE491">
        <v>236.13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0.05</v>
      </c>
      <c r="AU491" t="s">
        <v>3</v>
      </c>
      <c r="AV491">
        <v>0</v>
      </c>
      <c r="AW491">
        <v>2</v>
      </c>
      <c r="AX491">
        <v>62809554</v>
      </c>
      <c r="AY491">
        <v>1</v>
      </c>
      <c r="AZ491">
        <v>0</v>
      </c>
      <c r="BA491">
        <v>491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ROUND(Y491*Source!I673,9)</f>
        <v>0.05</v>
      </c>
      <c r="CY491">
        <f>AA491</f>
        <v>236.13</v>
      </c>
      <c r="CZ491">
        <f>AE491</f>
        <v>236.13</v>
      </c>
      <c r="DA491">
        <f>AI491</f>
        <v>1</v>
      </c>
      <c r="DB491">
        <f t="shared" si="95"/>
        <v>11.81</v>
      </c>
      <c r="DC491">
        <f t="shared" si="96"/>
        <v>0</v>
      </c>
      <c r="DD491" t="s">
        <v>3</v>
      </c>
      <c r="DE491" t="s">
        <v>3</v>
      </c>
      <c r="DF491">
        <f t="shared" si="90"/>
        <v>11.81</v>
      </c>
      <c r="DG491">
        <f t="shared" si="91"/>
        <v>0</v>
      </c>
      <c r="DH491">
        <f t="shared" si="92"/>
        <v>0</v>
      </c>
      <c r="DI491">
        <f t="shared" si="93"/>
        <v>0</v>
      </c>
      <c r="DJ491">
        <f>DF491</f>
        <v>11.81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5">
      <c r="A492">
        <f>ROW(Source!A674)</f>
        <v>674</v>
      </c>
      <c r="B492">
        <v>62809021</v>
      </c>
      <c r="C492">
        <v>62588848</v>
      </c>
      <c r="D492">
        <v>62607152</v>
      </c>
      <c r="E492">
        <v>15297896</v>
      </c>
      <c r="F492">
        <v>1</v>
      </c>
      <c r="G492">
        <v>15297896</v>
      </c>
      <c r="H492">
        <v>1</v>
      </c>
      <c r="I492" t="s">
        <v>774</v>
      </c>
      <c r="J492" t="s">
        <v>3</v>
      </c>
      <c r="K492" t="s">
        <v>775</v>
      </c>
      <c r="L492">
        <v>1191</v>
      </c>
      <c r="N492">
        <v>1013</v>
      </c>
      <c r="O492" t="s">
        <v>776</v>
      </c>
      <c r="P492" t="s">
        <v>776</v>
      </c>
      <c r="Q492">
        <v>1</v>
      </c>
      <c r="W492">
        <v>0</v>
      </c>
      <c r="X492">
        <v>476480486</v>
      </c>
      <c r="Y492">
        <f t="shared" si="94"/>
        <v>1.63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1.63</v>
      </c>
      <c r="AU492" t="s">
        <v>3</v>
      </c>
      <c r="AV492">
        <v>1</v>
      </c>
      <c r="AW492">
        <v>2</v>
      </c>
      <c r="AX492">
        <v>62809555</v>
      </c>
      <c r="AY492">
        <v>1</v>
      </c>
      <c r="AZ492">
        <v>0</v>
      </c>
      <c r="BA492">
        <v>492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U492">
        <f>ROUND(AT492*Source!I674*AH492*AL492,2)</f>
        <v>0</v>
      </c>
      <c r="CV492">
        <f>ROUND(Y492*Source!I674,9)</f>
        <v>9.7799999999999994</v>
      </c>
      <c r="CW492">
        <v>0</v>
      </c>
      <c r="CX492">
        <f>ROUND(Y492*Source!I674,9)</f>
        <v>9.7799999999999994</v>
      </c>
      <c r="CY492">
        <f>AD492</f>
        <v>0</v>
      </c>
      <c r="CZ492">
        <f>AH492</f>
        <v>0</v>
      </c>
      <c r="DA492">
        <f>AL492</f>
        <v>1</v>
      </c>
      <c r="DB492">
        <f t="shared" si="95"/>
        <v>0</v>
      </c>
      <c r="DC492">
        <f t="shared" si="96"/>
        <v>0</v>
      </c>
      <c r="DD492" t="s">
        <v>3</v>
      </c>
      <c r="DE492" t="s">
        <v>3</v>
      </c>
      <c r="DF492">
        <f t="shared" si="90"/>
        <v>0</v>
      </c>
      <c r="DG492">
        <f t="shared" si="91"/>
        <v>0</v>
      </c>
      <c r="DH492">
        <f t="shared" si="92"/>
        <v>0</v>
      </c>
      <c r="DI492">
        <f t="shared" si="93"/>
        <v>0</v>
      </c>
      <c r="DJ492">
        <f>DI492</f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5">
      <c r="A493">
        <f>ROW(Source!A674)</f>
        <v>674</v>
      </c>
      <c r="B493">
        <v>62809021</v>
      </c>
      <c r="C493">
        <v>62588848</v>
      </c>
      <c r="D493">
        <v>62610722</v>
      </c>
      <c r="E493">
        <v>1</v>
      </c>
      <c r="F493">
        <v>1</v>
      </c>
      <c r="G493">
        <v>15297896</v>
      </c>
      <c r="H493">
        <v>3</v>
      </c>
      <c r="I493" t="s">
        <v>882</v>
      </c>
      <c r="J493" t="s">
        <v>883</v>
      </c>
      <c r="K493" t="s">
        <v>884</v>
      </c>
      <c r="L493">
        <v>1346</v>
      </c>
      <c r="N493">
        <v>1009</v>
      </c>
      <c r="O493" t="s">
        <v>791</v>
      </c>
      <c r="P493" t="s">
        <v>791</v>
      </c>
      <c r="Q493">
        <v>1</v>
      </c>
      <c r="W493">
        <v>0</v>
      </c>
      <c r="X493">
        <v>-1446430048</v>
      </c>
      <c r="Y493">
        <f t="shared" si="94"/>
        <v>1.9599999999999999E-3</v>
      </c>
      <c r="AA493">
        <v>351.04</v>
      </c>
      <c r="AB493">
        <v>0</v>
      </c>
      <c r="AC493">
        <v>0</v>
      </c>
      <c r="AD493">
        <v>0</v>
      </c>
      <c r="AE493">
        <v>351.04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1.9599999999999999E-3</v>
      </c>
      <c r="AU493" t="s">
        <v>3</v>
      </c>
      <c r="AV493">
        <v>0</v>
      </c>
      <c r="AW493">
        <v>2</v>
      </c>
      <c r="AX493">
        <v>62809556</v>
      </c>
      <c r="AY493">
        <v>1</v>
      </c>
      <c r="AZ493">
        <v>0</v>
      </c>
      <c r="BA493">
        <v>493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ROUND(Y493*Source!I674,9)</f>
        <v>1.176E-2</v>
      </c>
      <c r="CY493">
        <f>AA493</f>
        <v>351.04</v>
      </c>
      <c r="CZ493">
        <f>AE493</f>
        <v>351.04</v>
      </c>
      <c r="DA493">
        <f>AI493</f>
        <v>1</v>
      </c>
      <c r="DB493">
        <f t="shared" si="95"/>
        <v>0.69</v>
      </c>
      <c r="DC493">
        <f t="shared" si="96"/>
        <v>0</v>
      </c>
      <c r="DD493" t="s">
        <v>3</v>
      </c>
      <c r="DE493" t="s">
        <v>3</v>
      </c>
      <c r="DF493">
        <f t="shared" si="90"/>
        <v>4.13</v>
      </c>
      <c r="DG493">
        <f t="shared" si="91"/>
        <v>0</v>
      </c>
      <c r="DH493">
        <f t="shared" si="92"/>
        <v>0</v>
      </c>
      <c r="DI493">
        <f t="shared" si="93"/>
        <v>0</v>
      </c>
      <c r="DJ493">
        <f>DF493</f>
        <v>4.13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5">
      <c r="A494">
        <f>ROW(Source!A674)</f>
        <v>674</v>
      </c>
      <c r="B494">
        <v>62809021</v>
      </c>
      <c r="C494">
        <v>62588848</v>
      </c>
      <c r="D494">
        <v>62610770</v>
      </c>
      <c r="E494">
        <v>1</v>
      </c>
      <c r="F494">
        <v>1</v>
      </c>
      <c r="G494">
        <v>15297896</v>
      </c>
      <c r="H494">
        <v>3</v>
      </c>
      <c r="I494" t="s">
        <v>805</v>
      </c>
      <c r="J494" t="s">
        <v>806</v>
      </c>
      <c r="K494" t="s">
        <v>807</v>
      </c>
      <c r="L494">
        <v>1346</v>
      </c>
      <c r="N494">
        <v>1009</v>
      </c>
      <c r="O494" t="s">
        <v>791</v>
      </c>
      <c r="P494" t="s">
        <v>791</v>
      </c>
      <c r="Q494">
        <v>1</v>
      </c>
      <c r="W494">
        <v>0</v>
      </c>
      <c r="X494">
        <v>-1501645961</v>
      </c>
      <c r="Y494">
        <f t="shared" si="94"/>
        <v>0.03</v>
      </c>
      <c r="AA494">
        <v>25.56</v>
      </c>
      <c r="AB494">
        <v>0</v>
      </c>
      <c r="AC494">
        <v>0</v>
      </c>
      <c r="AD494">
        <v>0</v>
      </c>
      <c r="AE494">
        <v>25.56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0.03</v>
      </c>
      <c r="AU494" t="s">
        <v>3</v>
      </c>
      <c r="AV494">
        <v>0</v>
      </c>
      <c r="AW494">
        <v>2</v>
      </c>
      <c r="AX494">
        <v>62809557</v>
      </c>
      <c r="AY494">
        <v>1</v>
      </c>
      <c r="AZ494">
        <v>0</v>
      </c>
      <c r="BA494">
        <v>494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ROUND(Y494*Source!I674,9)</f>
        <v>0.18</v>
      </c>
      <c r="CY494">
        <f>AA494</f>
        <v>25.56</v>
      </c>
      <c r="CZ494">
        <f>AE494</f>
        <v>25.56</v>
      </c>
      <c r="DA494">
        <f>AI494</f>
        <v>1</v>
      </c>
      <c r="DB494">
        <f t="shared" si="95"/>
        <v>0.77</v>
      </c>
      <c r="DC494">
        <f t="shared" si="96"/>
        <v>0</v>
      </c>
      <c r="DD494" t="s">
        <v>3</v>
      </c>
      <c r="DE494" t="s">
        <v>3</v>
      </c>
      <c r="DF494">
        <f t="shared" si="90"/>
        <v>4.5999999999999996</v>
      </c>
      <c r="DG494">
        <f t="shared" si="91"/>
        <v>0</v>
      </c>
      <c r="DH494">
        <f t="shared" si="92"/>
        <v>0</v>
      </c>
      <c r="DI494">
        <f t="shared" si="93"/>
        <v>0</v>
      </c>
      <c r="DJ494">
        <f>DF494</f>
        <v>4.5999999999999996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5">
      <c r="A495">
        <f>ROW(Source!A675)</f>
        <v>675</v>
      </c>
      <c r="B495">
        <v>62809021</v>
      </c>
      <c r="C495">
        <v>62588855</v>
      </c>
      <c r="D495">
        <v>62607152</v>
      </c>
      <c r="E495">
        <v>15297896</v>
      </c>
      <c r="F495">
        <v>1</v>
      </c>
      <c r="G495">
        <v>15297896</v>
      </c>
      <c r="H495">
        <v>1</v>
      </c>
      <c r="I495" t="s">
        <v>774</v>
      </c>
      <c r="J495" t="s">
        <v>3</v>
      </c>
      <c r="K495" t="s">
        <v>775</v>
      </c>
      <c r="L495">
        <v>1191</v>
      </c>
      <c r="N495">
        <v>1013</v>
      </c>
      <c r="O495" t="s">
        <v>776</v>
      </c>
      <c r="P495" t="s">
        <v>776</v>
      </c>
      <c r="Q495">
        <v>1</v>
      </c>
      <c r="W495">
        <v>0</v>
      </c>
      <c r="X495">
        <v>476480486</v>
      </c>
      <c r="Y495">
        <f t="shared" si="94"/>
        <v>0.18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0.18</v>
      </c>
      <c r="AU495" t="s">
        <v>3</v>
      </c>
      <c r="AV495">
        <v>1</v>
      </c>
      <c r="AW495">
        <v>2</v>
      </c>
      <c r="AX495">
        <v>62809558</v>
      </c>
      <c r="AY495">
        <v>1</v>
      </c>
      <c r="AZ495">
        <v>0</v>
      </c>
      <c r="BA495">
        <v>495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U495">
        <f>ROUND(AT495*Source!I675*AH495*AL495,2)</f>
        <v>0</v>
      </c>
      <c r="CV495">
        <f>ROUND(Y495*Source!I675,9)</f>
        <v>0.72</v>
      </c>
      <c r="CW495">
        <v>0</v>
      </c>
      <c r="CX495">
        <f>ROUND(Y495*Source!I675,9)</f>
        <v>0.72</v>
      </c>
      <c r="CY495">
        <f>AD495</f>
        <v>0</v>
      </c>
      <c r="CZ495">
        <f>AH495</f>
        <v>0</v>
      </c>
      <c r="DA495">
        <f>AL495</f>
        <v>1</v>
      </c>
      <c r="DB495">
        <f t="shared" si="95"/>
        <v>0</v>
      </c>
      <c r="DC495">
        <f t="shared" si="96"/>
        <v>0</v>
      </c>
      <c r="DD495" t="s">
        <v>3</v>
      </c>
      <c r="DE495" t="s">
        <v>3</v>
      </c>
      <c r="DF495">
        <f t="shared" si="90"/>
        <v>0</v>
      </c>
      <c r="DG495">
        <f t="shared" si="91"/>
        <v>0</v>
      </c>
      <c r="DH495">
        <f t="shared" si="92"/>
        <v>0</v>
      </c>
      <c r="DI495">
        <f t="shared" si="93"/>
        <v>0</v>
      </c>
      <c r="DJ495">
        <f>DI495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5">
      <c r="A496">
        <f>ROW(Source!A675)</f>
        <v>675</v>
      </c>
      <c r="B496">
        <v>62809021</v>
      </c>
      <c r="C496">
        <v>62588855</v>
      </c>
      <c r="D496">
        <v>62610722</v>
      </c>
      <c r="E496">
        <v>1</v>
      </c>
      <c r="F496">
        <v>1</v>
      </c>
      <c r="G496">
        <v>15297896</v>
      </c>
      <c r="H496">
        <v>3</v>
      </c>
      <c r="I496" t="s">
        <v>882</v>
      </c>
      <c r="J496" t="s">
        <v>883</v>
      </c>
      <c r="K496" t="s">
        <v>884</v>
      </c>
      <c r="L496">
        <v>1346</v>
      </c>
      <c r="N496">
        <v>1009</v>
      </c>
      <c r="O496" t="s">
        <v>791</v>
      </c>
      <c r="P496" t="s">
        <v>791</v>
      </c>
      <c r="Q496">
        <v>1</v>
      </c>
      <c r="W496">
        <v>0</v>
      </c>
      <c r="X496">
        <v>-1446430048</v>
      </c>
      <c r="Y496">
        <f t="shared" si="94"/>
        <v>2.9299999999999999E-3</v>
      </c>
      <c r="AA496">
        <v>351.04</v>
      </c>
      <c r="AB496">
        <v>0</v>
      </c>
      <c r="AC496">
        <v>0</v>
      </c>
      <c r="AD496">
        <v>0</v>
      </c>
      <c r="AE496">
        <v>351.04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2.9299999999999999E-3</v>
      </c>
      <c r="AU496" t="s">
        <v>3</v>
      </c>
      <c r="AV496">
        <v>0</v>
      </c>
      <c r="AW496">
        <v>2</v>
      </c>
      <c r="AX496">
        <v>62809559</v>
      </c>
      <c r="AY496">
        <v>1</v>
      </c>
      <c r="AZ496">
        <v>0</v>
      </c>
      <c r="BA496">
        <v>496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ROUND(Y496*Source!I675,9)</f>
        <v>1.172E-2</v>
      </c>
      <c r="CY496">
        <f>AA496</f>
        <v>351.04</v>
      </c>
      <c r="CZ496">
        <f>AE496</f>
        <v>351.04</v>
      </c>
      <c r="DA496">
        <f>AI496</f>
        <v>1</v>
      </c>
      <c r="DB496">
        <f t="shared" si="95"/>
        <v>1.03</v>
      </c>
      <c r="DC496">
        <f t="shared" si="96"/>
        <v>0</v>
      </c>
      <c r="DD496" t="s">
        <v>3</v>
      </c>
      <c r="DE496" t="s">
        <v>3</v>
      </c>
      <c r="DF496">
        <f t="shared" si="90"/>
        <v>4.1100000000000003</v>
      </c>
      <c r="DG496">
        <f t="shared" si="91"/>
        <v>0</v>
      </c>
      <c r="DH496">
        <f t="shared" si="92"/>
        <v>0</v>
      </c>
      <c r="DI496">
        <f t="shared" si="93"/>
        <v>0</v>
      </c>
      <c r="DJ496">
        <f>DF496</f>
        <v>4.1100000000000003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5">
      <c r="A497">
        <f>ROW(Source!A675)</f>
        <v>675</v>
      </c>
      <c r="B497">
        <v>62809021</v>
      </c>
      <c r="C497">
        <v>62588855</v>
      </c>
      <c r="D497">
        <v>62610770</v>
      </c>
      <c r="E497">
        <v>1</v>
      </c>
      <c r="F497">
        <v>1</v>
      </c>
      <c r="G497">
        <v>15297896</v>
      </c>
      <c r="H497">
        <v>3</v>
      </c>
      <c r="I497" t="s">
        <v>805</v>
      </c>
      <c r="J497" t="s">
        <v>806</v>
      </c>
      <c r="K497" t="s">
        <v>807</v>
      </c>
      <c r="L497">
        <v>1346</v>
      </c>
      <c r="N497">
        <v>1009</v>
      </c>
      <c r="O497" t="s">
        <v>791</v>
      </c>
      <c r="P497" t="s">
        <v>791</v>
      </c>
      <c r="Q497">
        <v>1</v>
      </c>
      <c r="W497">
        <v>0</v>
      </c>
      <c r="X497">
        <v>-1501645961</v>
      </c>
      <c r="Y497">
        <f t="shared" si="94"/>
        <v>3.7999999999999999E-2</v>
      </c>
      <c r="AA497">
        <v>25.56</v>
      </c>
      <c r="AB497">
        <v>0</v>
      </c>
      <c r="AC497">
        <v>0</v>
      </c>
      <c r="AD497">
        <v>0</v>
      </c>
      <c r="AE497">
        <v>25.56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3.7999999999999999E-2</v>
      </c>
      <c r="AU497" t="s">
        <v>3</v>
      </c>
      <c r="AV497">
        <v>0</v>
      </c>
      <c r="AW497">
        <v>2</v>
      </c>
      <c r="AX497">
        <v>62809560</v>
      </c>
      <c r="AY497">
        <v>1</v>
      </c>
      <c r="AZ497">
        <v>0</v>
      </c>
      <c r="BA497">
        <v>497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ROUND(Y497*Source!I675,9)</f>
        <v>0.152</v>
      </c>
      <c r="CY497">
        <f>AA497</f>
        <v>25.56</v>
      </c>
      <c r="CZ497">
        <f>AE497</f>
        <v>25.56</v>
      </c>
      <c r="DA497">
        <f>AI497</f>
        <v>1</v>
      </c>
      <c r="DB497">
        <f t="shared" si="95"/>
        <v>0.97</v>
      </c>
      <c r="DC497">
        <f t="shared" si="96"/>
        <v>0</v>
      </c>
      <c r="DD497" t="s">
        <v>3</v>
      </c>
      <c r="DE497" t="s">
        <v>3</v>
      </c>
      <c r="DF497">
        <f t="shared" si="90"/>
        <v>3.89</v>
      </c>
      <c r="DG497">
        <f t="shared" si="91"/>
        <v>0</v>
      </c>
      <c r="DH497">
        <f t="shared" si="92"/>
        <v>0</v>
      </c>
      <c r="DI497">
        <f t="shared" si="93"/>
        <v>0</v>
      </c>
      <c r="DJ497">
        <f>DF497</f>
        <v>3.89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5">
      <c r="A498">
        <f>ROW(Source!A676)</f>
        <v>676</v>
      </c>
      <c r="B498">
        <v>62809021</v>
      </c>
      <c r="C498">
        <v>62588862</v>
      </c>
      <c r="D498">
        <v>62607152</v>
      </c>
      <c r="E498">
        <v>15297896</v>
      </c>
      <c r="F498">
        <v>1</v>
      </c>
      <c r="G498">
        <v>15297896</v>
      </c>
      <c r="H498">
        <v>1</v>
      </c>
      <c r="I498" t="s">
        <v>774</v>
      </c>
      <c r="J498" t="s">
        <v>3</v>
      </c>
      <c r="K498" t="s">
        <v>775</v>
      </c>
      <c r="L498">
        <v>1191</v>
      </c>
      <c r="N498">
        <v>1013</v>
      </c>
      <c r="O498" t="s">
        <v>776</v>
      </c>
      <c r="P498" t="s">
        <v>776</v>
      </c>
      <c r="Q498">
        <v>1</v>
      </c>
      <c r="W498">
        <v>0</v>
      </c>
      <c r="X498">
        <v>476480486</v>
      </c>
      <c r="Y498">
        <f>(AT498*3)</f>
        <v>0.42000000000000004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0.14000000000000001</v>
      </c>
      <c r="AU498" t="s">
        <v>54</v>
      </c>
      <c r="AV498">
        <v>1</v>
      </c>
      <c r="AW498">
        <v>2</v>
      </c>
      <c r="AX498">
        <v>62809561</v>
      </c>
      <c r="AY498">
        <v>1</v>
      </c>
      <c r="AZ498">
        <v>0</v>
      </c>
      <c r="BA498">
        <v>498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U498">
        <f>ROUND(AT498*Source!I676*AH498*AL498,2)</f>
        <v>0</v>
      </c>
      <c r="CV498">
        <f>ROUND(Y498*Source!I676,9)</f>
        <v>0.42</v>
      </c>
      <c r="CW498">
        <v>0</v>
      </c>
      <c r="CX498">
        <f>ROUND(Y498*Source!I676,9)</f>
        <v>0.42</v>
      </c>
      <c r="CY498">
        <f>AD498</f>
        <v>0</v>
      </c>
      <c r="CZ498">
        <f>AH498</f>
        <v>0</v>
      </c>
      <c r="DA498">
        <f>AL498</f>
        <v>1</v>
      </c>
      <c r="DB498">
        <f>ROUND((ROUND(AT498*CZ498,2)*3),6)</f>
        <v>0</v>
      </c>
      <c r="DC498">
        <f>ROUND((ROUND(AT498*AG498,2)*3),6)</f>
        <v>0</v>
      </c>
      <c r="DD498" t="s">
        <v>3</v>
      </c>
      <c r="DE498" t="s">
        <v>3</v>
      </c>
      <c r="DF498">
        <f t="shared" si="90"/>
        <v>0</v>
      </c>
      <c r="DG498">
        <f t="shared" si="91"/>
        <v>0</v>
      </c>
      <c r="DH498">
        <f t="shared" si="92"/>
        <v>0</v>
      </c>
      <c r="DI498">
        <f t="shared" si="93"/>
        <v>0</v>
      </c>
      <c r="DJ498">
        <f>DI498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5">
      <c r="A499">
        <f>ROW(Source!A677)</f>
        <v>677</v>
      </c>
      <c r="B499">
        <v>62809021</v>
      </c>
      <c r="C499">
        <v>62588865</v>
      </c>
      <c r="D499">
        <v>62607152</v>
      </c>
      <c r="E499">
        <v>15297896</v>
      </c>
      <c r="F499">
        <v>1</v>
      </c>
      <c r="G499">
        <v>15297896</v>
      </c>
      <c r="H499">
        <v>1</v>
      </c>
      <c r="I499" t="s">
        <v>774</v>
      </c>
      <c r="J499" t="s">
        <v>3</v>
      </c>
      <c r="K499" t="s">
        <v>775</v>
      </c>
      <c r="L499">
        <v>1191</v>
      </c>
      <c r="N499">
        <v>1013</v>
      </c>
      <c r="O499" t="s">
        <v>776</v>
      </c>
      <c r="P499" t="s">
        <v>776</v>
      </c>
      <c r="Q499">
        <v>1</v>
      </c>
      <c r="W499">
        <v>0</v>
      </c>
      <c r="X499">
        <v>476480486</v>
      </c>
      <c r="Y499">
        <f t="shared" ref="Y499:Y506" si="97">AT499</f>
        <v>0.6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0.6</v>
      </c>
      <c r="AU499" t="s">
        <v>3</v>
      </c>
      <c r="AV499">
        <v>1</v>
      </c>
      <c r="AW499">
        <v>2</v>
      </c>
      <c r="AX499">
        <v>62809562</v>
      </c>
      <c r="AY499">
        <v>1</v>
      </c>
      <c r="AZ499">
        <v>0</v>
      </c>
      <c r="BA499">
        <v>499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U499">
        <f>ROUND(AT499*Source!I677*AH499*AL499,2)</f>
        <v>0</v>
      </c>
      <c r="CV499">
        <f>ROUND(Y499*Source!I677,9)</f>
        <v>0.6</v>
      </c>
      <c r="CW499">
        <v>0</v>
      </c>
      <c r="CX499">
        <f>ROUND(Y499*Source!I677,9)</f>
        <v>0.6</v>
      </c>
      <c r="CY499">
        <f>AD499</f>
        <v>0</v>
      </c>
      <c r="CZ499">
        <f>AH499</f>
        <v>0</v>
      </c>
      <c r="DA499">
        <f>AL499</f>
        <v>1</v>
      </c>
      <c r="DB499">
        <f t="shared" ref="DB499:DB506" si="98">ROUND(ROUND(AT499*CZ499,2),6)</f>
        <v>0</v>
      </c>
      <c r="DC499">
        <f t="shared" ref="DC499:DC506" si="99">ROUND(ROUND(AT499*AG499,2),6)</f>
        <v>0</v>
      </c>
      <c r="DD499" t="s">
        <v>3</v>
      </c>
      <c r="DE499" t="s">
        <v>3</v>
      </c>
      <c r="DF499">
        <f t="shared" si="90"/>
        <v>0</v>
      </c>
      <c r="DG499">
        <f t="shared" si="91"/>
        <v>0</v>
      </c>
      <c r="DH499">
        <f t="shared" si="92"/>
        <v>0</v>
      </c>
      <c r="DI499">
        <f t="shared" si="93"/>
        <v>0</v>
      </c>
      <c r="DJ499">
        <f>DI499</f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5">
      <c r="A500">
        <f>ROW(Source!A677)</f>
        <v>677</v>
      </c>
      <c r="B500">
        <v>62809021</v>
      </c>
      <c r="C500">
        <v>62588865</v>
      </c>
      <c r="D500">
        <v>62610770</v>
      </c>
      <c r="E500">
        <v>1</v>
      </c>
      <c r="F500">
        <v>1</v>
      </c>
      <c r="G500">
        <v>15297896</v>
      </c>
      <c r="H500">
        <v>3</v>
      </c>
      <c r="I500" t="s">
        <v>805</v>
      </c>
      <c r="J500" t="s">
        <v>806</v>
      </c>
      <c r="K500" t="s">
        <v>807</v>
      </c>
      <c r="L500">
        <v>1346</v>
      </c>
      <c r="N500">
        <v>1009</v>
      </c>
      <c r="O500" t="s">
        <v>791</v>
      </c>
      <c r="P500" t="s">
        <v>791</v>
      </c>
      <c r="Q500">
        <v>1</v>
      </c>
      <c r="W500">
        <v>0</v>
      </c>
      <c r="X500">
        <v>-1501645961</v>
      </c>
      <c r="Y500">
        <f t="shared" si="97"/>
        <v>0.05</v>
      </c>
      <c r="AA500">
        <v>25.56</v>
      </c>
      <c r="AB500">
        <v>0</v>
      </c>
      <c r="AC500">
        <v>0</v>
      </c>
      <c r="AD500">
        <v>0</v>
      </c>
      <c r="AE500">
        <v>25.56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0.05</v>
      </c>
      <c r="AU500" t="s">
        <v>3</v>
      </c>
      <c r="AV500">
        <v>0</v>
      </c>
      <c r="AW500">
        <v>2</v>
      </c>
      <c r="AX500">
        <v>62809563</v>
      </c>
      <c r="AY500">
        <v>1</v>
      </c>
      <c r="AZ500">
        <v>0</v>
      </c>
      <c r="BA500">
        <v>500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ROUND(Y500*Source!I677,9)</f>
        <v>0.05</v>
      </c>
      <c r="CY500">
        <f>AA500</f>
        <v>25.56</v>
      </c>
      <c r="CZ500">
        <f>AE500</f>
        <v>25.56</v>
      </c>
      <c r="DA500">
        <f>AI500</f>
        <v>1</v>
      </c>
      <c r="DB500">
        <f t="shared" si="98"/>
        <v>1.28</v>
      </c>
      <c r="DC500">
        <f t="shared" si="99"/>
        <v>0</v>
      </c>
      <c r="DD500" t="s">
        <v>3</v>
      </c>
      <c r="DE500" t="s">
        <v>3</v>
      </c>
      <c r="DF500">
        <f t="shared" si="90"/>
        <v>1.28</v>
      </c>
      <c r="DG500">
        <f t="shared" si="91"/>
        <v>0</v>
      </c>
      <c r="DH500">
        <f t="shared" si="92"/>
        <v>0</v>
      </c>
      <c r="DI500">
        <f t="shared" si="93"/>
        <v>0</v>
      </c>
      <c r="DJ500">
        <f>DF500</f>
        <v>1.28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5">
      <c r="A501">
        <f>ROW(Source!A678)</f>
        <v>678</v>
      </c>
      <c r="B501">
        <v>62809021</v>
      </c>
      <c r="C501">
        <v>62588870</v>
      </c>
      <c r="D501">
        <v>62607152</v>
      </c>
      <c r="E501">
        <v>15297896</v>
      </c>
      <c r="F501">
        <v>1</v>
      </c>
      <c r="G501">
        <v>15297896</v>
      </c>
      <c r="H501">
        <v>1</v>
      </c>
      <c r="I501" t="s">
        <v>774</v>
      </c>
      <c r="J501" t="s">
        <v>3</v>
      </c>
      <c r="K501" t="s">
        <v>775</v>
      </c>
      <c r="L501">
        <v>1191</v>
      </c>
      <c r="N501">
        <v>1013</v>
      </c>
      <c r="O501" t="s">
        <v>776</v>
      </c>
      <c r="P501" t="s">
        <v>776</v>
      </c>
      <c r="Q501">
        <v>1</v>
      </c>
      <c r="W501">
        <v>0</v>
      </c>
      <c r="X501">
        <v>476480486</v>
      </c>
      <c r="Y501">
        <f t="shared" si="97"/>
        <v>0.3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0.3</v>
      </c>
      <c r="AU501" t="s">
        <v>3</v>
      </c>
      <c r="AV501">
        <v>1</v>
      </c>
      <c r="AW501">
        <v>2</v>
      </c>
      <c r="AX501">
        <v>62809564</v>
      </c>
      <c r="AY501">
        <v>1</v>
      </c>
      <c r="AZ501">
        <v>0</v>
      </c>
      <c r="BA501">
        <v>501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U501">
        <f>ROUND(AT501*Source!I678*AH501*AL501,2)</f>
        <v>0</v>
      </c>
      <c r="CV501">
        <f>ROUND(Y501*Source!I678,9)</f>
        <v>0.6</v>
      </c>
      <c r="CW501">
        <v>0</v>
      </c>
      <c r="CX501">
        <f>ROUND(Y501*Source!I678,9)</f>
        <v>0.6</v>
      </c>
      <c r="CY501">
        <f>AD501</f>
        <v>0</v>
      </c>
      <c r="CZ501">
        <f>AH501</f>
        <v>0</v>
      </c>
      <c r="DA501">
        <f>AL501</f>
        <v>1</v>
      </c>
      <c r="DB501">
        <f t="shared" si="98"/>
        <v>0</v>
      </c>
      <c r="DC501">
        <f t="shared" si="99"/>
        <v>0</v>
      </c>
      <c r="DD501" t="s">
        <v>3</v>
      </c>
      <c r="DE501" t="s">
        <v>3</v>
      </c>
      <c r="DF501">
        <f t="shared" si="90"/>
        <v>0</v>
      </c>
      <c r="DG501">
        <f t="shared" si="91"/>
        <v>0</v>
      </c>
      <c r="DH501">
        <f t="shared" si="92"/>
        <v>0</v>
      </c>
      <c r="DI501">
        <f t="shared" si="93"/>
        <v>0</v>
      </c>
      <c r="DJ501">
        <f>DI501</f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5">
      <c r="A502">
        <f>ROW(Source!A678)</f>
        <v>678</v>
      </c>
      <c r="B502">
        <v>62809021</v>
      </c>
      <c r="C502">
        <v>62588870</v>
      </c>
      <c r="D502">
        <v>62610770</v>
      </c>
      <c r="E502">
        <v>1</v>
      </c>
      <c r="F502">
        <v>1</v>
      </c>
      <c r="G502">
        <v>15297896</v>
      </c>
      <c r="H502">
        <v>3</v>
      </c>
      <c r="I502" t="s">
        <v>805</v>
      </c>
      <c r="J502" t="s">
        <v>806</v>
      </c>
      <c r="K502" t="s">
        <v>807</v>
      </c>
      <c r="L502">
        <v>1346</v>
      </c>
      <c r="N502">
        <v>1009</v>
      </c>
      <c r="O502" t="s">
        <v>791</v>
      </c>
      <c r="P502" t="s">
        <v>791</v>
      </c>
      <c r="Q502">
        <v>1</v>
      </c>
      <c r="W502">
        <v>0</v>
      </c>
      <c r="X502">
        <v>-1501645961</v>
      </c>
      <c r="Y502">
        <f t="shared" si="97"/>
        <v>0.1</v>
      </c>
      <c r="AA502">
        <v>25.56</v>
      </c>
      <c r="AB502">
        <v>0</v>
      </c>
      <c r="AC502">
        <v>0</v>
      </c>
      <c r="AD502">
        <v>0</v>
      </c>
      <c r="AE502">
        <v>25.56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0.1</v>
      </c>
      <c r="AU502" t="s">
        <v>3</v>
      </c>
      <c r="AV502">
        <v>0</v>
      </c>
      <c r="AW502">
        <v>2</v>
      </c>
      <c r="AX502">
        <v>62809565</v>
      </c>
      <c r="AY502">
        <v>1</v>
      </c>
      <c r="AZ502">
        <v>0</v>
      </c>
      <c r="BA502">
        <v>502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ROUND(Y502*Source!I678,9)</f>
        <v>0.2</v>
      </c>
      <c r="CY502">
        <f>AA502</f>
        <v>25.56</v>
      </c>
      <c r="CZ502">
        <f>AE502</f>
        <v>25.56</v>
      </c>
      <c r="DA502">
        <f>AI502</f>
        <v>1</v>
      </c>
      <c r="DB502">
        <f t="shared" si="98"/>
        <v>2.56</v>
      </c>
      <c r="DC502">
        <f t="shared" si="99"/>
        <v>0</v>
      </c>
      <c r="DD502" t="s">
        <v>3</v>
      </c>
      <c r="DE502" t="s">
        <v>3</v>
      </c>
      <c r="DF502">
        <f t="shared" si="90"/>
        <v>5.1100000000000003</v>
      </c>
      <c r="DG502">
        <f t="shared" si="91"/>
        <v>0</v>
      </c>
      <c r="DH502">
        <f t="shared" si="92"/>
        <v>0</v>
      </c>
      <c r="DI502">
        <f t="shared" si="93"/>
        <v>0</v>
      </c>
      <c r="DJ502">
        <f>DF502</f>
        <v>5.1100000000000003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5">
      <c r="A503">
        <f>ROW(Source!A678)</f>
        <v>678</v>
      </c>
      <c r="B503">
        <v>62809021</v>
      </c>
      <c r="C503">
        <v>62588870</v>
      </c>
      <c r="D503">
        <v>62609230</v>
      </c>
      <c r="E503">
        <v>1</v>
      </c>
      <c r="F503">
        <v>1</v>
      </c>
      <c r="G503">
        <v>15297896</v>
      </c>
      <c r="H503">
        <v>3</v>
      </c>
      <c r="I503" t="s">
        <v>835</v>
      </c>
      <c r="J503" t="s">
        <v>848</v>
      </c>
      <c r="K503" t="s">
        <v>836</v>
      </c>
      <c r="L503">
        <v>1348</v>
      </c>
      <c r="N503">
        <v>1009</v>
      </c>
      <c r="O503" t="s">
        <v>357</v>
      </c>
      <c r="P503" t="s">
        <v>357</v>
      </c>
      <c r="Q503">
        <v>1000</v>
      </c>
      <c r="W503">
        <v>0</v>
      </c>
      <c r="X503">
        <v>-1777722382</v>
      </c>
      <c r="Y503">
        <f t="shared" si="97"/>
        <v>4.0000000000000003E-5</v>
      </c>
      <c r="AA503">
        <v>71573.16</v>
      </c>
      <c r="AB503">
        <v>0</v>
      </c>
      <c r="AC503">
        <v>0</v>
      </c>
      <c r="AD503">
        <v>0</v>
      </c>
      <c r="AE503">
        <v>71573.16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4.0000000000000003E-5</v>
      </c>
      <c r="AU503" t="s">
        <v>3</v>
      </c>
      <c r="AV503">
        <v>0</v>
      </c>
      <c r="AW503">
        <v>2</v>
      </c>
      <c r="AX503">
        <v>62809566</v>
      </c>
      <c r="AY503">
        <v>1</v>
      </c>
      <c r="AZ503">
        <v>0</v>
      </c>
      <c r="BA503">
        <v>503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ROUND(Y503*Source!I678,9)</f>
        <v>8.0000000000000007E-5</v>
      </c>
      <c r="CY503">
        <f>AA503</f>
        <v>71573.16</v>
      </c>
      <c r="CZ503">
        <f>AE503</f>
        <v>71573.16</v>
      </c>
      <c r="DA503">
        <f>AI503</f>
        <v>1</v>
      </c>
      <c r="DB503">
        <f t="shared" si="98"/>
        <v>2.86</v>
      </c>
      <c r="DC503">
        <f t="shared" si="99"/>
        <v>0</v>
      </c>
      <c r="DD503" t="s">
        <v>3</v>
      </c>
      <c r="DE503" t="s">
        <v>3</v>
      </c>
      <c r="DF503">
        <f t="shared" si="90"/>
        <v>5.73</v>
      </c>
      <c r="DG503">
        <f t="shared" si="91"/>
        <v>0</v>
      </c>
      <c r="DH503">
        <f t="shared" si="92"/>
        <v>0</v>
      </c>
      <c r="DI503">
        <f t="shared" si="93"/>
        <v>0</v>
      </c>
      <c r="DJ503">
        <f>DF503</f>
        <v>5.73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5">
      <c r="A504">
        <f>ROW(Source!A679)</f>
        <v>679</v>
      </c>
      <c r="B504">
        <v>62809021</v>
      </c>
      <c r="C504">
        <v>62588877</v>
      </c>
      <c r="D504">
        <v>62607152</v>
      </c>
      <c r="E504">
        <v>15297896</v>
      </c>
      <c r="F504">
        <v>1</v>
      </c>
      <c r="G504">
        <v>15297896</v>
      </c>
      <c r="H504">
        <v>1</v>
      </c>
      <c r="I504" t="s">
        <v>774</v>
      </c>
      <c r="J504" t="s">
        <v>3</v>
      </c>
      <c r="K504" t="s">
        <v>775</v>
      </c>
      <c r="L504">
        <v>1191</v>
      </c>
      <c r="N504">
        <v>1013</v>
      </c>
      <c r="O504" t="s">
        <v>776</v>
      </c>
      <c r="P504" t="s">
        <v>776</v>
      </c>
      <c r="Q504">
        <v>1</v>
      </c>
      <c r="W504">
        <v>0</v>
      </c>
      <c r="X504">
        <v>476480486</v>
      </c>
      <c r="Y504">
        <f t="shared" si="97"/>
        <v>0.3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0.3</v>
      </c>
      <c r="AU504" t="s">
        <v>3</v>
      </c>
      <c r="AV504">
        <v>1</v>
      </c>
      <c r="AW504">
        <v>2</v>
      </c>
      <c r="AX504">
        <v>62809567</v>
      </c>
      <c r="AY504">
        <v>1</v>
      </c>
      <c r="AZ504">
        <v>0</v>
      </c>
      <c r="BA504">
        <v>504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U504">
        <f>ROUND(AT504*Source!I679*AH504*AL504,2)</f>
        <v>0</v>
      </c>
      <c r="CV504">
        <f>ROUND(Y504*Source!I679,9)</f>
        <v>0.6</v>
      </c>
      <c r="CW504">
        <v>0</v>
      </c>
      <c r="CX504">
        <f>ROUND(Y504*Source!I679,9)</f>
        <v>0.6</v>
      </c>
      <c r="CY504">
        <f>AD504</f>
        <v>0</v>
      </c>
      <c r="CZ504">
        <f>AH504</f>
        <v>0</v>
      </c>
      <c r="DA504">
        <f>AL504</f>
        <v>1</v>
      </c>
      <c r="DB504">
        <f t="shared" si="98"/>
        <v>0</v>
      </c>
      <c r="DC504">
        <f t="shared" si="99"/>
        <v>0</v>
      </c>
      <c r="DD504" t="s">
        <v>3</v>
      </c>
      <c r="DE504" t="s">
        <v>3</v>
      </c>
      <c r="DF504">
        <f t="shared" si="90"/>
        <v>0</v>
      </c>
      <c r="DG504">
        <f t="shared" si="91"/>
        <v>0</v>
      </c>
      <c r="DH504">
        <f t="shared" si="92"/>
        <v>0</v>
      </c>
      <c r="DI504">
        <f t="shared" si="93"/>
        <v>0</v>
      </c>
      <c r="DJ504">
        <f>DI504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5">
      <c r="A505">
        <f>ROW(Source!A679)</f>
        <v>679</v>
      </c>
      <c r="B505">
        <v>62809021</v>
      </c>
      <c r="C505">
        <v>62588877</v>
      </c>
      <c r="D505">
        <v>62610770</v>
      </c>
      <c r="E505">
        <v>1</v>
      </c>
      <c r="F505">
        <v>1</v>
      </c>
      <c r="G505">
        <v>15297896</v>
      </c>
      <c r="H505">
        <v>3</v>
      </c>
      <c r="I505" t="s">
        <v>805</v>
      </c>
      <c r="J505" t="s">
        <v>806</v>
      </c>
      <c r="K505" t="s">
        <v>807</v>
      </c>
      <c r="L505">
        <v>1346</v>
      </c>
      <c r="N505">
        <v>1009</v>
      </c>
      <c r="O505" t="s">
        <v>791</v>
      </c>
      <c r="P505" t="s">
        <v>791</v>
      </c>
      <c r="Q505">
        <v>1</v>
      </c>
      <c r="W505">
        <v>0</v>
      </c>
      <c r="X505">
        <v>-1501645961</v>
      </c>
      <c r="Y505">
        <f t="shared" si="97"/>
        <v>0.05</v>
      </c>
      <c r="AA505">
        <v>25.56</v>
      </c>
      <c r="AB505">
        <v>0</v>
      </c>
      <c r="AC505">
        <v>0</v>
      </c>
      <c r="AD505">
        <v>0</v>
      </c>
      <c r="AE505">
        <v>25.56</v>
      </c>
      <c r="AF505">
        <v>0</v>
      </c>
      <c r="AG505">
        <v>0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0.05</v>
      </c>
      <c r="AU505" t="s">
        <v>3</v>
      </c>
      <c r="AV505">
        <v>0</v>
      </c>
      <c r="AW505">
        <v>2</v>
      </c>
      <c r="AX505">
        <v>62809568</v>
      </c>
      <c r="AY505">
        <v>1</v>
      </c>
      <c r="AZ505">
        <v>0</v>
      </c>
      <c r="BA505">
        <v>505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ROUND(Y505*Source!I679,9)</f>
        <v>0.1</v>
      </c>
      <c r="CY505">
        <f>AA505</f>
        <v>25.56</v>
      </c>
      <c r="CZ505">
        <f>AE505</f>
        <v>25.56</v>
      </c>
      <c r="DA505">
        <f>AI505</f>
        <v>1</v>
      </c>
      <c r="DB505">
        <f t="shared" si="98"/>
        <v>1.28</v>
      </c>
      <c r="DC505">
        <f t="shared" si="99"/>
        <v>0</v>
      </c>
      <c r="DD505" t="s">
        <v>3</v>
      </c>
      <c r="DE505" t="s">
        <v>3</v>
      </c>
      <c r="DF505">
        <f t="shared" si="90"/>
        <v>2.56</v>
      </c>
      <c r="DG505">
        <f t="shared" si="91"/>
        <v>0</v>
      </c>
      <c r="DH505">
        <f t="shared" si="92"/>
        <v>0</v>
      </c>
      <c r="DI505">
        <f t="shared" si="93"/>
        <v>0</v>
      </c>
      <c r="DJ505">
        <f>DF505</f>
        <v>2.56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5">
      <c r="A506">
        <f>ROW(Source!A679)</f>
        <v>679</v>
      </c>
      <c r="B506">
        <v>62809021</v>
      </c>
      <c r="C506">
        <v>62588877</v>
      </c>
      <c r="D506">
        <v>62609230</v>
      </c>
      <c r="E506">
        <v>1</v>
      </c>
      <c r="F506">
        <v>1</v>
      </c>
      <c r="G506">
        <v>15297896</v>
      </c>
      <c r="H506">
        <v>3</v>
      </c>
      <c r="I506" t="s">
        <v>835</v>
      </c>
      <c r="J506" t="s">
        <v>848</v>
      </c>
      <c r="K506" t="s">
        <v>836</v>
      </c>
      <c r="L506">
        <v>1348</v>
      </c>
      <c r="N506">
        <v>1009</v>
      </c>
      <c r="O506" t="s">
        <v>357</v>
      </c>
      <c r="P506" t="s">
        <v>357</v>
      </c>
      <c r="Q506">
        <v>1000</v>
      </c>
      <c r="W506">
        <v>0</v>
      </c>
      <c r="X506">
        <v>-1777722382</v>
      </c>
      <c r="Y506">
        <f t="shared" si="97"/>
        <v>4.0000000000000003E-5</v>
      </c>
      <c r="AA506">
        <v>71573.16</v>
      </c>
      <c r="AB506">
        <v>0</v>
      </c>
      <c r="AC506">
        <v>0</v>
      </c>
      <c r="AD506">
        <v>0</v>
      </c>
      <c r="AE506">
        <v>71573.16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4.0000000000000003E-5</v>
      </c>
      <c r="AU506" t="s">
        <v>3</v>
      </c>
      <c r="AV506">
        <v>0</v>
      </c>
      <c r="AW506">
        <v>2</v>
      </c>
      <c r="AX506">
        <v>62809569</v>
      </c>
      <c r="AY506">
        <v>1</v>
      </c>
      <c r="AZ506">
        <v>0</v>
      </c>
      <c r="BA506">
        <v>506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ROUND(Y506*Source!I679,9)</f>
        <v>8.0000000000000007E-5</v>
      </c>
      <c r="CY506">
        <f>AA506</f>
        <v>71573.16</v>
      </c>
      <c r="CZ506">
        <f>AE506</f>
        <v>71573.16</v>
      </c>
      <c r="DA506">
        <f>AI506</f>
        <v>1</v>
      </c>
      <c r="DB506">
        <f t="shared" si="98"/>
        <v>2.86</v>
      </c>
      <c r="DC506">
        <f t="shared" si="99"/>
        <v>0</v>
      </c>
      <c r="DD506" t="s">
        <v>3</v>
      </c>
      <c r="DE506" t="s">
        <v>3</v>
      </c>
      <c r="DF506">
        <f t="shared" si="90"/>
        <v>5.73</v>
      </c>
      <c r="DG506">
        <f t="shared" si="91"/>
        <v>0</v>
      </c>
      <c r="DH506">
        <f t="shared" si="92"/>
        <v>0</v>
      </c>
      <c r="DI506">
        <f t="shared" si="93"/>
        <v>0</v>
      </c>
      <c r="DJ506">
        <f>DF506</f>
        <v>5.73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5">
      <c r="A507">
        <f>ROW(Source!A681)</f>
        <v>681</v>
      </c>
      <c r="B507">
        <v>62809021</v>
      </c>
      <c r="C507">
        <v>62588885</v>
      </c>
      <c r="D507">
        <v>62607152</v>
      </c>
      <c r="E507">
        <v>15297896</v>
      </c>
      <c r="F507">
        <v>1</v>
      </c>
      <c r="G507">
        <v>15297896</v>
      </c>
      <c r="H507">
        <v>1</v>
      </c>
      <c r="I507" t="s">
        <v>774</v>
      </c>
      <c r="J507" t="s">
        <v>3</v>
      </c>
      <c r="K507" t="s">
        <v>775</v>
      </c>
      <c r="L507">
        <v>1191</v>
      </c>
      <c r="N507">
        <v>1013</v>
      </c>
      <c r="O507" t="s">
        <v>776</v>
      </c>
      <c r="P507" t="s">
        <v>776</v>
      </c>
      <c r="Q507">
        <v>1</v>
      </c>
      <c r="W507">
        <v>0</v>
      </c>
      <c r="X507">
        <v>476480486</v>
      </c>
      <c r="Y507">
        <f>(AT507*3)</f>
        <v>0.09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0.03</v>
      </c>
      <c r="AU507" t="s">
        <v>54</v>
      </c>
      <c r="AV507">
        <v>1</v>
      </c>
      <c r="AW507">
        <v>2</v>
      </c>
      <c r="AX507">
        <v>62809570</v>
      </c>
      <c r="AY507">
        <v>1</v>
      </c>
      <c r="AZ507">
        <v>0</v>
      </c>
      <c r="BA507">
        <v>507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U507">
        <f>ROUND(AT507*Source!I681*AH507*AL507,2)</f>
        <v>0</v>
      </c>
      <c r="CV507">
        <f>ROUND(Y507*Source!I681,9)</f>
        <v>0.18</v>
      </c>
      <c r="CW507">
        <v>0</v>
      </c>
      <c r="CX507">
        <f>ROUND(Y507*Source!I681,9)</f>
        <v>0.18</v>
      </c>
      <c r="CY507">
        <f>AD507</f>
        <v>0</v>
      </c>
      <c r="CZ507">
        <f>AH507</f>
        <v>0</v>
      </c>
      <c r="DA507">
        <f>AL507</f>
        <v>1</v>
      </c>
      <c r="DB507">
        <f>ROUND((ROUND(AT507*CZ507,2)*3),6)</f>
        <v>0</v>
      </c>
      <c r="DC507">
        <f>ROUND((ROUND(AT507*AG507,2)*3),6)</f>
        <v>0</v>
      </c>
      <c r="DD507" t="s">
        <v>3</v>
      </c>
      <c r="DE507" t="s">
        <v>3</v>
      </c>
      <c r="DF507">
        <f t="shared" si="90"/>
        <v>0</v>
      </c>
      <c r="DG507">
        <f t="shared" si="91"/>
        <v>0</v>
      </c>
      <c r="DH507">
        <f t="shared" si="92"/>
        <v>0</v>
      </c>
      <c r="DI507">
        <f t="shared" si="93"/>
        <v>0</v>
      </c>
      <c r="DJ507">
        <f>DI507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5">
      <c r="A508">
        <f>ROW(Source!A681)</f>
        <v>681</v>
      </c>
      <c r="B508">
        <v>62809021</v>
      </c>
      <c r="C508">
        <v>62588885</v>
      </c>
      <c r="D508">
        <v>62610772</v>
      </c>
      <c r="E508">
        <v>1</v>
      </c>
      <c r="F508">
        <v>1</v>
      </c>
      <c r="G508">
        <v>15297896</v>
      </c>
      <c r="H508">
        <v>3</v>
      </c>
      <c r="I508" t="s">
        <v>837</v>
      </c>
      <c r="J508" t="s">
        <v>838</v>
      </c>
      <c r="K508" t="s">
        <v>839</v>
      </c>
      <c r="L508">
        <v>1346</v>
      </c>
      <c r="N508">
        <v>1009</v>
      </c>
      <c r="O508" t="s">
        <v>791</v>
      </c>
      <c r="P508" t="s">
        <v>791</v>
      </c>
      <c r="Q508">
        <v>1</v>
      </c>
      <c r="W508">
        <v>0</v>
      </c>
      <c r="X508">
        <v>1186653307</v>
      </c>
      <c r="Y508">
        <f>(AT508*3)</f>
        <v>6.0000000000000001E-3</v>
      </c>
      <c r="AA508">
        <v>370.21</v>
      </c>
      <c r="AB508">
        <v>0</v>
      </c>
      <c r="AC508">
        <v>0</v>
      </c>
      <c r="AD508">
        <v>0</v>
      </c>
      <c r="AE508">
        <v>370.21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2E-3</v>
      </c>
      <c r="AU508" t="s">
        <v>54</v>
      </c>
      <c r="AV508">
        <v>0</v>
      </c>
      <c r="AW508">
        <v>2</v>
      </c>
      <c r="AX508">
        <v>62809571</v>
      </c>
      <c r="AY508">
        <v>1</v>
      </c>
      <c r="AZ508">
        <v>0</v>
      </c>
      <c r="BA508">
        <v>508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ROUND(Y508*Source!I681,9)</f>
        <v>1.2E-2</v>
      </c>
      <c r="CY508">
        <f>AA508</f>
        <v>370.21</v>
      </c>
      <c r="CZ508">
        <f>AE508</f>
        <v>370.21</v>
      </c>
      <c r="DA508">
        <f>AI508</f>
        <v>1</v>
      </c>
      <c r="DB508">
        <f>ROUND((ROUND(AT508*CZ508,2)*3),6)</f>
        <v>2.2200000000000002</v>
      </c>
      <c r="DC508">
        <f>ROUND((ROUND(AT508*AG508,2)*3),6)</f>
        <v>0</v>
      </c>
      <c r="DD508" t="s">
        <v>3</v>
      </c>
      <c r="DE508" t="s">
        <v>3</v>
      </c>
      <c r="DF508">
        <f t="shared" si="90"/>
        <v>4.4400000000000004</v>
      </c>
      <c r="DG508">
        <f t="shared" si="91"/>
        <v>0</v>
      </c>
      <c r="DH508">
        <f t="shared" si="92"/>
        <v>0</v>
      </c>
      <c r="DI508">
        <f t="shared" si="93"/>
        <v>0</v>
      </c>
      <c r="DJ508">
        <f>DF508</f>
        <v>4.4400000000000004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5">
      <c r="A509">
        <f>ROW(Source!A681)</f>
        <v>681</v>
      </c>
      <c r="B509">
        <v>62809021</v>
      </c>
      <c r="C509">
        <v>62588885</v>
      </c>
      <c r="D509">
        <v>62610770</v>
      </c>
      <c r="E509">
        <v>1</v>
      </c>
      <c r="F509">
        <v>1</v>
      </c>
      <c r="G509">
        <v>15297896</v>
      </c>
      <c r="H509">
        <v>3</v>
      </c>
      <c r="I509" t="s">
        <v>805</v>
      </c>
      <c r="J509" t="s">
        <v>806</v>
      </c>
      <c r="K509" t="s">
        <v>807</v>
      </c>
      <c r="L509">
        <v>1346</v>
      </c>
      <c r="N509">
        <v>1009</v>
      </c>
      <c r="O509" t="s">
        <v>791</v>
      </c>
      <c r="P509" t="s">
        <v>791</v>
      </c>
      <c r="Q509">
        <v>1</v>
      </c>
      <c r="W509">
        <v>0</v>
      </c>
      <c r="X509">
        <v>-1501645961</v>
      </c>
      <c r="Y509">
        <f>(AT509*3)</f>
        <v>6.0000000000000006E-4</v>
      </c>
      <c r="AA509">
        <v>25.56</v>
      </c>
      <c r="AB509">
        <v>0</v>
      </c>
      <c r="AC509">
        <v>0</v>
      </c>
      <c r="AD509">
        <v>0</v>
      </c>
      <c r="AE509">
        <v>25.56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2.0000000000000001E-4</v>
      </c>
      <c r="AU509" t="s">
        <v>54</v>
      </c>
      <c r="AV509">
        <v>0</v>
      </c>
      <c r="AW509">
        <v>2</v>
      </c>
      <c r="AX509">
        <v>62809572</v>
      </c>
      <c r="AY509">
        <v>1</v>
      </c>
      <c r="AZ509">
        <v>0</v>
      </c>
      <c r="BA509">
        <v>509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ROUND(Y509*Source!I681,9)</f>
        <v>1.1999999999999999E-3</v>
      </c>
      <c r="CY509">
        <f>AA509</f>
        <v>25.56</v>
      </c>
      <c r="CZ509">
        <f>AE509</f>
        <v>25.56</v>
      </c>
      <c r="DA509">
        <f>AI509</f>
        <v>1</v>
      </c>
      <c r="DB509">
        <f>ROUND((ROUND(AT509*CZ509,2)*3),6)</f>
        <v>0.03</v>
      </c>
      <c r="DC509">
        <f>ROUND((ROUND(AT509*AG509,2)*3),6)</f>
        <v>0</v>
      </c>
      <c r="DD509" t="s">
        <v>3</v>
      </c>
      <c r="DE509" t="s">
        <v>3</v>
      </c>
      <c r="DF509">
        <f t="shared" si="90"/>
        <v>0.03</v>
      </c>
      <c r="DG509">
        <f t="shared" si="91"/>
        <v>0</v>
      </c>
      <c r="DH509">
        <f t="shared" si="92"/>
        <v>0</v>
      </c>
      <c r="DI509">
        <f t="shared" si="93"/>
        <v>0</v>
      </c>
      <c r="DJ509">
        <f>DF509</f>
        <v>0.03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5">
      <c r="A510">
        <f>ROW(Source!A682)</f>
        <v>682</v>
      </c>
      <c r="B510">
        <v>62809021</v>
      </c>
      <c r="C510">
        <v>62588892</v>
      </c>
      <c r="D510">
        <v>62607152</v>
      </c>
      <c r="E510">
        <v>15297896</v>
      </c>
      <c r="F510">
        <v>1</v>
      </c>
      <c r="G510">
        <v>15297896</v>
      </c>
      <c r="H510">
        <v>1</v>
      </c>
      <c r="I510" t="s">
        <v>774</v>
      </c>
      <c r="J510" t="s">
        <v>3</v>
      </c>
      <c r="K510" t="s">
        <v>775</v>
      </c>
      <c r="L510">
        <v>1191</v>
      </c>
      <c r="N510">
        <v>1013</v>
      </c>
      <c r="O510" t="s">
        <v>776</v>
      </c>
      <c r="P510" t="s">
        <v>776</v>
      </c>
      <c r="Q510">
        <v>1</v>
      </c>
      <c r="W510">
        <v>0</v>
      </c>
      <c r="X510">
        <v>476480486</v>
      </c>
      <c r="Y510">
        <f t="shared" ref="Y510:Y515" si="100">AT510</f>
        <v>0.9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0.9</v>
      </c>
      <c r="AU510" t="s">
        <v>3</v>
      </c>
      <c r="AV510">
        <v>1</v>
      </c>
      <c r="AW510">
        <v>2</v>
      </c>
      <c r="AX510">
        <v>62809573</v>
      </c>
      <c r="AY510">
        <v>1</v>
      </c>
      <c r="AZ510">
        <v>0</v>
      </c>
      <c r="BA510">
        <v>510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U510">
        <f>ROUND(AT510*Source!I682*AH510*AL510,2)</f>
        <v>0</v>
      </c>
      <c r="CV510">
        <f>ROUND(Y510*Source!I682,9)</f>
        <v>1.8</v>
      </c>
      <c r="CW510">
        <v>0</v>
      </c>
      <c r="CX510">
        <f>ROUND(Y510*Source!I682,9)</f>
        <v>1.8</v>
      </c>
      <c r="CY510">
        <f>AD510</f>
        <v>0</v>
      </c>
      <c r="CZ510">
        <f>AH510</f>
        <v>0</v>
      </c>
      <c r="DA510">
        <f>AL510</f>
        <v>1</v>
      </c>
      <c r="DB510">
        <f t="shared" ref="DB510:DB515" si="101">ROUND(ROUND(AT510*CZ510,2),6)</f>
        <v>0</v>
      </c>
      <c r="DC510">
        <f t="shared" ref="DC510:DC515" si="102">ROUND(ROUND(AT510*AG510,2),6)</f>
        <v>0</v>
      </c>
      <c r="DD510" t="s">
        <v>3</v>
      </c>
      <c r="DE510" t="s">
        <v>3</v>
      </c>
      <c r="DF510">
        <f t="shared" si="90"/>
        <v>0</v>
      </c>
      <c r="DG510">
        <f t="shared" si="91"/>
        <v>0</v>
      </c>
      <c r="DH510">
        <f t="shared" si="92"/>
        <v>0</v>
      </c>
      <c r="DI510">
        <f t="shared" si="93"/>
        <v>0</v>
      </c>
      <c r="DJ510">
        <f>DI510</f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5">
      <c r="A511">
        <f>ROW(Source!A682)</f>
        <v>682</v>
      </c>
      <c r="B511">
        <v>62809021</v>
      </c>
      <c r="C511">
        <v>62588892</v>
      </c>
      <c r="D511">
        <v>62610772</v>
      </c>
      <c r="E511">
        <v>1</v>
      </c>
      <c r="F511">
        <v>1</v>
      </c>
      <c r="G511">
        <v>15297896</v>
      </c>
      <c r="H511">
        <v>3</v>
      </c>
      <c r="I511" t="s">
        <v>837</v>
      </c>
      <c r="J511" t="s">
        <v>838</v>
      </c>
      <c r="K511" t="s">
        <v>839</v>
      </c>
      <c r="L511">
        <v>1346</v>
      </c>
      <c r="N511">
        <v>1009</v>
      </c>
      <c r="O511" t="s">
        <v>791</v>
      </c>
      <c r="P511" t="s">
        <v>791</v>
      </c>
      <c r="Q511">
        <v>1</v>
      </c>
      <c r="W511">
        <v>0</v>
      </c>
      <c r="X511">
        <v>1186653307</v>
      </c>
      <c r="Y511">
        <f t="shared" si="100"/>
        <v>1.7999999999999999E-2</v>
      </c>
      <c r="AA511">
        <v>370.21</v>
      </c>
      <c r="AB511">
        <v>0</v>
      </c>
      <c r="AC511">
        <v>0</v>
      </c>
      <c r="AD511">
        <v>0</v>
      </c>
      <c r="AE511">
        <v>370.21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1.7999999999999999E-2</v>
      </c>
      <c r="AU511" t="s">
        <v>3</v>
      </c>
      <c r="AV511">
        <v>0</v>
      </c>
      <c r="AW511">
        <v>2</v>
      </c>
      <c r="AX511">
        <v>62809574</v>
      </c>
      <c r="AY511">
        <v>1</v>
      </c>
      <c r="AZ511">
        <v>0</v>
      </c>
      <c r="BA511">
        <v>511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ROUND(Y511*Source!I682,9)</f>
        <v>3.5999999999999997E-2</v>
      </c>
      <c r="CY511">
        <f>AA511</f>
        <v>370.21</v>
      </c>
      <c r="CZ511">
        <f>AE511</f>
        <v>370.21</v>
      </c>
      <c r="DA511">
        <f>AI511</f>
        <v>1</v>
      </c>
      <c r="DB511">
        <f t="shared" si="101"/>
        <v>6.66</v>
      </c>
      <c r="DC511">
        <f t="shared" si="102"/>
        <v>0</v>
      </c>
      <c r="DD511" t="s">
        <v>3</v>
      </c>
      <c r="DE511" t="s">
        <v>3</v>
      </c>
      <c r="DF511">
        <f t="shared" si="90"/>
        <v>13.33</v>
      </c>
      <c r="DG511">
        <f t="shared" si="91"/>
        <v>0</v>
      </c>
      <c r="DH511">
        <f t="shared" si="92"/>
        <v>0</v>
      </c>
      <c r="DI511">
        <f t="shared" si="93"/>
        <v>0</v>
      </c>
      <c r="DJ511">
        <f>DF511</f>
        <v>13.33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5">
      <c r="A512">
        <f>ROW(Source!A682)</f>
        <v>682</v>
      </c>
      <c r="B512">
        <v>62809021</v>
      </c>
      <c r="C512">
        <v>62588892</v>
      </c>
      <c r="D512">
        <v>62610770</v>
      </c>
      <c r="E512">
        <v>1</v>
      </c>
      <c r="F512">
        <v>1</v>
      </c>
      <c r="G512">
        <v>15297896</v>
      </c>
      <c r="H512">
        <v>3</v>
      </c>
      <c r="I512" t="s">
        <v>805</v>
      </c>
      <c r="J512" t="s">
        <v>806</v>
      </c>
      <c r="K512" t="s">
        <v>807</v>
      </c>
      <c r="L512">
        <v>1346</v>
      </c>
      <c r="N512">
        <v>1009</v>
      </c>
      <c r="O512" t="s">
        <v>791</v>
      </c>
      <c r="P512" t="s">
        <v>791</v>
      </c>
      <c r="Q512">
        <v>1</v>
      </c>
      <c r="W512">
        <v>0</v>
      </c>
      <c r="X512">
        <v>-1501645961</v>
      </c>
      <c r="Y512">
        <f t="shared" si="100"/>
        <v>5.0000000000000001E-3</v>
      </c>
      <c r="AA512">
        <v>25.56</v>
      </c>
      <c r="AB512">
        <v>0</v>
      </c>
      <c r="AC512">
        <v>0</v>
      </c>
      <c r="AD512">
        <v>0</v>
      </c>
      <c r="AE512">
        <v>25.56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5.0000000000000001E-3</v>
      </c>
      <c r="AU512" t="s">
        <v>3</v>
      </c>
      <c r="AV512">
        <v>0</v>
      </c>
      <c r="AW512">
        <v>2</v>
      </c>
      <c r="AX512">
        <v>62809575</v>
      </c>
      <c r="AY512">
        <v>1</v>
      </c>
      <c r="AZ512">
        <v>0</v>
      </c>
      <c r="BA512">
        <v>512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ROUND(Y512*Source!I682,9)</f>
        <v>0.01</v>
      </c>
      <c r="CY512">
        <f>AA512</f>
        <v>25.56</v>
      </c>
      <c r="CZ512">
        <f>AE512</f>
        <v>25.56</v>
      </c>
      <c r="DA512">
        <f>AI512</f>
        <v>1</v>
      </c>
      <c r="DB512">
        <f t="shared" si="101"/>
        <v>0.13</v>
      </c>
      <c r="DC512">
        <f t="shared" si="102"/>
        <v>0</v>
      </c>
      <c r="DD512" t="s">
        <v>3</v>
      </c>
      <c r="DE512" t="s">
        <v>3</v>
      </c>
      <c r="DF512">
        <f t="shared" si="90"/>
        <v>0.26</v>
      </c>
      <c r="DG512">
        <f t="shared" si="91"/>
        <v>0</v>
      </c>
      <c r="DH512">
        <f t="shared" si="92"/>
        <v>0</v>
      </c>
      <c r="DI512">
        <f t="shared" si="93"/>
        <v>0</v>
      </c>
      <c r="DJ512">
        <f>DF512</f>
        <v>0.26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5">
      <c r="A513">
        <f>ROW(Source!A682)</f>
        <v>682</v>
      </c>
      <c r="B513">
        <v>62809021</v>
      </c>
      <c r="C513">
        <v>62588892</v>
      </c>
      <c r="D513">
        <v>62609230</v>
      </c>
      <c r="E513">
        <v>1</v>
      </c>
      <c r="F513">
        <v>1</v>
      </c>
      <c r="G513">
        <v>15297896</v>
      </c>
      <c r="H513">
        <v>3</v>
      </c>
      <c r="I513" t="s">
        <v>835</v>
      </c>
      <c r="J513" t="s">
        <v>848</v>
      </c>
      <c r="K513" t="s">
        <v>836</v>
      </c>
      <c r="L513">
        <v>1348</v>
      </c>
      <c r="N513">
        <v>1009</v>
      </c>
      <c r="O513" t="s">
        <v>357</v>
      </c>
      <c r="P513" t="s">
        <v>357</v>
      </c>
      <c r="Q513">
        <v>1000</v>
      </c>
      <c r="W513">
        <v>0</v>
      </c>
      <c r="X513">
        <v>-1777722382</v>
      </c>
      <c r="Y513">
        <f t="shared" si="100"/>
        <v>1.0000000000000001E-5</v>
      </c>
      <c r="AA513">
        <v>71573.16</v>
      </c>
      <c r="AB513">
        <v>0</v>
      </c>
      <c r="AC513">
        <v>0</v>
      </c>
      <c r="AD513">
        <v>0</v>
      </c>
      <c r="AE513">
        <v>71573.16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1.0000000000000001E-5</v>
      </c>
      <c r="AU513" t="s">
        <v>3</v>
      </c>
      <c r="AV513">
        <v>0</v>
      </c>
      <c r="AW513">
        <v>2</v>
      </c>
      <c r="AX513">
        <v>62809576</v>
      </c>
      <c r="AY513">
        <v>1</v>
      </c>
      <c r="AZ513">
        <v>0</v>
      </c>
      <c r="BA513">
        <v>513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ROUND(Y513*Source!I682,9)</f>
        <v>2.0000000000000002E-5</v>
      </c>
      <c r="CY513">
        <f>AA513</f>
        <v>71573.16</v>
      </c>
      <c r="CZ513">
        <f>AE513</f>
        <v>71573.16</v>
      </c>
      <c r="DA513">
        <f>AI513</f>
        <v>1</v>
      </c>
      <c r="DB513">
        <f t="shared" si="101"/>
        <v>0.72</v>
      </c>
      <c r="DC513">
        <f t="shared" si="102"/>
        <v>0</v>
      </c>
      <c r="DD513" t="s">
        <v>3</v>
      </c>
      <c r="DE513" t="s">
        <v>3</v>
      </c>
      <c r="DF513">
        <f t="shared" ref="DF513:DF576" si="103">ROUND(ROUND(AE513,2)*CX513,2)</f>
        <v>1.43</v>
      </c>
      <c r="DG513">
        <f t="shared" ref="DG513:DG576" si="104">ROUND(ROUND(AF513,2)*CX513,2)</f>
        <v>0</v>
      </c>
      <c r="DH513">
        <f t="shared" ref="DH513:DH576" si="105">ROUND(ROUND(AG513,2)*CX513,2)</f>
        <v>0</v>
      </c>
      <c r="DI513">
        <f t="shared" ref="DI513:DI576" si="106">ROUND(ROUND(AH513,2)*CX513,2)</f>
        <v>0</v>
      </c>
      <c r="DJ513">
        <f>DF513</f>
        <v>1.43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5">
      <c r="A514">
        <f>ROW(Source!A682)</f>
        <v>682</v>
      </c>
      <c r="B514">
        <v>62809021</v>
      </c>
      <c r="C514">
        <v>62588892</v>
      </c>
      <c r="D514">
        <v>62609236</v>
      </c>
      <c r="E514">
        <v>1</v>
      </c>
      <c r="F514">
        <v>1</v>
      </c>
      <c r="G514">
        <v>15297896</v>
      </c>
      <c r="H514">
        <v>3</v>
      </c>
      <c r="I514" t="s">
        <v>802</v>
      </c>
      <c r="J514" t="s">
        <v>803</v>
      </c>
      <c r="K514" t="s">
        <v>804</v>
      </c>
      <c r="L514">
        <v>1348</v>
      </c>
      <c r="N514">
        <v>1009</v>
      </c>
      <c r="O514" t="s">
        <v>357</v>
      </c>
      <c r="P514" t="s">
        <v>357</v>
      </c>
      <c r="Q514">
        <v>1000</v>
      </c>
      <c r="W514">
        <v>0</v>
      </c>
      <c r="X514">
        <v>-1359585455</v>
      </c>
      <c r="Y514">
        <f t="shared" si="100"/>
        <v>1.0000000000000001E-5</v>
      </c>
      <c r="AA514">
        <v>99229.77</v>
      </c>
      <c r="AB514">
        <v>0</v>
      </c>
      <c r="AC514">
        <v>0</v>
      </c>
      <c r="AD514">
        <v>0</v>
      </c>
      <c r="AE514">
        <v>99229.77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1.0000000000000001E-5</v>
      </c>
      <c r="AU514" t="s">
        <v>3</v>
      </c>
      <c r="AV514">
        <v>0</v>
      </c>
      <c r="AW514">
        <v>2</v>
      </c>
      <c r="AX514">
        <v>62809577</v>
      </c>
      <c r="AY514">
        <v>1</v>
      </c>
      <c r="AZ514">
        <v>0</v>
      </c>
      <c r="BA514">
        <v>514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ROUND(Y514*Source!I682,9)</f>
        <v>2.0000000000000002E-5</v>
      </c>
      <c r="CY514">
        <f>AA514</f>
        <v>99229.77</v>
      </c>
      <c r="CZ514">
        <f>AE514</f>
        <v>99229.77</v>
      </c>
      <c r="DA514">
        <f>AI514</f>
        <v>1</v>
      </c>
      <c r="DB514">
        <f t="shared" si="101"/>
        <v>0.99</v>
      </c>
      <c r="DC514">
        <f t="shared" si="102"/>
        <v>0</v>
      </c>
      <c r="DD514" t="s">
        <v>3</v>
      </c>
      <c r="DE514" t="s">
        <v>3</v>
      </c>
      <c r="DF514">
        <f t="shared" si="103"/>
        <v>1.98</v>
      </c>
      <c r="DG514">
        <f t="shared" si="104"/>
        <v>0</v>
      </c>
      <c r="DH514">
        <f t="shared" si="105"/>
        <v>0</v>
      </c>
      <c r="DI514">
        <f t="shared" si="106"/>
        <v>0</v>
      </c>
      <c r="DJ514">
        <f>DF514</f>
        <v>1.98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5">
      <c r="A515">
        <f>ROW(Source!A682)</f>
        <v>682</v>
      </c>
      <c r="B515">
        <v>62809021</v>
      </c>
      <c r="C515">
        <v>62588892</v>
      </c>
      <c r="D515">
        <v>62609438</v>
      </c>
      <c r="E515">
        <v>1</v>
      </c>
      <c r="F515">
        <v>1</v>
      </c>
      <c r="G515">
        <v>15297896</v>
      </c>
      <c r="H515">
        <v>3</v>
      </c>
      <c r="I515" t="s">
        <v>843</v>
      </c>
      <c r="J515" t="s">
        <v>885</v>
      </c>
      <c r="K515" t="s">
        <v>844</v>
      </c>
      <c r="L515">
        <v>1348</v>
      </c>
      <c r="N515">
        <v>1009</v>
      </c>
      <c r="O515" t="s">
        <v>357</v>
      </c>
      <c r="P515" t="s">
        <v>357</v>
      </c>
      <c r="Q515">
        <v>1000</v>
      </c>
      <c r="W515">
        <v>0</v>
      </c>
      <c r="X515">
        <v>-1756760907</v>
      </c>
      <c r="Y515">
        <f t="shared" si="100"/>
        <v>1.0000000000000001E-5</v>
      </c>
      <c r="AA515">
        <v>96147.75</v>
      </c>
      <c r="AB515">
        <v>0</v>
      </c>
      <c r="AC515">
        <v>0</v>
      </c>
      <c r="AD515">
        <v>0</v>
      </c>
      <c r="AE515">
        <v>96147.75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1.0000000000000001E-5</v>
      </c>
      <c r="AU515" t="s">
        <v>3</v>
      </c>
      <c r="AV515">
        <v>0</v>
      </c>
      <c r="AW515">
        <v>2</v>
      </c>
      <c r="AX515">
        <v>62809578</v>
      </c>
      <c r="AY515">
        <v>1</v>
      </c>
      <c r="AZ515">
        <v>0</v>
      </c>
      <c r="BA515">
        <v>515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ROUND(Y515*Source!I682,9)</f>
        <v>2.0000000000000002E-5</v>
      </c>
      <c r="CY515">
        <f>AA515</f>
        <v>96147.75</v>
      </c>
      <c r="CZ515">
        <f>AE515</f>
        <v>96147.75</v>
      </c>
      <c r="DA515">
        <f>AI515</f>
        <v>1</v>
      </c>
      <c r="DB515">
        <f t="shared" si="101"/>
        <v>0.96</v>
      </c>
      <c r="DC515">
        <f t="shared" si="102"/>
        <v>0</v>
      </c>
      <c r="DD515" t="s">
        <v>3</v>
      </c>
      <c r="DE515" t="s">
        <v>3</v>
      </c>
      <c r="DF515">
        <f t="shared" si="103"/>
        <v>1.92</v>
      </c>
      <c r="DG515">
        <f t="shared" si="104"/>
        <v>0</v>
      </c>
      <c r="DH515">
        <f t="shared" si="105"/>
        <v>0</v>
      </c>
      <c r="DI515">
        <f t="shared" si="106"/>
        <v>0</v>
      </c>
      <c r="DJ515">
        <f>DF515</f>
        <v>1.92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5">
      <c r="A516">
        <f>ROW(Source!A683)</f>
        <v>683</v>
      </c>
      <c r="B516">
        <v>62809021</v>
      </c>
      <c r="C516">
        <v>62588905</v>
      </c>
      <c r="D516">
        <v>62607152</v>
      </c>
      <c r="E516">
        <v>15297896</v>
      </c>
      <c r="F516">
        <v>1</v>
      </c>
      <c r="G516">
        <v>15297896</v>
      </c>
      <c r="H516">
        <v>1</v>
      </c>
      <c r="I516" t="s">
        <v>774</v>
      </c>
      <c r="J516" t="s">
        <v>3</v>
      </c>
      <c r="K516" t="s">
        <v>775</v>
      </c>
      <c r="L516">
        <v>1191</v>
      </c>
      <c r="N516">
        <v>1013</v>
      </c>
      <c r="O516" t="s">
        <v>776</v>
      </c>
      <c r="P516" t="s">
        <v>776</v>
      </c>
      <c r="Q516">
        <v>1</v>
      </c>
      <c r="W516">
        <v>0</v>
      </c>
      <c r="X516">
        <v>476480486</v>
      </c>
      <c r="Y516">
        <f>(AT516*3)</f>
        <v>0.84000000000000008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0.28000000000000003</v>
      </c>
      <c r="AU516" t="s">
        <v>54</v>
      </c>
      <c r="AV516">
        <v>1</v>
      </c>
      <c r="AW516">
        <v>2</v>
      </c>
      <c r="AX516">
        <v>62809579</v>
      </c>
      <c r="AY516">
        <v>1</v>
      </c>
      <c r="AZ516">
        <v>0</v>
      </c>
      <c r="BA516">
        <v>516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U516">
        <f>ROUND(AT516*Source!I683*AH516*AL516,2)</f>
        <v>0</v>
      </c>
      <c r="CV516">
        <f>ROUND(Y516*Source!I683,9)</f>
        <v>0.84</v>
      </c>
      <c r="CW516">
        <v>0</v>
      </c>
      <c r="CX516">
        <f>ROUND(Y516*Source!I683,9)</f>
        <v>0.84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ROUND((ROUND(AT516*CZ516,2)*3),6)</f>
        <v>0</v>
      </c>
      <c r="DC516">
        <f>ROUND((ROUND(AT516*AG516,2)*3),6)</f>
        <v>0</v>
      </c>
      <c r="DD516" t="s">
        <v>3</v>
      </c>
      <c r="DE516" t="s">
        <v>3</v>
      </c>
      <c r="DF516">
        <f t="shared" si="103"/>
        <v>0</v>
      </c>
      <c r="DG516">
        <f t="shared" si="104"/>
        <v>0</v>
      </c>
      <c r="DH516">
        <f t="shared" si="105"/>
        <v>0</v>
      </c>
      <c r="DI516">
        <f t="shared" si="106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5">
      <c r="A517">
        <f>ROW(Source!A683)</f>
        <v>683</v>
      </c>
      <c r="B517">
        <v>62809021</v>
      </c>
      <c r="C517">
        <v>62588905</v>
      </c>
      <c r="D517">
        <v>62610770</v>
      </c>
      <c r="E517">
        <v>1</v>
      </c>
      <c r="F517">
        <v>1</v>
      </c>
      <c r="G517">
        <v>15297896</v>
      </c>
      <c r="H517">
        <v>3</v>
      </c>
      <c r="I517" t="s">
        <v>805</v>
      </c>
      <c r="J517" t="s">
        <v>806</v>
      </c>
      <c r="K517" t="s">
        <v>807</v>
      </c>
      <c r="L517">
        <v>1346</v>
      </c>
      <c r="N517">
        <v>1009</v>
      </c>
      <c r="O517" t="s">
        <v>791</v>
      </c>
      <c r="P517" t="s">
        <v>791</v>
      </c>
      <c r="Q517">
        <v>1</v>
      </c>
      <c r="W517">
        <v>0</v>
      </c>
      <c r="X517">
        <v>-1501645961</v>
      </c>
      <c r="Y517">
        <f>(AT517*3)</f>
        <v>6.0000000000000001E-3</v>
      </c>
      <c r="AA517">
        <v>25.56</v>
      </c>
      <c r="AB517">
        <v>0</v>
      </c>
      <c r="AC517">
        <v>0</v>
      </c>
      <c r="AD517">
        <v>0</v>
      </c>
      <c r="AE517">
        <v>25.56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2E-3</v>
      </c>
      <c r="AU517" t="s">
        <v>54</v>
      </c>
      <c r="AV517">
        <v>0</v>
      </c>
      <c r="AW517">
        <v>2</v>
      </c>
      <c r="AX517">
        <v>62809580</v>
      </c>
      <c r="AY517">
        <v>1</v>
      </c>
      <c r="AZ517">
        <v>0</v>
      </c>
      <c r="BA517">
        <v>517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ROUND(Y517*Source!I683,9)</f>
        <v>6.0000000000000001E-3</v>
      </c>
      <c r="CY517">
        <f>AA517</f>
        <v>25.56</v>
      </c>
      <c r="CZ517">
        <f>AE517</f>
        <v>25.56</v>
      </c>
      <c r="DA517">
        <f>AI517</f>
        <v>1</v>
      </c>
      <c r="DB517">
        <f>ROUND((ROUND(AT517*CZ517,2)*3),6)</f>
        <v>0.15</v>
      </c>
      <c r="DC517">
        <f>ROUND((ROUND(AT517*AG517,2)*3),6)</f>
        <v>0</v>
      </c>
      <c r="DD517" t="s">
        <v>3</v>
      </c>
      <c r="DE517" t="s">
        <v>3</v>
      </c>
      <c r="DF517">
        <f t="shared" si="103"/>
        <v>0.15</v>
      </c>
      <c r="DG517">
        <f t="shared" si="104"/>
        <v>0</v>
      </c>
      <c r="DH517">
        <f t="shared" si="105"/>
        <v>0</v>
      </c>
      <c r="DI517">
        <f t="shared" si="106"/>
        <v>0</v>
      </c>
      <c r="DJ517">
        <f>DF517</f>
        <v>0.15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5">
      <c r="A518">
        <f>ROW(Source!A684)</f>
        <v>684</v>
      </c>
      <c r="B518">
        <v>62809021</v>
      </c>
      <c r="C518">
        <v>62588910</v>
      </c>
      <c r="D518">
        <v>62607152</v>
      </c>
      <c r="E518">
        <v>15297896</v>
      </c>
      <c r="F518">
        <v>1</v>
      </c>
      <c r="G518">
        <v>15297896</v>
      </c>
      <c r="H518">
        <v>1</v>
      </c>
      <c r="I518" t="s">
        <v>774</v>
      </c>
      <c r="J518" t="s">
        <v>3</v>
      </c>
      <c r="K518" t="s">
        <v>775</v>
      </c>
      <c r="L518">
        <v>1191</v>
      </c>
      <c r="N518">
        <v>1013</v>
      </c>
      <c r="O518" t="s">
        <v>776</v>
      </c>
      <c r="P518" t="s">
        <v>776</v>
      </c>
      <c r="Q518">
        <v>1</v>
      </c>
      <c r="W518">
        <v>0</v>
      </c>
      <c r="X518">
        <v>476480486</v>
      </c>
      <c r="Y518">
        <f t="shared" ref="Y518:Y551" si="107">AT518</f>
        <v>8.4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8.4</v>
      </c>
      <c r="AU518" t="s">
        <v>3</v>
      </c>
      <c r="AV518">
        <v>1</v>
      </c>
      <c r="AW518">
        <v>2</v>
      </c>
      <c r="AX518">
        <v>62809581</v>
      </c>
      <c r="AY518">
        <v>1</v>
      </c>
      <c r="AZ518">
        <v>0</v>
      </c>
      <c r="BA518">
        <v>518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U518">
        <f>ROUND(AT518*Source!I684*AH518*AL518,2)</f>
        <v>0</v>
      </c>
      <c r="CV518">
        <f>ROUND(Y518*Source!I684,9)</f>
        <v>8.4</v>
      </c>
      <c r="CW518">
        <v>0</v>
      </c>
      <c r="CX518">
        <f>ROUND(Y518*Source!I684,9)</f>
        <v>8.4</v>
      </c>
      <c r="CY518">
        <f>AD518</f>
        <v>0</v>
      </c>
      <c r="CZ518">
        <f>AH518</f>
        <v>0</v>
      </c>
      <c r="DA518">
        <f>AL518</f>
        <v>1</v>
      </c>
      <c r="DB518">
        <f t="shared" ref="DB518:DB551" si="108">ROUND(ROUND(AT518*CZ518,2),6)</f>
        <v>0</v>
      </c>
      <c r="DC518">
        <f t="shared" ref="DC518:DC551" si="109">ROUND(ROUND(AT518*AG518,2),6)</f>
        <v>0</v>
      </c>
      <c r="DD518" t="s">
        <v>3</v>
      </c>
      <c r="DE518" t="s">
        <v>3</v>
      </c>
      <c r="DF518">
        <f t="shared" si="103"/>
        <v>0</v>
      </c>
      <c r="DG518">
        <f t="shared" si="104"/>
        <v>0</v>
      </c>
      <c r="DH518">
        <f t="shared" si="105"/>
        <v>0</v>
      </c>
      <c r="DI518">
        <f t="shared" si="106"/>
        <v>0</v>
      </c>
      <c r="DJ518">
        <f>DI518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5">
      <c r="A519">
        <f>ROW(Source!A684)</f>
        <v>684</v>
      </c>
      <c r="B519">
        <v>62809021</v>
      </c>
      <c r="C519">
        <v>62588910</v>
      </c>
      <c r="D519">
        <v>62610616</v>
      </c>
      <c r="E519">
        <v>1</v>
      </c>
      <c r="F519">
        <v>1</v>
      </c>
      <c r="G519">
        <v>15297896</v>
      </c>
      <c r="H519">
        <v>3</v>
      </c>
      <c r="I519" t="s">
        <v>886</v>
      </c>
      <c r="J519" t="s">
        <v>887</v>
      </c>
      <c r="K519" t="s">
        <v>888</v>
      </c>
      <c r="L519">
        <v>1348</v>
      </c>
      <c r="N519">
        <v>1009</v>
      </c>
      <c r="O519" t="s">
        <v>357</v>
      </c>
      <c r="P519" t="s">
        <v>357</v>
      </c>
      <c r="Q519">
        <v>1000</v>
      </c>
      <c r="W519">
        <v>0</v>
      </c>
      <c r="X519">
        <v>1061417312</v>
      </c>
      <c r="Y519">
        <f t="shared" si="107"/>
        <v>2.0000000000000002E-5</v>
      </c>
      <c r="AA519">
        <v>1651250.81</v>
      </c>
      <c r="AB519">
        <v>0</v>
      </c>
      <c r="AC519">
        <v>0</v>
      </c>
      <c r="AD519">
        <v>0</v>
      </c>
      <c r="AE519">
        <v>1651250.81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2.0000000000000002E-5</v>
      </c>
      <c r="AU519" t="s">
        <v>3</v>
      </c>
      <c r="AV519">
        <v>0</v>
      </c>
      <c r="AW519">
        <v>2</v>
      </c>
      <c r="AX519">
        <v>62809582</v>
      </c>
      <c r="AY519">
        <v>1</v>
      </c>
      <c r="AZ519">
        <v>0</v>
      </c>
      <c r="BA519">
        <v>519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ROUND(Y519*Source!I684,9)</f>
        <v>2.0000000000000002E-5</v>
      </c>
      <c r="CY519">
        <f>AA519</f>
        <v>1651250.81</v>
      </c>
      <c r="CZ519">
        <f>AE519</f>
        <v>1651250.81</v>
      </c>
      <c r="DA519">
        <f>AI519</f>
        <v>1</v>
      </c>
      <c r="DB519">
        <f t="shared" si="108"/>
        <v>33.03</v>
      </c>
      <c r="DC519">
        <f t="shared" si="109"/>
        <v>0</v>
      </c>
      <c r="DD519" t="s">
        <v>3</v>
      </c>
      <c r="DE519" t="s">
        <v>3</v>
      </c>
      <c r="DF519">
        <f t="shared" si="103"/>
        <v>33.03</v>
      </c>
      <c r="DG519">
        <f t="shared" si="104"/>
        <v>0</v>
      </c>
      <c r="DH519">
        <f t="shared" si="105"/>
        <v>0</v>
      </c>
      <c r="DI519">
        <f t="shared" si="106"/>
        <v>0</v>
      </c>
      <c r="DJ519">
        <f>DF519</f>
        <v>33.03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5">
      <c r="A520">
        <f>ROW(Source!A684)</f>
        <v>684</v>
      </c>
      <c r="B520">
        <v>62809021</v>
      </c>
      <c r="C520">
        <v>62588910</v>
      </c>
      <c r="D520">
        <v>62610770</v>
      </c>
      <c r="E520">
        <v>1</v>
      </c>
      <c r="F520">
        <v>1</v>
      </c>
      <c r="G520">
        <v>15297896</v>
      </c>
      <c r="H520">
        <v>3</v>
      </c>
      <c r="I520" t="s">
        <v>805</v>
      </c>
      <c r="J520" t="s">
        <v>806</v>
      </c>
      <c r="K520" t="s">
        <v>807</v>
      </c>
      <c r="L520">
        <v>1346</v>
      </c>
      <c r="N520">
        <v>1009</v>
      </c>
      <c r="O520" t="s">
        <v>791</v>
      </c>
      <c r="P520" t="s">
        <v>791</v>
      </c>
      <c r="Q520">
        <v>1</v>
      </c>
      <c r="W520">
        <v>0</v>
      </c>
      <c r="X520">
        <v>-1501645961</v>
      </c>
      <c r="Y520">
        <f t="shared" si="107"/>
        <v>0.05</v>
      </c>
      <c r="AA520">
        <v>25.56</v>
      </c>
      <c r="AB520">
        <v>0</v>
      </c>
      <c r="AC520">
        <v>0</v>
      </c>
      <c r="AD520">
        <v>0</v>
      </c>
      <c r="AE520">
        <v>25.56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0.05</v>
      </c>
      <c r="AU520" t="s">
        <v>3</v>
      </c>
      <c r="AV520">
        <v>0</v>
      </c>
      <c r="AW520">
        <v>2</v>
      </c>
      <c r="AX520">
        <v>62809583</v>
      </c>
      <c r="AY520">
        <v>1</v>
      </c>
      <c r="AZ520">
        <v>0</v>
      </c>
      <c r="BA520">
        <v>520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ROUND(Y520*Source!I684,9)</f>
        <v>0.05</v>
      </c>
      <c r="CY520">
        <f>AA520</f>
        <v>25.56</v>
      </c>
      <c r="CZ520">
        <f>AE520</f>
        <v>25.56</v>
      </c>
      <c r="DA520">
        <f>AI520</f>
        <v>1</v>
      </c>
      <c r="DB520">
        <f t="shared" si="108"/>
        <v>1.28</v>
      </c>
      <c r="DC520">
        <f t="shared" si="109"/>
        <v>0</v>
      </c>
      <c r="DD520" t="s">
        <v>3</v>
      </c>
      <c r="DE520" t="s">
        <v>3</v>
      </c>
      <c r="DF520">
        <f t="shared" si="103"/>
        <v>1.28</v>
      </c>
      <c r="DG520">
        <f t="shared" si="104"/>
        <v>0</v>
      </c>
      <c r="DH520">
        <f t="shared" si="105"/>
        <v>0</v>
      </c>
      <c r="DI520">
        <f t="shared" si="106"/>
        <v>0</v>
      </c>
      <c r="DJ520">
        <f>DF520</f>
        <v>1.28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5">
      <c r="A521">
        <f>ROW(Source!A684)</f>
        <v>684</v>
      </c>
      <c r="B521">
        <v>62809021</v>
      </c>
      <c r="C521">
        <v>62588910</v>
      </c>
      <c r="D521">
        <v>62611327</v>
      </c>
      <c r="E521">
        <v>1</v>
      </c>
      <c r="F521">
        <v>1</v>
      </c>
      <c r="G521">
        <v>15297896</v>
      </c>
      <c r="H521">
        <v>3</v>
      </c>
      <c r="I521" t="s">
        <v>798</v>
      </c>
      <c r="J521" t="s">
        <v>799</v>
      </c>
      <c r="K521" t="s">
        <v>800</v>
      </c>
      <c r="L521">
        <v>1327</v>
      </c>
      <c r="N521">
        <v>1005</v>
      </c>
      <c r="O521" t="s">
        <v>801</v>
      </c>
      <c r="P521" t="s">
        <v>801</v>
      </c>
      <c r="Q521">
        <v>1</v>
      </c>
      <c r="W521">
        <v>0</v>
      </c>
      <c r="X521">
        <v>666944737</v>
      </c>
      <c r="Y521">
        <f t="shared" si="107"/>
        <v>6.3E-2</v>
      </c>
      <c r="AA521">
        <v>279.67</v>
      </c>
      <c r="AB521">
        <v>0</v>
      </c>
      <c r="AC521">
        <v>0</v>
      </c>
      <c r="AD521">
        <v>0</v>
      </c>
      <c r="AE521">
        <v>279.67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6.3E-2</v>
      </c>
      <c r="AU521" t="s">
        <v>3</v>
      </c>
      <c r="AV521">
        <v>0</v>
      </c>
      <c r="AW521">
        <v>2</v>
      </c>
      <c r="AX521">
        <v>62809584</v>
      </c>
      <c r="AY521">
        <v>1</v>
      </c>
      <c r="AZ521">
        <v>0</v>
      </c>
      <c r="BA521">
        <v>521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ROUND(Y521*Source!I684,9)</f>
        <v>6.3E-2</v>
      </c>
      <c r="CY521">
        <f>AA521</f>
        <v>279.67</v>
      </c>
      <c r="CZ521">
        <f>AE521</f>
        <v>279.67</v>
      </c>
      <c r="DA521">
        <f>AI521</f>
        <v>1</v>
      </c>
      <c r="DB521">
        <f t="shared" si="108"/>
        <v>17.62</v>
      </c>
      <c r="DC521">
        <f t="shared" si="109"/>
        <v>0</v>
      </c>
      <c r="DD521" t="s">
        <v>3</v>
      </c>
      <c r="DE521" t="s">
        <v>3</v>
      </c>
      <c r="DF521">
        <f t="shared" si="103"/>
        <v>17.62</v>
      </c>
      <c r="DG521">
        <f t="shared" si="104"/>
        <v>0</v>
      </c>
      <c r="DH521">
        <f t="shared" si="105"/>
        <v>0</v>
      </c>
      <c r="DI521">
        <f t="shared" si="106"/>
        <v>0</v>
      </c>
      <c r="DJ521">
        <f>DF521</f>
        <v>17.62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5">
      <c r="A522">
        <f>ROW(Source!A684)</f>
        <v>684</v>
      </c>
      <c r="B522">
        <v>62809021</v>
      </c>
      <c r="C522">
        <v>62588910</v>
      </c>
      <c r="D522">
        <v>62609230</v>
      </c>
      <c r="E522">
        <v>1</v>
      </c>
      <c r="F522">
        <v>1</v>
      </c>
      <c r="G522">
        <v>15297896</v>
      </c>
      <c r="H522">
        <v>3</v>
      </c>
      <c r="I522" t="s">
        <v>835</v>
      </c>
      <c r="J522" t="s">
        <v>848</v>
      </c>
      <c r="K522" t="s">
        <v>836</v>
      </c>
      <c r="L522">
        <v>1348</v>
      </c>
      <c r="N522">
        <v>1009</v>
      </c>
      <c r="O522" t="s">
        <v>357</v>
      </c>
      <c r="P522" t="s">
        <v>357</v>
      </c>
      <c r="Q522">
        <v>1000</v>
      </c>
      <c r="W522">
        <v>0</v>
      </c>
      <c r="X522">
        <v>-1777722382</v>
      </c>
      <c r="Y522">
        <f t="shared" si="107"/>
        <v>1.2999999999999999E-4</v>
      </c>
      <c r="AA522">
        <v>71573.16</v>
      </c>
      <c r="AB522">
        <v>0</v>
      </c>
      <c r="AC522">
        <v>0</v>
      </c>
      <c r="AD522">
        <v>0</v>
      </c>
      <c r="AE522">
        <v>71573.16</v>
      </c>
      <c r="AF522">
        <v>0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1.2999999999999999E-4</v>
      </c>
      <c r="AU522" t="s">
        <v>3</v>
      </c>
      <c r="AV522">
        <v>0</v>
      </c>
      <c r="AW522">
        <v>2</v>
      </c>
      <c r="AX522">
        <v>62809585</v>
      </c>
      <c r="AY522">
        <v>1</v>
      </c>
      <c r="AZ522">
        <v>0</v>
      </c>
      <c r="BA522">
        <v>522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ROUND(Y522*Source!I684,9)</f>
        <v>1.2999999999999999E-4</v>
      </c>
      <c r="CY522">
        <f>AA522</f>
        <v>71573.16</v>
      </c>
      <c r="CZ522">
        <f>AE522</f>
        <v>71573.16</v>
      </c>
      <c r="DA522">
        <f>AI522</f>
        <v>1</v>
      </c>
      <c r="DB522">
        <f t="shared" si="108"/>
        <v>9.3000000000000007</v>
      </c>
      <c r="DC522">
        <f t="shared" si="109"/>
        <v>0</v>
      </c>
      <c r="DD522" t="s">
        <v>3</v>
      </c>
      <c r="DE522" t="s">
        <v>3</v>
      </c>
      <c r="DF522">
        <f t="shared" si="103"/>
        <v>9.3000000000000007</v>
      </c>
      <c r="DG522">
        <f t="shared" si="104"/>
        <v>0</v>
      </c>
      <c r="DH522">
        <f t="shared" si="105"/>
        <v>0</v>
      </c>
      <c r="DI522">
        <f t="shared" si="106"/>
        <v>0</v>
      </c>
      <c r="DJ522">
        <f>DF522</f>
        <v>9.3000000000000007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5">
      <c r="A523">
        <f>ROW(Source!A684)</f>
        <v>684</v>
      </c>
      <c r="B523">
        <v>62809021</v>
      </c>
      <c r="C523">
        <v>62588910</v>
      </c>
      <c r="D523">
        <v>62609505</v>
      </c>
      <c r="E523">
        <v>1</v>
      </c>
      <c r="F523">
        <v>1</v>
      </c>
      <c r="G523">
        <v>15297896</v>
      </c>
      <c r="H523">
        <v>3</v>
      </c>
      <c r="I523" t="s">
        <v>840</v>
      </c>
      <c r="J523" t="s">
        <v>841</v>
      </c>
      <c r="K523" t="s">
        <v>842</v>
      </c>
      <c r="L523">
        <v>1346</v>
      </c>
      <c r="N523">
        <v>1009</v>
      </c>
      <c r="O523" t="s">
        <v>791</v>
      </c>
      <c r="P523" t="s">
        <v>791</v>
      </c>
      <c r="Q523">
        <v>1</v>
      </c>
      <c r="W523">
        <v>0</v>
      </c>
      <c r="X523">
        <v>343963709</v>
      </c>
      <c r="Y523">
        <f t="shared" si="107"/>
        <v>0.105</v>
      </c>
      <c r="AA523">
        <v>116.64</v>
      </c>
      <c r="AB523">
        <v>0</v>
      </c>
      <c r="AC523">
        <v>0</v>
      </c>
      <c r="AD523">
        <v>0</v>
      </c>
      <c r="AE523">
        <v>116.64</v>
      </c>
      <c r="AF523">
        <v>0</v>
      </c>
      <c r="AG523">
        <v>0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0.105</v>
      </c>
      <c r="AU523" t="s">
        <v>3</v>
      </c>
      <c r="AV523">
        <v>0</v>
      </c>
      <c r="AW523">
        <v>2</v>
      </c>
      <c r="AX523">
        <v>62809586</v>
      </c>
      <c r="AY523">
        <v>1</v>
      </c>
      <c r="AZ523">
        <v>0</v>
      </c>
      <c r="BA523">
        <v>523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ROUND(Y523*Source!I684,9)</f>
        <v>0.105</v>
      </c>
      <c r="CY523">
        <f>AA523</f>
        <v>116.64</v>
      </c>
      <c r="CZ523">
        <f>AE523</f>
        <v>116.64</v>
      </c>
      <c r="DA523">
        <f>AI523</f>
        <v>1</v>
      </c>
      <c r="DB523">
        <f t="shared" si="108"/>
        <v>12.25</v>
      </c>
      <c r="DC523">
        <f t="shared" si="109"/>
        <v>0</v>
      </c>
      <c r="DD523" t="s">
        <v>3</v>
      </c>
      <c r="DE523" t="s">
        <v>3</v>
      </c>
      <c r="DF523">
        <f t="shared" si="103"/>
        <v>12.25</v>
      </c>
      <c r="DG523">
        <f t="shared" si="104"/>
        <v>0</v>
      </c>
      <c r="DH523">
        <f t="shared" si="105"/>
        <v>0</v>
      </c>
      <c r="DI523">
        <f t="shared" si="106"/>
        <v>0</v>
      </c>
      <c r="DJ523">
        <f>DF523</f>
        <v>12.25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5">
      <c r="A524">
        <f>ROW(Source!A685)</f>
        <v>685</v>
      </c>
      <c r="B524">
        <v>62809021</v>
      </c>
      <c r="C524">
        <v>62588923</v>
      </c>
      <c r="D524">
        <v>62607152</v>
      </c>
      <c r="E524">
        <v>15297896</v>
      </c>
      <c r="F524">
        <v>1</v>
      </c>
      <c r="G524">
        <v>15297896</v>
      </c>
      <c r="H524">
        <v>1</v>
      </c>
      <c r="I524" t="s">
        <v>774</v>
      </c>
      <c r="J524" t="s">
        <v>3</v>
      </c>
      <c r="K524" t="s">
        <v>775</v>
      </c>
      <c r="L524">
        <v>1191</v>
      </c>
      <c r="N524">
        <v>1013</v>
      </c>
      <c r="O524" t="s">
        <v>776</v>
      </c>
      <c r="P524" t="s">
        <v>776</v>
      </c>
      <c r="Q524">
        <v>1</v>
      </c>
      <c r="W524">
        <v>0</v>
      </c>
      <c r="X524">
        <v>476480486</v>
      </c>
      <c r="Y524">
        <f t="shared" si="107"/>
        <v>3.15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3.15</v>
      </c>
      <c r="AU524" t="s">
        <v>3</v>
      </c>
      <c r="AV524">
        <v>1</v>
      </c>
      <c r="AW524">
        <v>2</v>
      </c>
      <c r="AX524">
        <v>62809587</v>
      </c>
      <c r="AY524">
        <v>1</v>
      </c>
      <c r="AZ524">
        <v>0</v>
      </c>
      <c r="BA524">
        <v>524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U524">
        <f>ROUND(AT524*Source!I685*AH524*AL524,2)</f>
        <v>0</v>
      </c>
      <c r="CV524">
        <f>ROUND(Y524*Source!I685,9)</f>
        <v>3.15</v>
      </c>
      <c r="CW524">
        <v>0</v>
      </c>
      <c r="CX524">
        <f>ROUND(Y524*Source!I685,9)</f>
        <v>3.15</v>
      </c>
      <c r="CY524">
        <f>AD524</f>
        <v>0</v>
      </c>
      <c r="CZ524">
        <f>AH524</f>
        <v>0</v>
      </c>
      <c r="DA524">
        <f>AL524</f>
        <v>1</v>
      </c>
      <c r="DB524">
        <f t="shared" si="108"/>
        <v>0</v>
      </c>
      <c r="DC524">
        <f t="shared" si="109"/>
        <v>0</v>
      </c>
      <c r="DD524" t="s">
        <v>3</v>
      </c>
      <c r="DE524" t="s">
        <v>3</v>
      </c>
      <c r="DF524">
        <f t="shared" si="103"/>
        <v>0</v>
      </c>
      <c r="DG524">
        <f t="shared" si="104"/>
        <v>0</v>
      </c>
      <c r="DH524">
        <f t="shared" si="105"/>
        <v>0</v>
      </c>
      <c r="DI524">
        <f t="shared" si="106"/>
        <v>0</v>
      </c>
      <c r="DJ524">
        <f>DI524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5">
      <c r="A525">
        <f>ROW(Source!A685)</f>
        <v>685</v>
      </c>
      <c r="B525">
        <v>62809021</v>
      </c>
      <c r="C525">
        <v>62588923</v>
      </c>
      <c r="D525">
        <v>62610770</v>
      </c>
      <c r="E525">
        <v>1</v>
      </c>
      <c r="F525">
        <v>1</v>
      </c>
      <c r="G525">
        <v>15297896</v>
      </c>
      <c r="H525">
        <v>3</v>
      </c>
      <c r="I525" t="s">
        <v>805</v>
      </c>
      <c r="J525" t="s">
        <v>806</v>
      </c>
      <c r="K525" t="s">
        <v>807</v>
      </c>
      <c r="L525">
        <v>1346</v>
      </c>
      <c r="N525">
        <v>1009</v>
      </c>
      <c r="O525" t="s">
        <v>791</v>
      </c>
      <c r="P525" t="s">
        <v>791</v>
      </c>
      <c r="Q525">
        <v>1</v>
      </c>
      <c r="W525">
        <v>0</v>
      </c>
      <c r="X525">
        <v>-1501645961</v>
      </c>
      <c r="Y525">
        <f t="shared" si="107"/>
        <v>1.4</v>
      </c>
      <c r="AA525">
        <v>25.56</v>
      </c>
      <c r="AB525">
        <v>0</v>
      </c>
      <c r="AC525">
        <v>0</v>
      </c>
      <c r="AD525">
        <v>0</v>
      </c>
      <c r="AE525">
        <v>25.56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1.4</v>
      </c>
      <c r="AU525" t="s">
        <v>3</v>
      </c>
      <c r="AV525">
        <v>0</v>
      </c>
      <c r="AW525">
        <v>2</v>
      </c>
      <c r="AX525">
        <v>62809588</v>
      </c>
      <c r="AY525">
        <v>1</v>
      </c>
      <c r="AZ525">
        <v>0</v>
      </c>
      <c r="BA525">
        <v>525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ROUND(Y525*Source!I685,9)</f>
        <v>1.4</v>
      </c>
      <c r="CY525">
        <f>AA525</f>
        <v>25.56</v>
      </c>
      <c r="CZ525">
        <f>AE525</f>
        <v>25.56</v>
      </c>
      <c r="DA525">
        <f>AI525</f>
        <v>1</v>
      </c>
      <c r="DB525">
        <f t="shared" si="108"/>
        <v>35.78</v>
      </c>
      <c r="DC525">
        <f t="shared" si="109"/>
        <v>0</v>
      </c>
      <c r="DD525" t="s">
        <v>3</v>
      </c>
      <c r="DE525" t="s">
        <v>3</v>
      </c>
      <c r="DF525">
        <f t="shared" si="103"/>
        <v>35.78</v>
      </c>
      <c r="DG525">
        <f t="shared" si="104"/>
        <v>0</v>
      </c>
      <c r="DH525">
        <f t="shared" si="105"/>
        <v>0</v>
      </c>
      <c r="DI525">
        <f t="shared" si="106"/>
        <v>0</v>
      </c>
      <c r="DJ525">
        <f>DF525</f>
        <v>35.78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5">
      <c r="A526">
        <f>ROW(Source!A685)</f>
        <v>685</v>
      </c>
      <c r="B526">
        <v>62809021</v>
      </c>
      <c r="C526">
        <v>62588923</v>
      </c>
      <c r="D526">
        <v>62611328</v>
      </c>
      <c r="E526">
        <v>1</v>
      </c>
      <c r="F526">
        <v>1</v>
      </c>
      <c r="G526">
        <v>15297896</v>
      </c>
      <c r="H526">
        <v>3</v>
      </c>
      <c r="I526" t="s">
        <v>879</v>
      </c>
      <c r="J526" t="s">
        <v>880</v>
      </c>
      <c r="K526" t="s">
        <v>881</v>
      </c>
      <c r="L526">
        <v>1327</v>
      </c>
      <c r="N526">
        <v>1005</v>
      </c>
      <c r="O526" t="s">
        <v>801</v>
      </c>
      <c r="P526" t="s">
        <v>801</v>
      </c>
      <c r="Q526">
        <v>1</v>
      </c>
      <c r="W526">
        <v>0</v>
      </c>
      <c r="X526">
        <v>-1804702516</v>
      </c>
      <c r="Y526">
        <f t="shared" si="107"/>
        <v>0.5</v>
      </c>
      <c r="AA526">
        <v>530.94000000000005</v>
      </c>
      <c r="AB526">
        <v>0</v>
      </c>
      <c r="AC526">
        <v>0</v>
      </c>
      <c r="AD526">
        <v>0</v>
      </c>
      <c r="AE526">
        <v>530.94000000000005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0.5</v>
      </c>
      <c r="AU526" t="s">
        <v>3</v>
      </c>
      <c r="AV526">
        <v>0</v>
      </c>
      <c r="AW526">
        <v>2</v>
      </c>
      <c r="AX526">
        <v>62809589</v>
      </c>
      <c r="AY526">
        <v>1</v>
      </c>
      <c r="AZ526">
        <v>0</v>
      </c>
      <c r="BA526">
        <v>526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ROUND(Y526*Source!I685,9)</f>
        <v>0.5</v>
      </c>
      <c r="CY526">
        <f>AA526</f>
        <v>530.94000000000005</v>
      </c>
      <c r="CZ526">
        <f>AE526</f>
        <v>530.94000000000005</v>
      </c>
      <c r="DA526">
        <f>AI526</f>
        <v>1</v>
      </c>
      <c r="DB526">
        <f t="shared" si="108"/>
        <v>265.47000000000003</v>
      </c>
      <c r="DC526">
        <f t="shared" si="109"/>
        <v>0</v>
      </c>
      <c r="DD526" t="s">
        <v>3</v>
      </c>
      <c r="DE526" t="s">
        <v>3</v>
      </c>
      <c r="DF526">
        <f t="shared" si="103"/>
        <v>265.47000000000003</v>
      </c>
      <c r="DG526">
        <f t="shared" si="104"/>
        <v>0</v>
      </c>
      <c r="DH526">
        <f t="shared" si="105"/>
        <v>0</v>
      </c>
      <c r="DI526">
        <f t="shared" si="106"/>
        <v>0</v>
      </c>
      <c r="DJ526">
        <f>DF526</f>
        <v>265.47000000000003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5">
      <c r="A527">
        <f>ROW(Source!A685)</f>
        <v>685</v>
      </c>
      <c r="B527">
        <v>62809021</v>
      </c>
      <c r="C527">
        <v>62588923</v>
      </c>
      <c r="D527">
        <v>62609478</v>
      </c>
      <c r="E527">
        <v>1</v>
      </c>
      <c r="F527">
        <v>1</v>
      </c>
      <c r="G527">
        <v>15297896</v>
      </c>
      <c r="H527">
        <v>3</v>
      </c>
      <c r="I527" t="s">
        <v>889</v>
      </c>
      <c r="J527" t="s">
        <v>890</v>
      </c>
      <c r="K527" t="s">
        <v>891</v>
      </c>
      <c r="L527">
        <v>1348</v>
      </c>
      <c r="N527">
        <v>1009</v>
      </c>
      <c r="O527" t="s">
        <v>357</v>
      </c>
      <c r="P527" t="s">
        <v>357</v>
      </c>
      <c r="Q527">
        <v>1000</v>
      </c>
      <c r="W527">
        <v>0</v>
      </c>
      <c r="X527">
        <v>1016895815</v>
      </c>
      <c r="Y527">
        <f t="shared" si="107"/>
        <v>2.5000000000000001E-3</v>
      </c>
      <c r="AA527">
        <v>141528.99</v>
      </c>
      <c r="AB527">
        <v>0</v>
      </c>
      <c r="AC527">
        <v>0</v>
      </c>
      <c r="AD527">
        <v>0</v>
      </c>
      <c r="AE527">
        <v>141528.99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2.5000000000000001E-3</v>
      </c>
      <c r="AU527" t="s">
        <v>3</v>
      </c>
      <c r="AV527">
        <v>0</v>
      </c>
      <c r="AW527">
        <v>2</v>
      </c>
      <c r="AX527">
        <v>62809590</v>
      </c>
      <c r="AY527">
        <v>1</v>
      </c>
      <c r="AZ527">
        <v>0</v>
      </c>
      <c r="BA527">
        <v>527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ROUND(Y527*Source!I685,9)</f>
        <v>2.5000000000000001E-3</v>
      </c>
      <c r="CY527">
        <f>AA527</f>
        <v>141528.99</v>
      </c>
      <c r="CZ527">
        <f>AE527</f>
        <v>141528.99</v>
      </c>
      <c r="DA527">
        <f>AI527</f>
        <v>1</v>
      </c>
      <c r="DB527">
        <f t="shared" si="108"/>
        <v>353.82</v>
      </c>
      <c r="DC527">
        <f t="shared" si="109"/>
        <v>0</v>
      </c>
      <c r="DD527" t="s">
        <v>3</v>
      </c>
      <c r="DE527" t="s">
        <v>3</v>
      </c>
      <c r="DF527">
        <f t="shared" si="103"/>
        <v>353.82</v>
      </c>
      <c r="DG527">
        <f t="shared" si="104"/>
        <v>0</v>
      </c>
      <c r="DH527">
        <f t="shared" si="105"/>
        <v>0</v>
      </c>
      <c r="DI527">
        <f t="shared" si="106"/>
        <v>0</v>
      </c>
      <c r="DJ527">
        <f>DF527</f>
        <v>353.82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5">
      <c r="A528">
        <f>ROW(Source!A686)</f>
        <v>686</v>
      </c>
      <c r="B528">
        <v>62809021</v>
      </c>
      <c r="C528">
        <v>62588932</v>
      </c>
      <c r="D528">
        <v>62607152</v>
      </c>
      <c r="E528">
        <v>15297896</v>
      </c>
      <c r="F528">
        <v>1</v>
      </c>
      <c r="G528">
        <v>15297896</v>
      </c>
      <c r="H528">
        <v>1</v>
      </c>
      <c r="I528" t="s">
        <v>774</v>
      </c>
      <c r="J528" t="s">
        <v>3</v>
      </c>
      <c r="K528" t="s">
        <v>775</v>
      </c>
      <c r="L528">
        <v>1191</v>
      </c>
      <c r="N528">
        <v>1013</v>
      </c>
      <c r="O528" t="s">
        <v>776</v>
      </c>
      <c r="P528" t="s">
        <v>776</v>
      </c>
      <c r="Q528">
        <v>1</v>
      </c>
      <c r="W528">
        <v>0</v>
      </c>
      <c r="X528">
        <v>476480486</v>
      </c>
      <c r="Y528">
        <f t="shared" si="107"/>
        <v>1.5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1.5</v>
      </c>
      <c r="AU528" t="s">
        <v>3</v>
      </c>
      <c r="AV528">
        <v>1</v>
      </c>
      <c r="AW528">
        <v>2</v>
      </c>
      <c r="AX528">
        <v>62809591</v>
      </c>
      <c r="AY528">
        <v>1</v>
      </c>
      <c r="AZ528">
        <v>0</v>
      </c>
      <c r="BA528">
        <v>528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U528">
        <f>ROUND(AT528*Source!I686*AH528*AL528,2)</f>
        <v>0</v>
      </c>
      <c r="CV528">
        <f>ROUND(Y528*Source!I686,9)</f>
        <v>1.5</v>
      </c>
      <c r="CW528">
        <v>0</v>
      </c>
      <c r="CX528">
        <f>ROUND(Y528*Source!I686,9)</f>
        <v>1.5</v>
      </c>
      <c r="CY528">
        <f>AD528</f>
        <v>0</v>
      </c>
      <c r="CZ528">
        <f>AH528</f>
        <v>0</v>
      </c>
      <c r="DA528">
        <f>AL528</f>
        <v>1</v>
      </c>
      <c r="DB528">
        <f t="shared" si="108"/>
        <v>0</v>
      </c>
      <c r="DC528">
        <f t="shared" si="109"/>
        <v>0</v>
      </c>
      <c r="DD528" t="s">
        <v>3</v>
      </c>
      <c r="DE528" t="s">
        <v>3</v>
      </c>
      <c r="DF528">
        <f t="shared" si="103"/>
        <v>0</v>
      </c>
      <c r="DG528">
        <f t="shared" si="104"/>
        <v>0</v>
      </c>
      <c r="DH528">
        <f t="shared" si="105"/>
        <v>0</v>
      </c>
      <c r="DI528">
        <f t="shared" si="106"/>
        <v>0</v>
      </c>
      <c r="DJ528">
        <f>DI528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5">
      <c r="A529">
        <f>ROW(Source!A686)</f>
        <v>686</v>
      </c>
      <c r="B529">
        <v>62809021</v>
      </c>
      <c r="C529">
        <v>62588932</v>
      </c>
      <c r="D529">
        <v>62610770</v>
      </c>
      <c r="E529">
        <v>1</v>
      </c>
      <c r="F529">
        <v>1</v>
      </c>
      <c r="G529">
        <v>15297896</v>
      </c>
      <c r="H529">
        <v>3</v>
      </c>
      <c r="I529" t="s">
        <v>805</v>
      </c>
      <c r="J529" t="s">
        <v>806</v>
      </c>
      <c r="K529" t="s">
        <v>807</v>
      </c>
      <c r="L529">
        <v>1346</v>
      </c>
      <c r="N529">
        <v>1009</v>
      </c>
      <c r="O529" t="s">
        <v>791</v>
      </c>
      <c r="P529" t="s">
        <v>791</v>
      </c>
      <c r="Q529">
        <v>1</v>
      </c>
      <c r="W529">
        <v>0</v>
      </c>
      <c r="X529">
        <v>-1501645961</v>
      </c>
      <c r="Y529">
        <f t="shared" si="107"/>
        <v>0.2</v>
      </c>
      <c r="AA529">
        <v>25.56</v>
      </c>
      <c r="AB529">
        <v>0</v>
      </c>
      <c r="AC529">
        <v>0</v>
      </c>
      <c r="AD529">
        <v>0</v>
      </c>
      <c r="AE529">
        <v>25.56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0.2</v>
      </c>
      <c r="AU529" t="s">
        <v>3</v>
      </c>
      <c r="AV529">
        <v>0</v>
      </c>
      <c r="AW529">
        <v>2</v>
      </c>
      <c r="AX529">
        <v>62809592</v>
      </c>
      <c r="AY529">
        <v>1</v>
      </c>
      <c r="AZ529">
        <v>0</v>
      </c>
      <c r="BA529">
        <v>529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ROUND(Y529*Source!I686,9)</f>
        <v>0.2</v>
      </c>
      <c r="CY529">
        <f>AA529</f>
        <v>25.56</v>
      </c>
      <c r="CZ529">
        <f>AE529</f>
        <v>25.56</v>
      </c>
      <c r="DA529">
        <f>AI529</f>
        <v>1</v>
      </c>
      <c r="DB529">
        <f t="shared" si="108"/>
        <v>5.1100000000000003</v>
      </c>
      <c r="DC529">
        <f t="shared" si="109"/>
        <v>0</v>
      </c>
      <c r="DD529" t="s">
        <v>3</v>
      </c>
      <c r="DE529" t="s">
        <v>3</v>
      </c>
      <c r="DF529">
        <f t="shared" si="103"/>
        <v>5.1100000000000003</v>
      </c>
      <c r="DG529">
        <f t="shared" si="104"/>
        <v>0</v>
      </c>
      <c r="DH529">
        <f t="shared" si="105"/>
        <v>0</v>
      </c>
      <c r="DI529">
        <f t="shared" si="106"/>
        <v>0</v>
      </c>
      <c r="DJ529">
        <f>DF529</f>
        <v>5.1100000000000003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5">
      <c r="A530">
        <f>ROW(Source!A686)</f>
        <v>686</v>
      </c>
      <c r="B530">
        <v>62809021</v>
      </c>
      <c r="C530">
        <v>62588932</v>
      </c>
      <c r="D530">
        <v>62609261</v>
      </c>
      <c r="E530">
        <v>1</v>
      </c>
      <c r="F530">
        <v>1</v>
      </c>
      <c r="G530">
        <v>15297896</v>
      </c>
      <c r="H530">
        <v>3</v>
      </c>
      <c r="I530" t="s">
        <v>808</v>
      </c>
      <c r="J530" t="s">
        <v>809</v>
      </c>
      <c r="K530" t="s">
        <v>810</v>
      </c>
      <c r="L530">
        <v>1348</v>
      </c>
      <c r="N530">
        <v>1009</v>
      </c>
      <c r="O530" t="s">
        <v>357</v>
      </c>
      <c r="P530" t="s">
        <v>357</v>
      </c>
      <c r="Q530">
        <v>1000</v>
      </c>
      <c r="W530">
        <v>0</v>
      </c>
      <c r="X530">
        <v>-979928467</v>
      </c>
      <c r="Y530">
        <f t="shared" si="107"/>
        <v>2.0000000000000001E-4</v>
      </c>
      <c r="AA530">
        <v>107188.06</v>
      </c>
      <c r="AB530">
        <v>0</v>
      </c>
      <c r="AC530">
        <v>0</v>
      </c>
      <c r="AD530">
        <v>0</v>
      </c>
      <c r="AE530">
        <v>107188.06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2.0000000000000001E-4</v>
      </c>
      <c r="AU530" t="s">
        <v>3</v>
      </c>
      <c r="AV530">
        <v>0</v>
      </c>
      <c r="AW530">
        <v>2</v>
      </c>
      <c r="AX530">
        <v>62809593</v>
      </c>
      <c r="AY530">
        <v>1</v>
      </c>
      <c r="AZ530">
        <v>0</v>
      </c>
      <c r="BA530">
        <v>530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ROUND(Y530*Source!I686,9)</f>
        <v>2.0000000000000001E-4</v>
      </c>
      <c r="CY530">
        <f>AA530</f>
        <v>107188.06</v>
      </c>
      <c r="CZ530">
        <f>AE530</f>
        <v>107188.06</v>
      </c>
      <c r="DA530">
        <f>AI530</f>
        <v>1</v>
      </c>
      <c r="DB530">
        <f t="shared" si="108"/>
        <v>21.44</v>
      </c>
      <c r="DC530">
        <f t="shared" si="109"/>
        <v>0</v>
      </c>
      <c r="DD530" t="s">
        <v>3</v>
      </c>
      <c r="DE530" t="s">
        <v>3</v>
      </c>
      <c r="DF530">
        <f t="shared" si="103"/>
        <v>21.44</v>
      </c>
      <c r="DG530">
        <f t="shared" si="104"/>
        <v>0</v>
      </c>
      <c r="DH530">
        <f t="shared" si="105"/>
        <v>0</v>
      </c>
      <c r="DI530">
        <f t="shared" si="106"/>
        <v>0</v>
      </c>
      <c r="DJ530">
        <f>DF530</f>
        <v>21.44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5">
      <c r="A531">
        <f>ROW(Source!A687)</f>
        <v>687</v>
      </c>
      <c r="B531">
        <v>62809021</v>
      </c>
      <c r="C531">
        <v>62588939</v>
      </c>
      <c r="D531">
        <v>62607152</v>
      </c>
      <c r="E531">
        <v>15297896</v>
      </c>
      <c r="F531">
        <v>1</v>
      </c>
      <c r="G531">
        <v>15297896</v>
      </c>
      <c r="H531">
        <v>1</v>
      </c>
      <c r="I531" t="s">
        <v>774</v>
      </c>
      <c r="J531" t="s">
        <v>3</v>
      </c>
      <c r="K531" t="s">
        <v>775</v>
      </c>
      <c r="L531">
        <v>1191</v>
      </c>
      <c r="N531">
        <v>1013</v>
      </c>
      <c r="O531" t="s">
        <v>776</v>
      </c>
      <c r="P531" t="s">
        <v>776</v>
      </c>
      <c r="Q531">
        <v>1</v>
      </c>
      <c r="W531">
        <v>0</v>
      </c>
      <c r="X531">
        <v>476480486</v>
      </c>
      <c r="Y531">
        <f t="shared" si="107"/>
        <v>10.039999999999999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10.039999999999999</v>
      </c>
      <c r="AU531" t="s">
        <v>3</v>
      </c>
      <c r="AV531">
        <v>1</v>
      </c>
      <c r="AW531">
        <v>2</v>
      </c>
      <c r="AX531">
        <v>62809594</v>
      </c>
      <c r="AY531">
        <v>1</v>
      </c>
      <c r="AZ531">
        <v>0</v>
      </c>
      <c r="BA531">
        <v>531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U531">
        <f>ROUND(AT531*Source!I687*AH531*AL531,2)</f>
        <v>0</v>
      </c>
      <c r="CV531">
        <f>ROUND(Y531*Source!I687,9)</f>
        <v>30.12</v>
      </c>
      <c r="CW531">
        <v>0</v>
      </c>
      <c r="CX531">
        <f>ROUND(Y531*Source!I687,9)</f>
        <v>30.12</v>
      </c>
      <c r="CY531">
        <f>AD531</f>
        <v>0</v>
      </c>
      <c r="CZ531">
        <f>AH531</f>
        <v>0</v>
      </c>
      <c r="DA531">
        <f>AL531</f>
        <v>1</v>
      </c>
      <c r="DB531">
        <f t="shared" si="108"/>
        <v>0</v>
      </c>
      <c r="DC531">
        <f t="shared" si="109"/>
        <v>0</v>
      </c>
      <c r="DD531" t="s">
        <v>3</v>
      </c>
      <c r="DE531" t="s">
        <v>3</v>
      </c>
      <c r="DF531">
        <f t="shared" si="103"/>
        <v>0</v>
      </c>
      <c r="DG531">
        <f t="shared" si="104"/>
        <v>0</v>
      </c>
      <c r="DH531">
        <f t="shared" si="105"/>
        <v>0</v>
      </c>
      <c r="DI531">
        <f t="shared" si="106"/>
        <v>0</v>
      </c>
      <c r="DJ531">
        <f>DI531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5">
      <c r="A532">
        <f>ROW(Source!A687)</f>
        <v>687</v>
      </c>
      <c r="B532">
        <v>62809021</v>
      </c>
      <c r="C532">
        <v>62588939</v>
      </c>
      <c r="D532">
        <v>62610770</v>
      </c>
      <c r="E532">
        <v>1</v>
      </c>
      <c r="F532">
        <v>1</v>
      </c>
      <c r="G532">
        <v>15297896</v>
      </c>
      <c r="H532">
        <v>3</v>
      </c>
      <c r="I532" t="s">
        <v>805</v>
      </c>
      <c r="J532" t="s">
        <v>806</v>
      </c>
      <c r="K532" t="s">
        <v>807</v>
      </c>
      <c r="L532">
        <v>1346</v>
      </c>
      <c r="N532">
        <v>1009</v>
      </c>
      <c r="O532" t="s">
        <v>791</v>
      </c>
      <c r="P532" t="s">
        <v>791</v>
      </c>
      <c r="Q532">
        <v>1</v>
      </c>
      <c r="W532">
        <v>0</v>
      </c>
      <c r="X532">
        <v>-1501645961</v>
      </c>
      <c r="Y532">
        <f t="shared" si="107"/>
        <v>0.71</v>
      </c>
      <c r="AA532">
        <v>25.56</v>
      </c>
      <c r="AB532">
        <v>0</v>
      </c>
      <c r="AC532">
        <v>0</v>
      </c>
      <c r="AD532">
        <v>0</v>
      </c>
      <c r="AE532">
        <v>25.56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0.71</v>
      </c>
      <c r="AU532" t="s">
        <v>3</v>
      </c>
      <c r="AV532">
        <v>0</v>
      </c>
      <c r="AW532">
        <v>2</v>
      </c>
      <c r="AX532">
        <v>62809595</v>
      </c>
      <c r="AY532">
        <v>1</v>
      </c>
      <c r="AZ532">
        <v>0</v>
      </c>
      <c r="BA532">
        <v>532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ROUND(Y532*Source!I687,9)</f>
        <v>2.13</v>
      </c>
      <c r="CY532">
        <f>AA532</f>
        <v>25.56</v>
      </c>
      <c r="CZ532">
        <f>AE532</f>
        <v>25.56</v>
      </c>
      <c r="DA532">
        <f>AI532</f>
        <v>1</v>
      </c>
      <c r="DB532">
        <f t="shared" si="108"/>
        <v>18.149999999999999</v>
      </c>
      <c r="DC532">
        <f t="shared" si="109"/>
        <v>0</v>
      </c>
      <c r="DD532" t="s">
        <v>3</v>
      </c>
      <c r="DE532" t="s">
        <v>3</v>
      </c>
      <c r="DF532">
        <f t="shared" si="103"/>
        <v>54.44</v>
      </c>
      <c r="DG532">
        <f t="shared" si="104"/>
        <v>0</v>
      </c>
      <c r="DH532">
        <f t="shared" si="105"/>
        <v>0</v>
      </c>
      <c r="DI532">
        <f t="shared" si="106"/>
        <v>0</v>
      </c>
      <c r="DJ532">
        <f>DF532</f>
        <v>54.44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5">
      <c r="A533">
        <f>ROW(Source!A687)</f>
        <v>687</v>
      </c>
      <c r="B533">
        <v>62809021</v>
      </c>
      <c r="C533">
        <v>62588939</v>
      </c>
      <c r="D533">
        <v>62611085</v>
      </c>
      <c r="E533">
        <v>1</v>
      </c>
      <c r="F533">
        <v>1</v>
      </c>
      <c r="G533">
        <v>15297896</v>
      </c>
      <c r="H533">
        <v>3</v>
      </c>
      <c r="I533" t="s">
        <v>892</v>
      </c>
      <c r="J533" t="s">
        <v>893</v>
      </c>
      <c r="K533" t="s">
        <v>894</v>
      </c>
      <c r="L533">
        <v>1354</v>
      </c>
      <c r="N533">
        <v>1010</v>
      </c>
      <c r="O533" t="s">
        <v>15</v>
      </c>
      <c r="P533" t="s">
        <v>15</v>
      </c>
      <c r="Q533">
        <v>1</v>
      </c>
      <c r="W533">
        <v>0</v>
      </c>
      <c r="X533">
        <v>1063903860</v>
      </c>
      <c r="Y533">
        <f t="shared" si="107"/>
        <v>1</v>
      </c>
      <c r="AA533">
        <v>29.7</v>
      </c>
      <c r="AB533">
        <v>0</v>
      </c>
      <c r="AC533">
        <v>0</v>
      </c>
      <c r="AD533">
        <v>0</v>
      </c>
      <c r="AE533">
        <v>29.7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1</v>
      </c>
      <c r="AU533" t="s">
        <v>3</v>
      </c>
      <c r="AV533">
        <v>0</v>
      </c>
      <c r="AW533">
        <v>2</v>
      </c>
      <c r="AX533">
        <v>62809596</v>
      </c>
      <c r="AY533">
        <v>1</v>
      </c>
      <c r="AZ533">
        <v>0</v>
      </c>
      <c r="BA533">
        <v>533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ROUND(Y533*Source!I687,9)</f>
        <v>3</v>
      </c>
      <c r="CY533">
        <f>AA533</f>
        <v>29.7</v>
      </c>
      <c r="CZ533">
        <f>AE533</f>
        <v>29.7</v>
      </c>
      <c r="DA533">
        <f>AI533</f>
        <v>1</v>
      </c>
      <c r="DB533">
        <f t="shared" si="108"/>
        <v>29.7</v>
      </c>
      <c r="DC533">
        <f t="shared" si="109"/>
        <v>0</v>
      </c>
      <c r="DD533" t="s">
        <v>3</v>
      </c>
      <c r="DE533" t="s">
        <v>3</v>
      </c>
      <c r="DF533">
        <f t="shared" si="103"/>
        <v>89.1</v>
      </c>
      <c r="DG533">
        <f t="shared" si="104"/>
        <v>0</v>
      </c>
      <c r="DH533">
        <f t="shared" si="105"/>
        <v>0</v>
      </c>
      <c r="DI533">
        <f t="shared" si="106"/>
        <v>0</v>
      </c>
      <c r="DJ533">
        <f>DF533</f>
        <v>89.1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5">
      <c r="A534">
        <f>ROW(Source!A687)</f>
        <v>687</v>
      </c>
      <c r="B534">
        <v>62809021</v>
      </c>
      <c r="C534">
        <v>62588939</v>
      </c>
      <c r="D534">
        <v>62609261</v>
      </c>
      <c r="E534">
        <v>1</v>
      </c>
      <c r="F534">
        <v>1</v>
      </c>
      <c r="G534">
        <v>15297896</v>
      </c>
      <c r="H534">
        <v>3</v>
      </c>
      <c r="I534" t="s">
        <v>808</v>
      </c>
      <c r="J534" t="s">
        <v>809</v>
      </c>
      <c r="K534" t="s">
        <v>810</v>
      </c>
      <c r="L534">
        <v>1348</v>
      </c>
      <c r="N534">
        <v>1009</v>
      </c>
      <c r="O534" t="s">
        <v>357</v>
      </c>
      <c r="P534" t="s">
        <v>357</v>
      </c>
      <c r="Q534">
        <v>1000</v>
      </c>
      <c r="W534">
        <v>0</v>
      </c>
      <c r="X534">
        <v>-979928467</v>
      </c>
      <c r="Y534">
        <f t="shared" si="107"/>
        <v>4.6000000000000001E-4</v>
      </c>
      <c r="AA534">
        <v>107188.06</v>
      </c>
      <c r="AB534">
        <v>0</v>
      </c>
      <c r="AC534">
        <v>0</v>
      </c>
      <c r="AD534">
        <v>0</v>
      </c>
      <c r="AE534">
        <v>107188.06</v>
      </c>
      <c r="AF534">
        <v>0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4.6000000000000001E-4</v>
      </c>
      <c r="AU534" t="s">
        <v>3</v>
      </c>
      <c r="AV534">
        <v>0</v>
      </c>
      <c r="AW534">
        <v>2</v>
      </c>
      <c r="AX534">
        <v>62809597</v>
      </c>
      <c r="AY534">
        <v>1</v>
      </c>
      <c r="AZ534">
        <v>0</v>
      </c>
      <c r="BA534">
        <v>534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ROUND(Y534*Source!I687,9)</f>
        <v>1.3799999999999999E-3</v>
      </c>
      <c r="CY534">
        <f>AA534</f>
        <v>107188.06</v>
      </c>
      <c r="CZ534">
        <f>AE534</f>
        <v>107188.06</v>
      </c>
      <c r="DA534">
        <f>AI534</f>
        <v>1</v>
      </c>
      <c r="DB534">
        <f t="shared" si="108"/>
        <v>49.31</v>
      </c>
      <c r="DC534">
        <f t="shared" si="109"/>
        <v>0</v>
      </c>
      <c r="DD534" t="s">
        <v>3</v>
      </c>
      <c r="DE534" t="s">
        <v>3</v>
      </c>
      <c r="DF534">
        <f t="shared" si="103"/>
        <v>147.91999999999999</v>
      </c>
      <c r="DG534">
        <f t="shared" si="104"/>
        <v>0</v>
      </c>
      <c r="DH534">
        <f t="shared" si="105"/>
        <v>0</v>
      </c>
      <c r="DI534">
        <f t="shared" si="106"/>
        <v>0</v>
      </c>
      <c r="DJ534">
        <f>DF534</f>
        <v>147.91999999999999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5">
      <c r="A535">
        <f>ROW(Source!A687)</f>
        <v>687</v>
      </c>
      <c r="B535">
        <v>62809021</v>
      </c>
      <c r="C535">
        <v>62588939</v>
      </c>
      <c r="D535">
        <v>62609271</v>
      </c>
      <c r="E535">
        <v>1</v>
      </c>
      <c r="F535">
        <v>1</v>
      </c>
      <c r="G535">
        <v>15297896</v>
      </c>
      <c r="H535">
        <v>3</v>
      </c>
      <c r="I535" t="s">
        <v>811</v>
      </c>
      <c r="J535" t="s">
        <v>812</v>
      </c>
      <c r="K535" t="s">
        <v>813</v>
      </c>
      <c r="L535">
        <v>1346</v>
      </c>
      <c r="N535">
        <v>1009</v>
      </c>
      <c r="O535" t="s">
        <v>791</v>
      </c>
      <c r="P535" t="s">
        <v>791</v>
      </c>
      <c r="Q535">
        <v>1</v>
      </c>
      <c r="W535">
        <v>0</v>
      </c>
      <c r="X535">
        <v>-1259730965</v>
      </c>
      <c r="Y535">
        <f t="shared" si="107"/>
        <v>0.12</v>
      </c>
      <c r="AA535">
        <v>236.13</v>
      </c>
      <c r="AB535">
        <v>0</v>
      </c>
      <c r="AC535">
        <v>0</v>
      </c>
      <c r="AD535">
        <v>0</v>
      </c>
      <c r="AE535">
        <v>236.13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0.12</v>
      </c>
      <c r="AU535" t="s">
        <v>3</v>
      </c>
      <c r="AV535">
        <v>0</v>
      </c>
      <c r="AW535">
        <v>2</v>
      </c>
      <c r="AX535">
        <v>62809598</v>
      </c>
      <c r="AY535">
        <v>1</v>
      </c>
      <c r="AZ535">
        <v>0</v>
      </c>
      <c r="BA535">
        <v>535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ROUND(Y535*Source!I687,9)</f>
        <v>0.36</v>
      </c>
      <c r="CY535">
        <f>AA535</f>
        <v>236.13</v>
      </c>
      <c r="CZ535">
        <f>AE535</f>
        <v>236.13</v>
      </c>
      <c r="DA535">
        <f>AI535</f>
        <v>1</v>
      </c>
      <c r="DB535">
        <f t="shared" si="108"/>
        <v>28.34</v>
      </c>
      <c r="DC535">
        <f t="shared" si="109"/>
        <v>0</v>
      </c>
      <c r="DD535" t="s">
        <v>3</v>
      </c>
      <c r="DE535" t="s">
        <v>3</v>
      </c>
      <c r="DF535">
        <f t="shared" si="103"/>
        <v>85.01</v>
      </c>
      <c r="DG535">
        <f t="shared" si="104"/>
        <v>0</v>
      </c>
      <c r="DH535">
        <f t="shared" si="105"/>
        <v>0</v>
      </c>
      <c r="DI535">
        <f t="shared" si="106"/>
        <v>0</v>
      </c>
      <c r="DJ535">
        <f>DF535</f>
        <v>85.01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5">
      <c r="A536">
        <f>ROW(Source!A688)</f>
        <v>688</v>
      </c>
      <c r="B536">
        <v>62809021</v>
      </c>
      <c r="C536">
        <v>62588950</v>
      </c>
      <c r="D536">
        <v>62607152</v>
      </c>
      <c r="E536">
        <v>15297896</v>
      </c>
      <c r="F536">
        <v>1</v>
      </c>
      <c r="G536">
        <v>15297896</v>
      </c>
      <c r="H536">
        <v>1</v>
      </c>
      <c r="I536" t="s">
        <v>774</v>
      </c>
      <c r="J536" t="s">
        <v>3</v>
      </c>
      <c r="K536" t="s">
        <v>775</v>
      </c>
      <c r="L536">
        <v>1191</v>
      </c>
      <c r="N536">
        <v>1013</v>
      </c>
      <c r="O536" t="s">
        <v>776</v>
      </c>
      <c r="P536" t="s">
        <v>776</v>
      </c>
      <c r="Q536">
        <v>1</v>
      </c>
      <c r="W536">
        <v>0</v>
      </c>
      <c r="X536">
        <v>476480486</v>
      </c>
      <c r="Y536">
        <f t="shared" si="107"/>
        <v>4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4</v>
      </c>
      <c r="AU536" t="s">
        <v>3</v>
      </c>
      <c r="AV536">
        <v>1</v>
      </c>
      <c r="AW536">
        <v>2</v>
      </c>
      <c r="AX536">
        <v>62809599</v>
      </c>
      <c r="AY536">
        <v>1</v>
      </c>
      <c r="AZ536">
        <v>0</v>
      </c>
      <c r="BA536">
        <v>536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U536">
        <f>ROUND(AT536*Source!I688*AH536*AL536,2)</f>
        <v>0</v>
      </c>
      <c r="CV536">
        <f>ROUND(Y536*Source!I688,9)</f>
        <v>0.12</v>
      </c>
      <c r="CW536">
        <v>0</v>
      </c>
      <c r="CX536">
        <f>ROUND(Y536*Source!I688,9)</f>
        <v>0.12</v>
      </c>
      <c r="CY536">
        <f>AD536</f>
        <v>0</v>
      </c>
      <c r="CZ536">
        <f>AH536</f>
        <v>0</v>
      </c>
      <c r="DA536">
        <f>AL536</f>
        <v>1</v>
      </c>
      <c r="DB536">
        <f t="shared" si="108"/>
        <v>0</v>
      </c>
      <c r="DC536">
        <f t="shared" si="109"/>
        <v>0</v>
      </c>
      <c r="DD536" t="s">
        <v>3</v>
      </c>
      <c r="DE536" t="s">
        <v>3</v>
      </c>
      <c r="DF536">
        <f t="shared" si="103"/>
        <v>0</v>
      </c>
      <c r="DG536">
        <f t="shared" si="104"/>
        <v>0</v>
      </c>
      <c r="DH536">
        <f t="shared" si="105"/>
        <v>0</v>
      </c>
      <c r="DI536">
        <f t="shared" si="106"/>
        <v>0</v>
      </c>
      <c r="DJ536">
        <f>DI536</f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5">
      <c r="A537">
        <f>ROW(Source!A688)</f>
        <v>688</v>
      </c>
      <c r="B537">
        <v>62809021</v>
      </c>
      <c r="C537">
        <v>62588950</v>
      </c>
      <c r="D537">
        <v>62608871</v>
      </c>
      <c r="E537">
        <v>1</v>
      </c>
      <c r="F537">
        <v>1</v>
      </c>
      <c r="G537">
        <v>15297896</v>
      </c>
      <c r="H537">
        <v>2</v>
      </c>
      <c r="I537" t="s">
        <v>784</v>
      </c>
      <c r="J537" t="s">
        <v>785</v>
      </c>
      <c r="K537" t="s">
        <v>786</v>
      </c>
      <c r="L537">
        <v>1368</v>
      </c>
      <c r="N537">
        <v>1011</v>
      </c>
      <c r="O537" t="s">
        <v>787</v>
      </c>
      <c r="P537" t="s">
        <v>787</v>
      </c>
      <c r="Q537">
        <v>1</v>
      </c>
      <c r="W537">
        <v>0</v>
      </c>
      <c r="X537">
        <v>1937024551</v>
      </c>
      <c r="Y537">
        <f t="shared" si="107"/>
        <v>0.4</v>
      </c>
      <c r="AA537">
        <v>0</v>
      </c>
      <c r="AB537">
        <v>1504.15</v>
      </c>
      <c r="AC537">
        <v>818.38</v>
      </c>
      <c r="AD537">
        <v>0</v>
      </c>
      <c r="AE537">
        <v>0</v>
      </c>
      <c r="AF537">
        <v>1504.15</v>
      </c>
      <c r="AG537">
        <v>818.38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0.4</v>
      </c>
      <c r="AU537" t="s">
        <v>3</v>
      </c>
      <c r="AV537">
        <v>0</v>
      </c>
      <c r="AW537">
        <v>2</v>
      </c>
      <c r="AX537">
        <v>62809600</v>
      </c>
      <c r="AY537">
        <v>1</v>
      </c>
      <c r="AZ537">
        <v>0</v>
      </c>
      <c r="BA537">
        <v>537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f>ROUND(Y537*Source!I688*DO537,9)</f>
        <v>0</v>
      </c>
      <c r="CX537">
        <f>ROUND(Y537*Source!I688,9)</f>
        <v>1.2E-2</v>
      </c>
      <c r="CY537">
        <f>AB537</f>
        <v>1504.15</v>
      </c>
      <c r="CZ537">
        <f>AF537</f>
        <v>1504.15</v>
      </c>
      <c r="DA537">
        <f>AJ537</f>
        <v>1</v>
      </c>
      <c r="DB537">
        <f t="shared" si="108"/>
        <v>601.66</v>
      </c>
      <c r="DC537">
        <f t="shared" si="109"/>
        <v>327.35000000000002</v>
      </c>
      <c r="DD537" t="s">
        <v>3</v>
      </c>
      <c r="DE537" t="s">
        <v>3</v>
      </c>
      <c r="DF537">
        <f t="shared" si="103"/>
        <v>0</v>
      </c>
      <c r="DG537">
        <f t="shared" si="104"/>
        <v>18.05</v>
      </c>
      <c r="DH537">
        <f t="shared" si="105"/>
        <v>9.82</v>
      </c>
      <c r="DI537">
        <f t="shared" si="106"/>
        <v>0</v>
      </c>
      <c r="DJ537">
        <f>DG537</f>
        <v>18.05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5">
      <c r="A538">
        <f>ROW(Source!A688)</f>
        <v>688</v>
      </c>
      <c r="B538">
        <v>62809021</v>
      </c>
      <c r="C538">
        <v>62588950</v>
      </c>
      <c r="D538">
        <v>62610770</v>
      </c>
      <c r="E538">
        <v>1</v>
      </c>
      <c r="F538">
        <v>1</v>
      </c>
      <c r="G538">
        <v>15297896</v>
      </c>
      <c r="H538">
        <v>3</v>
      </c>
      <c r="I538" t="s">
        <v>805</v>
      </c>
      <c r="J538" t="s">
        <v>806</v>
      </c>
      <c r="K538" t="s">
        <v>807</v>
      </c>
      <c r="L538">
        <v>1346</v>
      </c>
      <c r="N538">
        <v>1009</v>
      </c>
      <c r="O538" t="s">
        <v>791</v>
      </c>
      <c r="P538" t="s">
        <v>791</v>
      </c>
      <c r="Q538">
        <v>1</v>
      </c>
      <c r="W538">
        <v>0</v>
      </c>
      <c r="X538">
        <v>-1501645961</v>
      </c>
      <c r="Y538">
        <f t="shared" si="107"/>
        <v>0.05</v>
      </c>
      <c r="AA538">
        <v>25.56</v>
      </c>
      <c r="AB538">
        <v>0</v>
      </c>
      <c r="AC538">
        <v>0</v>
      </c>
      <c r="AD538">
        <v>0</v>
      </c>
      <c r="AE538">
        <v>25.56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0.05</v>
      </c>
      <c r="AU538" t="s">
        <v>3</v>
      </c>
      <c r="AV538">
        <v>0</v>
      </c>
      <c r="AW538">
        <v>2</v>
      </c>
      <c r="AX538">
        <v>62809601</v>
      </c>
      <c r="AY538">
        <v>1</v>
      </c>
      <c r="AZ538">
        <v>0</v>
      </c>
      <c r="BA538">
        <v>538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ROUND(Y538*Source!I688,9)</f>
        <v>1.5E-3</v>
      </c>
      <c r="CY538">
        <f>AA538</f>
        <v>25.56</v>
      </c>
      <c r="CZ538">
        <f>AE538</f>
        <v>25.56</v>
      </c>
      <c r="DA538">
        <f>AI538</f>
        <v>1</v>
      </c>
      <c r="DB538">
        <f t="shared" si="108"/>
        <v>1.28</v>
      </c>
      <c r="DC538">
        <f t="shared" si="109"/>
        <v>0</v>
      </c>
      <c r="DD538" t="s">
        <v>3</v>
      </c>
      <c r="DE538" t="s">
        <v>3</v>
      </c>
      <c r="DF538">
        <f t="shared" si="103"/>
        <v>0.04</v>
      </c>
      <c r="DG538">
        <f t="shared" si="104"/>
        <v>0</v>
      </c>
      <c r="DH538">
        <f t="shared" si="105"/>
        <v>0</v>
      </c>
      <c r="DI538">
        <f t="shared" si="106"/>
        <v>0</v>
      </c>
      <c r="DJ538">
        <f>DF538</f>
        <v>0.04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5">
      <c r="A539">
        <f>ROW(Source!A689)</f>
        <v>689</v>
      </c>
      <c r="B539">
        <v>62809021</v>
      </c>
      <c r="C539">
        <v>62588957</v>
      </c>
      <c r="D539">
        <v>62607152</v>
      </c>
      <c r="E539">
        <v>15297896</v>
      </c>
      <c r="F539">
        <v>1</v>
      </c>
      <c r="G539">
        <v>15297896</v>
      </c>
      <c r="H539">
        <v>1</v>
      </c>
      <c r="I539" t="s">
        <v>774</v>
      </c>
      <c r="J539" t="s">
        <v>3</v>
      </c>
      <c r="K539" t="s">
        <v>775</v>
      </c>
      <c r="L539">
        <v>1191</v>
      </c>
      <c r="N539">
        <v>1013</v>
      </c>
      <c r="O539" t="s">
        <v>776</v>
      </c>
      <c r="P539" t="s">
        <v>776</v>
      </c>
      <c r="Q539">
        <v>1</v>
      </c>
      <c r="W539">
        <v>0</v>
      </c>
      <c r="X539">
        <v>476480486</v>
      </c>
      <c r="Y539">
        <f t="shared" si="107"/>
        <v>1.5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1.5</v>
      </c>
      <c r="AU539" t="s">
        <v>3</v>
      </c>
      <c r="AV539">
        <v>1</v>
      </c>
      <c r="AW539">
        <v>2</v>
      </c>
      <c r="AX539">
        <v>62809602</v>
      </c>
      <c r="AY539">
        <v>1</v>
      </c>
      <c r="AZ539">
        <v>0</v>
      </c>
      <c r="BA539">
        <v>539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U539">
        <f>ROUND(AT539*Source!I689*AH539*AL539,2)</f>
        <v>0</v>
      </c>
      <c r="CV539">
        <f>ROUND(Y539*Source!I689,9)</f>
        <v>4.5</v>
      </c>
      <c r="CW539">
        <v>0</v>
      </c>
      <c r="CX539">
        <f>ROUND(Y539*Source!I689,9)</f>
        <v>4.5</v>
      </c>
      <c r="CY539">
        <f>AD539</f>
        <v>0</v>
      </c>
      <c r="CZ539">
        <f>AH539</f>
        <v>0</v>
      </c>
      <c r="DA539">
        <f>AL539</f>
        <v>1</v>
      </c>
      <c r="DB539">
        <f t="shared" si="108"/>
        <v>0</v>
      </c>
      <c r="DC539">
        <f t="shared" si="109"/>
        <v>0</v>
      </c>
      <c r="DD539" t="s">
        <v>3</v>
      </c>
      <c r="DE539" t="s">
        <v>3</v>
      </c>
      <c r="DF539">
        <f t="shared" si="103"/>
        <v>0</v>
      </c>
      <c r="DG539">
        <f t="shared" si="104"/>
        <v>0</v>
      </c>
      <c r="DH539">
        <f t="shared" si="105"/>
        <v>0</v>
      </c>
      <c r="DI539">
        <f t="shared" si="106"/>
        <v>0</v>
      </c>
      <c r="DJ539">
        <f>DI539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5">
      <c r="A540">
        <f>ROW(Source!A689)</f>
        <v>689</v>
      </c>
      <c r="B540">
        <v>62809021</v>
      </c>
      <c r="C540">
        <v>62588957</v>
      </c>
      <c r="D540">
        <v>62610770</v>
      </c>
      <c r="E540">
        <v>1</v>
      </c>
      <c r="F540">
        <v>1</v>
      </c>
      <c r="G540">
        <v>15297896</v>
      </c>
      <c r="H540">
        <v>3</v>
      </c>
      <c r="I540" t="s">
        <v>805</v>
      </c>
      <c r="J540" t="s">
        <v>806</v>
      </c>
      <c r="K540" t="s">
        <v>807</v>
      </c>
      <c r="L540">
        <v>1346</v>
      </c>
      <c r="N540">
        <v>1009</v>
      </c>
      <c r="O540" t="s">
        <v>791</v>
      </c>
      <c r="P540" t="s">
        <v>791</v>
      </c>
      <c r="Q540">
        <v>1</v>
      </c>
      <c r="W540">
        <v>0</v>
      </c>
      <c r="X540">
        <v>-1501645961</v>
      </c>
      <c r="Y540">
        <f t="shared" si="107"/>
        <v>0.2</v>
      </c>
      <c r="AA540">
        <v>25.56</v>
      </c>
      <c r="AB540">
        <v>0</v>
      </c>
      <c r="AC540">
        <v>0</v>
      </c>
      <c r="AD540">
        <v>0</v>
      </c>
      <c r="AE540">
        <v>25.56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0.2</v>
      </c>
      <c r="AU540" t="s">
        <v>3</v>
      </c>
      <c r="AV540">
        <v>0</v>
      </c>
      <c r="AW540">
        <v>2</v>
      </c>
      <c r="AX540">
        <v>62809603</v>
      </c>
      <c r="AY540">
        <v>1</v>
      </c>
      <c r="AZ540">
        <v>0</v>
      </c>
      <c r="BA540">
        <v>540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ROUND(Y540*Source!I689,9)</f>
        <v>0.6</v>
      </c>
      <c r="CY540">
        <f>AA540</f>
        <v>25.56</v>
      </c>
      <c r="CZ540">
        <f>AE540</f>
        <v>25.56</v>
      </c>
      <c r="DA540">
        <f>AI540</f>
        <v>1</v>
      </c>
      <c r="DB540">
        <f t="shared" si="108"/>
        <v>5.1100000000000003</v>
      </c>
      <c r="DC540">
        <f t="shared" si="109"/>
        <v>0</v>
      </c>
      <c r="DD540" t="s">
        <v>3</v>
      </c>
      <c r="DE540" t="s">
        <v>3</v>
      </c>
      <c r="DF540">
        <f t="shared" si="103"/>
        <v>15.34</v>
      </c>
      <c r="DG540">
        <f t="shared" si="104"/>
        <v>0</v>
      </c>
      <c r="DH540">
        <f t="shared" si="105"/>
        <v>0</v>
      </c>
      <c r="DI540">
        <f t="shared" si="106"/>
        <v>0</v>
      </c>
      <c r="DJ540">
        <f>DF540</f>
        <v>15.34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5">
      <c r="A541">
        <f>ROW(Source!A689)</f>
        <v>689</v>
      </c>
      <c r="B541">
        <v>62809021</v>
      </c>
      <c r="C541">
        <v>62588957</v>
      </c>
      <c r="D541">
        <v>62609261</v>
      </c>
      <c r="E541">
        <v>1</v>
      </c>
      <c r="F541">
        <v>1</v>
      </c>
      <c r="G541">
        <v>15297896</v>
      </c>
      <c r="H541">
        <v>3</v>
      </c>
      <c r="I541" t="s">
        <v>808</v>
      </c>
      <c r="J541" t="s">
        <v>809</v>
      </c>
      <c r="K541" t="s">
        <v>810</v>
      </c>
      <c r="L541">
        <v>1348</v>
      </c>
      <c r="N541">
        <v>1009</v>
      </c>
      <c r="O541" t="s">
        <v>357</v>
      </c>
      <c r="P541" t="s">
        <v>357</v>
      </c>
      <c r="Q541">
        <v>1000</v>
      </c>
      <c r="W541">
        <v>0</v>
      </c>
      <c r="X541">
        <v>-979928467</v>
      </c>
      <c r="Y541">
        <f t="shared" si="107"/>
        <v>2.0000000000000001E-4</v>
      </c>
      <c r="AA541">
        <v>107188.06</v>
      </c>
      <c r="AB541">
        <v>0</v>
      </c>
      <c r="AC541">
        <v>0</v>
      </c>
      <c r="AD541">
        <v>0</v>
      </c>
      <c r="AE541">
        <v>107188.06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2.0000000000000001E-4</v>
      </c>
      <c r="AU541" t="s">
        <v>3</v>
      </c>
      <c r="AV541">
        <v>0</v>
      </c>
      <c r="AW541">
        <v>2</v>
      </c>
      <c r="AX541">
        <v>62809604</v>
      </c>
      <c r="AY541">
        <v>1</v>
      </c>
      <c r="AZ541">
        <v>0</v>
      </c>
      <c r="BA541">
        <v>541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ROUND(Y541*Source!I689,9)</f>
        <v>5.9999999999999995E-4</v>
      </c>
      <c r="CY541">
        <f>AA541</f>
        <v>107188.06</v>
      </c>
      <c r="CZ541">
        <f>AE541</f>
        <v>107188.06</v>
      </c>
      <c r="DA541">
        <f>AI541</f>
        <v>1</v>
      </c>
      <c r="DB541">
        <f t="shared" si="108"/>
        <v>21.44</v>
      </c>
      <c r="DC541">
        <f t="shared" si="109"/>
        <v>0</v>
      </c>
      <c r="DD541" t="s">
        <v>3</v>
      </c>
      <c r="DE541" t="s">
        <v>3</v>
      </c>
      <c r="DF541">
        <f t="shared" si="103"/>
        <v>64.31</v>
      </c>
      <c r="DG541">
        <f t="shared" si="104"/>
        <v>0</v>
      </c>
      <c r="DH541">
        <f t="shared" si="105"/>
        <v>0</v>
      </c>
      <c r="DI541">
        <f t="shared" si="106"/>
        <v>0</v>
      </c>
      <c r="DJ541">
        <f>DF541</f>
        <v>64.31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5">
      <c r="A542">
        <f>ROW(Source!A690)</f>
        <v>690</v>
      </c>
      <c r="B542">
        <v>62809021</v>
      </c>
      <c r="C542">
        <v>62588964</v>
      </c>
      <c r="D542">
        <v>62607152</v>
      </c>
      <c r="E542">
        <v>15297896</v>
      </c>
      <c r="F542">
        <v>1</v>
      </c>
      <c r="G542">
        <v>15297896</v>
      </c>
      <c r="H542">
        <v>1</v>
      </c>
      <c r="I542" t="s">
        <v>774</v>
      </c>
      <c r="J542" t="s">
        <v>3</v>
      </c>
      <c r="K542" t="s">
        <v>775</v>
      </c>
      <c r="L542">
        <v>1191</v>
      </c>
      <c r="N542">
        <v>1013</v>
      </c>
      <c r="O542" t="s">
        <v>776</v>
      </c>
      <c r="P542" t="s">
        <v>776</v>
      </c>
      <c r="Q542">
        <v>1</v>
      </c>
      <c r="W542">
        <v>0</v>
      </c>
      <c r="X542">
        <v>476480486</v>
      </c>
      <c r="Y542">
        <f t="shared" si="107"/>
        <v>0.18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0.18</v>
      </c>
      <c r="AU542" t="s">
        <v>3</v>
      </c>
      <c r="AV542">
        <v>1</v>
      </c>
      <c r="AW542">
        <v>2</v>
      </c>
      <c r="AX542">
        <v>62809605</v>
      </c>
      <c r="AY542">
        <v>1</v>
      </c>
      <c r="AZ542">
        <v>0</v>
      </c>
      <c r="BA542">
        <v>542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U542">
        <f>ROUND(AT542*Source!I690*AH542*AL542,2)</f>
        <v>0</v>
      </c>
      <c r="CV542">
        <f>ROUND(Y542*Source!I690,9)</f>
        <v>0.18</v>
      </c>
      <c r="CW542">
        <v>0</v>
      </c>
      <c r="CX542">
        <f>ROUND(Y542*Source!I690,9)</f>
        <v>0.18</v>
      </c>
      <c r="CY542">
        <f>AD542</f>
        <v>0</v>
      </c>
      <c r="CZ542">
        <f>AH542</f>
        <v>0</v>
      </c>
      <c r="DA542">
        <f>AL542</f>
        <v>1</v>
      </c>
      <c r="DB542">
        <f t="shared" si="108"/>
        <v>0</v>
      </c>
      <c r="DC542">
        <f t="shared" si="109"/>
        <v>0</v>
      </c>
      <c r="DD542" t="s">
        <v>3</v>
      </c>
      <c r="DE542" t="s">
        <v>3</v>
      </c>
      <c r="DF542">
        <f t="shared" si="103"/>
        <v>0</v>
      </c>
      <c r="DG542">
        <f t="shared" si="104"/>
        <v>0</v>
      </c>
      <c r="DH542">
        <f t="shared" si="105"/>
        <v>0</v>
      </c>
      <c r="DI542">
        <f t="shared" si="106"/>
        <v>0</v>
      </c>
      <c r="DJ542">
        <f>DI542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5">
      <c r="A543">
        <f>ROW(Source!A690)</f>
        <v>690</v>
      </c>
      <c r="B543">
        <v>62809021</v>
      </c>
      <c r="C543">
        <v>62588964</v>
      </c>
      <c r="D543">
        <v>62610722</v>
      </c>
      <c r="E543">
        <v>1</v>
      </c>
      <c r="F543">
        <v>1</v>
      </c>
      <c r="G543">
        <v>15297896</v>
      </c>
      <c r="H543">
        <v>3</v>
      </c>
      <c r="I543" t="s">
        <v>882</v>
      </c>
      <c r="J543" t="s">
        <v>883</v>
      </c>
      <c r="K543" t="s">
        <v>884</v>
      </c>
      <c r="L543">
        <v>1346</v>
      </c>
      <c r="N543">
        <v>1009</v>
      </c>
      <c r="O543" t="s">
        <v>791</v>
      </c>
      <c r="P543" t="s">
        <v>791</v>
      </c>
      <c r="Q543">
        <v>1</v>
      </c>
      <c r="W543">
        <v>0</v>
      </c>
      <c r="X543">
        <v>-1446430048</v>
      </c>
      <c r="Y543">
        <f t="shared" si="107"/>
        <v>2.9299999999999999E-3</v>
      </c>
      <c r="AA543">
        <v>351.04</v>
      </c>
      <c r="AB543">
        <v>0</v>
      </c>
      <c r="AC543">
        <v>0</v>
      </c>
      <c r="AD543">
        <v>0</v>
      </c>
      <c r="AE543">
        <v>351.04</v>
      </c>
      <c r="AF543">
        <v>0</v>
      </c>
      <c r="AG543">
        <v>0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2.9299999999999999E-3</v>
      </c>
      <c r="AU543" t="s">
        <v>3</v>
      </c>
      <c r="AV543">
        <v>0</v>
      </c>
      <c r="AW543">
        <v>2</v>
      </c>
      <c r="AX543">
        <v>62809606</v>
      </c>
      <c r="AY543">
        <v>1</v>
      </c>
      <c r="AZ543">
        <v>0</v>
      </c>
      <c r="BA543">
        <v>543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ROUND(Y543*Source!I690,9)</f>
        <v>2.9299999999999999E-3</v>
      </c>
      <c r="CY543">
        <f>AA543</f>
        <v>351.04</v>
      </c>
      <c r="CZ543">
        <f>AE543</f>
        <v>351.04</v>
      </c>
      <c r="DA543">
        <f>AI543</f>
        <v>1</v>
      </c>
      <c r="DB543">
        <f t="shared" si="108"/>
        <v>1.03</v>
      </c>
      <c r="DC543">
        <f t="shared" si="109"/>
        <v>0</v>
      </c>
      <c r="DD543" t="s">
        <v>3</v>
      </c>
      <c r="DE543" t="s">
        <v>3</v>
      </c>
      <c r="DF543">
        <f t="shared" si="103"/>
        <v>1.03</v>
      </c>
      <c r="DG543">
        <f t="shared" si="104"/>
        <v>0</v>
      </c>
      <c r="DH543">
        <f t="shared" si="105"/>
        <v>0</v>
      </c>
      <c r="DI543">
        <f t="shared" si="106"/>
        <v>0</v>
      </c>
      <c r="DJ543">
        <f>DF543</f>
        <v>1.03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5">
      <c r="A544">
        <f>ROW(Source!A690)</f>
        <v>690</v>
      </c>
      <c r="B544">
        <v>62809021</v>
      </c>
      <c r="C544">
        <v>62588964</v>
      </c>
      <c r="D544">
        <v>62610770</v>
      </c>
      <c r="E544">
        <v>1</v>
      </c>
      <c r="F544">
        <v>1</v>
      </c>
      <c r="G544">
        <v>15297896</v>
      </c>
      <c r="H544">
        <v>3</v>
      </c>
      <c r="I544" t="s">
        <v>805</v>
      </c>
      <c r="J544" t="s">
        <v>806</v>
      </c>
      <c r="K544" t="s">
        <v>807</v>
      </c>
      <c r="L544">
        <v>1346</v>
      </c>
      <c r="N544">
        <v>1009</v>
      </c>
      <c r="O544" t="s">
        <v>791</v>
      </c>
      <c r="P544" t="s">
        <v>791</v>
      </c>
      <c r="Q544">
        <v>1</v>
      </c>
      <c r="W544">
        <v>0</v>
      </c>
      <c r="X544">
        <v>-1501645961</v>
      </c>
      <c r="Y544">
        <f t="shared" si="107"/>
        <v>3.7999999999999999E-2</v>
      </c>
      <c r="AA544">
        <v>25.56</v>
      </c>
      <c r="AB544">
        <v>0</v>
      </c>
      <c r="AC544">
        <v>0</v>
      </c>
      <c r="AD544">
        <v>0</v>
      </c>
      <c r="AE544">
        <v>25.56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3.7999999999999999E-2</v>
      </c>
      <c r="AU544" t="s">
        <v>3</v>
      </c>
      <c r="AV544">
        <v>0</v>
      </c>
      <c r="AW544">
        <v>2</v>
      </c>
      <c r="AX544">
        <v>62809607</v>
      </c>
      <c r="AY544">
        <v>1</v>
      </c>
      <c r="AZ544">
        <v>0</v>
      </c>
      <c r="BA544">
        <v>544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ROUND(Y544*Source!I690,9)</f>
        <v>3.7999999999999999E-2</v>
      </c>
      <c r="CY544">
        <f>AA544</f>
        <v>25.56</v>
      </c>
      <c r="CZ544">
        <f>AE544</f>
        <v>25.56</v>
      </c>
      <c r="DA544">
        <f>AI544</f>
        <v>1</v>
      </c>
      <c r="DB544">
        <f t="shared" si="108"/>
        <v>0.97</v>
      </c>
      <c r="DC544">
        <f t="shared" si="109"/>
        <v>0</v>
      </c>
      <c r="DD544" t="s">
        <v>3</v>
      </c>
      <c r="DE544" t="s">
        <v>3</v>
      </c>
      <c r="DF544">
        <f t="shared" si="103"/>
        <v>0.97</v>
      </c>
      <c r="DG544">
        <f t="shared" si="104"/>
        <v>0</v>
      </c>
      <c r="DH544">
        <f t="shared" si="105"/>
        <v>0</v>
      </c>
      <c r="DI544">
        <f t="shared" si="106"/>
        <v>0</v>
      </c>
      <c r="DJ544">
        <f>DF544</f>
        <v>0.97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5">
      <c r="A545">
        <f>ROW(Source!A692)</f>
        <v>692</v>
      </c>
      <c r="B545">
        <v>62809021</v>
      </c>
      <c r="C545">
        <v>62810276</v>
      </c>
      <c r="D545">
        <v>62607152</v>
      </c>
      <c r="E545">
        <v>15297896</v>
      </c>
      <c r="F545">
        <v>1</v>
      </c>
      <c r="G545">
        <v>15297896</v>
      </c>
      <c r="H545">
        <v>1</v>
      </c>
      <c r="I545" t="s">
        <v>774</v>
      </c>
      <c r="J545" t="s">
        <v>3</v>
      </c>
      <c r="K545" t="s">
        <v>775</v>
      </c>
      <c r="L545">
        <v>1191</v>
      </c>
      <c r="N545">
        <v>1013</v>
      </c>
      <c r="O545" t="s">
        <v>776</v>
      </c>
      <c r="P545" t="s">
        <v>776</v>
      </c>
      <c r="Q545">
        <v>1</v>
      </c>
      <c r="W545">
        <v>0</v>
      </c>
      <c r="X545">
        <v>476480486</v>
      </c>
      <c r="Y545">
        <f t="shared" si="107"/>
        <v>14.5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1</v>
      </c>
      <c r="AP545">
        <v>0</v>
      </c>
      <c r="AQ545">
        <v>0</v>
      </c>
      <c r="AR545">
        <v>0</v>
      </c>
      <c r="AS545" t="s">
        <v>3</v>
      </c>
      <c r="AT545">
        <v>14.5</v>
      </c>
      <c r="AU545" t="s">
        <v>3</v>
      </c>
      <c r="AV545">
        <v>1</v>
      </c>
      <c r="AW545">
        <v>2</v>
      </c>
      <c r="AX545">
        <v>62810277</v>
      </c>
      <c r="AY545">
        <v>1</v>
      </c>
      <c r="AZ545">
        <v>0</v>
      </c>
      <c r="BA545">
        <v>545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U545">
        <f>ROUND(AT545*Source!I692*AH545*AL545,2)</f>
        <v>0</v>
      </c>
      <c r="CV545">
        <f>ROUND(Y545*Source!I692,9)</f>
        <v>1.45</v>
      </c>
      <c r="CW545">
        <v>0</v>
      </c>
      <c r="CX545">
        <f>ROUND(Y545*Source!I692,9)</f>
        <v>1.45</v>
      </c>
      <c r="CY545">
        <f>AD545</f>
        <v>0</v>
      </c>
      <c r="CZ545">
        <f>AH545</f>
        <v>0</v>
      </c>
      <c r="DA545">
        <f>AL545</f>
        <v>1</v>
      </c>
      <c r="DB545">
        <f t="shared" si="108"/>
        <v>0</v>
      </c>
      <c r="DC545">
        <f t="shared" si="109"/>
        <v>0</v>
      </c>
      <c r="DD545" t="s">
        <v>3</v>
      </c>
      <c r="DE545" t="s">
        <v>3</v>
      </c>
      <c r="DF545">
        <f t="shared" si="103"/>
        <v>0</v>
      </c>
      <c r="DG545">
        <f t="shared" si="104"/>
        <v>0</v>
      </c>
      <c r="DH545">
        <f t="shared" si="105"/>
        <v>0</v>
      </c>
      <c r="DI545">
        <f t="shared" si="106"/>
        <v>0</v>
      </c>
      <c r="DJ545">
        <f>DI545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5">
      <c r="A546">
        <f>ROW(Source!A692)</f>
        <v>692</v>
      </c>
      <c r="B546">
        <v>62809021</v>
      </c>
      <c r="C546">
        <v>62810276</v>
      </c>
      <c r="D546">
        <v>62610770</v>
      </c>
      <c r="E546">
        <v>1</v>
      </c>
      <c r="F546">
        <v>1</v>
      </c>
      <c r="G546">
        <v>15297896</v>
      </c>
      <c r="H546">
        <v>3</v>
      </c>
      <c r="I546" t="s">
        <v>805</v>
      </c>
      <c r="J546" t="s">
        <v>806</v>
      </c>
      <c r="K546" t="s">
        <v>807</v>
      </c>
      <c r="L546">
        <v>1346</v>
      </c>
      <c r="N546">
        <v>1009</v>
      </c>
      <c r="O546" t="s">
        <v>791</v>
      </c>
      <c r="P546" t="s">
        <v>791</v>
      </c>
      <c r="Q546">
        <v>1</v>
      </c>
      <c r="W546">
        <v>0</v>
      </c>
      <c r="X546">
        <v>-1501645961</v>
      </c>
      <c r="Y546">
        <f t="shared" si="107"/>
        <v>0.5</v>
      </c>
      <c r="AA546">
        <v>25.56</v>
      </c>
      <c r="AB546">
        <v>0</v>
      </c>
      <c r="AC546">
        <v>0</v>
      </c>
      <c r="AD546">
        <v>0</v>
      </c>
      <c r="AE546">
        <v>25.56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1</v>
      </c>
      <c r="AP546">
        <v>0</v>
      </c>
      <c r="AQ546">
        <v>0</v>
      </c>
      <c r="AR546">
        <v>0</v>
      </c>
      <c r="AS546" t="s">
        <v>3</v>
      </c>
      <c r="AT546">
        <v>0.5</v>
      </c>
      <c r="AU546" t="s">
        <v>3</v>
      </c>
      <c r="AV546">
        <v>0</v>
      </c>
      <c r="AW546">
        <v>2</v>
      </c>
      <c r="AX546">
        <v>62810278</v>
      </c>
      <c r="AY546">
        <v>1</v>
      </c>
      <c r="AZ546">
        <v>0</v>
      </c>
      <c r="BA546">
        <v>546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ROUND(Y546*Source!I692,9)</f>
        <v>0.05</v>
      </c>
      <c r="CY546">
        <f>AA546</f>
        <v>25.56</v>
      </c>
      <c r="CZ546">
        <f>AE546</f>
        <v>25.56</v>
      </c>
      <c r="DA546">
        <f>AI546</f>
        <v>1</v>
      </c>
      <c r="DB546">
        <f t="shared" si="108"/>
        <v>12.78</v>
      </c>
      <c r="DC546">
        <f t="shared" si="109"/>
        <v>0</v>
      </c>
      <c r="DD546" t="s">
        <v>3</v>
      </c>
      <c r="DE546" t="s">
        <v>3</v>
      </c>
      <c r="DF546">
        <f t="shared" si="103"/>
        <v>1.28</v>
      </c>
      <c r="DG546">
        <f t="shared" si="104"/>
        <v>0</v>
      </c>
      <c r="DH546">
        <f t="shared" si="105"/>
        <v>0</v>
      </c>
      <c r="DI546">
        <f t="shared" si="106"/>
        <v>0</v>
      </c>
      <c r="DJ546">
        <f>DF546</f>
        <v>1.28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5">
      <c r="A547">
        <f>ROW(Source!A692)</f>
        <v>692</v>
      </c>
      <c r="B547">
        <v>62809021</v>
      </c>
      <c r="C547">
        <v>62810276</v>
      </c>
      <c r="D547">
        <v>62609230</v>
      </c>
      <c r="E547">
        <v>1</v>
      </c>
      <c r="F547">
        <v>1</v>
      </c>
      <c r="G547">
        <v>15297896</v>
      </c>
      <c r="H547">
        <v>3</v>
      </c>
      <c r="I547" t="s">
        <v>835</v>
      </c>
      <c r="J547" t="s">
        <v>848</v>
      </c>
      <c r="K547" t="s">
        <v>836</v>
      </c>
      <c r="L547">
        <v>1348</v>
      </c>
      <c r="N547">
        <v>1009</v>
      </c>
      <c r="O547" t="s">
        <v>357</v>
      </c>
      <c r="P547" t="s">
        <v>357</v>
      </c>
      <c r="Q547">
        <v>1000</v>
      </c>
      <c r="W547">
        <v>0</v>
      </c>
      <c r="X547">
        <v>-1777722382</v>
      </c>
      <c r="Y547">
        <f t="shared" si="107"/>
        <v>2.5000000000000001E-4</v>
      </c>
      <c r="AA547">
        <v>71573.16</v>
      </c>
      <c r="AB547">
        <v>0</v>
      </c>
      <c r="AC547">
        <v>0</v>
      </c>
      <c r="AD547">
        <v>0</v>
      </c>
      <c r="AE547">
        <v>71573.16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1</v>
      </c>
      <c r="AP547">
        <v>0</v>
      </c>
      <c r="AQ547">
        <v>0</v>
      </c>
      <c r="AR547">
        <v>0</v>
      </c>
      <c r="AS547" t="s">
        <v>3</v>
      </c>
      <c r="AT547">
        <v>2.5000000000000001E-4</v>
      </c>
      <c r="AU547" t="s">
        <v>3</v>
      </c>
      <c r="AV547">
        <v>0</v>
      </c>
      <c r="AW547">
        <v>2</v>
      </c>
      <c r="AX547">
        <v>62810279</v>
      </c>
      <c r="AY547">
        <v>1</v>
      </c>
      <c r="AZ547">
        <v>0</v>
      </c>
      <c r="BA547">
        <v>547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ROUND(Y547*Source!I692,9)</f>
        <v>2.5000000000000001E-5</v>
      </c>
      <c r="CY547">
        <f>AA547</f>
        <v>71573.16</v>
      </c>
      <c r="CZ547">
        <f>AE547</f>
        <v>71573.16</v>
      </c>
      <c r="DA547">
        <f>AI547</f>
        <v>1</v>
      </c>
      <c r="DB547">
        <f t="shared" si="108"/>
        <v>17.89</v>
      </c>
      <c r="DC547">
        <f t="shared" si="109"/>
        <v>0</v>
      </c>
      <c r="DD547" t="s">
        <v>3</v>
      </c>
      <c r="DE547" t="s">
        <v>3</v>
      </c>
      <c r="DF547">
        <f t="shared" si="103"/>
        <v>1.79</v>
      </c>
      <c r="DG547">
        <f t="shared" si="104"/>
        <v>0</v>
      </c>
      <c r="DH547">
        <f t="shared" si="105"/>
        <v>0</v>
      </c>
      <c r="DI547">
        <f t="shared" si="106"/>
        <v>0</v>
      </c>
      <c r="DJ547">
        <f>DF547</f>
        <v>1.79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5">
      <c r="A548">
        <f>ROW(Source!A693)</f>
        <v>693</v>
      </c>
      <c r="B548">
        <v>62809021</v>
      </c>
      <c r="C548">
        <v>62588978</v>
      </c>
      <c r="D548">
        <v>62607152</v>
      </c>
      <c r="E548">
        <v>15297896</v>
      </c>
      <c r="F548">
        <v>1</v>
      </c>
      <c r="G548">
        <v>15297896</v>
      </c>
      <c r="H548">
        <v>1</v>
      </c>
      <c r="I548" t="s">
        <v>774</v>
      </c>
      <c r="J548" t="s">
        <v>3</v>
      </c>
      <c r="K548" t="s">
        <v>775</v>
      </c>
      <c r="L548">
        <v>1191</v>
      </c>
      <c r="N548">
        <v>1013</v>
      </c>
      <c r="O548" t="s">
        <v>776</v>
      </c>
      <c r="P548" t="s">
        <v>776</v>
      </c>
      <c r="Q548">
        <v>1</v>
      </c>
      <c r="W548">
        <v>0</v>
      </c>
      <c r="X548">
        <v>476480486</v>
      </c>
      <c r="Y548">
        <f t="shared" si="107"/>
        <v>1.5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1.5</v>
      </c>
      <c r="AU548" t="s">
        <v>3</v>
      </c>
      <c r="AV548">
        <v>1</v>
      </c>
      <c r="AW548">
        <v>2</v>
      </c>
      <c r="AX548">
        <v>62809608</v>
      </c>
      <c r="AY548">
        <v>1</v>
      </c>
      <c r="AZ548">
        <v>0</v>
      </c>
      <c r="BA548">
        <v>548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U548">
        <f>ROUND(AT548*Source!I693*AH548*AL548,2)</f>
        <v>0</v>
      </c>
      <c r="CV548">
        <f>ROUND(Y548*Source!I693,9)</f>
        <v>1.5</v>
      </c>
      <c r="CW548">
        <v>0</v>
      </c>
      <c r="CX548">
        <f>ROUND(Y548*Source!I693,9)</f>
        <v>1.5</v>
      </c>
      <c r="CY548">
        <f>AD548</f>
        <v>0</v>
      </c>
      <c r="CZ548">
        <f>AH548</f>
        <v>0</v>
      </c>
      <c r="DA548">
        <f>AL548</f>
        <v>1</v>
      </c>
      <c r="DB548">
        <f t="shared" si="108"/>
        <v>0</v>
      </c>
      <c r="DC548">
        <f t="shared" si="109"/>
        <v>0</v>
      </c>
      <c r="DD548" t="s">
        <v>3</v>
      </c>
      <c r="DE548" t="s">
        <v>3</v>
      </c>
      <c r="DF548">
        <f t="shared" si="103"/>
        <v>0</v>
      </c>
      <c r="DG548">
        <f t="shared" si="104"/>
        <v>0</v>
      </c>
      <c r="DH548">
        <f t="shared" si="105"/>
        <v>0</v>
      </c>
      <c r="DI548">
        <f t="shared" si="106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5">
      <c r="A549">
        <f>ROW(Source!A693)</f>
        <v>693</v>
      </c>
      <c r="B549">
        <v>62809021</v>
      </c>
      <c r="C549">
        <v>62588978</v>
      </c>
      <c r="D549">
        <v>62610770</v>
      </c>
      <c r="E549">
        <v>1</v>
      </c>
      <c r="F549">
        <v>1</v>
      </c>
      <c r="G549">
        <v>15297896</v>
      </c>
      <c r="H549">
        <v>3</v>
      </c>
      <c r="I549" t="s">
        <v>805</v>
      </c>
      <c r="J549" t="s">
        <v>806</v>
      </c>
      <c r="K549" t="s">
        <v>807</v>
      </c>
      <c r="L549">
        <v>1346</v>
      </c>
      <c r="N549">
        <v>1009</v>
      </c>
      <c r="O549" t="s">
        <v>791</v>
      </c>
      <c r="P549" t="s">
        <v>791</v>
      </c>
      <c r="Q549">
        <v>1</v>
      </c>
      <c r="W549">
        <v>0</v>
      </c>
      <c r="X549">
        <v>-1501645961</v>
      </c>
      <c r="Y549">
        <f t="shared" si="107"/>
        <v>0.2</v>
      </c>
      <c r="AA549">
        <v>25.56</v>
      </c>
      <c r="AB549">
        <v>0</v>
      </c>
      <c r="AC549">
        <v>0</v>
      </c>
      <c r="AD549">
        <v>0</v>
      </c>
      <c r="AE549">
        <v>25.56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0.2</v>
      </c>
      <c r="AU549" t="s">
        <v>3</v>
      </c>
      <c r="AV549">
        <v>0</v>
      </c>
      <c r="AW549">
        <v>2</v>
      </c>
      <c r="AX549">
        <v>62809609</v>
      </c>
      <c r="AY549">
        <v>1</v>
      </c>
      <c r="AZ549">
        <v>0</v>
      </c>
      <c r="BA549">
        <v>549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ROUND(Y549*Source!I693,9)</f>
        <v>0.2</v>
      </c>
      <c r="CY549">
        <f>AA549</f>
        <v>25.56</v>
      </c>
      <c r="CZ549">
        <f>AE549</f>
        <v>25.56</v>
      </c>
      <c r="DA549">
        <f>AI549</f>
        <v>1</v>
      </c>
      <c r="DB549">
        <f t="shared" si="108"/>
        <v>5.1100000000000003</v>
      </c>
      <c r="DC549">
        <f t="shared" si="109"/>
        <v>0</v>
      </c>
      <c r="DD549" t="s">
        <v>3</v>
      </c>
      <c r="DE549" t="s">
        <v>3</v>
      </c>
      <c r="DF549">
        <f t="shared" si="103"/>
        <v>5.1100000000000003</v>
      </c>
      <c r="DG549">
        <f t="shared" si="104"/>
        <v>0</v>
      </c>
      <c r="DH549">
        <f t="shared" si="105"/>
        <v>0</v>
      </c>
      <c r="DI549">
        <f t="shared" si="106"/>
        <v>0</v>
      </c>
      <c r="DJ549">
        <f>DF549</f>
        <v>5.1100000000000003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5">
      <c r="A550">
        <f>ROW(Source!A693)</f>
        <v>693</v>
      </c>
      <c r="B550">
        <v>62809021</v>
      </c>
      <c r="C550">
        <v>62588978</v>
      </c>
      <c r="D550">
        <v>62609261</v>
      </c>
      <c r="E550">
        <v>1</v>
      </c>
      <c r="F550">
        <v>1</v>
      </c>
      <c r="G550">
        <v>15297896</v>
      </c>
      <c r="H550">
        <v>3</v>
      </c>
      <c r="I550" t="s">
        <v>808</v>
      </c>
      <c r="J550" t="s">
        <v>809</v>
      </c>
      <c r="K550" t="s">
        <v>810</v>
      </c>
      <c r="L550">
        <v>1348</v>
      </c>
      <c r="N550">
        <v>1009</v>
      </c>
      <c r="O550" t="s">
        <v>357</v>
      </c>
      <c r="P550" t="s">
        <v>357</v>
      </c>
      <c r="Q550">
        <v>1000</v>
      </c>
      <c r="W550">
        <v>0</v>
      </c>
      <c r="X550">
        <v>-979928467</v>
      </c>
      <c r="Y550">
        <f t="shared" si="107"/>
        <v>2.0000000000000001E-4</v>
      </c>
      <c r="AA550">
        <v>107188.06</v>
      </c>
      <c r="AB550">
        <v>0</v>
      </c>
      <c r="AC550">
        <v>0</v>
      </c>
      <c r="AD550">
        <v>0</v>
      </c>
      <c r="AE550">
        <v>107188.06</v>
      </c>
      <c r="AF550">
        <v>0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2.0000000000000001E-4</v>
      </c>
      <c r="AU550" t="s">
        <v>3</v>
      </c>
      <c r="AV550">
        <v>0</v>
      </c>
      <c r="AW550">
        <v>2</v>
      </c>
      <c r="AX550">
        <v>62809610</v>
      </c>
      <c r="AY550">
        <v>1</v>
      </c>
      <c r="AZ550">
        <v>0</v>
      </c>
      <c r="BA550">
        <v>550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ROUND(Y550*Source!I693,9)</f>
        <v>2.0000000000000001E-4</v>
      </c>
      <c r="CY550">
        <f>AA550</f>
        <v>107188.06</v>
      </c>
      <c r="CZ550">
        <f>AE550</f>
        <v>107188.06</v>
      </c>
      <c r="DA550">
        <f>AI550</f>
        <v>1</v>
      </c>
      <c r="DB550">
        <f t="shared" si="108"/>
        <v>21.44</v>
      </c>
      <c r="DC550">
        <f t="shared" si="109"/>
        <v>0</v>
      </c>
      <c r="DD550" t="s">
        <v>3</v>
      </c>
      <c r="DE550" t="s">
        <v>3</v>
      </c>
      <c r="DF550">
        <f t="shared" si="103"/>
        <v>21.44</v>
      </c>
      <c r="DG550">
        <f t="shared" si="104"/>
        <v>0</v>
      </c>
      <c r="DH550">
        <f t="shared" si="105"/>
        <v>0</v>
      </c>
      <c r="DI550">
        <f t="shared" si="106"/>
        <v>0</v>
      </c>
      <c r="DJ550">
        <f>DF550</f>
        <v>21.44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5">
      <c r="A551">
        <f>ROW(Source!A694)</f>
        <v>694</v>
      </c>
      <c r="B551">
        <v>62809021</v>
      </c>
      <c r="C551">
        <v>62588985</v>
      </c>
      <c r="D551">
        <v>62607152</v>
      </c>
      <c r="E551">
        <v>15297896</v>
      </c>
      <c r="F551">
        <v>1</v>
      </c>
      <c r="G551">
        <v>15297896</v>
      </c>
      <c r="H551">
        <v>1</v>
      </c>
      <c r="I551" t="s">
        <v>774</v>
      </c>
      <c r="J551" t="s">
        <v>3</v>
      </c>
      <c r="K551" t="s">
        <v>775</v>
      </c>
      <c r="L551">
        <v>1191</v>
      </c>
      <c r="N551">
        <v>1013</v>
      </c>
      <c r="O551" t="s">
        <v>776</v>
      </c>
      <c r="P551" t="s">
        <v>776</v>
      </c>
      <c r="Q551">
        <v>1</v>
      </c>
      <c r="W551">
        <v>0</v>
      </c>
      <c r="X551">
        <v>476480486</v>
      </c>
      <c r="Y551">
        <f t="shared" si="107"/>
        <v>8.4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8.4</v>
      </c>
      <c r="AU551" t="s">
        <v>3</v>
      </c>
      <c r="AV551">
        <v>1</v>
      </c>
      <c r="AW551">
        <v>2</v>
      </c>
      <c r="AX551">
        <v>62809611</v>
      </c>
      <c r="AY551">
        <v>1</v>
      </c>
      <c r="AZ551">
        <v>0</v>
      </c>
      <c r="BA551">
        <v>551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U551">
        <f>ROUND(AT551*Source!I694*AH551*AL551,2)</f>
        <v>0</v>
      </c>
      <c r="CV551">
        <f>ROUND(Y551*Source!I694,9)</f>
        <v>2.52</v>
      </c>
      <c r="CW551">
        <v>0</v>
      </c>
      <c r="CX551">
        <f>ROUND(Y551*Source!I694,9)</f>
        <v>2.52</v>
      </c>
      <c r="CY551">
        <f>AD551</f>
        <v>0</v>
      </c>
      <c r="CZ551">
        <f>AH551</f>
        <v>0</v>
      </c>
      <c r="DA551">
        <f>AL551</f>
        <v>1</v>
      </c>
      <c r="DB551">
        <f t="shared" si="108"/>
        <v>0</v>
      </c>
      <c r="DC551">
        <f t="shared" si="109"/>
        <v>0</v>
      </c>
      <c r="DD551" t="s">
        <v>3</v>
      </c>
      <c r="DE551" t="s">
        <v>3</v>
      </c>
      <c r="DF551">
        <f t="shared" si="103"/>
        <v>0</v>
      </c>
      <c r="DG551">
        <f t="shared" si="104"/>
        <v>0</v>
      </c>
      <c r="DH551">
        <f t="shared" si="105"/>
        <v>0</v>
      </c>
      <c r="DI551">
        <f t="shared" si="106"/>
        <v>0</v>
      </c>
      <c r="DJ551">
        <f>DI551</f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5">
      <c r="A552">
        <f>ROW(Source!A695)</f>
        <v>695</v>
      </c>
      <c r="B552">
        <v>62809021</v>
      </c>
      <c r="C552">
        <v>62588988</v>
      </c>
      <c r="D552">
        <v>62607152</v>
      </c>
      <c r="E552">
        <v>15297896</v>
      </c>
      <c r="F552">
        <v>1</v>
      </c>
      <c r="G552">
        <v>15297896</v>
      </c>
      <c r="H552">
        <v>1</v>
      </c>
      <c r="I552" t="s">
        <v>774</v>
      </c>
      <c r="J552" t="s">
        <v>3</v>
      </c>
      <c r="K552" t="s">
        <v>775</v>
      </c>
      <c r="L552">
        <v>1191</v>
      </c>
      <c r="N552">
        <v>1013</v>
      </c>
      <c r="O552" t="s">
        <v>776</v>
      </c>
      <c r="P552" t="s">
        <v>776</v>
      </c>
      <c r="Q552">
        <v>1</v>
      </c>
      <c r="W552">
        <v>0</v>
      </c>
      <c r="X552">
        <v>476480486</v>
      </c>
      <c r="Y552">
        <f>(AT552*3)</f>
        <v>0.84000000000000008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0.28000000000000003</v>
      </c>
      <c r="AU552" t="s">
        <v>54</v>
      </c>
      <c r="AV552">
        <v>1</v>
      </c>
      <c r="AW552">
        <v>2</v>
      </c>
      <c r="AX552">
        <v>62809612</v>
      </c>
      <c r="AY552">
        <v>1</v>
      </c>
      <c r="AZ552">
        <v>0</v>
      </c>
      <c r="BA552">
        <v>552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U552">
        <f>ROUND(AT552*Source!I695*AH552*AL552,2)</f>
        <v>0</v>
      </c>
      <c r="CV552">
        <f>ROUND(Y552*Source!I695,9)</f>
        <v>0.252</v>
      </c>
      <c r="CW552">
        <v>0</v>
      </c>
      <c r="CX552">
        <f>ROUND(Y552*Source!I695,9)</f>
        <v>0.252</v>
      </c>
      <c r="CY552">
        <f>AD552</f>
        <v>0</v>
      </c>
      <c r="CZ552">
        <f>AH552</f>
        <v>0</v>
      </c>
      <c r="DA552">
        <f>AL552</f>
        <v>1</v>
      </c>
      <c r="DB552">
        <f>ROUND((ROUND(AT552*CZ552,2)*3),6)</f>
        <v>0</v>
      </c>
      <c r="DC552">
        <f>ROUND((ROUND(AT552*AG552,2)*3),6)</f>
        <v>0</v>
      </c>
      <c r="DD552" t="s">
        <v>3</v>
      </c>
      <c r="DE552" t="s">
        <v>3</v>
      </c>
      <c r="DF552">
        <f t="shared" si="103"/>
        <v>0</v>
      </c>
      <c r="DG552">
        <f t="shared" si="104"/>
        <v>0</v>
      </c>
      <c r="DH552">
        <f t="shared" si="105"/>
        <v>0</v>
      </c>
      <c r="DI552">
        <f t="shared" si="106"/>
        <v>0</v>
      </c>
      <c r="DJ552">
        <f>DI552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5">
      <c r="A553">
        <f>ROW(Source!A697)</f>
        <v>697</v>
      </c>
      <c r="B553">
        <v>62809021</v>
      </c>
      <c r="C553">
        <v>62588992</v>
      </c>
      <c r="D553">
        <v>62607152</v>
      </c>
      <c r="E553">
        <v>15297896</v>
      </c>
      <c r="F553">
        <v>1</v>
      </c>
      <c r="G553">
        <v>15297896</v>
      </c>
      <c r="H553">
        <v>1</v>
      </c>
      <c r="I553" t="s">
        <v>774</v>
      </c>
      <c r="J553" t="s">
        <v>3</v>
      </c>
      <c r="K553" t="s">
        <v>775</v>
      </c>
      <c r="L553">
        <v>1191</v>
      </c>
      <c r="N553">
        <v>1013</v>
      </c>
      <c r="O553" t="s">
        <v>776</v>
      </c>
      <c r="P553" t="s">
        <v>776</v>
      </c>
      <c r="Q553">
        <v>1</v>
      </c>
      <c r="W553">
        <v>0</v>
      </c>
      <c r="X553">
        <v>476480486</v>
      </c>
      <c r="Y553">
        <f t="shared" ref="Y553:Y576" si="110">AT553</f>
        <v>4.53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4.53</v>
      </c>
      <c r="AU553" t="s">
        <v>3</v>
      </c>
      <c r="AV553">
        <v>1</v>
      </c>
      <c r="AW553">
        <v>2</v>
      </c>
      <c r="AX553">
        <v>62809613</v>
      </c>
      <c r="AY553">
        <v>1</v>
      </c>
      <c r="AZ553">
        <v>0</v>
      </c>
      <c r="BA553">
        <v>553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U553">
        <f>ROUND(AT553*Source!I697*AH553*AL553,2)</f>
        <v>0</v>
      </c>
      <c r="CV553">
        <f>ROUND(Y553*Source!I697,9)</f>
        <v>4.53</v>
      </c>
      <c r="CW553">
        <v>0</v>
      </c>
      <c r="CX553">
        <f>ROUND(Y553*Source!I697,9)</f>
        <v>4.53</v>
      </c>
      <c r="CY553">
        <f>AD553</f>
        <v>0</v>
      </c>
      <c r="CZ553">
        <f>AH553</f>
        <v>0</v>
      </c>
      <c r="DA553">
        <f>AL553</f>
        <v>1</v>
      </c>
      <c r="DB553">
        <f t="shared" ref="DB553:DB576" si="111">ROUND(ROUND(AT553*CZ553,2),6)</f>
        <v>0</v>
      </c>
      <c r="DC553">
        <f t="shared" ref="DC553:DC576" si="112">ROUND(ROUND(AT553*AG553,2),6)</f>
        <v>0</v>
      </c>
      <c r="DD553" t="s">
        <v>3</v>
      </c>
      <c r="DE553" t="s">
        <v>3</v>
      </c>
      <c r="DF553">
        <f t="shared" si="103"/>
        <v>0</v>
      </c>
      <c r="DG553">
        <f t="shared" si="104"/>
        <v>0</v>
      </c>
      <c r="DH553">
        <f t="shared" si="105"/>
        <v>0</v>
      </c>
      <c r="DI553">
        <f t="shared" si="106"/>
        <v>0</v>
      </c>
      <c r="DJ553">
        <f>DI553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5">
      <c r="A554">
        <f>ROW(Source!A697)</f>
        <v>697</v>
      </c>
      <c r="B554">
        <v>62809021</v>
      </c>
      <c r="C554">
        <v>62588992</v>
      </c>
      <c r="D554">
        <v>62610770</v>
      </c>
      <c r="E554">
        <v>1</v>
      </c>
      <c r="F554">
        <v>1</v>
      </c>
      <c r="G554">
        <v>15297896</v>
      </c>
      <c r="H554">
        <v>3</v>
      </c>
      <c r="I554" t="s">
        <v>805</v>
      </c>
      <c r="J554" t="s">
        <v>806</v>
      </c>
      <c r="K554" t="s">
        <v>807</v>
      </c>
      <c r="L554">
        <v>1346</v>
      </c>
      <c r="N554">
        <v>1009</v>
      </c>
      <c r="O554" t="s">
        <v>791</v>
      </c>
      <c r="P554" t="s">
        <v>791</v>
      </c>
      <c r="Q554">
        <v>1</v>
      </c>
      <c r="W554">
        <v>0</v>
      </c>
      <c r="X554">
        <v>-1501645961</v>
      </c>
      <c r="Y554">
        <f t="shared" si="110"/>
        <v>0.4</v>
      </c>
      <c r="AA554">
        <v>25.56</v>
      </c>
      <c r="AB554">
        <v>0</v>
      </c>
      <c r="AC554">
        <v>0</v>
      </c>
      <c r="AD554">
        <v>0</v>
      </c>
      <c r="AE554">
        <v>25.56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0.4</v>
      </c>
      <c r="AU554" t="s">
        <v>3</v>
      </c>
      <c r="AV554">
        <v>0</v>
      </c>
      <c r="AW554">
        <v>2</v>
      </c>
      <c r="AX554">
        <v>62809614</v>
      </c>
      <c r="AY554">
        <v>1</v>
      </c>
      <c r="AZ554">
        <v>0</v>
      </c>
      <c r="BA554">
        <v>554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ROUND(Y554*Source!I697,9)</f>
        <v>0.4</v>
      </c>
      <c r="CY554">
        <f>AA554</f>
        <v>25.56</v>
      </c>
      <c r="CZ554">
        <f>AE554</f>
        <v>25.56</v>
      </c>
      <c r="DA554">
        <f>AI554</f>
        <v>1</v>
      </c>
      <c r="DB554">
        <f t="shared" si="111"/>
        <v>10.220000000000001</v>
      </c>
      <c r="DC554">
        <f t="shared" si="112"/>
        <v>0</v>
      </c>
      <c r="DD554" t="s">
        <v>3</v>
      </c>
      <c r="DE554" t="s">
        <v>3</v>
      </c>
      <c r="DF554">
        <f t="shared" si="103"/>
        <v>10.220000000000001</v>
      </c>
      <c r="DG554">
        <f t="shared" si="104"/>
        <v>0</v>
      </c>
      <c r="DH554">
        <f t="shared" si="105"/>
        <v>0</v>
      </c>
      <c r="DI554">
        <f t="shared" si="106"/>
        <v>0</v>
      </c>
      <c r="DJ554">
        <f>DF554</f>
        <v>10.220000000000001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5">
      <c r="A555">
        <f>ROW(Source!A697)</f>
        <v>697</v>
      </c>
      <c r="B555">
        <v>62809021</v>
      </c>
      <c r="C555">
        <v>62588992</v>
      </c>
      <c r="D555">
        <v>62609261</v>
      </c>
      <c r="E555">
        <v>1</v>
      </c>
      <c r="F555">
        <v>1</v>
      </c>
      <c r="G555">
        <v>15297896</v>
      </c>
      <c r="H555">
        <v>3</v>
      </c>
      <c r="I555" t="s">
        <v>808</v>
      </c>
      <c r="J555" t="s">
        <v>809</v>
      </c>
      <c r="K555" t="s">
        <v>810</v>
      </c>
      <c r="L555">
        <v>1348</v>
      </c>
      <c r="N555">
        <v>1009</v>
      </c>
      <c r="O555" t="s">
        <v>357</v>
      </c>
      <c r="P555" t="s">
        <v>357</v>
      </c>
      <c r="Q555">
        <v>1000</v>
      </c>
      <c r="W555">
        <v>0</v>
      </c>
      <c r="X555">
        <v>-979928467</v>
      </c>
      <c r="Y555">
        <f t="shared" si="110"/>
        <v>4.0000000000000002E-4</v>
      </c>
      <c r="AA555">
        <v>107188.06</v>
      </c>
      <c r="AB555">
        <v>0</v>
      </c>
      <c r="AC555">
        <v>0</v>
      </c>
      <c r="AD555">
        <v>0</v>
      </c>
      <c r="AE555">
        <v>107188.06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4.0000000000000002E-4</v>
      </c>
      <c r="AU555" t="s">
        <v>3</v>
      </c>
      <c r="AV555">
        <v>0</v>
      </c>
      <c r="AW555">
        <v>2</v>
      </c>
      <c r="AX555">
        <v>62809615</v>
      </c>
      <c r="AY555">
        <v>1</v>
      </c>
      <c r="AZ555">
        <v>0</v>
      </c>
      <c r="BA555">
        <v>555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ROUND(Y555*Source!I697,9)</f>
        <v>4.0000000000000002E-4</v>
      </c>
      <c r="CY555">
        <f>AA555</f>
        <v>107188.06</v>
      </c>
      <c r="CZ555">
        <f>AE555</f>
        <v>107188.06</v>
      </c>
      <c r="DA555">
        <f>AI555</f>
        <v>1</v>
      </c>
      <c r="DB555">
        <f t="shared" si="111"/>
        <v>42.88</v>
      </c>
      <c r="DC555">
        <f t="shared" si="112"/>
        <v>0</v>
      </c>
      <c r="DD555" t="s">
        <v>3</v>
      </c>
      <c r="DE555" t="s">
        <v>3</v>
      </c>
      <c r="DF555">
        <f t="shared" si="103"/>
        <v>42.88</v>
      </c>
      <c r="DG555">
        <f t="shared" si="104"/>
        <v>0</v>
      </c>
      <c r="DH555">
        <f t="shared" si="105"/>
        <v>0</v>
      </c>
      <c r="DI555">
        <f t="shared" si="106"/>
        <v>0</v>
      </c>
      <c r="DJ555">
        <f>DF555</f>
        <v>42.88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5">
      <c r="A556">
        <f>ROW(Source!A698)</f>
        <v>698</v>
      </c>
      <c r="B556">
        <v>62809021</v>
      </c>
      <c r="C556">
        <v>62810319</v>
      </c>
      <c r="D556">
        <v>62607152</v>
      </c>
      <c r="E556">
        <v>15297896</v>
      </c>
      <c r="F556">
        <v>1</v>
      </c>
      <c r="G556">
        <v>15297896</v>
      </c>
      <c r="H556">
        <v>1</v>
      </c>
      <c r="I556" t="s">
        <v>774</v>
      </c>
      <c r="J556" t="s">
        <v>3</v>
      </c>
      <c r="K556" t="s">
        <v>775</v>
      </c>
      <c r="L556">
        <v>1191</v>
      </c>
      <c r="N556">
        <v>1013</v>
      </c>
      <c r="O556" t="s">
        <v>776</v>
      </c>
      <c r="P556" t="s">
        <v>776</v>
      </c>
      <c r="Q556">
        <v>1</v>
      </c>
      <c r="W556">
        <v>0</v>
      </c>
      <c r="X556">
        <v>476480486</v>
      </c>
      <c r="Y556">
        <f t="shared" si="110"/>
        <v>1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1</v>
      </c>
      <c r="AP556">
        <v>0</v>
      </c>
      <c r="AQ556">
        <v>0</v>
      </c>
      <c r="AR556">
        <v>0</v>
      </c>
      <c r="AS556" t="s">
        <v>3</v>
      </c>
      <c r="AT556">
        <v>1</v>
      </c>
      <c r="AU556" t="s">
        <v>3</v>
      </c>
      <c r="AV556">
        <v>1</v>
      </c>
      <c r="AW556">
        <v>2</v>
      </c>
      <c r="AX556">
        <v>62810320</v>
      </c>
      <c r="AY556">
        <v>1</v>
      </c>
      <c r="AZ556">
        <v>0</v>
      </c>
      <c r="BA556">
        <v>556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U556">
        <f>ROUND(AT556*Source!I698*AH556*AL556,2)</f>
        <v>0</v>
      </c>
      <c r="CV556">
        <f>ROUND(Y556*Source!I698,9)</f>
        <v>7</v>
      </c>
      <c r="CW556">
        <v>0</v>
      </c>
      <c r="CX556">
        <f>ROUND(Y556*Source!I698,9)</f>
        <v>7</v>
      </c>
      <c r="CY556">
        <f>AD556</f>
        <v>0</v>
      </c>
      <c r="CZ556">
        <f>AH556</f>
        <v>0</v>
      </c>
      <c r="DA556">
        <f>AL556</f>
        <v>1</v>
      </c>
      <c r="DB556">
        <f t="shared" si="111"/>
        <v>0</v>
      </c>
      <c r="DC556">
        <f t="shared" si="112"/>
        <v>0</v>
      </c>
      <c r="DD556" t="s">
        <v>3</v>
      </c>
      <c r="DE556" t="s">
        <v>3</v>
      </c>
      <c r="DF556">
        <f t="shared" si="103"/>
        <v>0</v>
      </c>
      <c r="DG556">
        <f t="shared" si="104"/>
        <v>0</v>
      </c>
      <c r="DH556">
        <f t="shared" si="105"/>
        <v>0</v>
      </c>
      <c r="DI556">
        <f t="shared" si="106"/>
        <v>0</v>
      </c>
      <c r="DJ556">
        <f>DI556</f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5">
      <c r="A557">
        <f>ROW(Source!A698)</f>
        <v>698</v>
      </c>
      <c r="B557">
        <v>62809021</v>
      </c>
      <c r="C557">
        <v>62810319</v>
      </c>
      <c r="D557">
        <v>62610770</v>
      </c>
      <c r="E557">
        <v>1</v>
      </c>
      <c r="F557">
        <v>1</v>
      </c>
      <c r="G557">
        <v>15297896</v>
      </c>
      <c r="H557">
        <v>3</v>
      </c>
      <c r="I557" t="s">
        <v>805</v>
      </c>
      <c r="J557" t="s">
        <v>806</v>
      </c>
      <c r="K557" t="s">
        <v>807</v>
      </c>
      <c r="L557">
        <v>1346</v>
      </c>
      <c r="N557">
        <v>1009</v>
      </c>
      <c r="O557" t="s">
        <v>791</v>
      </c>
      <c r="P557" t="s">
        <v>791</v>
      </c>
      <c r="Q557">
        <v>1</v>
      </c>
      <c r="W557">
        <v>0</v>
      </c>
      <c r="X557">
        <v>-1501645961</v>
      </c>
      <c r="Y557">
        <f t="shared" si="110"/>
        <v>0.2</v>
      </c>
      <c r="AA557">
        <v>25.56</v>
      </c>
      <c r="AB557">
        <v>0</v>
      </c>
      <c r="AC557">
        <v>0</v>
      </c>
      <c r="AD557">
        <v>0</v>
      </c>
      <c r="AE557">
        <v>25.56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1</v>
      </c>
      <c r="AP557">
        <v>0</v>
      </c>
      <c r="AQ557">
        <v>0</v>
      </c>
      <c r="AR557">
        <v>0</v>
      </c>
      <c r="AS557" t="s">
        <v>3</v>
      </c>
      <c r="AT557">
        <v>0.2</v>
      </c>
      <c r="AU557" t="s">
        <v>3</v>
      </c>
      <c r="AV557">
        <v>0</v>
      </c>
      <c r="AW557">
        <v>2</v>
      </c>
      <c r="AX557">
        <v>62810321</v>
      </c>
      <c r="AY557">
        <v>1</v>
      </c>
      <c r="AZ557">
        <v>0</v>
      </c>
      <c r="BA557">
        <v>557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ROUND(Y557*Source!I698,9)</f>
        <v>1.4</v>
      </c>
      <c r="CY557">
        <f>AA557</f>
        <v>25.56</v>
      </c>
      <c r="CZ557">
        <f>AE557</f>
        <v>25.56</v>
      </c>
      <c r="DA557">
        <f>AI557</f>
        <v>1</v>
      </c>
      <c r="DB557">
        <f t="shared" si="111"/>
        <v>5.1100000000000003</v>
      </c>
      <c r="DC557">
        <f t="shared" si="112"/>
        <v>0</v>
      </c>
      <c r="DD557" t="s">
        <v>3</v>
      </c>
      <c r="DE557" t="s">
        <v>3</v>
      </c>
      <c r="DF557">
        <f t="shared" si="103"/>
        <v>35.78</v>
      </c>
      <c r="DG557">
        <f t="shared" si="104"/>
        <v>0</v>
      </c>
      <c r="DH557">
        <f t="shared" si="105"/>
        <v>0</v>
      </c>
      <c r="DI557">
        <f t="shared" si="106"/>
        <v>0</v>
      </c>
      <c r="DJ557">
        <f>DF557</f>
        <v>35.78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5">
      <c r="A558">
        <f>ROW(Source!A698)</f>
        <v>698</v>
      </c>
      <c r="B558">
        <v>62809021</v>
      </c>
      <c r="C558">
        <v>62810319</v>
      </c>
      <c r="D558">
        <v>62609261</v>
      </c>
      <c r="E558">
        <v>1</v>
      </c>
      <c r="F558">
        <v>1</v>
      </c>
      <c r="G558">
        <v>15297896</v>
      </c>
      <c r="H558">
        <v>3</v>
      </c>
      <c r="I558" t="s">
        <v>808</v>
      </c>
      <c r="J558" t="s">
        <v>809</v>
      </c>
      <c r="K558" t="s">
        <v>810</v>
      </c>
      <c r="L558">
        <v>1348</v>
      </c>
      <c r="N558">
        <v>1009</v>
      </c>
      <c r="O558" t="s">
        <v>357</v>
      </c>
      <c r="P558" t="s">
        <v>357</v>
      </c>
      <c r="Q558">
        <v>1000</v>
      </c>
      <c r="W558">
        <v>0</v>
      </c>
      <c r="X558">
        <v>-979928467</v>
      </c>
      <c r="Y558">
        <f t="shared" si="110"/>
        <v>8.0000000000000007E-5</v>
      </c>
      <c r="AA558">
        <v>107188.06</v>
      </c>
      <c r="AB558">
        <v>0</v>
      </c>
      <c r="AC558">
        <v>0</v>
      </c>
      <c r="AD558">
        <v>0</v>
      </c>
      <c r="AE558">
        <v>107188.06</v>
      </c>
      <c r="AF558">
        <v>0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1</v>
      </c>
      <c r="AP558">
        <v>0</v>
      </c>
      <c r="AQ558">
        <v>0</v>
      </c>
      <c r="AR558">
        <v>0</v>
      </c>
      <c r="AS558" t="s">
        <v>3</v>
      </c>
      <c r="AT558">
        <v>8.0000000000000007E-5</v>
      </c>
      <c r="AU558" t="s">
        <v>3</v>
      </c>
      <c r="AV558">
        <v>0</v>
      </c>
      <c r="AW558">
        <v>2</v>
      </c>
      <c r="AX558">
        <v>62810322</v>
      </c>
      <c r="AY558">
        <v>1</v>
      </c>
      <c r="AZ558">
        <v>0</v>
      </c>
      <c r="BA558">
        <v>558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ROUND(Y558*Source!I698,9)</f>
        <v>5.5999999999999995E-4</v>
      </c>
      <c r="CY558">
        <f>AA558</f>
        <v>107188.06</v>
      </c>
      <c r="CZ558">
        <f>AE558</f>
        <v>107188.06</v>
      </c>
      <c r="DA558">
        <f>AI558</f>
        <v>1</v>
      </c>
      <c r="DB558">
        <f t="shared" si="111"/>
        <v>8.58</v>
      </c>
      <c r="DC558">
        <f t="shared" si="112"/>
        <v>0</v>
      </c>
      <c r="DD558" t="s">
        <v>3</v>
      </c>
      <c r="DE558" t="s">
        <v>3</v>
      </c>
      <c r="DF558">
        <f t="shared" si="103"/>
        <v>60.03</v>
      </c>
      <c r="DG558">
        <f t="shared" si="104"/>
        <v>0</v>
      </c>
      <c r="DH558">
        <f t="shared" si="105"/>
        <v>0</v>
      </c>
      <c r="DI558">
        <f t="shared" si="106"/>
        <v>0</v>
      </c>
      <c r="DJ558">
        <f>DF558</f>
        <v>60.03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5">
      <c r="A559">
        <f>ROW(Source!A698)</f>
        <v>698</v>
      </c>
      <c r="B559">
        <v>62809021</v>
      </c>
      <c r="C559">
        <v>62810319</v>
      </c>
      <c r="D559">
        <v>62609271</v>
      </c>
      <c r="E559">
        <v>1</v>
      </c>
      <c r="F559">
        <v>1</v>
      </c>
      <c r="G559">
        <v>15297896</v>
      </c>
      <c r="H559">
        <v>3</v>
      </c>
      <c r="I559" t="s">
        <v>811</v>
      </c>
      <c r="J559" t="s">
        <v>812</v>
      </c>
      <c r="K559" t="s">
        <v>813</v>
      </c>
      <c r="L559">
        <v>1346</v>
      </c>
      <c r="N559">
        <v>1009</v>
      </c>
      <c r="O559" t="s">
        <v>791</v>
      </c>
      <c r="P559" t="s">
        <v>791</v>
      </c>
      <c r="Q559">
        <v>1</v>
      </c>
      <c r="W559">
        <v>0</v>
      </c>
      <c r="X559">
        <v>-1259730965</v>
      </c>
      <c r="Y559">
        <f t="shared" si="110"/>
        <v>0.05</v>
      </c>
      <c r="AA559">
        <v>236.13</v>
      </c>
      <c r="AB559">
        <v>0</v>
      </c>
      <c r="AC559">
        <v>0</v>
      </c>
      <c r="AD559">
        <v>0</v>
      </c>
      <c r="AE559">
        <v>236.13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1</v>
      </c>
      <c r="AP559">
        <v>0</v>
      </c>
      <c r="AQ559">
        <v>0</v>
      </c>
      <c r="AR559">
        <v>0</v>
      </c>
      <c r="AS559" t="s">
        <v>3</v>
      </c>
      <c r="AT559">
        <v>0.05</v>
      </c>
      <c r="AU559" t="s">
        <v>3</v>
      </c>
      <c r="AV559">
        <v>0</v>
      </c>
      <c r="AW559">
        <v>2</v>
      </c>
      <c r="AX559">
        <v>62810323</v>
      </c>
      <c r="AY559">
        <v>1</v>
      </c>
      <c r="AZ559">
        <v>0</v>
      </c>
      <c r="BA559">
        <v>559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ROUND(Y559*Source!I698,9)</f>
        <v>0.35</v>
      </c>
      <c r="CY559">
        <f>AA559</f>
        <v>236.13</v>
      </c>
      <c r="CZ559">
        <f>AE559</f>
        <v>236.13</v>
      </c>
      <c r="DA559">
        <f>AI559</f>
        <v>1</v>
      </c>
      <c r="DB559">
        <f t="shared" si="111"/>
        <v>11.81</v>
      </c>
      <c r="DC559">
        <f t="shared" si="112"/>
        <v>0</v>
      </c>
      <c r="DD559" t="s">
        <v>3</v>
      </c>
      <c r="DE559" t="s">
        <v>3</v>
      </c>
      <c r="DF559">
        <f t="shared" si="103"/>
        <v>82.65</v>
      </c>
      <c r="DG559">
        <f t="shared" si="104"/>
        <v>0</v>
      </c>
      <c r="DH559">
        <f t="shared" si="105"/>
        <v>0</v>
      </c>
      <c r="DI559">
        <f t="shared" si="106"/>
        <v>0</v>
      </c>
      <c r="DJ559">
        <f>DF559</f>
        <v>82.65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5">
      <c r="A560">
        <f>ROW(Source!A699)</f>
        <v>699</v>
      </c>
      <c r="B560">
        <v>62809021</v>
      </c>
      <c r="C560">
        <v>62588999</v>
      </c>
      <c r="D560">
        <v>62607152</v>
      </c>
      <c r="E560">
        <v>15297896</v>
      </c>
      <c r="F560">
        <v>1</v>
      </c>
      <c r="G560">
        <v>15297896</v>
      </c>
      <c r="H560">
        <v>1</v>
      </c>
      <c r="I560" t="s">
        <v>774</v>
      </c>
      <c r="J560" t="s">
        <v>3</v>
      </c>
      <c r="K560" t="s">
        <v>775</v>
      </c>
      <c r="L560">
        <v>1191</v>
      </c>
      <c r="N560">
        <v>1013</v>
      </c>
      <c r="O560" t="s">
        <v>776</v>
      </c>
      <c r="P560" t="s">
        <v>776</v>
      </c>
      <c r="Q560">
        <v>1</v>
      </c>
      <c r="W560">
        <v>0</v>
      </c>
      <c r="X560">
        <v>476480486</v>
      </c>
      <c r="Y560">
        <f t="shared" si="110"/>
        <v>4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4</v>
      </c>
      <c r="AU560" t="s">
        <v>3</v>
      </c>
      <c r="AV560">
        <v>1</v>
      </c>
      <c r="AW560">
        <v>2</v>
      </c>
      <c r="AX560">
        <v>62809616</v>
      </c>
      <c r="AY560">
        <v>1</v>
      </c>
      <c r="AZ560">
        <v>0</v>
      </c>
      <c r="BA560">
        <v>560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U560">
        <f>ROUND(AT560*Source!I699*AH560*AL560,2)</f>
        <v>0</v>
      </c>
      <c r="CV560">
        <f>ROUND(Y560*Source!I699,9)</f>
        <v>0.12</v>
      </c>
      <c r="CW560">
        <v>0</v>
      </c>
      <c r="CX560">
        <f>ROUND(Y560*Source!I699,9)</f>
        <v>0.12</v>
      </c>
      <c r="CY560">
        <f>AD560</f>
        <v>0</v>
      </c>
      <c r="CZ560">
        <f>AH560</f>
        <v>0</v>
      </c>
      <c r="DA560">
        <f>AL560</f>
        <v>1</v>
      </c>
      <c r="DB560">
        <f t="shared" si="111"/>
        <v>0</v>
      </c>
      <c r="DC560">
        <f t="shared" si="112"/>
        <v>0</v>
      </c>
      <c r="DD560" t="s">
        <v>3</v>
      </c>
      <c r="DE560" t="s">
        <v>3</v>
      </c>
      <c r="DF560">
        <f t="shared" si="103"/>
        <v>0</v>
      </c>
      <c r="DG560">
        <f t="shared" si="104"/>
        <v>0</v>
      </c>
      <c r="DH560">
        <f t="shared" si="105"/>
        <v>0</v>
      </c>
      <c r="DI560">
        <f t="shared" si="106"/>
        <v>0</v>
      </c>
      <c r="DJ560">
        <f>DI560</f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5">
      <c r="A561">
        <f>ROW(Source!A699)</f>
        <v>699</v>
      </c>
      <c r="B561">
        <v>62809021</v>
      </c>
      <c r="C561">
        <v>62588999</v>
      </c>
      <c r="D561">
        <v>62608871</v>
      </c>
      <c r="E561">
        <v>1</v>
      </c>
      <c r="F561">
        <v>1</v>
      </c>
      <c r="G561">
        <v>15297896</v>
      </c>
      <c r="H561">
        <v>2</v>
      </c>
      <c r="I561" t="s">
        <v>784</v>
      </c>
      <c r="J561" t="s">
        <v>785</v>
      </c>
      <c r="K561" t="s">
        <v>786</v>
      </c>
      <c r="L561">
        <v>1368</v>
      </c>
      <c r="N561">
        <v>1011</v>
      </c>
      <c r="O561" t="s">
        <v>787</v>
      </c>
      <c r="P561" t="s">
        <v>787</v>
      </c>
      <c r="Q561">
        <v>1</v>
      </c>
      <c r="W561">
        <v>0</v>
      </c>
      <c r="X561">
        <v>1937024551</v>
      </c>
      <c r="Y561">
        <f t="shared" si="110"/>
        <v>0.4</v>
      </c>
      <c r="AA561">
        <v>0</v>
      </c>
      <c r="AB561">
        <v>1504.15</v>
      </c>
      <c r="AC561">
        <v>818.38</v>
      </c>
      <c r="AD561">
        <v>0</v>
      </c>
      <c r="AE561">
        <v>0</v>
      </c>
      <c r="AF561">
        <v>1504.15</v>
      </c>
      <c r="AG561">
        <v>818.38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0.4</v>
      </c>
      <c r="AU561" t="s">
        <v>3</v>
      </c>
      <c r="AV561">
        <v>0</v>
      </c>
      <c r="AW561">
        <v>2</v>
      </c>
      <c r="AX561">
        <v>62809617</v>
      </c>
      <c r="AY561">
        <v>1</v>
      </c>
      <c r="AZ561">
        <v>0</v>
      </c>
      <c r="BA561">
        <v>561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f>ROUND(Y561*Source!I699*DO561,9)</f>
        <v>0</v>
      </c>
      <c r="CX561">
        <f>ROUND(Y561*Source!I699,9)</f>
        <v>1.2E-2</v>
      </c>
      <c r="CY561">
        <f>AB561</f>
        <v>1504.15</v>
      </c>
      <c r="CZ561">
        <f>AF561</f>
        <v>1504.15</v>
      </c>
      <c r="DA561">
        <f>AJ561</f>
        <v>1</v>
      </c>
      <c r="DB561">
        <f t="shared" si="111"/>
        <v>601.66</v>
      </c>
      <c r="DC561">
        <f t="shared" si="112"/>
        <v>327.35000000000002</v>
      </c>
      <c r="DD561" t="s">
        <v>3</v>
      </c>
      <c r="DE561" t="s">
        <v>3</v>
      </c>
      <c r="DF561">
        <f t="shared" si="103"/>
        <v>0</v>
      </c>
      <c r="DG561">
        <f t="shared" si="104"/>
        <v>18.05</v>
      </c>
      <c r="DH561">
        <f t="shared" si="105"/>
        <v>9.82</v>
      </c>
      <c r="DI561">
        <f t="shared" si="106"/>
        <v>0</v>
      </c>
      <c r="DJ561">
        <f>DG561</f>
        <v>18.05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5">
      <c r="A562">
        <f>ROW(Source!A699)</f>
        <v>699</v>
      </c>
      <c r="B562">
        <v>62809021</v>
      </c>
      <c r="C562">
        <v>62588999</v>
      </c>
      <c r="D562">
        <v>62610770</v>
      </c>
      <c r="E562">
        <v>1</v>
      </c>
      <c r="F562">
        <v>1</v>
      </c>
      <c r="G562">
        <v>15297896</v>
      </c>
      <c r="H562">
        <v>3</v>
      </c>
      <c r="I562" t="s">
        <v>805</v>
      </c>
      <c r="J562" t="s">
        <v>806</v>
      </c>
      <c r="K562" t="s">
        <v>807</v>
      </c>
      <c r="L562">
        <v>1346</v>
      </c>
      <c r="N562">
        <v>1009</v>
      </c>
      <c r="O562" t="s">
        <v>791</v>
      </c>
      <c r="P562" t="s">
        <v>791</v>
      </c>
      <c r="Q562">
        <v>1</v>
      </c>
      <c r="W562">
        <v>0</v>
      </c>
      <c r="X562">
        <v>-1501645961</v>
      </c>
      <c r="Y562">
        <f t="shared" si="110"/>
        <v>0.05</v>
      </c>
      <c r="AA562">
        <v>25.56</v>
      </c>
      <c r="AB562">
        <v>0</v>
      </c>
      <c r="AC562">
        <v>0</v>
      </c>
      <c r="AD562">
        <v>0</v>
      </c>
      <c r="AE562">
        <v>25.56</v>
      </c>
      <c r="AF562">
        <v>0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0.05</v>
      </c>
      <c r="AU562" t="s">
        <v>3</v>
      </c>
      <c r="AV562">
        <v>0</v>
      </c>
      <c r="AW562">
        <v>2</v>
      </c>
      <c r="AX562">
        <v>62809618</v>
      </c>
      <c r="AY562">
        <v>1</v>
      </c>
      <c r="AZ562">
        <v>0</v>
      </c>
      <c r="BA562">
        <v>562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ROUND(Y562*Source!I699,9)</f>
        <v>1.5E-3</v>
      </c>
      <c r="CY562">
        <f>AA562</f>
        <v>25.56</v>
      </c>
      <c r="CZ562">
        <f>AE562</f>
        <v>25.56</v>
      </c>
      <c r="DA562">
        <f>AI562</f>
        <v>1</v>
      </c>
      <c r="DB562">
        <f t="shared" si="111"/>
        <v>1.28</v>
      </c>
      <c r="DC562">
        <f t="shared" si="112"/>
        <v>0</v>
      </c>
      <c r="DD562" t="s">
        <v>3</v>
      </c>
      <c r="DE562" t="s">
        <v>3</v>
      </c>
      <c r="DF562">
        <f t="shared" si="103"/>
        <v>0.04</v>
      </c>
      <c r="DG562">
        <f t="shared" si="104"/>
        <v>0</v>
      </c>
      <c r="DH562">
        <f t="shared" si="105"/>
        <v>0</v>
      </c>
      <c r="DI562">
        <f t="shared" si="106"/>
        <v>0</v>
      </c>
      <c r="DJ562">
        <f>DF562</f>
        <v>0.04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5">
      <c r="A563">
        <f>ROW(Source!A700)</f>
        <v>700</v>
      </c>
      <c r="B563">
        <v>62809021</v>
      </c>
      <c r="C563">
        <v>62810329</v>
      </c>
      <c r="D563">
        <v>62607152</v>
      </c>
      <c r="E563">
        <v>15297896</v>
      </c>
      <c r="F563">
        <v>1</v>
      </c>
      <c r="G563">
        <v>15297896</v>
      </c>
      <c r="H563">
        <v>1</v>
      </c>
      <c r="I563" t="s">
        <v>774</v>
      </c>
      <c r="J563" t="s">
        <v>3</v>
      </c>
      <c r="K563" t="s">
        <v>775</v>
      </c>
      <c r="L563">
        <v>1191</v>
      </c>
      <c r="N563">
        <v>1013</v>
      </c>
      <c r="O563" t="s">
        <v>776</v>
      </c>
      <c r="P563" t="s">
        <v>776</v>
      </c>
      <c r="Q563">
        <v>1</v>
      </c>
      <c r="W563">
        <v>0</v>
      </c>
      <c r="X563">
        <v>476480486</v>
      </c>
      <c r="Y563">
        <f t="shared" si="110"/>
        <v>0.24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1</v>
      </c>
      <c r="AP563">
        <v>0</v>
      </c>
      <c r="AQ563">
        <v>0</v>
      </c>
      <c r="AR563">
        <v>0</v>
      </c>
      <c r="AS563" t="s">
        <v>3</v>
      </c>
      <c r="AT563">
        <v>0.24</v>
      </c>
      <c r="AU563" t="s">
        <v>3</v>
      </c>
      <c r="AV563">
        <v>1</v>
      </c>
      <c r="AW563">
        <v>2</v>
      </c>
      <c r="AX563">
        <v>62810330</v>
      </c>
      <c r="AY563">
        <v>1</v>
      </c>
      <c r="AZ563">
        <v>0</v>
      </c>
      <c r="BA563">
        <v>563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U563">
        <f>ROUND(AT563*Source!I700*AH563*AL563,2)</f>
        <v>0</v>
      </c>
      <c r="CV563">
        <f>ROUND(Y563*Source!I700,9)</f>
        <v>4.32</v>
      </c>
      <c r="CW563">
        <v>0</v>
      </c>
      <c r="CX563">
        <f>ROUND(Y563*Source!I700,9)</f>
        <v>4.32</v>
      </c>
      <c r="CY563">
        <f>AD563</f>
        <v>0</v>
      </c>
      <c r="CZ563">
        <f>AH563</f>
        <v>0</v>
      </c>
      <c r="DA563">
        <f>AL563</f>
        <v>1</v>
      </c>
      <c r="DB563">
        <f t="shared" si="111"/>
        <v>0</v>
      </c>
      <c r="DC563">
        <f t="shared" si="112"/>
        <v>0</v>
      </c>
      <c r="DD563" t="s">
        <v>3</v>
      </c>
      <c r="DE563" t="s">
        <v>3</v>
      </c>
      <c r="DF563">
        <f t="shared" si="103"/>
        <v>0</v>
      </c>
      <c r="DG563">
        <f t="shared" si="104"/>
        <v>0</v>
      </c>
      <c r="DH563">
        <f t="shared" si="105"/>
        <v>0</v>
      </c>
      <c r="DI563">
        <f t="shared" si="106"/>
        <v>0</v>
      </c>
      <c r="DJ563">
        <f>DI563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5">
      <c r="A564">
        <f>ROW(Source!A700)</f>
        <v>700</v>
      </c>
      <c r="B564">
        <v>62809021</v>
      </c>
      <c r="C564">
        <v>62810329</v>
      </c>
      <c r="D564">
        <v>62610770</v>
      </c>
      <c r="E564">
        <v>1</v>
      </c>
      <c r="F564">
        <v>1</v>
      </c>
      <c r="G564">
        <v>15297896</v>
      </c>
      <c r="H564">
        <v>3</v>
      </c>
      <c r="I564" t="s">
        <v>805</v>
      </c>
      <c r="J564" t="s">
        <v>806</v>
      </c>
      <c r="K564" t="s">
        <v>807</v>
      </c>
      <c r="L564">
        <v>1346</v>
      </c>
      <c r="N564">
        <v>1009</v>
      </c>
      <c r="O564" t="s">
        <v>791</v>
      </c>
      <c r="P564" t="s">
        <v>791</v>
      </c>
      <c r="Q564">
        <v>1</v>
      </c>
      <c r="W564">
        <v>0</v>
      </c>
      <c r="X564">
        <v>-1501645961</v>
      </c>
      <c r="Y564">
        <f t="shared" si="110"/>
        <v>0.02</v>
      </c>
      <c r="AA564">
        <v>25.56</v>
      </c>
      <c r="AB564">
        <v>0</v>
      </c>
      <c r="AC564">
        <v>0</v>
      </c>
      <c r="AD564">
        <v>0</v>
      </c>
      <c r="AE564">
        <v>25.56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1</v>
      </c>
      <c r="AP564">
        <v>0</v>
      </c>
      <c r="AQ564">
        <v>0</v>
      </c>
      <c r="AR564">
        <v>0</v>
      </c>
      <c r="AS564" t="s">
        <v>3</v>
      </c>
      <c r="AT564">
        <v>0.02</v>
      </c>
      <c r="AU564" t="s">
        <v>3</v>
      </c>
      <c r="AV564">
        <v>0</v>
      </c>
      <c r="AW564">
        <v>2</v>
      </c>
      <c r="AX564">
        <v>62810331</v>
      </c>
      <c r="AY564">
        <v>1</v>
      </c>
      <c r="AZ564">
        <v>0</v>
      </c>
      <c r="BA564">
        <v>564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ROUND(Y564*Source!I700,9)</f>
        <v>0.36</v>
      </c>
      <c r="CY564">
        <f>AA564</f>
        <v>25.56</v>
      </c>
      <c r="CZ564">
        <f>AE564</f>
        <v>25.56</v>
      </c>
      <c r="DA564">
        <f>AI564</f>
        <v>1</v>
      </c>
      <c r="DB564">
        <f t="shared" si="111"/>
        <v>0.51</v>
      </c>
      <c r="DC564">
        <f t="shared" si="112"/>
        <v>0</v>
      </c>
      <c r="DD564" t="s">
        <v>3</v>
      </c>
      <c r="DE564" t="s">
        <v>3</v>
      </c>
      <c r="DF564">
        <f t="shared" si="103"/>
        <v>9.1999999999999993</v>
      </c>
      <c r="DG564">
        <f t="shared" si="104"/>
        <v>0</v>
      </c>
      <c r="DH564">
        <f t="shared" si="105"/>
        <v>0</v>
      </c>
      <c r="DI564">
        <f t="shared" si="106"/>
        <v>0</v>
      </c>
      <c r="DJ564">
        <f>DF564</f>
        <v>9.1999999999999993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5">
      <c r="A565">
        <f>ROW(Source!A700)</f>
        <v>700</v>
      </c>
      <c r="B565">
        <v>62809021</v>
      </c>
      <c r="C565">
        <v>62810329</v>
      </c>
      <c r="D565">
        <v>62609261</v>
      </c>
      <c r="E565">
        <v>1</v>
      </c>
      <c r="F565">
        <v>1</v>
      </c>
      <c r="G565">
        <v>15297896</v>
      </c>
      <c r="H565">
        <v>3</v>
      </c>
      <c r="I565" t="s">
        <v>808</v>
      </c>
      <c r="J565" t="s">
        <v>809</v>
      </c>
      <c r="K565" t="s">
        <v>810</v>
      </c>
      <c r="L565">
        <v>1348</v>
      </c>
      <c r="N565">
        <v>1009</v>
      </c>
      <c r="O565" t="s">
        <v>357</v>
      </c>
      <c r="P565" t="s">
        <v>357</v>
      </c>
      <c r="Q565">
        <v>1000</v>
      </c>
      <c r="W565">
        <v>0</v>
      </c>
      <c r="X565">
        <v>-979928467</v>
      </c>
      <c r="Y565">
        <f t="shared" si="110"/>
        <v>1.0000000000000001E-5</v>
      </c>
      <c r="AA565">
        <v>107188.06</v>
      </c>
      <c r="AB565">
        <v>0</v>
      </c>
      <c r="AC565">
        <v>0</v>
      </c>
      <c r="AD565">
        <v>0</v>
      </c>
      <c r="AE565">
        <v>107188.06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1</v>
      </c>
      <c r="AP565">
        <v>0</v>
      </c>
      <c r="AQ565">
        <v>0</v>
      </c>
      <c r="AR565">
        <v>0</v>
      </c>
      <c r="AS565" t="s">
        <v>3</v>
      </c>
      <c r="AT565">
        <v>1.0000000000000001E-5</v>
      </c>
      <c r="AU565" t="s">
        <v>3</v>
      </c>
      <c r="AV565">
        <v>0</v>
      </c>
      <c r="AW565">
        <v>2</v>
      </c>
      <c r="AX565">
        <v>62810332</v>
      </c>
      <c r="AY565">
        <v>1</v>
      </c>
      <c r="AZ565">
        <v>0</v>
      </c>
      <c r="BA565">
        <v>565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ROUND(Y565*Source!I700,9)</f>
        <v>1.8000000000000001E-4</v>
      </c>
      <c r="CY565">
        <f>AA565</f>
        <v>107188.06</v>
      </c>
      <c r="CZ565">
        <f>AE565</f>
        <v>107188.06</v>
      </c>
      <c r="DA565">
        <f>AI565</f>
        <v>1</v>
      </c>
      <c r="DB565">
        <f t="shared" si="111"/>
        <v>1.07</v>
      </c>
      <c r="DC565">
        <f t="shared" si="112"/>
        <v>0</v>
      </c>
      <c r="DD565" t="s">
        <v>3</v>
      </c>
      <c r="DE565" t="s">
        <v>3</v>
      </c>
      <c r="DF565">
        <f t="shared" si="103"/>
        <v>19.29</v>
      </c>
      <c r="DG565">
        <f t="shared" si="104"/>
        <v>0</v>
      </c>
      <c r="DH565">
        <f t="shared" si="105"/>
        <v>0</v>
      </c>
      <c r="DI565">
        <f t="shared" si="106"/>
        <v>0</v>
      </c>
      <c r="DJ565">
        <f>DF565</f>
        <v>19.29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5">
      <c r="A566">
        <f>ROW(Source!A700)</f>
        <v>700</v>
      </c>
      <c r="B566">
        <v>62809021</v>
      </c>
      <c r="C566">
        <v>62810329</v>
      </c>
      <c r="D566">
        <v>62609271</v>
      </c>
      <c r="E566">
        <v>1</v>
      </c>
      <c r="F566">
        <v>1</v>
      </c>
      <c r="G566">
        <v>15297896</v>
      </c>
      <c r="H566">
        <v>3</v>
      </c>
      <c r="I566" t="s">
        <v>811</v>
      </c>
      <c r="J566" t="s">
        <v>812</v>
      </c>
      <c r="K566" t="s">
        <v>813</v>
      </c>
      <c r="L566">
        <v>1346</v>
      </c>
      <c r="N566">
        <v>1009</v>
      </c>
      <c r="O566" t="s">
        <v>791</v>
      </c>
      <c r="P566" t="s">
        <v>791</v>
      </c>
      <c r="Q566">
        <v>1</v>
      </c>
      <c r="W566">
        <v>0</v>
      </c>
      <c r="X566">
        <v>-1259730965</v>
      </c>
      <c r="Y566">
        <f t="shared" si="110"/>
        <v>0.05</v>
      </c>
      <c r="AA566">
        <v>236.13</v>
      </c>
      <c r="AB566">
        <v>0</v>
      </c>
      <c r="AC566">
        <v>0</v>
      </c>
      <c r="AD566">
        <v>0</v>
      </c>
      <c r="AE566">
        <v>236.13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1</v>
      </c>
      <c r="AP566">
        <v>0</v>
      </c>
      <c r="AQ566">
        <v>0</v>
      </c>
      <c r="AR566">
        <v>0</v>
      </c>
      <c r="AS566" t="s">
        <v>3</v>
      </c>
      <c r="AT566">
        <v>0.05</v>
      </c>
      <c r="AU566" t="s">
        <v>3</v>
      </c>
      <c r="AV566">
        <v>0</v>
      </c>
      <c r="AW566">
        <v>2</v>
      </c>
      <c r="AX566">
        <v>62810333</v>
      </c>
      <c r="AY566">
        <v>1</v>
      </c>
      <c r="AZ566">
        <v>0</v>
      </c>
      <c r="BA566">
        <v>566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ROUND(Y566*Source!I700,9)</f>
        <v>0.9</v>
      </c>
      <c r="CY566">
        <f>AA566</f>
        <v>236.13</v>
      </c>
      <c r="CZ566">
        <f>AE566</f>
        <v>236.13</v>
      </c>
      <c r="DA566">
        <f>AI566</f>
        <v>1</v>
      </c>
      <c r="DB566">
        <f t="shared" si="111"/>
        <v>11.81</v>
      </c>
      <c r="DC566">
        <f t="shared" si="112"/>
        <v>0</v>
      </c>
      <c r="DD566" t="s">
        <v>3</v>
      </c>
      <c r="DE566" t="s">
        <v>3</v>
      </c>
      <c r="DF566">
        <f t="shared" si="103"/>
        <v>212.52</v>
      </c>
      <c r="DG566">
        <f t="shared" si="104"/>
        <v>0</v>
      </c>
      <c r="DH566">
        <f t="shared" si="105"/>
        <v>0</v>
      </c>
      <c r="DI566">
        <f t="shared" si="106"/>
        <v>0</v>
      </c>
      <c r="DJ566">
        <f>DF566</f>
        <v>212.52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5">
      <c r="A567">
        <f>ROW(Source!A701)</f>
        <v>701</v>
      </c>
      <c r="B567">
        <v>62809021</v>
      </c>
      <c r="C567">
        <v>62589006</v>
      </c>
      <c r="D567">
        <v>62607152</v>
      </c>
      <c r="E567">
        <v>15297896</v>
      </c>
      <c r="F567">
        <v>1</v>
      </c>
      <c r="G567">
        <v>15297896</v>
      </c>
      <c r="H567">
        <v>1</v>
      </c>
      <c r="I567" t="s">
        <v>774</v>
      </c>
      <c r="J567" t="s">
        <v>3</v>
      </c>
      <c r="K567" t="s">
        <v>775</v>
      </c>
      <c r="L567">
        <v>1191</v>
      </c>
      <c r="N567">
        <v>1013</v>
      </c>
      <c r="O567" t="s">
        <v>776</v>
      </c>
      <c r="P567" t="s">
        <v>776</v>
      </c>
      <c r="Q567">
        <v>1</v>
      </c>
      <c r="W567">
        <v>0</v>
      </c>
      <c r="X567">
        <v>476480486</v>
      </c>
      <c r="Y567">
        <f t="shared" si="110"/>
        <v>0.48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0.48</v>
      </c>
      <c r="AU567" t="s">
        <v>3</v>
      </c>
      <c r="AV567">
        <v>1</v>
      </c>
      <c r="AW567">
        <v>2</v>
      </c>
      <c r="AX567">
        <v>62809619</v>
      </c>
      <c r="AY567">
        <v>1</v>
      </c>
      <c r="AZ567">
        <v>0</v>
      </c>
      <c r="BA567">
        <v>567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U567">
        <f>ROUND(AT567*Source!I701*AH567*AL567,2)</f>
        <v>0</v>
      </c>
      <c r="CV567">
        <f>ROUND(Y567*Source!I701,9)</f>
        <v>0.48</v>
      </c>
      <c r="CW567">
        <v>0</v>
      </c>
      <c r="CX567">
        <f>ROUND(Y567*Source!I701,9)</f>
        <v>0.48</v>
      </c>
      <c r="CY567">
        <f>AD567</f>
        <v>0</v>
      </c>
      <c r="CZ567">
        <f>AH567</f>
        <v>0</v>
      </c>
      <c r="DA567">
        <f>AL567</f>
        <v>1</v>
      </c>
      <c r="DB567">
        <f t="shared" si="111"/>
        <v>0</v>
      </c>
      <c r="DC567">
        <f t="shared" si="112"/>
        <v>0</v>
      </c>
      <c r="DD567" t="s">
        <v>3</v>
      </c>
      <c r="DE567" t="s">
        <v>3</v>
      </c>
      <c r="DF567">
        <f t="shared" si="103"/>
        <v>0</v>
      </c>
      <c r="DG567">
        <f t="shared" si="104"/>
        <v>0</v>
      </c>
      <c r="DH567">
        <f t="shared" si="105"/>
        <v>0</v>
      </c>
      <c r="DI567">
        <f t="shared" si="106"/>
        <v>0</v>
      </c>
      <c r="DJ567">
        <f>DI567</f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5">
      <c r="A568">
        <f>ROW(Source!A701)</f>
        <v>701</v>
      </c>
      <c r="B568">
        <v>62809021</v>
      </c>
      <c r="C568">
        <v>62589006</v>
      </c>
      <c r="D568">
        <v>62610770</v>
      </c>
      <c r="E568">
        <v>1</v>
      </c>
      <c r="F568">
        <v>1</v>
      </c>
      <c r="G568">
        <v>15297896</v>
      </c>
      <c r="H568">
        <v>3</v>
      </c>
      <c r="I568" t="s">
        <v>805</v>
      </c>
      <c r="J568" t="s">
        <v>806</v>
      </c>
      <c r="K568" t="s">
        <v>807</v>
      </c>
      <c r="L568">
        <v>1346</v>
      </c>
      <c r="N568">
        <v>1009</v>
      </c>
      <c r="O568" t="s">
        <v>791</v>
      </c>
      <c r="P568" t="s">
        <v>791</v>
      </c>
      <c r="Q568">
        <v>1</v>
      </c>
      <c r="W568">
        <v>0</v>
      </c>
      <c r="X568">
        <v>-1501645961</v>
      </c>
      <c r="Y568">
        <f t="shared" si="110"/>
        <v>0.02</v>
      </c>
      <c r="AA568">
        <v>25.56</v>
      </c>
      <c r="AB568">
        <v>0</v>
      </c>
      <c r="AC568">
        <v>0</v>
      </c>
      <c r="AD568">
        <v>0</v>
      </c>
      <c r="AE568">
        <v>25.56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0.02</v>
      </c>
      <c r="AU568" t="s">
        <v>3</v>
      </c>
      <c r="AV568">
        <v>0</v>
      </c>
      <c r="AW568">
        <v>2</v>
      </c>
      <c r="AX568">
        <v>62809620</v>
      </c>
      <c r="AY568">
        <v>1</v>
      </c>
      <c r="AZ568">
        <v>0</v>
      </c>
      <c r="BA568">
        <v>568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ROUND(Y568*Source!I701,9)</f>
        <v>0.02</v>
      </c>
      <c r="CY568">
        <f>AA568</f>
        <v>25.56</v>
      </c>
      <c r="CZ568">
        <f>AE568</f>
        <v>25.56</v>
      </c>
      <c r="DA568">
        <f>AI568</f>
        <v>1</v>
      </c>
      <c r="DB568">
        <f t="shared" si="111"/>
        <v>0.51</v>
      </c>
      <c r="DC568">
        <f t="shared" si="112"/>
        <v>0</v>
      </c>
      <c r="DD568" t="s">
        <v>3</v>
      </c>
      <c r="DE568" t="s">
        <v>3</v>
      </c>
      <c r="DF568">
        <f t="shared" si="103"/>
        <v>0.51</v>
      </c>
      <c r="DG568">
        <f t="shared" si="104"/>
        <v>0</v>
      </c>
      <c r="DH568">
        <f t="shared" si="105"/>
        <v>0</v>
      </c>
      <c r="DI568">
        <f t="shared" si="106"/>
        <v>0</v>
      </c>
      <c r="DJ568">
        <f>DF568</f>
        <v>0.51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5">
      <c r="A569">
        <f>ROW(Source!A701)</f>
        <v>701</v>
      </c>
      <c r="B569">
        <v>62809021</v>
      </c>
      <c r="C569">
        <v>62589006</v>
      </c>
      <c r="D569">
        <v>62609261</v>
      </c>
      <c r="E569">
        <v>1</v>
      </c>
      <c r="F569">
        <v>1</v>
      </c>
      <c r="G569">
        <v>15297896</v>
      </c>
      <c r="H569">
        <v>3</v>
      </c>
      <c r="I569" t="s">
        <v>808</v>
      </c>
      <c r="J569" t="s">
        <v>809</v>
      </c>
      <c r="K569" t="s">
        <v>810</v>
      </c>
      <c r="L569">
        <v>1348</v>
      </c>
      <c r="N569">
        <v>1009</v>
      </c>
      <c r="O569" t="s">
        <v>357</v>
      </c>
      <c r="P569" t="s">
        <v>357</v>
      </c>
      <c r="Q569">
        <v>1000</v>
      </c>
      <c r="W569">
        <v>0</v>
      </c>
      <c r="X569">
        <v>-979928467</v>
      </c>
      <c r="Y569">
        <f t="shared" si="110"/>
        <v>1.0000000000000001E-5</v>
      </c>
      <c r="AA569">
        <v>107188.06</v>
      </c>
      <c r="AB569">
        <v>0</v>
      </c>
      <c r="AC569">
        <v>0</v>
      </c>
      <c r="AD569">
        <v>0</v>
      </c>
      <c r="AE569">
        <v>107188.06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1.0000000000000001E-5</v>
      </c>
      <c r="AU569" t="s">
        <v>3</v>
      </c>
      <c r="AV569">
        <v>0</v>
      </c>
      <c r="AW569">
        <v>2</v>
      </c>
      <c r="AX569">
        <v>62809621</v>
      </c>
      <c r="AY569">
        <v>1</v>
      </c>
      <c r="AZ569">
        <v>0</v>
      </c>
      <c r="BA569">
        <v>569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ROUND(Y569*Source!I701,9)</f>
        <v>1.0000000000000001E-5</v>
      </c>
      <c r="CY569">
        <f>AA569</f>
        <v>107188.06</v>
      </c>
      <c r="CZ569">
        <f>AE569</f>
        <v>107188.06</v>
      </c>
      <c r="DA569">
        <f>AI569</f>
        <v>1</v>
      </c>
      <c r="DB569">
        <f t="shared" si="111"/>
        <v>1.07</v>
      </c>
      <c r="DC569">
        <f t="shared" si="112"/>
        <v>0</v>
      </c>
      <c r="DD569" t="s">
        <v>3</v>
      </c>
      <c r="DE569" t="s">
        <v>3</v>
      </c>
      <c r="DF569">
        <f t="shared" si="103"/>
        <v>1.07</v>
      </c>
      <c r="DG569">
        <f t="shared" si="104"/>
        <v>0</v>
      </c>
      <c r="DH569">
        <f t="shared" si="105"/>
        <v>0</v>
      </c>
      <c r="DI569">
        <f t="shared" si="106"/>
        <v>0</v>
      </c>
      <c r="DJ569">
        <f>DF569</f>
        <v>1.07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5">
      <c r="A570">
        <f>ROW(Source!A701)</f>
        <v>701</v>
      </c>
      <c r="B570">
        <v>62809021</v>
      </c>
      <c r="C570">
        <v>62589006</v>
      </c>
      <c r="D570">
        <v>62609271</v>
      </c>
      <c r="E570">
        <v>1</v>
      </c>
      <c r="F570">
        <v>1</v>
      </c>
      <c r="G570">
        <v>15297896</v>
      </c>
      <c r="H570">
        <v>3</v>
      </c>
      <c r="I570" t="s">
        <v>811</v>
      </c>
      <c r="J570" t="s">
        <v>812</v>
      </c>
      <c r="K570" t="s">
        <v>813</v>
      </c>
      <c r="L570">
        <v>1346</v>
      </c>
      <c r="N570">
        <v>1009</v>
      </c>
      <c r="O570" t="s">
        <v>791</v>
      </c>
      <c r="P570" t="s">
        <v>791</v>
      </c>
      <c r="Q570">
        <v>1</v>
      </c>
      <c r="W570">
        <v>0</v>
      </c>
      <c r="X570">
        <v>-1259730965</v>
      </c>
      <c r="Y570">
        <f t="shared" si="110"/>
        <v>0.05</v>
      </c>
      <c r="AA570">
        <v>236.13</v>
      </c>
      <c r="AB570">
        <v>0</v>
      </c>
      <c r="AC570">
        <v>0</v>
      </c>
      <c r="AD570">
        <v>0</v>
      </c>
      <c r="AE570">
        <v>236.13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0.05</v>
      </c>
      <c r="AU570" t="s">
        <v>3</v>
      </c>
      <c r="AV570">
        <v>0</v>
      </c>
      <c r="AW570">
        <v>2</v>
      </c>
      <c r="AX570">
        <v>62809622</v>
      </c>
      <c r="AY570">
        <v>1</v>
      </c>
      <c r="AZ570">
        <v>0</v>
      </c>
      <c r="BA570">
        <v>570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ROUND(Y570*Source!I701,9)</f>
        <v>0.05</v>
      </c>
      <c r="CY570">
        <f>AA570</f>
        <v>236.13</v>
      </c>
      <c r="CZ570">
        <f>AE570</f>
        <v>236.13</v>
      </c>
      <c r="DA570">
        <f>AI570</f>
        <v>1</v>
      </c>
      <c r="DB570">
        <f t="shared" si="111"/>
        <v>11.81</v>
      </c>
      <c r="DC570">
        <f t="shared" si="112"/>
        <v>0</v>
      </c>
      <c r="DD570" t="s">
        <v>3</v>
      </c>
      <c r="DE570" t="s">
        <v>3</v>
      </c>
      <c r="DF570">
        <f t="shared" si="103"/>
        <v>11.81</v>
      </c>
      <c r="DG570">
        <f t="shared" si="104"/>
        <v>0</v>
      </c>
      <c r="DH570">
        <f t="shared" si="105"/>
        <v>0</v>
      </c>
      <c r="DI570">
        <f t="shared" si="106"/>
        <v>0</v>
      </c>
      <c r="DJ570">
        <f>DF570</f>
        <v>11.81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5">
      <c r="A571">
        <f>ROW(Source!A702)</f>
        <v>702</v>
      </c>
      <c r="B571">
        <v>62809021</v>
      </c>
      <c r="C571">
        <v>62589015</v>
      </c>
      <c r="D571">
        <v>62607152</v>
      </c>
      <c r="E571">
        <v>15297896</v>
      </c>
      <c r="F571">
        <v>1</v>
      </c>
      <c r="G571">
        <v>15297896</v>
      </c>
      <c r="H571">
        <v>1</v>
      </c>
      <c r="I571" t="s">
        <v>774</v>
      </c>
      <c r="J571" t="s">
        <v>3</v>
      </c>
      <c r="K571" t="s">
        <v>775</v>
      </c>
      <c r="L571">
        <v>1191</v>
      </c>
      <c r="N571">
        <v>1013</v>
      </c>
      <c r="O571" t="s">
        <v>776</v>
      </c>
      <c r="P571" t="s">
        <v>776</v>
      </c>
      <c r="Q571">
        <v>1</v>
      </c>
      <c r="W571">
        <v>0</v>
      </c>
      <c r="X571">
        <v>476480486</v>
      </c>
      <c r="Y571">
        <f t="shared" si="110"/>
        <v>1.63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1.63</v>
      </c>
      <c r="AU571" t="s">
        <v>3</v>
      </c>
      <c r="AV571">
        <v>1</v>
      </c>
      <c r="AW571">
        <v>2</v>
      </c>
      <c r="AX571">
        <v>62809623</v>
      </c>
      <c r="AY571">
        <v>1</v>
      </c>
      <c r="AZ571">
        <v>0</v>
      </c>
      <c r="BA571">
        <v>571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U571">
        <f>ROUND(AT571*Source!I702*AH571*AL571,2)</f>
        <v>0</v>
      </c>
      <c r="CV571">
        <f>ROUND(Y571*Source!I702,9)</f>
        <v>66.83</v>
      </c>
      <c r="CW571">
        <v>0</v>
      </c>
      <c r="CX571">
        <f>ROUND(Y571*Source!I702,9)</f>
        <v>66.83</v>
      </c>
      <c r="CY571">
        <f>AD571</f>
        <v>0</v>
      </c>
      <c r="CZ571">
        <f>AH571</f>
        <v>0</v>
      </c>
      <c r="DA571">
        <f>AL571</f>
        <v>1</v>
      </c>
      <c r="DB571">
        <f t="shared" si="111"/>
        <v>0</v>
      </c>
      <c r="DC571">
        <f t="shared" si="112"/>
        <v>0</v>
      </c>
      <c r="DD571" t="s">
        <v>3</v>
      </c>
      <c r="DE571" t="s">
        <v>3</v>
      </c>
      <c r="DF571">
        <f t="shared" si="103"/>
        <v>0</v>
      </c>
      <c r="DG571">
        <f t="shared" si="104"/>
        <v>0</v>
      </c>
      <c r="DH571">
        <f t="shared" si="105"/>
        <v>0</v>
      </c>
      <c r="DI571">
        <f t="shared" si="106"/>
        <v>0</v>
      </c>
      <c r="DJ571">
        <f>DI571</f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5">
      <c r="A572">
        <f>ROW(Source!A702)</f>
        <v>702</v>
      </c>
      <c r="B572">
        <v>62809021</v>
      </c>
      <c r="C572">
        <v>62589015</v>
      </c>
      <c r="D572">
        <v>62610722</v>
      </c>
      <c r="E572">
        <v>1</v>
      </c>
      <c r="F572">
        <v>1</v>
      </c>
      <c r="G572">
        <v>15297896</v>
      </c>
      <c r="H572">
        <v>3</v>
      </c>
      <c r="I572" t="s">
        <v>882</v>
      </c>
      <c r="J572" t="s">
        <v>883</v>
      </c>
      <c r="K572" t="s">
        <v>884</v>
      </c>
      <c r="L572">
        <v>1346</v>
      </c>
      <c r="N572">
        <v>1009</v>
      </c>
      <c r="O572" t="s">
        <v>791</v>
      </c>
      <c r="P572" t="s">
        <v>791</v>
      </c>
      <c r="Q572">
        <v>1</v>
      </c>
      <c r="W572">
        <v>0</v>
      </c>
      <c r="X572">
        <v>-1446430048</v>
      </c>
      <c r="Y572">
        <f t="shared" si="110"/>
        <v>1.9599999999999999E-3</v>
      </c>
      <c r="AA572">
        <v>351.04</v>
      </c>
      <c r="AB572">
        <v>0</v>
      </c>
      <c r="AC572">
        <v>0</v>
      </c>
      <c r="AD572">
        <v>0</v>
      </c>
      <c r="AE572">
        <v>351.04</v>
      </c>
      <c r="AF572">
        <v>0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1.9599999999999999E-3</v>
      </c>
      <c r="AU572" t="s">
        <v>3</v>
      </c>
      <c r="AV572">
        <v>0</v>
      </c>
      <c r="AW572">
        <v>2</v>
      </c>
      <c r="AX572">
        <v>62809624</v>
      </c>
      <c r="AY572">
        <v>1</v>
      </c>
      <c r="AZ572">
        <v>0</v>
      </c>
      <c r="BA572">
        <v>572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ROUND(Y572*Source!I702,9)</f>
        <v>8.0360000000000001E-2</v>
      </c>
      <c r="CY572">
        <f>AA572</f>
        <v>351.04</v>
      </c>
      <c r="CZ572">
        <f>AE572</f>
        <v>351.04</v>
      </c>
      <c r="DA572">
        <f>AI572</f>
        <v>1</v>
      </c>
      <c r="DB572">
        <f t="shared" si="111"/>
        <v>0.69</v>
      </c>
      <c r="DC572">
        <f t="shared" si="112"/>
        <v>0</v>
      </c>
      <c r="DD572" t="s">
        <v>3</v>
      </c>
      <c r="DE572" t="s">
        <v>3</v>
      </c>
      <c r="DF572">
        <f t="shared" si="103"/>
        <v>28.21</v>
      </c>
      <c r="DG572">
        <f t="shared" si="104"/>
        <v>0</v>
      </c>
      <c r="DH572">
        <f t="shared" si="105"/>
        <v>0</v>
      </c>
      <c r="DI572">
        <f t="shared" si="106"/>
        <v>0</v>
      </c>
      <c r="DJ572">
        <f>DF572</f>
        <v>28.21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5">
      <c r="A573">
        <f>ROW(Source!A702)</f>
        <v>702</v>
      </c>
      <c r="B573">
        <v>62809021</v>
      </c>
      <c r="C573">
        <v>62589015</v>
      </c>
      <c r="D573">
        <v>62610770</v>
      </c>
      <c r="E573">
        <v>1</v>
      </c>
      <c r="F573">
        <v>1</v>
      </c>
      <c r="G573">
        <v>15297896</v>
      </c>
      <c r="H573">
        <v>3</v>
      </c>
      <c r="I573" t="s">
        <v>805</v>
      </c>
      <c r="J573" t="s">
        <v>806</v>
      </c>
      <c r="K573" t="s">
        <v>807</v>
      </c>
      <c r="L573">
        <v>1346</v>
      </c>
      <c r="N573">
        <v>1009</v>
      </c>
      <c r="O573" t="s">
        <v>791</v>
      </c>
      <c r="P573" t="s">
        <v>791</v>
      </c>
      <c r="Q573">
        <v>1</v>
      </c>
      <c r="W573">
        <v>0</v>
      </c>
      <c r="X573">
        <v>-1501645961</v>
      </c>
      <c r="Y573">
        <f t="shared" si="110"/>
        <v>0.03</v>
      </c>
      <c r="AA573">
        <v>25.56</v>
      </c>
      <c r="AB573">
        <v>0</v>
      </c>
      <c r="AC573">
        <v>0</v>
      </c>
      <c r="AD573">
        <v>0</v>
      </c>
      <c r="AE573">
        <v>25.56</v>
      </c>
      <c r="AF573">
        <v>0</v>
      </c>
      <c r="AG573">
        <v>0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0.03</v>
      </c>
      <c r="AU573" t="s">
        <v>3</v>
      </c>
      <c r="AV573">
        <v>0</v>
      </c>
      <c r="AW573">
        <v>2</v>
      </c>
      <c r="AX573">
        <v>62809625</v>
      </c>
      <c r="AY573">
        <v>1</v>
      </c>
      <c r="AZ573">
        <v>0</v>
      </c>
      <c r="BA573">
        <v>573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ROUND(Y573*Source!I702,9)</f>
        <v>1.23</v>
      </c>
      <c r="CY573">
        <f>AA573</f>
        <v>25.56</v>
      </c>
      <c r="CZ573">
        <f>AE573</f>
        <v>25.56</v>
      </c>
      <c r="DA573">
        <f>AI573</f>
        <v>1</v>
      </c>
      <c r="DB573">
        <f t="shared" si="111"/>
        <v>0.77</v>
      </c>
      <c r="DC573">
        <f t="shared" si="112"/>
        <v>0</v>
      </c>
      <c r="DD573" t="s">
        <v>3</v>
      </c>
      <c r="DE573" t="s">
        <v>3</v>
      </c>
      <c r="DF573">
        <f t="shared" si="103"/>
        <v>31.44</v>
      </c>
      <c r="DG573">
        <f t="shared" si="104"/>
        <v>0</v>
      </c>
      <c r="DH573">
        <f t="shared" si="105"/>
        <v>0</v>
      </c>
      <c r="DI573">
        <f t="shared" si="106"/>
        <v>0</v>
      </c>
      <c r="DJ573">
        <f>DF573</f>
        <v>31.44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5">
      <c r="A574">
        <f>ROW(Source!A703)</f>
        <v>703</v>
      </c>
      <c r="B574">
        <v>62809021</v>
      </c>
      <c r="C574">
        <v>62589022</v>
      </c>
      <c r="D574">
        <v>62607152</v>
      </c>
      <c r="E574">
        <v>15297896</v>
      </c>
      <c r="F574">
        <v>1</v>
      </c>
      <c r="G574">
        <v>15297896</v>
      </c>
      <c r="H574">
        <v>1</v>
      </c>
      <c r="I574" t="s">
        <v>774</v>
      </c>
      <c r="J574" t="s">
        <v>3</v>
      </c>
      <c r="K574" t="s">
        <v>775</v>
      </c>
      <c r="L574">
        <v>1191</v>
      </c>
      <c r="N574">
        <v>1013</v>
      </c>
      <c r="O574" t="s">
        <v>776</v>
      </c>
      <c r="P574" t="s">
        <v>776</v>
      </c>
      <c r="Q574">
        <v>1</v>
      </c>
      <c r="W574">
        <v>0</v>
      </c>
      <c r="X574">
        <v>476480486</v>
      </c>
      <c r="Y574">
        <f t="shared" si="110"/>
        <v>0.18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0.18</v>
      </c>
      <c r="AU574" t="s">
        <v>3</v>
      </c>
      <c r="AV574">
        <v>1</v>
      </c>
      <c r="AW574">
        <v>2</v>
      </c>
      <c r="AX574">
        <v>62809626</v>
      </c>
      <c r="AY574">
        <v>1</v>
      </c>
      <c r="AZ574">
        <v>0</v>
      </c>
      <c r="BA574">
        <v>574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U574">
        <f>ROUND(AT574*Source!I703*AH574*AL574,2)</f>
        <v>0</v>
      </c>
      <c r="CV574">
        <f>ROUND(Y574*Source!I703,9)</f>
        <v>1.44</v>
      </c>
      <c r="CW574">
        <v>0</v>
      </c>
      <c r="CX574">
        <f>ROUND(Y574*Source!I703,9)</f>
        <v>1.44</v>
      </c>
      <c r="CY574">
        <f>AD574</f>
        <v>0</v>
      </c>
      <c r="CZ574">
        <f>AH574</f>
        <v>0</v>
      </c>
      <c r="DA574">
        <f>AL574</f>
        <v>1</v>
      </c>
      <c r="DB574">
        <f t="shared" si="111"/>
        <v>0</v>
      </c>
      <c r="DC574">
        <f t="shared" si="112"/>
        <v>0</v>
      </c>
      <c r="DD574" t="s">
        <v>3</v>
      </c>
      <c r="DE574" t="s">
        <v>3</v>
      </c>
      <c r="DF574">
        <f t="shared" si="103"/>
        <v>0</v>
      </c>
      <c r="DG574">
        <f t="shared" si="104"/>
        <v>0</v>
      </c>
      <c r="DH574">
        <f t="shared" si="105"/>
        <v>0</v>
      </c>
      <c r="DI574">
        <f t="shared" si="106"/>
        <v>0</v>
      </c>
      <c r="DJ574">
        <f>DI574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5">
      <c r="A575">
        <f>ROW(Source!A703)</f>
        <v>703</v>
      </c>
      <c r="B575">
        <v>62809021</v>
      </c>
      <c r="C575">
        <v>62589022</v>
      </c>
      <c r="D575">
        <v>62610722</v>
      </c>
      <c r="E575">
        <v>1</v>
      </c>
      <c r="F575">
        <v>1</v>
      </c>
      <c r="G575">
        <v>15297896</v>
      </c>
      <c r="H575">
        <v>3</v>
      </c>
      <c r="I575" t="s">
        <v>882</v>
      </c>
      <c r="J575" t="s">
        <v>883</v>
      </c>
      <c r="K575" t="s">
        <v>884</v>
      </c>
      <c r="L575">
        <v>1346</v>
      </c>
      <c r="N575">
        <v>1009</v>
      </c>
      <c r="O575" t="s">
        <v>791</v>
      </c>
      <c r="P575" t="s">
        <v>791</v>
      </c>
      <c r="Q575">
        <v>1</v>
      </c>
      <c r="W575">
        <v>0</v>
      </c>
      <c r="X575">
        <v>-1446430048</v>
      </c>
      <c r="Y575">
        <f t="shared" si="110"/>
        <v>2.9299999999999999E-3</v>
      </c>
      <c r="AA575">
        <v>351.04</v>
      </c>
      <c r="AB575">
        <v>0</v>
      </c>
      <c r="AC575">
        <v>0</v>
      </c>
      <c r="AD575">
        <v>0</v>
      </c>
      <c r="AE575">
        <v>351.04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2.9299999999999999E-3</v>
      </c>
      <c r="AU575" t="s">
        <v>3</v>
      </c>
      <c r="AV575">
        <v>0</v>
      </c>
      <c r="AW575">
        <v>2</v>
      </c>
      <c r="AX575">
        <v>62809627</v>
      </c>
      <c r="AY575">
        <v>1</v>
      </c>
      <c r="AZ575">
        <v>0</v>
      </c>
      <c r="BA575">
        <v>575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ROUND(Y575*Source!I703,9)</f>
        <v>2.3439999999999999E-2</v>
      </c>
      <c r="CY575">
        <f>AA575</f>
        <v>351.04</v>
      </c>
      <c r="CZ575">
        <f>AE575</f>
        <v>351.04</v>
      </c>
      <c r="DA575">
        <f>AI575</f>
        <v>1</v>
      </c>
      <c r="DB575">
        <f t="shared" si="111"/>
        <v>1.03</v>
      </c>
      <c r="DC575">
        <f t="shared" si="112"/>
        <v>0</v>
      </c>
      <c r="DD575" t="s">
        <v>3</v>
      </c>
      <c r="DE575" t="s">
        <v>3</v>
      </c>
      <c r="DF575">
        <f t="shared" si="103"/>
        <v>8.23</v>
      </c>
      <c r="DG575">
        <f t="shared" si="104"/>
        <v>0</v>
      </c>
      <c r="DH575">
        <f t="shared" si="105"/>
        <v>0</v>
      </c>
      <c r="DI575">
        <f t="shared" si="106"/>
        <v>0</v>
      </c>
      <c r="DJ575">
        <f>DF575</f>
        <v>8.23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5">
      <c r="A576">
        <f>ROW(Source!A703)</f>
        <v>703</v>
      </c>
      <c r="B576">
        <v>62809021</v>
      </c>
      <c r="C576">
        <v>62589022</v>
      </c>
      <c r="D576">
        <v>62610770</v>
      </c>
      <c r="E576">
        <v>1</v>
      </c>
      <c r="F576">
        <v>1</v>
      </c>
      <c r="G576">
        <v>15297896</v>
      </c>
      <c r="H576">
        <v>3</v>
      </c>
      <c r="I576" t="s">
        <v>805</v>
      </c>
      <c r="J576" t="s">
        <v>806</v>
      </c>
      <c r="K576" t="s">
        <v>807</v>
      </c>
      <c r="L576">
        <v>1346</v>
      </c>
      <c r="N576">
        <v>1009</v>
      </c>
      <c r="O576" t="s">
        <v>791</v>
      </c>
      <c r="P576" t="s">
        <v>791</v>
      </c>
      <c r="Q576">
        <v>1</v>
      </c>
      <c r="W576">
        <v>0</v>
      </c>
      <c r="X576">
        <v>-1501645961</v>
      </c>
      <c r="Y576">
        <f t="shared" si="110"/>
        <v>3.7999999999999999E-2</v>
      </c>
      <c r="AA576">
        <v>25.56</v>
      </c>
      <c r="AB576">
        <v>0</v>
      </c>
      <c r="AC576">
        <v>0</v>
      </c>
      <c r="AD576">
        <v>0</v>
      </c>
      <c r="AE576">
        <v>25.56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3.7999999999999999E-2</v>
      </c>
      <c r="AU576" t="s">
        <v>3</v>
      </c>
      <c r="AV576">
        <v>0</v>
      </c>
      <c r="AW576">
        <v>2</v>
      </c>
      <c r="AX576">
        <v>62809628</v>
      </c>
      <c r="AY576">
        <v>1</v>
      </c>
      <c r="AZ576">
        <v>0</v>
      </c>
      <c r="BA576">
        <v>576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ROUND(Y576*Source!I703,9)</f>
        <v>0.30399999999999999</v>
      </c>
      <c r="CY576">
        <f>AA576</f>
        <v>25.56</v>
      </c>
      <c r="CZ576">
        <f>AE576</f>
        <v>25.56</v>
      </c>
      <c r="DA576">
        <f>AI576</f>
        <v>1</v>
      </c>
      <c r="DB576">
        <f t="shared" si="111"/>
        <v>0.97</v>
      </c>
      <c r="DC576">
        <f t="shared" si="112"/>
        <v>0</v>
      </c>
      <c r="DD576" t="s">
        <v>3</v>
      </c>
      <c r="DE576" t="s">
        <v>3</v>
      </c>
      <c r="DF576">
        <f t="shared" si="103"/>
        <v>7.77</v>
      </c>
      <c r="DG576">
        <f t="shared" si="104"/>
        <v>0</v>
      </c>
      <c r="DH576">
        <f t="shared" si="105"/>
        <v>0</v>
      </c>
      <c r="DI576">
        <f t="shared" si="106"/>
        <v>0</v>
      </c>
      <c r="DJ576">
        <f>DF576</f>
        <v>7.77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5">
      <c r="A577">
        <f>ROW(Source!A704)</f>
        <v>704</v>
      </c>
      <c r="B577">
        <v>62809021</v>
      </c>
      <c r="C577">
        <v>62589029</v>
      </c>
      <c r="D577">
        <v>62607152</v>
      </c>
      <c r="E577">
        <v>15297896</v>
      </c>
      <c r="F577">
        <v>1</v>
      </c>
      <c r="G577">
        <v>15297896</v>
      </c>
      <c r="H577">
        <v>1</v>
      </c>
      <c r="I577" t="s">
        <v>774</v>
      </c>
      <c r="J577" t="s">
        <v>3</v>
      </c>
      <c r="K577" t="s">
        <v>775</v>
      </c>
      <c r="L577">
        <v>1191</v>
      </c>
      <c r="N577">
        <v>1013</v>
      </c>
      <c r="O577" t="s">
        <v>776</v>
      </c>
      <c r="P577" t="s">
        <v>776</v>
      </c>
      <c r="Q577">
        <v>1</v>
      </c>
      <c r="W577">
        <v>0</v>
      </c>
      <c r="X577">
        <v>476480486</v>
      </c>
      <c r="Y577">
        <f>(AT577*3)</f>
        <v>0.42000000000000004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0.14000000000000001</v>
      </c>
      <c r="AU577" t="s">
        <v>54</v>
      </c>
      <c r="AV577">
        <v>1</v>
      </c>
      <c r="AW577">
        <v>2</v>
      </c>
      <c r="AX577">
        <v>62809629</v>
      </c>
      <c r="AY577">
        <v>1</v>
      </c>
      <c r="AZ577">
        <v>0</v>
      </c>
      <c r="BA577">
        <v>577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U577">
        <f>ROUND(AT577*Source!I704*AH577*AL577,2)</f>
        <v>0</v>
      </c>
      <c r="CV577">
        <f>ROUND(Y577*Source!I704,9)</f>
        <v>0.84</v>
      </c>
      <c r="CW577">
        <v>0</v>
      </c>
      <c r="CX577">
        <f>ROUND(Y577*Source!I704,9)</f>
        <v>0.84</v>
      </c>
      <c r="CY577">
        <f>AD577</f>
        <v>0</v>
      </c>
      <c r="CZ577">
        <f>AH577</f>
        <v>0</v>
      </c>
      <c r="DA577">
        <f>AL577</f>
        <v>1</v>
      </c>
      <c r="DB577">
        <f>ROUND((ROUND(AT577*CZ577,2)*3),6)</f>
        <v>0</v>
      </c>
      <c r="DC577">
        <f>ROUND((ROUND(AT577*AG577,2)*3),6)</f>
        <v>0</v>
      </c>
      <c r="DD577" t="s">
        <v>3</v>
      </c>
      <c r="DE577" t="s">
        <v>3</v>
      </c>
      <c r="DF577">
        <f t="shared" ref="DF577:DF640" si="113">ROUND(ROUND(AE577,2)*CX577,2)</f>
        <v>0</v>
      </c>
      <c r="DG577">
        <f t="shared" ref="DG577:DG640" si="114">ROUND(ROUND(AF577,2)*CX577,2)</f>
        <v>0</v>
      </c>
      <c r="DH577">
        <f t="shared" ref="DH577:DH640" si="115">ROUND(ROUND(AG577,2)*CX577,2)</f>
        <v>0</v>
      </c>
      <c r="DI577">
        <f t="shared" ref="DI577:DI640" si="116">ROUND(ROUND(AH577,2)*CX577,2)</f>
        <v>0</v>
      </c>
      <c r="DJ577">
        <f>DI577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5">
      <c r="A578">
        <f>ROW(Source!A705)</f>
        <v>705</v>
      </c>
      <c r="B578">
        <v>62809021</v>
      </c>
      <c r="C578">
        <v>62589032</v>
      </c>
      <c r="D578">
        <v>62607152</v>
      </c>
      <c r="E578">
        <v>15297896</v>
      </c>
      <c r="F578">
        <v>1</v>
      </c>
      <c r="G578">
        <v>15297896</v>
      </c>
      <c r="H578">
        <v>1</v>
      </c>
      <c r="I578" t="s">
        <v>774</v>
      </c>
      <c r="J578" t="s">
        <v>3</v>
      </c>
      <c r="K578" t="s">
        <v>775</v>
      </c>
      <c r="L578">
        <v>1191</v>
      </c>
      <c r="N578">
        <v>1013</v>
      </c>
      <c r="O578" t="s">
        <v>776</v>
      </c>
      <c r="P578" t="s">
        <v>776</v>
      </c>
      <c r="Q578">
        <v>1</v>
      </c>
      <c r="W578">
        <v>0</v>
      </c>
      <c r="X578">
        <v>476480486</v>
      </c>
      <c r="Y578">
        <f t="shared" ref="Y578:Y604" si="117">AT578</f>
        <v>0.6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0.6</v>
      </c>
      <c r="AU578" t="s">
        <v>3</v>
      </c>
      <c r="AV578">
        <v>1</v>
      </c>
      <c r="AW578">
        <v>2</v>
      </c>
      <c r="AX578">
        <v>62809630</v>
      </c>
      <c r="AY578">
        <v>1</v>
      </c>
      <c r="AZ578">
        <v>0</v>
      </c>
      <c r="BA578">
        <v>578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U578">
        <f>ROUND(AT578*Source!I705*AH578*AL578,2)</f>
        <v>0</v>
      </c>
      <c r="CV578">
        <f>ROUND(Y578*Source!I705,9)</f>
        <v>1.2</v>
      </c>
      <c r="CW578">
        <v>0</v>
      </c>
      <c r="CX578">
        <f>ROUND(Y578*Source!I705,9)</f>
        <v>1.2</v>
      </c>
      <c r="CY578">
        <f>AD578</f>
        <v>0</v>
      </c>
      <c r="CZ578">
        <f>AH578</f>
        <v>0</v>
      </c>
      <c r="DA578">
        <f>AL578</f>
        <v>1</v>
      </c>
      <c r="DB578">
        <f t="shared" ref="DB578:DB604" si="118">ROUND(ROUND(AT578*CZ578,2),6)</f>
        <v>0</v>
      </c>
      <c r="DC578">
        <f t="shared" ref="DC578:DC604" si="119">ROUND(ROUND(AT578*AG578,2),6)</f>
        <v>0</v>
      </c>
      <c r="DD578" t="s">
        <v>3</v>
      </c>
      <c r="DE578" t="s">
        <v>3</v>
      </c>
      <c r="DF578">
        <f t="shared" si="113"/>
        <v>0</v>
      </c>
      <c r="DG578">
        <f t="shared" si="114"/>
        <v>0</v>
      </c>
      <c r="DH578">
        <f t="shared" si="115"/>
        <v>0</v>
      </c>
      <c r="DI578">
        <f t="shared" si="116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5">
      <c r="A579">
        <f>ROW(Source!A705)</f>
        <v>705</v>
      </c>
      <c r="B579">
        <v>62809021</v>
      </c>
      <c r="C579">
        <v>62589032</v>
      </c>
      <c r="D579">
        <v>62610770</v>
      </c>
      <c r="E579">
        <v>1</v>
      </c>
      <c r="F579">
        <v>1</v>
      </c>
      <c r="G579">
        <v>15297896</v>
      </c>
      <c r="H579">
        <v>3</v>
      </c>
      <c r="I579" t="s">
        <v>805</v>
      </c>
      <c r="J579" t="s">
        <v>806</v>
      </c>
      <c r="K579" t="s">
        <v>807</v>
      </c>
      <c r="L579">
        <v>1346</v>
      </c>
      <c r="N579">
        <v>1009</v>
      </c>
      <c r="O579" t="s">
        <v>791</v>
      </c>
      <c r="P579" t="s">
        <v>791</v>
      </c>
      <c r="Q579">
        <v>1</v>
      </c>
      <c r="W579">
        <v>0</v>
      </c>
      <c r="X579">
        <v>-1501645961</v>
      </c>
      <c r="Y579">
        <f t="shared" si="117"/>
        <v>0.05</v>
      </c>
      <c r="AA579">
        <v>25.56</v>
      </c>
      <c r="AB579">
        <v>0</v>
      </c>
      <c r="AC579">
        <v>0</v>
      </c>
      <c r="AD579">
        <v>0</v>
      </c>
      <c r="AE579">
        <v>25.56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0.05</v>
      </c>
      <c r="AU579" t="s">
        <v>3</v>
      </c>
      <c r="AV579">
        <v>0</v>
      </c>
      <c r="AW579">
        <v>2</v>
      </c>
      <c r="AX579">
        <v>62809631</v>
      </c>
      <c r="AY579">
        <v>1</v>
      </c>
      <c r="AZ579">
        <v>0</v>
      </c>
      <c r="BA579">
        <v>579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ROUND(Y579*Source!I705,9)</f>
        <v>0.1</v>
      </c>
      <c r="CY579">
        <f>AA579</f>
        <v>25.56</v>
      </c>
      <c r="CZ579">
        <f>AE579</f>
        <v>25.56</v>
      </c>
      <c r="DA579">
        <f>AI579</f>
        <v>1</v>
      </c>
      <c r="DB579">
        <f t="shared" si="118"/>
        <v>1.28</v>
      </c>
      <c r="DC579">
        <f t="shared" si="119"/>
        <v>0</v>
      </c>
      <c r="DD579" t="s">
        <v>3</v>
      </c>
      <c r="DE579" t="s">
        <v>3</v>
      </c>
      <c r="DF579">
        <f t="shared" si="113"/>
        <v>2.56</v>
      </c>
      <c r="DG579">
        <f t="shared" si="114"/>
        <v>0</v>
      </c>
      <c r="DH579">
        <f t="shared" si="115"/>
        <v>0</v>
      </c>
      <c r="DI579">
        <f t="shared" si="116"/>
        <v>0</v>
      </c>
      <c r="DJ579">
        <f>DF579</f>
        <v>2.56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5">
      <c r="A580">
        <f>ROW(Source!A706)</f>
        <v>706</v>
      </c>
      <c r="B580">
        <v>62809021</v>
      </c>
      <c r="C580">
        <v>62589037</v>
      </c>
      <c r="D580">
        <v>62607152</v>
      </c>
      <c r="E580">
        <v>15297896</v>
      </c>
      <c r="F580">
        <v>1</v>
      </c>
      <c r="G580">
        <v>15297896</v>
      </c>
      <c r="H580">
        <v>1</v>
      </c>
      <c r="I580" t="s">
        <v>774</v>
      </c>
      <c r="J580" t="s">
        <v>3</v>
      </c>
      <c r="K580" t="s">
        <v>775</v>
      </c>
      <c r="L580">
        <v>1191</v>
      </c>
      <c r="N580">
        <v>1013</v>
      </c>
      <c r="O580" t="s">
        <v>776</v>
      </c>
      <c r="P580" t="s">
        <v>776</v>
      </c>
      <c r="Q580">
        <v>1</v>
      </c>
      <c r="W580">
        <v>0</v>
      </c>
      <c r="X580">
        <v>476480486</v>
      </c>
      <c r="Y580">
        <f t="shared" si="117"/>
        <v>0.3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0.3</v>
      </c>
      <c r="AU580" t="s">
        <v>3</v>
      </c>
      <c r="AV580">
        <v>1</v>
      </c>
      <c r="AW580">
        <v>2</v>
      </c>
      <c r="AX580">
        <v>62809632</v>
      </c>
      <c r="AY580">
        <v>1</v>
      </c>
      <c r="AZ580">
        <v>0</v>
      </c>
      <c r="BA580">
        <v>580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U580">
        <f>ROUND(AT580*Source!I706*AH580*AL580,2)</f>
        <v>0</v>
      </c>
      <c r="CV580">
        <f>ROUND(Y580*Source!I706,9)</f>
        <v>0.9</v>
      </c>
      <c r="CW580">
        <v>0</v>
      </c>
      <c r="CX580">
        <f>ROUND(Y580*Source!I706,9)</f>
        <v>0.9</v>
      </c>
      <c r="CY580">
        <f>AD580</f>
        <v>0</v>
      </c>
      <c r="CZ580">
        <f>AH580</f>
        <v>0</v>
      </c>
      <c r="DA580">
        <f>AL580</f>
        <v>1</v>
      </c>
      <c r="DB580">
        <f t="shared" si="118"/>
        <v>0</v>
      </c>
      <c r="DC580">
        <f t="shared" si="119"/>
        <v>0</v>
      </c>
      <c r="DD580" t="s">
        <v>3</v>
      </c>
      <c r="DE580" t="s">
        <v>3</v>
      </c>
      <c r="DF580">
        <f t="shared" si="113"/>
        <v>0</v>
      </c>
      <c r="DG580">
        <f t="shared" si="114"/>
        <v>0</v>
      </c>
      <c r="DH580">
        <f t="shared" si="115"/>
        <v>0</v>
      </c>
      <c r="DI580">
        <f t="shared" si="116"/>
        <v>0</v>
      </c>
      <c r="DJ580">
        <f>DI580</f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5">
      <c r="A581">
        <f>ROW(Source!A706)</f>
        <v>706</v>
      </c>
      <c r="B581">
        <v>62809021</v>
      </c>
      <c r="C581">
        <v>62589037</v>
      </c>
      <c r="D581">
        <v>62610770</v>
      </c>
      <c r="E581">
        <v>1</v>
      </c>
      <c r="F581">
        <v>1</v>
      </c>
      <c r="G581">
        <v>15297896</v>
      </c>
      <c r="H581">
        <v>3</v>
      </c>
      <c r="I581" t="s">
        <v>805</v>
      </c>
      <c r="J581" t="s">
        <v>806</v>
      </c>
      <c r="K581" t="s">
        <v>807</v>
      </c>
      <c r="L581">
        <v>1346</v>
      </c>
      <c r="N581">
        <v>1009</v>
      </c>
      <c r="O581" t="s">
        <v>791</v>
      </c>
      <c r="P581" t="s">
        <v>791</v>
      </c>
      <c r="Q581">
        <v>1</v>
      </c>
      <c r="W581">
        <v>0</v>
      </c>
      <c r="X581">
        <v>-1501645961</v>
      </c>
      <c r="Y581">
        <f t="shared" si="117"/>
        <v>0.05</v>
      </c>
      <c r="AA581">
        <v>25.56</v>
      </c>
      <c r="AB581">
        <v>0</v>
      </c>
      <c r="AC581">
        <v>0</v>
      </c>
      <c r="AD581">
        <v>0</v>
      </c>
      <c r="AE581">
        <v>25.56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0.05</v>
      </c>
      <c r="AU581" t="s">
        <v>3</v>
      </c>
      <c r="AV581">
        <v>0</v>
      </c>
      <c r="AW581">
        <v>2</v>
      </c>
      <c r="AX581">
        <v>62809633</v>
      </c>
      <c r="AY581">
        <v>1</v>
      </c>
      <c r="AZ581">
        <v>0</v>
      </c>
      <c r="BA581">
        <v>581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ROUND(Y581*Source!I706,9)</f>
        <v>0.15</v>
      </c>
      <c r="CY581">
        <f>AA581</f>
        <v>25.56</v>
      </c>
      <c r="CZ581">
        <f>AE581</f>
        <v>25.56</v>
      </c>
      <c r="DA581">
        <f>AI581</f>
        <v>1</v>
      </c>
      <c r="DB581">
        <f t="shared" si="118"/>
        <v>1.28</v>
      </c>
      <c r="DC581">
        <f t="shared" si="119"/>
        <v>0</v>
      </c>
      <c r="DD581" t="s">
        <v>3</v>
      </c>
      <c r="DE581" t="s">
        <v>3</v>
      </c>
      <c r="DF581">
        <f t="shared" si="113"/>
        <v>3.83</v>
      </c>
      <c r="DG581">
        <f t="shared" si="114"/>
        <v>0</v>
      </c>
      <c r="DH581">
        <f t="shared" si="115"/>
        <v>0</v>
      </c>
      <c r="DI581">
        <f t="shared" si="116"/>
        <v>0</v>
      </c>
      <c r="DJ581">
        <f>DF581</f>
        <v>3.83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5">
      <c r="A582">
        <f>ROW(Source!A706)</f>
        <v>706</v>
      </c>
      <c r="B582">
        <v>62809021</v>
      </c>
      <c r="C582">
        <v>62589037</v>
      </c>
      <c r="D582">
        <v>62609230</v>
      </c>
      <c r="E582">
        <v>1</v>
      </c>
      <c r="F582">
        <v>1</v>
      </c>
      <c r="G582">
        <v>15297896</v>
      </c>
      <c r="H582">
        <v>3</v>
      </c>
      <c r="I582" t="s">
        <v>835</v>
      </c>
      <c r="J582" t="s">
        <v>848</v>
      </c>
      <c r="K582" t="s">
        <v>836</v>
      </c>
      <c r="L582">
        <v>1348</v>
      </c>
      <c r="N582">
        <v>1009</v>
      </c>
      <c r="O582" t="s">
        <v>357</v>
      </c>
      <c r="P582" t="s">
        <v>357</v>
      </c>
      <c r="Q582">
        <v>1000</v>
      </c>
      <c r="W582">
        <v>0</v>
      </c>
      <c r="X582">
        <v>-1777722382</v>
      </c>
      <c r="Y582">
        <f t="shared" si="117"/>
        <v>4.0000000000000003E-5</v>
      </c>
      <c r="AA582">
        <v>71573.16</v>
      </c>
      <c r="AB582">
        <v>0</v>
      </c>
      <c r="AC582">
        <v>0</v>
      </c>
      <c r="AD582">
        <v>0</v>
      </c>
      <c r="AE582">
        <v>71573.16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4.0000000000000003E-5</v>
      </c>
      <c r="AU582" t="s">
        <v>3</v>
      </c>
      <c r="AV582">
        <v>0</v>
      </c>
      <c r="AW582">
        <v>2</v>
      </c>
      <c r="AX582">
        <v>62809634</v>
      </c>
      <c r="AY582">
        <v>1</v>
      </c>
      <c r="AZ582">
        <v>0</v>
      </c>
      <c r="BA582">
        <v>582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ROUND(Y582*Source!I706,9)</f>
        <v>1.2E-4</v>
      </c>
      <c r="CY582">
        <f>AA582</f>
        <v>71573.16</v>
      </c>
      <c r="CZ582">
        <f>AE582</f>
        <v>71573.16</v>
      </c>
      <c r="DA582">
        <f>AI582</f>
        <v>1</v>
      </c>
      <c r="DB582">
        <f t="shared" si="118"/>
        <v>2.86</v>
      </c>
      <c r="DC582">
        <f t="shared" si="119"/>
        <v>0</v>
      </c>
      <c r="DD582" t="s">
        <v>3</v>
      </c>
      <c r="DE582" t="s">
        <v>3</v>
      </c>
      <c r="DF582">
        <f t="shared" si="113"/>
        <v>8.59</v>
      </c>
      <c r="DG582">
        <f t="shared" si="114"/>
        <v>0</v>
      </c>
      <c r="DH582">
        <f t="shared" si="115"/>
        <v>0</v>
      </c>
      <c r="DI582">
        <f t="shared" si="116"/>
        <v>0</v>
      </c>
      <c r="DJ582">
        <f>DF582</f>
        <v>8.59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5">
      <c r="A583">
        <f>ROW(Source!A707)</f>
        <v>707</v>
      </c>
      <c r="B583">
        <v>62809021</v>
      </c>
      <c r="C583">
        <v>62589044</v>
      </c>
      <c r="D583">
        <v>62607152</v>
      </c>
      <c r="E583">
        <v>15297896</v>
      </c>
      <c r="F583">
        <v>1</v>
      </c>
      <c r="G583">
        <v>15297896</v>
      </c>
      <c r="H583">
        <v>1</v>
      </c>
      <c r="I583" t="s">
        <v>774</v>
      </c>
      <c r="J583" t="s">
        <v>3</v>
      </c>
      <c r="K583" t="s">
        <v>775</v>
      </c>
      <c r="L583">
        <v>1191</v>
      </c>
      <c r="N583">
        <v>1013</v>
      </c>
      <c r="O583" t="s">
        <v>776</v>
      </c>
      <c r="P583" t="s">
        <v>776</v>
      </c>
      <c r="Q583">
        <v>1</v>
      </c>
      <c r="W583">
        <v>0</v>
      </c>
      <c r="X583">
        <v>476480486</v>
      </c>
      <c r="Y583">
        <f t="shared" si="117"/>
        <v>0.6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0.6</v>
      </c>
      <c r="AU583" t="s">
        <v>3</v>
      </c>
      <c r="AV583">
        <v>1</v>
      </c>
      <c r="AW583">
        <v>2</v>
      </c>
      <c r="AX583">
        <v>62809635</v>
      </c>
      <c r="AY583">
        <v>1</v>
      </c>
      <c r="AZ583">
        <v>0</v>
      </c>
      <c r="BA583">
        <v>583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U583">
        <f>ROUND(AT583*Source!I707*AH583*AL583,2)</f>
        <v>0</v>
      </c>
      <c r="CV583">
        <f>ROUND(Y583*Source!I707,9)</f>
        <v>0.6</v>
      </c>
      <c r="CW583">
        <v>0</v>
      </c>
      <c r="CX583">
        <f>ROUND(Y583*Source!I707,9)</f>
        <v>0.6</v>
      </c>
      <c r="CY583">
        <f>AD583</f>
        <v>0</v>
      </c>
      <c r="CZ583">
        <f>AH583</f>
        <v>0</v>
      </c>
      <c r="DA583">
        <f>AL583</f>
        <v>1</v>
      </c>
      <c r="DB583">
        <f t="shared" si="118"/>
        <v>0</v>
      </c>
      <c r="DC583">
        <f t="shared" si="119"/>
        <v>0</v>
      </c>
      <c r="DD583" t="s">
        <v>3</v>
      </c>
      <c r="DE583" t="s">
        <v>3</v>
      </c>
      <c r="DF583">
        <f t="shared" si="113"/>
        <v>0</v>
      </c>
      <c r="DG583">
        <f t="shared" si="114"/>
        <v>0</v>
      </c>
      <c r="DH583">
        <f t="shared" si="115"/>
        <v>0</v>
      </c>
      <c r="DI583">
        <f t="shared" si="116"/>
        <v>0</v>
      </c>
      <c r="DJ583">
        <f>DI583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5">
      <c r="A584">
        <f>ROW(Source!A707)</f>
        <v>707</v>
      </c>
      <c r="B584">
        <v>62809021</v>
      </c>
      <c r="C584">
        <v>62589044</v>
      </c>
      <c r="D584">
        <v>62610770</v>
      </c>
      <c r="E584">
        <v>1</v>
      </c>
      <c r="F584">
        <v>1</v>
      </c>
      <c r="G584">
        <v>15297896</v>
      </c>
      <c r="H584">
        <v>3</v>
      </c>
      <c r="I584" t="s">
        <v>805</v>
      </c>
      <c r="J584" t="s">
        <v>806</v>
      </c>
      <c r="K584" t="s">
        <v>807</v>
      </c>
      <c r="L584">
        <v>1346</v>
      </c>
      <c r="N584">
        <v>1009</v>
      </c>
      <c r="O584" t="s">
        <v>791</v>
      </c>
      <c r="P584" t="s">
        <v>791</v>
      </c>
      <c r="Q584">
        <v>1</v>
      </c>
      <c r="W584">
        <v>0</v>
      </c>
      <c r="X584">
        <v>-1501645961</v>
      </c>
      <c r="Y584">
        <f t="shared" si="117"/>
        <v>0.1</v>
      </c>
      <c r="AA584">
        <v>25.56</v>
      </c>
      <c r="AB584">
        <v>0</v>
      </c>
      <c r="AC584">
        <v>0</v>
      </c>
      <c r="AD584">
        <v>0</v>
      </c>
      <c r="AE584">
        <v>25.56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0.1</v>
      </c>
      <c r="AU584" t="s">
        <v>3</v>
      </c>
      <c r="AV584">
        <v>0</v>
      </c>
      <c r="AW584">
        <v>2</v>
      </c>
      <c r="AX584">
        <v>62809636</v>
      </c>
      <c r="AY584">
        <v>1</v>
      </c>
      <c r="AZ584">
        <v>0</v>
      </c>
      <c r="BA584">
        <v>584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ROUND(Y584*Source!I707,9)</f>
        <v>0.1</v>
      </c>
      <c r="CY584">
        <f>AA584</f>
        <v>25.56</v>
      </c>
      <c r="CZ584">
        <f>AE584</f>
        <v>25.56</v>
      </c>
      <c r="DA584">
        <f>AI584</f>
        <v>1</v>
      </c>
      <c r="DB584">
        <f t="shared" si="118"/>
        <v>2.56</v>
      </c>
      <c r="DC584">
        <f t="shared" si="119"/>
        <v>0</v>
      </c>
      <c r="DD584" t="s">
        <v>3</v>
      </c>
      <c r="DE584" t="s">
        <v>3</v>
      </c>
      <c r="DF584">
        <f t="shared" si="113"/>
        <v>2.56</v>
      </c>
      <c r="DG584">
        <f t="shared" si="114"/>
        <v>0</v>
      </c>
      <c r="DH584">
        <f t="shared" si="115"/>
        <v>0</v>
      </c>
      <c r="DI584">
        <f t="shared" si="116"/>
        <v>0</v>
      </c>
      <c r="DJ584">
        <f>DF584</f>
        <v>2.56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5">
      <c r="A585">
        <f>ROW(Source!A707)</f>
        <v>707</v>
      </c>
      <c r="B585">
        <v>62809021</v>
      </c>
      <c r="C585">
        <v>62589044</v>
      </c>
      <c r="D585">
        <v>62609230</v>
      </c>
      <c r="E585">
        <v>1</v>
      </c>
      <c r="F585">
        <v>1</v>
      </c>
      <c r="G585">
        <v>15297896</v>
      </c>
      <c r="H585">
        <v>3</v>
      </c>
      <c r="I585" t="s">
        <v>835</v>
      </c>
      <c r="J585" t="s">
        <v>848</v>
      </c>
      <c r="K585" t="s">
        <v>836</v>
      </c>
      <c r="L585">
        <v>1348</v>
      </c>
      <c r="N585">
        <v>1009</v>
      </c>
      <c r="O585" t="s">
        <v>357</v>
      </c>
      <c r="P585" t="s">
        <v>357</v>
      </c>
      <c r="Q585">
        <v>1000</v>
      </c>
      <c r="W585">
        <v>0</v>
      </c>
      <c r="X585">
        <v>-1777722382</v>
      </c>
      <c r="Y585">
        <f t="shared" si="117"/>
        <v>6.0000000000000002E-5</v>
      </c>
      <c r="AA585">
        <v>71573.16</v>
      </c>
      <c r="AB585">
        <v>0</v>
      </c>
      <c r="AC585">
        <v>0</v>
      </c>
      <c r="AD585">
        <v>0</v>
      </c>
      <c r="AE585">
        <v>71573.16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6.0000000000000002E-5</v>
      </c>
      <c r="AU585" t="s">
        <v>3</v>
      </c>
      <c r="AV585">
        <v>0</v>
      </c>
      <c r="AW585">
        <v>2</v>
      </c>
      <c r="AX585">
        <v>62809637</v>
      </c>
      <c r="AY585">
        <v>1</v>
      </c>
      <c r="AZ585">
        <v>0</v>
      </c>
      <c r="BA585">
        <v>585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ROUND(Y585*Source!I707,9)</f>
        <v>6.0000000000000002E-5</v>
      </c>
      <c r="CY585">
        <f>AA585</f>
        <v>71573.16</v>
      </c>
      <c r="CZ585">
        <f>AE585</f>
        <v>71573.16</v>
      </c>
      <c r="DA585">
        <f>AI585</f>
        <v>1</v>
      </c>
      <c r="DB585">
        <f t="shared" si="118"/>
        <v>4.29</v>
      </c>
      <c r="DC585">
        <f t="shared" si="119"/>
        <v>0</v>
      </c>
      <c r="DD585" t="s">
        <v>3</v>
      </c>
      <c r="DE585" t="s">
        <v>3</v>
      </c>
      <c r="DF585">
        <f t="shared" si="113"/>
        <v>4.29</v>
      </c>
      <c r="DG585">
        <f t="shared" si="114"/>
        <v>0</v>
      </c>
      <c r="DH585">
        <f t="shared" si="115"/>
        <v>0</v>
      </c>
      <c r="DI585">
        <f t="shared" si="116"/>
        <v>0</v>
      </c>
      <c r="DJ585">
        <f>DF585</f>
        <v>4.29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5">
      <c r="A586">
        <f>ROW(Source!A709)</f>
        <v>709</v>
      </c>
      <c r="B586">
        <v>62809021</v>
      </c>
      <c r="C586">
        <v>62589052</v>
      </c>
      <c r="D586">
        <v>62607152</v>
      </c>
      <c r="E586">
        <v>15297896</v>
      </c>
      <c r="F586">
        <v>1</v>
      </c>
      <c r="G586">
        <v>15297896</v>
      </c>
      <c r="H586">
        <v>1</v>
      </c>
      <c r="I586" t="s">
        <v>774</v>
      </c>
      <c r="J586" t="s">
        <v>3</v>
      </c>
      <c r="K586" t="s">
        <v>775</v>
      </c>
      <c r="L586">
        <v>1191</v>
      </c>
      <c r="N586">
        <v>1013</v>
      </c>
      <c r="O586" t="s">
        <v>776</v>
      </c>
      <c r="P586" t="s">
        <v>776</v>
      </c>
      <c r="Q586">
        <v>1</v>
      </c>
      <c r="W586">
        <v>0</v>
      </c>
      <c r="X586">
        <v>476480486</v>
      </c>
      <c r="Y586">
        <f t="shared" si="117"/>
        <v>6.2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6.2</v>
      </c>
      <c r="AU586" t="s">
        <v>3</v>
      </c>
      <c r="AV586">
        <v>1</v>
      </c>
      <c r="AW586">
        <v>2</v>
      </c>
      <c r="AX586">
        <v>62809638</v>
      </c>
      <c r="AY586">
        <v>1</v>
      </c>
      <c r="AZ586">
        <v>0</v>
      </c>
      <c r="BA586">
        <v>586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U586">
        <f>ROUND(AT586*Source!I709*AH586*AL586,2)</f>
        <v>0</v>
      </c>
      <c r="CV586">
        <f>ROUND(Y586*Source!I709,9)</f>
        <v>12.4</v>
      </c>
      <c r="CW586">
        <v>0</v>
      </c>
      <c r="CX586">
        <f>ROUND(Y586*Source!I709,9)</f>
        <v>12.4</v>
      </c>
      <c r="CY586">
        <f>AD586</f>
        <v>0</v>
      </c>
      <c r="CZ586">
        <f>AH586</f>
        <v>0</v>
      </c>
      <c r="DA586">
        <f>AL586</f>
        <v>1</v>
      </c>
      <c r="DB586">
        <f t="shared" si="118"/>
        <v>0</v>
      </c>
      <c r="DC586">
        <f t="shared" si="119"/>
        <v>0</v>
      </c>
      <c r="DD586" t="s">
        <v>3</v>
      </c>
      <c r="DE586" t="s">
        <v>3</v>
      </c>
      <c r="DF586">
        <f t="shared" si="113"/>
        <v>0</v>
      </c>
      <c r="DG586">
        <f t="shared" si="114"/>
        <v>0</v>
      </c>
      <c r="DH586">
        <f t="shared" si="115"/>
        <v>0</v>
      </c>
      <c r="DI586">
        <f t="shared" si="116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5">
      <c r="A587">
        <f>ROW(Source!A709)</f>
        <v>709</v>
      </c>
      <c r="B587">
        <v>62809021</v>
      </c>
      <c r="C587">
        <v>62589052</v>
      </c>
      <c r="D587">
        <v>62610770</v>
      </c>
      <c r="E587">
        <v>1</v>
      </c>
      <c r="F587">
        <v>1</v>
      </c>
      <c r="G587">
        <v>15297896</v>
      </c>
      <c r="H587">
        <v>3</v>
      </c>
      <c r="I587" t="s">
        <v>805</v>
      </c>
      <c r="J587" t="s">
        <v>806</v>
      </c>
      <c r="K587" t="s">
        <v>807</v>
      </c>
      <c r="L587">
        <v>1346</v>
      </c>
      <c r="N587">
        <v>1009</v>
      </c>
      <c r="O587" t="s">
        <v>791</v>
      </c>
      <c r="P587" t="s">
        <v>791</v>
      </c>
      <c r="Q587">
        <v>1</v>
      </c>
      <c r="W587">
        <v>0</v>
      </c>
      <c r="X587">
        <v>-1501645961</v>
      </c>
      <c r="Y587">
        <f t="shared" si="117"/>
        <v>0.45</v>
      </c>
      <c r="AA587">
        <v>25.56</v>
      </c>
      <c r="AB587">
        <v>0</v>
      </c>
      <c r="AC587">
        <v>0</v>
      </c>
      <c r="AD587">
        <v>0</v>
      </c>
      <c r="AE587">
        <v>25.56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0.45</v>
      </c>
      <c r="AU587" t="s">
        <v>3</v>
      </c>
      <c r="AV587">
        <v>0</v>
      </c>
      <c r="AW587">
        <v>2</v>
      </c>
      <c r="AX587">
        <v>62809639</v>
      </c>
      <c r="AY587">
        <v>1</v>
      </c>
      <c r="AZ587">
        <v>0</v>
      </c>
      <c r="BA587">
        <v>587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ROUND(Y587*Source!I709,9)</f>
        <v>0.9</v>
      </c>
      <c r="CY587">
        <f>AA587</f>
        <v>25.56</v>
      </c>
      <c r="CZ587">
        <f>AE587</f>
        <v>25.56</v>
      </c>
      <c r="DA587">
        <f>AI587</f>
        <v>1</v>
      </c>
      <c r="DB587">
        <f t="shared" si="118"/>
        <v>11.5</v>
      </c>
      <c r="DC587">
        <f t="shared" si="119"/>
        <v>0</v>
      </c>
      <c r="DD587" t="s">
        <v>3</v>
      </c>
      <c r="DE587" t="s">
        <v>3</v>
      </c>
      <c r="DF587">
        <f t="shared" si="113"/>
        <v>23</v>
      </c>
      <c r="DG587">
        <f t="shared" si="114"/>
        <v>0</v>
      </c>
      <c r="DH587">
        <f t="shared" si="115"/>
        <v>0</v>
      </c>
      <c r="DI587">
        <f t="shared" si="116"/>
        <v>0</v>
      </c>
      <c r="DJ587">
        <f>DF587</f>
        <v>23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5">
      <c r="A588">
        <f>ROW(Source!A709)</f>
        <v>709</v>
      </c>
      <c r="B588">
        <v>62809021</v>
      </c>
      <c r="C588">
        <v>62589052</v>
      </c>
      <c r="D588">
        <v>62609261</v>
      </c>
      <c r="E588">
        <v>1</v>
      </c>
      <c r="F588">
        <v>1</v>
      </c>
      <c r="G588">
        <v>15297896</v>
      </c>
      <c r="H588">
        <v>3</v>
      </c>
      <c r="I588" t="s">
        <v>808</v>
      </c>
      <c r="J588" t="s">
        <v>809</v>
      </c>
      <c r="K588" t="s">
        <v>810</v>
      </c>
      <c r="L588">
        <v>1348</v>
      </c>
      <c r="N588">
        <v>1009</v>
      </c>
      <c r="O588" t="s">
        <v>357</v>
      </c>
      <c r="P588" t="s">
        <v>357</v>
      </c>
      <c r="Q588">
        <v>1000</v>
      </c>
      <c r="W588">
        <v>0</v>
      </c>
      <c r="X588">
        <v>-979928467</v>
      </c>
      <c r="Y588">
        <f t="shared" si="117"/>
        <v>4.4999999999999999E-4</v>
      </c>
      <c r="AA588">
        <v>107188.06</v>
      </c>
      <c r="AB588">
        <v>0</v>
      </c>
      <c r="AC588">
        <v>0</v>
      </c>
      <c r="AD588">
        <v>0</v>
      </c>
      <c r="AE588">
        <v>107188.06</v>
      </c>
      <c r="AF588">
        <v>0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4.4999999999999999E-4</v>
      </c>
      <c r="AU588" t="s">
        <v>3</v>
      </c>
      <c r="AV588">
        <v>0</v>
      </c>
      <c r="AW588">
        <v>2</v>
      </c>
      <c r="AX588">
        <v>62809640</v>
      </c>
      <c r="AY588">
        <v>1</v>
      </c>
      <c r="AZ588">
        <v>0</v>
      </c>
      <c r="BA588">
        <v>588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ROUND(Y588*Source!I709,9)</f>
        <v>8.9999999999999998E-4</v>
      </c>
      <c r="CY588">
        <f>AA588</f>
        <v>107188.06</v>
      </c>
      <c r="CZ588">
        <f>AE588</f>
        <v>107188.06</v>
      </c>
      <c r="DA588">
        <f>AI588</f>
        <v>1</v>
      </c>
      <c r="DB588">
        <f t="shared" si="118"/>
        <v>48.23</v>
      </c>
      <c r="DC588">
        <f t="shared" si="119"/>
        <v>0</v>
      </c>
      <c r="DD588" t="s">
        <v>3</v>
      </c>
      <c r="DE588" t="s">
        <v>3</v>
      </c>
      <c r="DF588">
        <f t="shared" si="113"/>
        <v>96.47</v>
      </c>
      <c r="DG588">
        <f t="shared" si="114"/>
        <v>0</v>
      </c>
      <c r="DH588">
        <f t="shared" si="115"/>
        <v>0</v>
      </c>
      <c r="DI588">
        <f t="shared" si="116"/>
        <v>0</v>
      </c>
      <c r="DJ588">
        <f>DF588</f>
        <v>96.47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5">
      <c r="A589">
        <f>ROW(Source!A710)</f>
        <v>710</v>
      </c>
      <c r="B589">
        <v>62809021</v>
      </c>
      <c r="C589">
        <v>62589059</v>
      </c>
      <c r="D589">
        <v>62607152</v>
      </c>
      <c r="E589">
        <v>15297896</v>
      </c>
      <c r="F589">
        <v>1</v>
      </c>
      <c r="G589">
        <v>15297896</v>
      </c>
      <c r="H589">
        <v>1</v>
      </c>
      <c r="I589" t="s">
        <v>774</v>
      </c>
      <c r="J589" t="s">
        <v>3</v>
      </c>
      <c r="K589" t="s">
        <v>775</v>
      </c>
      <c r="L589">
        <v>1191</v>
      </c>
      <c r="N589">
        <v>1013</v>
      </c>
      <c r="O589" t="s">
        <v>776</v>
      </c>
      <c r="P589" t="s">
        <v>776</v>
      </c>
      <c r="Q589">
        <v>1</v>
      </c>
      <c r="W589">
        <v>0</v>
      </c>
      <c r="X589">
        <v>476480486</v>
      </c>
      <c r="Y589">
        <f t="shared" si="117"/>
        <v>1.63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1.63</v>
      </c>
      <c r="AU589" t="s">
        <v>3</v>
      </c>
      <c r="AV589">
        <v>1</v>
      </c>
      <c r="AW589">
        <v>2</v>
      </c>
      <c r="AX589">
        <v>62809641</v>
      </c>
      <c r="AY589">
        <v>1</v>
      </c>
      <c r="AZ589">
        <v>0</v>
      </c>
      <c r="BA589">
        <v>589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U589">
        <f>ROUND(AT589*Source!I710*AH589*AL589,2)</f>
        <v>0</v>
      </c>
      <c r="CV589">
        <f>ROUND(Y589*Source!I710,9)</f>
        <v>19.559999999999999</v>
      </c>
      <c r="CW589">
        <v>0</v>
      </c>
      <c r="CX589">
        <f>ROUND(Y589*Source!I710,9)</f>
        <v>19.559999999999999</v>
      </c>
      <c r="CY589">
        <f>AD589</f>
        <v>0</v>
      </c>
      <c r="CZ589">
        <f>AH589</f>
        <v>0</v>
      </c>
      <c r="DA589">
        <f>AL589</f>
        <v>1</v>
      </c>
      <c r="DB589">
        <f t="shared" si="118"/>
        <v>0</v>
      </c>
      <c r="DC589">
        <f t="shared" si="119"/>
        <v>0</v>
      </c>
      <c r="DD589" t="s">
        <v>3</v>
      </c>
      <c r="DE589" t="s">
        <v>3</v>
      </c>
      <c r="DF589">
        <f t="shared" si="113"/>
        <v>0</v>
      </c>
      <c r="DG589">
        <f t="shared" si="114"/>
        <v>0</v>
      </c>
      <c r="DH589">
        <f t="shared" si="115"/>
        <v>0</v>
      </c>
      <c r="DI589">
        <f t="shared" si="116"/>
        <v>0</v>
      </c>
      <c r="DJ589">
        <f>DI589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5">
      <c r="A590">
        <f>ROW(Source!A710)</f>
        <v>710</v>
      </c>
      <c r="B590">
        <v>62809021</v>
      </c>
      <c r="C590">
        <v>62589059</v>
      </c>
      <c r="D590">
        <v>62610722</v>
      </c>
      <c r="E590">
        <v>1</v>
      </c>
      <c r="F590">
        <v>1</v>
      </c>
      <c r="G590">
        <v>15297896</v>
      </c>
      <c r="H590">
        <v>3</v>
      </c>
      <c r="I590" t="s">
        <v>882</v>
      </c>
      <c r="J590" t="s">
        <v>883</v>
      </c>
      <c r="K590" t="s">
        <v>884</v>
      </c>
      <c r="L590">
        <v>1346</v>
      </c>
      <c r="N590">
        <v>1009</v>
      </c>
      <c r="O590" t="s">
        <v>791</v>
      </c>
      <c r="P590" t="s">
        <v>791</v>
      </c>
      <c r="Q590">
        <v>1</v>
      </c>
      <c r="W590">
        <v>0</v>
      </c>
      <c r="X590">
        <v>-1446430048</v>
      </c>
      <c r="Y590">
        <f t="shared" si="117"/>
        <v>1.9599999999999999E-3</v>
      </c>
      <c r="AA590">
        <v>351.04</v>
      </c>
      <c r="AB590">
        <v>0</v>
      </c>
      <c r="AC590">
        <v>0</v>
      </c>
      <c r="AD590">
        <v>0</v>
      </c>
      <c r="AE590">
        <v>351.04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1.9599999999999999E-3</v>
      </c>
      <c r="AU590" t="s">
        <v>3</v>
      </c>
      <c r="AV590">
        <v>0</v>
      </c>
      <c r="AW590">
        <v>2</v>
      </c>
      <c r="AX590">
        <v>62809642</v>
      </c>
      <c r="AY590">
        <v>1</v>
      </c>
      <c r="AZ590">
        <v>0</v>
      </c>
      <c r="BA590">
        <v>590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ROUND(Y590*Source!I710,9)</f>
        <v>2.3519999999999999E-2</v>
      </c>
      <c r="CY590">
        <f>AA590</f>
        <v>351.04</v>
      </c>
      <c r="CZ590">
        <f>AE590</f>
        <v>351.04</v>
      </c>
      <c r="DA590">
        <f>AI590</f>
        <v>1</v>
      </c>
      <c r="DB590">
        <f t="shared" si="118"/>
        <v>0.69</v>
      </c>
      <c r="DC590">
        <f t="shared" si="119"/>
        <v>0</v>
      </c>
      <c r="DD590" t="s">
        <v>3</v>
      </c>
      <c r="DE590" t="s">
        <v>3</v>
      </c>
      <c r="DF590">
        <f t="shared" si="113"/>
        <v>8.26</v>
      </c>
      <c r="DG590">
        <f t="shared" si="114"/>
        <v>0</v>
      </c>
      <c r="DH590">
        <f t="shared" si="115"/>
        <v>0</v>
      </c>
      <c r="DI590">
        <f t="shared" si="116"/>
        <v>0</v>
      </c>
      <c r="DJ590">
        <f>DF590</f>
        <v>8.26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5">
      <c r="A591">
        <f>ROW(Source!A710)</f>
        <v>710</v>
      </c>
      <c r="B591">
        <v>62809021</v>
      </c>
      <c r="C591">
        <v>62589059</v>
      </c>
      <c r="D591">
        <v>62610770</v>
      </c>
      <c r="E591">
        <v>1</v>
      </c>
      <c r="F591">
        <v>1</v>
      </c>
      <c r="G591">
        <v>15297896</v>
      </c>
      <c r="H591">
        <v>3</v>
      </c>
      <c r="I591" t="s">
        <v>805</v>
      </c>
      <c r="J591" t="s">
        <v>806</v>
      </c>
      <c r="K591" t="s">
        <v>807</v>
      </c>
      <c r="L591">
        <v>1346</v>
      </c>
      <c r="N591">
        <v>1009</v>
      </c>
      <c r="O591" t="s">
        <v>791</v>
      </c>
      <c r="P591" t="s">
        <v>791</v>
      </c>
      <c r="Q591">
        <v>1</v>
      </c>
      <c r="W591">
        <v>0</v>
      </c>
      <c r="X591">
        <v>-1501645961</v>
      </c>
      <c r="Y591">
        <f t="shared" si="117"/>
        <v>0.03</v>
      </c>
      <c r="AA591">
        <v>25.56</v>
      </c>
      <c r="AB591">
        <v>0</v>
      </c>
      <c r="AC591">
        <v>0</v>
      </c>
      <c r="AD591">
        <v>0</v>
      </c>
      <c r="AE591">
        <v>25.56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0.03</v>
      </c>
      <c r="AU591" t="s">
        <v>3</v>
      </c>
      <c r="AV591">
        <v>0</v>
      </c>
      <c r="AW591">
        <v>2</v>
      </c>
      <c r="AX591">
        <v>62809643</v>
      </c>
      <c r="AY591">
        <v>1</v>
      </c>
      <c r="AZ591">
        <v>0</v>
      </c>
      <c r="BA591">
        <v>591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ROUND(Y591*Source!I710,9)</f>
        <v>0.36</v>
      </c>
      <c r="CY591">
        <f>AA591</f>
        <v>25.56</v>
      </c>
      <c r="CZ591">
        <f>AE591</f>
        <v>25.56</v>
      </c>
      <c r="DA591">
        <f>AI591</f>
        <v>1</v>
      </c>
      <c r="DB591">
        <f t="shared" si="118"/>
        <v>0.77</v>
      </c>
      <c r="DC591">
        <f t="shared" si="119"/>
        <v>0</v>
      </c>
      <c r="DD591" t="s">
        <v>3</v>
      </c>
      <c r="DE591" t="s">
        <v>3</v>
      </c>
      <c r="DF591">
        <f t="shared" si="113"/>
        <v>9.1999999999999993</v>
      </c>
      <c r="DG591">
        <f t="shared" si="114"/>
        <v>0</v>
      </c>
      <c r="DH591">
        <f t="shared" si="115"/>
        <v>0</v>
      </c>
      <c r="DI591">
        <f t="shared" si="116"/>
        <v>0</v>
      </c>
      <c r="DJ591">
        <f>DF591</f>
        <v>9.1999999999999993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5">
      <c r="A592">
        <f>ROW(Source!A711)</f>
        <v>711</v>
      </c>
      <c r="B592">
        <v>62809021</v>
      </c>
      <c r="C592">
        <v>62589066</v>
      </c>
      <c r="D592">
        <v>62607152</v>
      </c>
      <c r="E592">
        <v>15297896</v>
      </c>
      <c r="F592">
        <v>1</v>
      </c>
      <c r="G592">
        <v>15297896</v>
      </c>
      <c r="H592">
        <v>1</v>
      </c>
      <c r="I592" t="s">
        <v>774</v>
      </c>
      <c r="J592" t="s">
        <v>3</v>
      </c>
      <c r="K592" t="s">
        <v>775</v>
      </c>
      <c r="L592">
        <v>1191</v>
      </c>
      <c r="N592">
        <v>1013</v>
      </c>
      <c r="O592" t="s">
        <v>776</v>
      </c>
      <c r="P592" t="s">
        <v>776</v>
      </c>
      <c r="Q592">
        <v>1</v>
      </c>
      <c r="W592">
        <v>0</v>
      </c>
      <c r="X592">
        <v>476480486</v>
      </c>
      <c r="Y592">
        <f t="shared" si="117"/>
        <v>4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4</v>
      </c>
      <c r="AU592" t="s">
        <v>3</v>
      </c>
      <c r="AV592">
        <v>1</v>
      </c>
      <c r="AW592">
        <v>2</v>
      </c>
      <c r="AX592">
        <v>62809644</v>
      </c>
      <c r="AY592">
        <v>1</v>
      </c>
      <c r="AZ592">
        <v>0</v>
      </c>
      <c r="BA592">
        <v>592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U592">
        <f>ROUND(AT592*Source!I711*AH592*AL592,2)</f>
        <v>0</v>
      </c>
      <c r="CV592">
        <f>ROUND(Y592*Source!I711,9)</f>
        <v>0.12</v>
      </c>
      <c r="CW592">
        <v>0</v>
      </c>
      <c r="CX592">
        <f>ROUND(Y592*Source!I711,9)</f>
        <v>0.12</v>
      </c>
      <c r="CY592">
        <f>AD592</f>
        <v>0</v>
      </c>
      <c r="CZ592">
        <f>AH592</f>
        <v>0</v>
      </c>
      <c r="DA592">
        <f>AL592</f>
        <v>1</v>
      </c>
      <c r="DB592">
        <f t="shared" si="118"/>
        <v>0</v>
      </c>
      <c r="DC592">
        <f t="shared" si="119"/>
        <v>0</v>
      </c>
      <c r="DD592" t="s">
        <v>3</v>
      </c>
      <c r="DE592" t="s">
        <v>3</v>
      </c>
      <c r="DF592">
        <f t="shared" si="113"/>
        <v>0</v>
      </c>
      <c r="DG592">
        <f t="shared" si="114"/>
        <v>0</v>
      </c>
      <c r="DH592">
        <f t="shared" si="115"/>
        <v>0</v>
      </c>
      <c r="DI592">
        <f t="shared" si="116"/>
        <v>0</v>
      </c>
      <c r="DJ592">
        <f>DI592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5">
      <c r="A593">
        <f>ROW(Source!A711)</f>
        <v>711</v>
      </c>
      <c r="B593">
        <v>62809021</v>
      </c>
      <c r="C593">
        <v>62589066</v>
      </c>
      <c r="D593">
        <v>62608871</v>
      </c>
      <c r="E593">
        <v>1</v>
      </c>
      <c r="F593">
        <v>1</v>
      </c>
      <c r="G593">
        <v>15297896</v>
      </c>
      <c r="H593">
        <v>2</v>
      </c>
      <c r="I593" t="s">
        <v>784</v>
      </c>
      <c r="J593" t="s">
        <v>785</v>
      </c>
      <c r="K593" t="s">
        <v>786</v>
      </c>
      <c r="L593">
        <v>1368</v>
      </c>
      <c r="N593">
        <v>1011</v>
      </c>
      <c r="O593" t="s">
        <v>787</v>
      </c>
      <c r="P593" t="s">
        <v>787</v>
      </c>
      <c r="Q593">
        <v>1</v>
      </c>
      <c r="W593">
        <v>0</v>
      </c>
      <c r="X593">
        <v>1937024551</v>
      </c>
      <c r="Y593">
        <f t="shared" si="117"/>
        <v>0.4</v>
      </c>
      <c r="AA593">
        <v>0</v>
      </c>
      <c r="AB593">
        <v>1504.15</v>
      </c>
      <c r="AC593">
        <v>818.38</v>
      </c>
      <c r="AD593">
        <v>0</v>
      </c>
      <c r="AE593">
        <v>0</v>
      </c>
      <c r="AF593">
        <v>1504.15</v>
      </c>
      <c r="AG593">
        <v>818.38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0.4</v>
      </c>
      <c r="AU593" t="s">
        <v>3</v>
      </c>
      <c r="AV593">
        <v>0</v>
      </c>
      <c r="AW593">
        <v>2</v>
      </c>
      <c r="AX593">
        <v>62809645</v>
      </c>
      <c r="AY593">
        <v>1</v>
      </c>
      <c r="AZ593">
        <v>0</v>
      </c>
      <c r="BA593">
        <v>593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f>ROUND(Y593*Source!I711*DO593,9)</f>
        <v>0</v>
      </c>
      <c r="CX593">
        <f>ROUND(Y593*Source!I711,9)</f>
        <v>1.2E-2</v>
      </c>
      <c r="CY593">
        <f>AB593</f>
        <v>1504.15</v>
      </c>
      <c r="CZ593">
        <f>AF593</f>
        <v>1504.15</v>
      </c>
      <c r="DA593">
        <f>AJ593</f>
        <v>1</v>
      </c>
      <c r="DB593">
        <f t="shared" si="118"/>
        <v>601.66</v>
      </c>
      <c r="DC593">
        <f t="shared" si="119"/>
        <v>327.35000000000002</v>
      </c>
      <c r="DD593" t="s">
        <v>3</v>
      </c>
      <c r="DE593" t="s">
        <v>3</v>
      </c>
      <c r="DF593">
        <f t="shared" si="113"/>
        <v>0</v>
      </c>
      <c r="DG593">
        <f t="shared" si="114"/>
        <v>18.05</v>
      </c>
      <c r="DH593">
        <f t="shared" si="115"/>
        <v>9.82</v>
      </c>
      <c r="DI593">
        <f t="shared" si="116"/>
        <v>0</v>
      </c>
      <c r="DJ593">
        <f>DG593</f>
        <v>18.05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5">
      <c r="A594">
        <f>ROW(Source!A711)</f>
        <v>711</v>
      </c>
      <c r="B594">
        <v>62809021</v>
      </c>
      <c r="C594">
        <v>62589066</v>
      </c>
      <c r="D594">
        <v>62610770</v>
      </c>
      <c r="E594">
        <v>1</v>
      </c>
      <c r="F594">
        <v>1</v>
      </c>
      <c r="G594">
        <v>15297896</v>
      </c>
      <c r="H594">
        <v>3</v>
      </c>
      <c r="I594" t="s">
        <v>805</v>
      </c>
      <c r="J594" t="s">
        <v>806</v>
      </c>
      <c r="K594" t="s">
        <v>807</v>
      </c>
      <c r="L594">
        <v>1346</v>
      </c>
      <c r="N594">
        <v>1009</v>
      </c>
      <c r="O594" t="s">
        <v>791</v>
      </c>
      <c r="P594" t="s">
        <v>791</v>
      </c>
      <c r="Q594">
        <v>1</v>
      </c>
      <c r="W594">
        <v>0</v>
      </c>
      <c r="X594">
        <v>-1501645961</v>
      </c>
      <c r="Y594">
        <f t="shared" si="117"/>
        <v>0.05</v>
      </c>
      <c r="AA594">
        <v>25.56</v>
      </c>
      <c r="AB594">
        <v>0</v>
      </c>
      <c r="AC594">
        <v>0</v>
      </c>
      <c r="AD594">
        <v>0</v>
      </c>
      <c r="AE594">
        <v>25.56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0.05</v>
      </c>
      <c r="AU594" t="s">
        <v>3</v>
      </c>
      <c r="AV594">
        <v>0</v>
      </c>
      <c r="AW594">
        <v>2</v>
      </c>
      <c r="AX594">
        <v>62809646</v>
      </c>
      <c r="AY594">
        <v>1</v>
      </c>
      <c r="AZ594">
        <v>0</v>
      </c>
      <c r="BA594">
        <v>594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ROUND(Y594*Source!I711,9)</f>
        <v>1.5E-3</v>
      </c>
      <c r="CY594">
        <f>AA594</f>
        <v>25.56</v>
      </c>
      <c r="CZ594">
        <f>AE594</f>
        <v>25.56</v>
      </c>
      <c r="DA594">
        <f>AI594</f>
        <v>1</v>
      </c>
      <c r="DB594">
        <f t="shared" si="118"/>
        <v>1.28</v>
      </c>
      <c r="DC594">
        <f t="shared" si="119"/>
        <v>0</v>
      </c>
      <c r="DD594" t="s">
        <v>3</v>
      </c>
      <c r="DE594" t="s">
        <v>3</v>
      </c>
      <c r="DF594">
        <f t="shared" si="113"/>
        <v>0.04</v>
      </c>
      <c r="DG594">
        <f t="shared" si="114"/>
        <v>0</v>
      </c>
      <c r="DH594">
        <f t="shared" si="115"/>
        <v>0</v>
      </c>
      <c r="DI594">
        <f t="shared" si="116"/>
        <v>0</v>
      </c>
      <c r="DJ594">
        <f>DF594</f>
        <v>0.04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5">
      <c r="A595">
        <f>ROW(Source!A712)</f>
        <v>712</v>
      </c>
      <c r="B595">
        <v>62809021</v>
      </c>
      <c r="C595">
        <v>62589073</v>
      </c>
      <c r="D595">
        <v>62607152</v>
      </c>
      <c r="E595">
        <v>15297896</v>
      </c>
      <c r="F595">
        <v>1</v>
      </c>
      <c r="G595">
        <v>15297896</v>
      </c>
      <c r="H595">
        <v>1</v>
      </c>
      <c r="I595" t="s">
        <v>774</v>
      </c>
      <c r="J595" t="s">
        <v>3</v>
      </c>
      <c r="K595" t="s">
        <v>775</v>
      </c>
      <c r="L595">
        <v>1191</v>
      </c>
      <c r="N595">
        <v>1013</v>
      </c>
      <c r="O595" t="s">
        <v>776</v>
      </c>
      <c r="P595" t="s">
        <v>776</v>
      </c>
      <c r="Q595">
        <v>1</v>
      </c>
      <c r="W595">
        <v>0</v>
      </c>
      <c r="X595">
        <v>476480486</v>
      </c>
      <c r="Y595">
        <f t="shared" si="117"/>
        <v>0.48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0.48</v>
      </c>
      <c r="AU595" t="s">
        <v>3</v>
      </c>
      <c r="AV595">
        <v>1</v>
      </c>
      <c r="AW595">
        <v>2</v>
      </c>
      <c r="AX595">
        <v>62809647</v>
      </c>
      <c r="AY595">
        <v>1</v>
      </c>
      <c r="AZ595">
        <v>0</v>
      </c>
      <c r="BA595">
        <v>595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U595">
        <f>ROUND(AT595*Source!I712*AH595*AL595,2)</f>
        <v>0</v>
      </c>
      <c r="CV595">
        <f>ROUND(Y595*Source!I712,9)</f>
        <v>0.48</v>
      </c>
      <c r="CW595">
        <v>0</v>
      </c>
      <c r="CX595">
        <f>ROUND(Y595*Source!I712,9)</f>
        <v>0.48</v>
      </c>
      <c r="CY595">
        <f>AD595</f>
        <v>0</v>
      </c>
      <c r="CZ595">
        <f>AH595</f>
        <v>0</v>
      </c>
      <c r="DA595">
        <f>AL595</f>
        <v>1</v>
      </c>
      <c r="DB595">
        <f t="shared" si="118"/>
        <v>0</v>
      </c>
      <c r="DC595">
        <f t="shared" si="119"/>
        <v>0</v>
      </c>
      <c r="DD595" t="s">
        <v>3</v>
      </c>
      <c r="DE595" t="s">
        <v>3</v>
      </c>
      <c r="DF595">
        <f t="shared" si="113"/>
        <v>0</v>
      </c>
      <c r="DG595">
        <f t="shared" si="114"/>
        <v>0</v>
      </c>
      <c r="DH595">
        <f t="shared" si="115"/>
        <v>0</v>
      </c>
      <c r="DI595">
        <f t="shared" si="116"/>
        <v>0</v>
      </c>
      <c r="DJ595">
        <f>DI595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5">
      <c r="A596">
        <f>ROW(Source!A712)</f>
        <v>712</v>
      </c>
      <c r="B596">
        <v>62809021</v>
      </c>
      <c r="C596">
        <v>62589073</v>
      </c>
      <c r="D596">
        <v>62610770</v>
      </c>
      <c r="E596">
        <v>1</v>
      </c>
      <c r="F596">
        <v>1</v>
      </c>
      <c r="G596">
        <v>15297896</v>
      </c>
      <c r="H596">
        <v>3</v>
      </c>
      <c r="I596" t="s">
        <v>805</v>
      </c>
      <c r="J596" t="s">
        <v>806</v>
      </c>
      <c r="K596" t="s">
        <v>807</v>
      </c>
      <c r="L596">
        <v>1346</v>
      </c>
      <c r="N596">
        <v>1009</v>
      </c>
      <c r="O596" t="s">
        <v>791</v>
      </c>
      <c r="P596" t="s">
        <v>791</v>
      </c>
      <c r="Q596">
        <v>1</v>
      </c>
      <c r="W596">
        <v>0</v>
      </c>
      <c r="X596">
        <v>-1501645961</v>
      </c>
      <c r="Y596">
        <f t="shared" si="117"/>
        <v>0.02</v>
      </c>
      <c r="AA596">
        <v>25.56</v>
      </c>
      <c r="AB596">
        <v>0</v>
      </c>
      <c r="AC596">
        <v>0</v>
      </c>
      <c r="AD596">
        <v>0</v>
      </c>
      <c r="AE596">
        <v>25.56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0.02</v>
      </c>
      <c r="AU596" t="s">
        <v>3</v>
      </c>
      <c r="AV596">
        <v>0</v>
      </c>
      <c r="AW596">
        <v>2</v>
      </c>
      <c r="AX596">
        <v>62809648</v>
      </c>
      <c r="AY596">
        <v>1</v>
      </c>
      <c r="AZ596">
        <v>0</v>
      </c>
      <c r="BA596">
        <v>596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ROUND(Y596*Source!I712,9)</f>
        <v>0.02</v>
      </c>
      <c r="CY596">
        <f>AA596</f>
        <v>25.56</v>
      </c>
      <c r="CZ596">
        <f>AE596</f>
        <v>25.56</v>
      </c>
      <c r="DA596">
        <f>AI596</f>
        <v>1</v>
      </c>
      <c r="DB596">
        <f t="shared" si="118"/>
        <v>0.51</v>
      </c>
      <c r="DC596">
        <f t="shared" si="119"/>
        <v>0</v>
      </c>
      <c r="DD596" t="s">
        <v>3</v>
      </c>
      <c r="DE596" t="s">
        <v>3</v>
      </c>
      <c r="DF596">
        <f t="shared" si="113"/>
        <v>0.51</v>
      </c>
      <c r="DG596">
        <f t="shared" si="114"/>
        <v>0</v>
      </c>
      <c r="DH596">
        <f t="shared" si="115"/>
        <v>0</v>
      </c>
      <c r="DI596">
        <f t="shared" si="116"/>
        <v>0</v>
      </c>
      <c r="DJ596">
        <f>DF596</f>
        <v>0.51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5">
      <c r="A597">
        <f>ROW(Source!A712)</f>
        <v>712</v>
      </c>
      <c r="B597">
        <v>62809021</v>
      </c>
      <c r="C597">
        <v>62589073</v>
      </c>
      <c r="D597">
        <v>62609261</v>
      </c>
      <c r="E597">
        <v>1</v>
      </c>
      <c r="F597">
        <v>1</v>
      </c>
      <c r="G597">
        <v>15297896</v>
      </c>
      <c r="H597">
        <v>3</v>
      </c>
      <c r="I597" t="s">
        <v>808</v>
      </c>
      <c r="J597" t="s">
        <v>809</v>
      </c>
      <c r="K597" t="s">
        <v>810</v>
      </c>
      <c r="L597">
        <v>1348</v>
      </c>
      <c r="N597">
        <v>1009</v>
      </c>
      <c r="O597" t="s">
        <v>357</v>
      </c>
      <c r="P597" t="s">
        <v>357</v>
      </c>
      <c r="Q597">
        <v>1000</v>
      </c>
      <c r="W597">
        <v>0</v>
      </c>
      <c r="X597">
        <v>-979928467</v>
      </c>
      <c r="Y597">
        <f t="shared" si="117"/>
        <v>1.0000000000000001E-5</v>
      </c>
      <c r="AA597">
        <v>107188.06</v>
      </c>
      <c r="AB597">
        <v>0</v>
      </c>
      <c r="AC597">
        <v>0</v>
      </c>
      <c r="AD597">
        <v>0</v>
      </c>
      <c r="AE597">
        <v>107188.06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1.0000000000000001E-5</v>
      </c>
      <c r="AU597" t="s">
        <v>3</v>
      </c>
      <c r="AV597">
        <v>0</v>
      </c>
      <c r="AW597">
        <v>2</v>
      </c>
      <c r="AX597">
        <v>62809649</v>
      </c>
      <c r="AY597">
        <v>1</v>
      </c>
      <c r="AZ597">
        <v>0</v>
      </c>
      <c r="BA597">
        <v>597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ROUND(Y597*Source!I712,9)</f>
        <v>1.0000000000000001E-5</v>
      </c>
      <c r="CY597">
        <f>AA597</f>
        <v>107188.06</v>
      </c>
      <c r="CZ597">
        <f>AE597</f>
        <v>107188.06</v>
      </c>
      <c r="DA597">
        <f>AI597</f>
        <v>1</v>
      </c>
      <c r="DB597">
        <f t="shared" si="118"/>
        <v>1.07</v>
      </c>
      <c r="DC597">
        <f t="shared" si="119"/>
        <v>0</v>
      </c>
      <c r="DD597" t="s">
        <v>3</v>
      </c>
      <c r="DE597" t="s">
        <v>3</v>
      </c>
      <c r="DF597">
        <f t="shared" si="113"/>
        <v>1.07</v>
      </c>
      <c r="DG597">
        <f t="shared" si="114"/>
        <v>0</v>
      </c>
      <c r="DH597">
        <f t="shared" si="115"/>
        <v>0</v>
      </c>
      <c r="DI597">
        <f t="shared" si="116"/>
        <v>0</v>
      </c>
      <c r="DJ597">
        <f>DF597</f>
        <v>1.07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5">
      <c r="A598">
        <f>ROW(Source!A712)</f>
        <v>712</v>
      </c>
      <c r="B598">
        <v>62809021</v>
      </c>
      <c r="C598">
        <v>62589073</v>
      </c>
      <c r="D598">
        <v>62609271</v>
      </c>
      <c r="E598">
        <v>1</v>
      </c>
      <c r="F598">
        <v>1</v>
      </c>
      <c r="G598">
        <v>15297896</v>
      </c>
      <c r="H598">
        <v>3</v>
      </c>
      <c r="I598" t="s">
        <v>811</v>
      </c>
      <c r="J598" t="s">
        <v>812</v>
      </c>
      <c r="K598" t="s">
        <v>813</v>
      </c>
      <c r="L598">
        <v>1346</v>
      </c>
      <c r="N598">
        <v>1009</v>
      </c>
      <c r="O598" t="s">
        <v>791</v>
      </c>
      <c r="P598" t="s">
        <v>791</v>
      </c>
      <c r="Q598">
        <v>1</v>
      </c>
      <c r="W598">
        <v>0</v>
      </c>
      <c r="X598">
        <v>-1259730965</v>
      </c>
      <c r="Y598">
        <f t="shared" si="117"/>
        <v>0.05</v>
      </c>
      <c r="AA598">
        <v>236.13</v>
      </c>
      <c r="AB598">
        <v>0</v>
      </c>
      <c r="AC598">
        <v>0</v>
      </c>
      <c r="AD598">
        <v>0</v>
      </c>
      <c r="AE598">
        <v>236.13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0.05</v>
      </c>
      <c r="AU598" t="s">
        <v>3</v>
      </c>
      <c r="AV598">
        <v>0</v>
      </c>
      <c r="AW598">
        <v>2</v>
      </c>
      <c r="AX598">
        <v>62809650</v>
      </c>
      <c r="AY598">
        <v>1</v>
      </c>
      <c r="AZ598">
        <v>0</v>
      </c>
      <c r="BA598">
        <v>598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ROUND(Y598*Source!I712,9)</f>
        <v>0.05</v>
      </c>
      <c r="CY598">
        <f>AA598</f>
        <v>236.13</v>
      </c>
      <c r="CZ598">
        <f>AE598</f>
        <v>236.13</v>
      </c>
      <c r="DA598">
        <f>AI598</f>
        <v>1</v>
      </c>
      <c r="DB598">
        <f t="shared" si="118"/>
        <v>11.81</v>
      </c>
      <c r="DC598">
        <f t="shared" si="119"/>
        <v>0</v>
      </c>
      <c r="DD598" t="s">
        <v>3</v>
      </c>
      <c r="DE598" t="s">
        <v>3</v>
      </c>
      <c r="DF598">
        <f t="shared" si="113"/>
        <v>11.81</v>
      </c>
      <c r="DG598">
        <f t="shared" si="114"/>
        <v>0</v>
      </c>
      <c r="DH598">
        <f t="shared" si="115"/>
        <v>0</v>
      </c>
      <c r="DI598">
        <f t="shared" si="116"/>
        <v>0</v>
      </c>
      <c r="DJ598">
        <f>DF598</f>
        <v>11.81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5">
      <c r="A599">
        <f>ROW(Source!A713)</f>
        <v>713</v>
      </c>
      <c r="B599">
        <v>62809021</v>
      </c>
      <c r="C599">
        <v>62589082</v>
      </c>
      <c r="D599">
        <v>62607152</v>
      </c>
      <c r="E599">
        <v>15297896</v>
      </c>
      <c r="F599">
        <v>1</v>
      </c>
      <c r="G599">
        <v>15297896</v>
      </c>
      <c r="H599">
        <v>1</v>
      </c>
      <c r="I599" t="s">
        <v>774</v>
      </c>
      <c r="J599" t="s">
        <v>3</v>
      </c>
      <c r="K599" t="s">
        <v>775</v>
      </c>
      <c r="L599">
        <v>1191</v>
      </c>
      <c r="N599">
        <v>1013</v>
      </c>
      <c r="O599" t="s">
        <v>776</v>
      </c>
      <c r="P599" t="s">
        <v>776</v>
      </c>
      <c r="Q599">
        <v>1</v>
      </c>
      <c r="W599">
        <v>0</v>
      </c>
      <c r="X599">
        <v>476480486</v>
      </c>
      <c r="Y599">
        <f t="shared" si="117"/>
        <v>1.63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1.63</v>
      </c>
      <c r="AU599" t="s">
        <v>3</v>
      </c>
      <c r="AV599">
        <v>1</v>
      </c>
      <c r="AW599">
        <v>2</v>
      </c>
      <c r="AX599">
        <v>62809651</v>
      </c>
      <c r="AY599">
        <v>1</v>
      </c>
      <c r="AZ599">
        <v>0</v>
      </c>
      <c r="BA599">
        <v>599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U599">
        <f>ROUND(AT599*Source!I713*AH599*AL599,2)</f>
        <v>0</v>
      </c>
      <c r="CV599">
        <f>ROUND(Y599*Source!I713,9)</f>
        <v>19.559999999999999</v>
      </c>
      <c r="CW599">
        <v>0</v>
      </c>
      <c r="CX599">
        <f>ROUND(Y599*Source!I713,9)</f>
        <v>19.559999999999999</v>
      </c>
      <c r="CY599">
        <f>AD599</f>
        <v>0</v>
      </c>
      <c r="CZ599">
        <f>AH599</f>
        <v>0</v>
      </c>
      <c r="DA599">
        <f>AL599</f>
        <v>1</v>
      </c>
      <c r="DB599">
        <f t="shared" si="118"/>
        <v>0</v>
      </c>
      <c r="DC599">
        <f t="shared" si="119"/>
        <v>0</v>
      </c>
      <c r="DD599" t="s">
        <v>3</v>
      </c>
      <c r="DE599" t="s">
        <v>3</v>
      </c>
      <c r="DF599">
        <f t="shared" si="113"/>
        <v>0</v>
      </c>
      <c r="DG599">
        <f t="shared" si="114"/>
        <v>0</v>
      </c>
      <c r="DH599">
        <f t="shared" si="115"/>
        <v>0</v>
      </c>
      <c r="DI599">
        <f t="shared" si="116"/>
        <v>0</v>
      </c>
      <c r="DJ599">
        <f>DI599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5">
      <c r="A600">
        <f>ROW(Source!A713)</f>
        <v>713</v>
      </c>
      <c r="B600">
        <v>62809021</v>
      </c>
      <c r="C600">
        <v>62589082</v>
      </c>
      <c r="D600">
        <v>62610722</v>
      </c>
      <c r="E600">
        <v>1</v>
      </c>
      <c r="F600">
        <v>1</v>
      </c>
      <c r="G600">
        <v>15297896</v>
      </c>
      <c r="H600">
        <v>3</v>
      </c>
      <c r="I600" t="s">
        <v>882</v>
      </c>
      <c r="J600" t="s">
        <v>883</v>
      </c>
      <c r="K600" t="s">
        <v>884</v>
      </c>
      <c r="L600">
        <v>1346</v>
      </c>
      <c r="N600">
        <v>1009</v>
      </c>
      <c r="O600" t="s">
        <v>791</v>
      </c>
      <c r="P600" t="s">
        <v>791</v>
      </c>
      <c r="Q600">
        <v>1</v>
      </c>
      <c r="W600">
        <v>0</v>
      </c>
      <c r="X600">
        <v>-1446430048</v>
      </c>
      <c r="Y600">
        <f t="shared" si="117"/>
        <v>1.9599999999999999E-3</v>
      </c>
      <c r="AA600">
        <v>351.04</v>
      </c>
      <c r="AB600">
        <v>0</v>
      </c>
      <c r="AC600">
        <v>0</v>
      </c>
      <c r="AD600">
        <v>0</v>
      </c>
      <c r="AE600">
        <v>351.04</v>
      </c>
      <c r="AF600">
        <v>0</v>
      </c>
      <c r="AG600">
        <v>0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1.9599999999999999E-3</v>
      </c>
      <c r="AU600" t="s">
        <v>3</v>
      </c>
      <c r="AV600">
        <v>0</v>
      </c>
      <c r="AW600">
        <v>2</v>
      </c>
      <c r="AX600">
        <v>62809652</v>
      </c>
      <c r="AY600">
        <v>1</v>
      </c>
      <c r="AZ600">
        <v>0</v>
      </c>
      <c r="BA600">
        <v>600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ROUND(Y600*Source!I713,9)</f>
        <v>2.3519999999999999E-2</v>
      </c>
      <c r="CY600">
        <f>AA600</f>
        <v>351.04</v>
      </c>
      <c r="CZ600">
        <f>AE600</f>
        <v>351.04</v>
      </c>
      <c r="DA600">
        <f>AI600</f>
        <v>1</v>
      </c>
      <c r="DB600">
        <f t="shared" si="118"/>
        <v>0.69</v>
      </c>
      <c r="DC600">
        <f t="shared" si="119"/>
        <v>0</v>
      </c>
      <c r="DD600" t="s">
        <v>3</v>
      </c>
      <c r="DE600" t="s">
        <v>3</v>
      </c>
      <c r="DF600">
        <f t="shared" si="113"/>
        <v>8.26</v>
      </c>
      <c r="DG600">
        <f t="shared" si="114"/>
        <v>0</v>
      </c>
      <c r="DH600">
        <f t="shared" si="115"/>
        <v>0</v>
      </c>
      <c r="DI600">
        <f t="shared" si="116"/>
        <v>0</v>
      </c>
      <c r="DJ600">
        <f>DF600</f>
        <v>8.26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5">
      <c r="A601">
        <f>ROW(Source!A713)</f>
        <v>713</v>
      </c>
      <c r="B601">
        <v>62809021</v>
      </c>
      <c r="C601">
        <v>62589082</v>
      </c>
      <c r="D601">
        <v>62610770</v>
      </c>
      <c r="E601">
        <v>1</v>
      </c>
      <c r="F601">
        <v>1</v>
      </c>
      <c r="G601">
        <v>15297896</v>
      </c>
      <c r="H601">
        <v>3</v>
      </c>
      <c r="I601" t="s">
        <v>805</v>
      </c>
      <c r="J601" t="s">
        <v>806</v>
      </c>
      <c r="K601" t="s">
        <v>807</v>
      </c>
      <c r="L601">
        <v>1346</v>
      </c>
      <c r="N601">
        <v>1009</v>
      </c>
      <c r="O601" t="s">
        <v>791</v>
      </c>
      <c r="P601" t="s">
        <v>791</v>
      </c>
      <c r="Q601">
        <v>1</v>
      </c>
      <c r="W601">
        <v>0</v>
      </c>
      <c r="X601">
        <v>-1501645961</v>
      </c>
      <c r="Y601">
        <f t="shared" si="117"/>
        <v>0.03</v>
      </c>
      <c r="AA601">
        <v>25.56</v>
      </c>
      <c r="AB601">
        <v>0</v>
      </c>
      <c r="AC601">
        <v>0</v>
      </c>
      <c r="AD601">
        <v>0</v>
      </c>
      <c r="AE601">
        <v>25.56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0.03</v>
      </c>
      <c r="AU601" t="s">
        <v>3</v>
      </c>
      <c r="AV601">
        <v>0</v>
      </c>
      <c r="AW601">
        <v>2</v>
      </c>
      <c r="AX601">
        <v>62809653</v>
      </c>
      <c r="AY601">
        <v>1</v>
      </c>
      <c r="AZ601">
        <v>0</v>
      </c>
      <c r="BA601">
        <v>601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ROUND(Y601*Source!I713,9)</f>
        <v>0.36</v>
      </c>
      <c r="CY601">
        <f>AA601</f>
        <v>25.56</v>
      </c>
      <c r="CZ601">
        <f>AE601</f>
        <v>25.56</v>
      </c>
      <c r="DA601">
        <f>AI601</f>
        <v>1</v>
      </c>
      <c r="DB601">
        <f t="shared" si="118"/>
        <v>0.77</v>
      </c>
      <c r="DC601">
        <f t="shared" si="119"/>
        <v>0</v>
      </c>
      <c r="DD601" t="s">
        <v>3</v>
      </c>
      <c r="DE601" t="s">
        <v>3</v>
      </c>
      <c r="DF601">
        <f t="shared" si="113"/>
        <v>9.1999999999999993</v>
      </c>
      <c r="DG601">
        <f t="shared" si="114"/>
        <v>0</v>
      </c>
      <c r="DH601">
        <f t="shared" si="115"/>
        <v>0</v>
      </c>
      <c r="DI601">
        <f t="shared" si="116"/>
        <v>0</v>
      </c>
      <c r="DJ601">
        <f>DF601</f>
        <v>9.1999999999999993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5">
      <c r="A602">
        <f>ROW(Source!A714)</f>
        <v>714</v>
      </c>
      <c r="B602">
        <v>62809021</v>
      </c>
      <c r="C602">
        <v>62589089</v>
      </c>
      <c r="D602">
        <v>62607152</v>
      </c>
      <c r="E602">
        <v>15297896</v>
      </c>
      <c r="F602">
        <v>1</v>
      </c>
      <c r="G602">
        <v>15297896</v>
      </c>
      <c r="H602">
        <v>1</v>
      </c>
      <c r="I602" t="s">
        <v>774</v>
      </c>
      <c r="J602" t="s">
        <v>3</v>
      </c>
      <c r="K602" t="s">
        <v>775</v>
      </c>
      <c r="L602">
        <v>1191</v>
      </c>
      <c r="N602">
        <v>1013</v>
      </c>
      <c r="O602" t="s">
        <v>776</v>
      </c>
      <c r="P602" t="s">
        <v>776</v>
      </c>
      <c r="Q602">
        <v>1</v>
      </c>
      <c r="W602">
        <v>0</v>
      </c>
      <c r="X602">
        <v>476480486</v>
      </c>
      <c r="Y602">
        <f t="shared" si="117"/>
        <v>0.18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0.18</v>
      </c>
      <c r="AU602" t="s">
        <v>3</v>
      </c>
      <c r="AV602">
        <v>1</v>
      </c>
      <c r="AW602">
        <v>2</v>
      </c>
      <c r="AX602">
        <v>62809654</v>
      </c>
      <c r="AY602">
        <v>1</v>
      </c>
      <c r="AZ602">
        <v>0</v>
      </c>
      <c r="BA602">
        <v>602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U602">
        <f>ROUND(AT602*Source!I714*AH602*AL602,2)</f>
        <v>0</v>
      </c>
      <c r="CV602">
        <f>ROUND(Y602*Source!I714,9)</f>
        <v>1.44</v>
      </c>
      <c r="CW602">
        <v>0</v>
      </c>
      <c r="CX602">
        <f>ROUND(Y602*Source!I714,9)</f>
        <v>1.44</v>
      </c>
      <c r="CY602">
        <f>AD602</f>
        <v>0</v>
      </c>
      <c r="CZ602">
        <f>AH602</f>
        <v>0</v>
      </c>
      <c r="DA602">
        <f>AL602</f>
        <v>1</v>
      </c>
      <c r="DB602">
        <f t="shared" si="118"/>
        <v>0</v>
      </c>
      <c r="DC602">
        <f t="shared" si="119"/>
        <v>0</v>
      </c>
      <c r="DD602" t="s">
        <v>3</v>
      </c>
      <c r="DE602" t="s">
        <v>3</v>
      </c>
      <c r="DF602">
        <f t="shared" si="113"/>
        <v>0</v>
      </c>
      <c r="DG602">
        <f t="shared" si="114"/>
        <v>0</v>
      </c>
      <c r="DH602">
        <f t="shared" si="115"/>
        <v>0</v>
      </c>
      <c r="DI602">
        <f t="shared" si="116"/>
        <v>0</v>
      </c>
      <c r="DJ602">
        <f>DI602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5">
      <c r="A603">
        <f>ROW(Source!A714)</f>
        <v>714</v>
      </c>
      <c r="B603">
        <v>62809021</v>
      </c>
      <c r="C603">
        <v>62589089</v>
      </c>
      <c r="D603">
        <v>62610722</v>
      </c>
      <c r="E603">
        <v>1</v>
      </c>
      <c r="F603">
        <v>1</v>
      </c>
      <c r="G603">
        <v>15297896</v>
      </c>
      <c r="H603">
        <v>3</v>
      </c>
      <c r="I603" t="s">
        <v>882</v>
      </c>
      <c r="J603" t="s">
        <v>883</v>
      </c>
      <c r="K603" t="s">
        <v>884</v>
      </c>
      <c r="L603">
        <v>1346</v>
      </c>
      <c r="N603">
        <v>1009</v>
      </c>
      <c r="O603" t="s">
        <v>791</v>
      </c>
      <c r="P603" t="s">
        <v>791</v>
      </c>
      <c r="Q603">
        <v>1</v>
      </c>
      <c r="W603">
        <v>0</v>
      </c>
      <c r="X603">
        <v>-1446430048</v>
      </c>
      <c r="Y603">
        <f t="shared" si="117"/>
        <v>2.9299999999999999E-3</v>
      </c>
      <c r="AA603">
        <v>351.04</v>
      </c>
      <c r="AB603">
        <v>0</v>
      </c>
      <c r="AC603">
        <v>0</v>
      </c>
      <c r="AD603">
        <v>0</v>
      </c>
      <c r="AE603">
        <v>351.04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2.9299999999999999E-3</v>
      </c>
      <c r="AU603" t="s">
        <v>3</v>
      </c>
      <c r="AV603">
        <v>0</v>
      </c>
      <c r="AW603">
        <v>2</v>
      </c>
      <c r="AX603">
        <v>62809655</v>
      </c>
      <c r="AY603">
        <v>1</v>
      </c>
      <c r="AZ603">
        <v>0</v>
      </c>
      <c r="BA603">
        <v>603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ROUND(Y603*Source!I714,9)</f>
        <v>2.3439999999999999E-2</v>
      </c>
      <c r="CY603">
        <f>AA603</f>
        <v>351.04</v>
      </c>
      <c r="CZ603">
        <f>AE603</f>
        <v>351.04</v>
      </c>
      <c r="DA603">
        <f>AI603</f>
        <v>1</v>
      </c>
      <c r="DB603">
        <f t="shared" si="118"/>
        <v>1.03</v>
      </c>
      <c r="DC603">
        <f t="shared" si="119"/>
        <v>0</v>
      </c>
      <c r="DD603" t="s">
        <v>3</v>
      </c>
      <c r="DE603" t="s">
        <v>3</v>
      </c>
      <c r="DF603">
        <f t="shared" si="113"/>
        <v>8.23</v>
      </c>
      <c r="DG603">
        <f t="shared" si="114"/>
        <v>0</v>
      </c>
      <c r="DH603">
        <f t="shared" si="115"/>
        <v>0</v>
      </c>
      <c r="DI603">
        <f t="shared" si="116"/>
        <v>0</v>
      </c>
      <c r="DJ603">
        <f>DF603</f>
        <v>8.23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5">
      <c r="A604">
        <f>ROW(Source!A714)</f>
        <v>714</v>
      </c>
      <c r="B604">
        <v>62809021</v>
      </c>
      <c r="C604">
        <v>62589089</v>
      </c>
      <c r="D604">
        <v>62610770</v>
      </c>
      <c r="E604">
        <v>1</v>
      </c>
      <c r="F604">
        <v>1</v>
      </c>
      <c r="G604">
        <v>15297896</v>
      </c>
      <c r="H604">
        <v>3</v>
      </c>
      <c r="I604" t="s">
        <v>805</v>
      </c>
      <c r="J604" t="s">
        <v>806</v>
      </c>
      <c r="K604" t="s">
        <v>807</v>
      </c>
      <c r="L604">
        <v>1346</v>
      </c>
      <c r="N604">
        <v>1009</v>
      </c>
      <c r="O604" t="s">
        <v>791</v>
      </c>
      <c r="P604" t="s">
        <v>791</v>
      </c>
      <c r="Q604">
        <v>1</v>
      </c>
      <c r="W604">
        <v>0</v>
      </c>
      <c r="X604">
        <v>-1501645961</v>
      </c>
      <c r="Y604">
        <f t="shared" si="117"/>
        <v>3.7999999999999999E-2</v>
      </c>
      <c r="AA604">
        <v>25.56</v>
      </c>
      <c r="AB604">
        <v>0</v>
      </c>
      <c r="AC604">
        <v>0</v>
      </c>
      <c r="AD604">
        <v>0</v>
      </c>
      <c r="AE604">
        <v>25.56</v>
      </c>
      <c r="AF604">
        <v>0</v>
      </c>
      <c r="AG604">
        <v>0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3.7999999999999999E-2</v>
      </c>
      <c r="AU604" t="s">
        <v>3</v>
      </c>
      <c r="AV604">
        <v>0</v>
      </c>
      <c r="AW604">
        <v>2</v>
      </c>
      <c r="AX604">
        <v>62809656</v>
      </c>
      <c r="AY604">
        <v>1</v>
      </c>
      <c r="AZ604">
        <v>0</v>
      </c>
      <c r="BA604">
        <v>604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ROUND(Y604*Source!I714,9)</f>
        <v>0.30399999999999999</v>
      </c>
      <c r="CY604">
        <f>AA604</f>
        <v>25.56</v>
      </c>
      <c r="CZ604">
        <f>AE604</f>
        <v>25.56</v>
      </c>
      <c r="DA604">
        <f>AI604</f>
        <v>1</v>
      </c>
      <c r="DB604">
        <f t="shared" si="118"/>
        <v>0.97</v>
      </c>
      <c r="DC604">
        <f t="shared" si="119"/>
        <v>0</v>
      </c>
      <c r="DD604" t="s">
        <v>3</v>
      </c>
      <c r="DE604" t="s">
        <v>3</v>
      </c>
      <c r="DF604">
        <f t="shared" si="113"/>
        <v>7.77</v>
      </c>
      <c r="DG604">
        <f t="shared" si="114"/>
        <v>0</v>
      </c>
      <c r="DH604">
        <f t="shared" si="115"/>
        <v>0</v>
      </c>
      <c r="DI604">
        <f t="shared" si="116"/>
        <v>0</v>
      </c>
      <c r="DJ604">
        <f>DF604</f>
        <v>7.77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5">
      <c r="A605">
        <f>ROW(Source!A715)</f>
        <v>715</v>
      </c>
      <c r="B605">
        <v>62809021</v>
      </c>
      <c r="C605">
        <v>62810346</v>
      </c>
      <c r="D605">
        <v>62607152</v>
      </c>
      <c r="E605">
        <v>15297896</v>
      </c>
      <c r="F605">
        <v>1</v>
      </c>
      <c r="G605">
        <v>15297896</v>
      </c>
      <c r="H605">
        <v>1</v>
      </c>
      <c r="I605" t="s">
        <v>774</v>
      </c>
      <c r="J605" t="s">
        <v>3</v>
      </c>
      <c r="K605" t="s">
        <v>775</v>
      </c>
      <c r="L605">
        <v>1191</v>
      </c>
      <c r="N605">
        <v>1013</v>
      </c>
      <c r="O605" t="s">
        <v>776</v>
      </c>
      <c r="P605" t="s">
        <v>776</v>
      </c>
      <c r="Q605">
        <v>1</v>
      </c>
      <c r="W605">
        <v>0</v>
      </c>
      <c r="X605">
        <v>476480486</v>
      </c>
      <c r="Y605">
        <f>(AT605*3)</f>
        <v>0.30000000000000004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0.1</v>
      </c>
      <c r="AU605" t="s">
        <v>54</v>
      </c>
      <c r="AV605">
        <v>1</v>
      </c>
      <c r="AW605">
        <v>2</v>
      </c>
      <c r="AX605">
        <v>62810347</v>
      </c>
      <c r="AY605">
        <v>1</v>
      </c>
      <c r="AZ605">
        <v>0</v>
      </c>
      <c r="BA605">
        <v>605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U605">
        <f>ROUND(AT605*Source!I715*AH605*AL605,2)</f>
        <v>0</v>
      </c>
      <c r="CV605">
        <f>ROUND(Y605*Source!I715,9)</f>
        <v>0.9</v>
      </c>
      <c r="CW605">
        <v>0</v>
      </c>
      <c r="CX605">
        <f>ROUND(Y605*Source!I715,9)</f>
        <v>0.9</v>
      </c>
      <c r="CY605">
        <f>AD605</f>
        <v>0</v>
      </c>
      <c r="CZ605">
        <f>AH605</f>
        <v>0</v>
      </c>
      <c r="DA605">
        <f>AL605</f>
        <v>1</v>
      </c>
      <c r="DB605">
        <f>ROUND((ROUND(AT605*CZ605,2)*3),6)</f>
        <v>0</v>
      </c>
      <c r="DC605">
        <f>ROUND((ROUND(AT605*AG605,2)*3),6)</f>
        <v>0</v>
      </c>
      <c r="DD605" t="s">
        <v>3</v>
      </c>
      <c r="DE605" t="s">
        <v>3</v>
      </c>
      <c r="DF605">
        <f t="shared" si="113"/>
        <v>0</v>
      </c>
      <c r="DG605">
        <f t="shared" si="114"/>
        <v>0</v>
      </c>
      <c r="DH605">
        <f t="shared" si="115"/>
        <v>0</v>
      </c>
      <c r="DI605">
        <f t="shared" si="116"/>
        <v>0</v>
      </c>
      <c r="DJ605">
        <f>DI605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5">
      <c r="A606">
        <f>ROW(Source!A715)</f>
        <v>715</v>
      </c>
      <c r="B606">
        <v>62809021</v>
      </c>
      <c r="C606">
        <v>62810346</v>
      </c>
      <c r="D606">
        <v>62610770</v>
      </c>
      <c r="E606">
        <v>1</v>
      </c>
      <c r="F606">
        <v>1</v>
      </c>
      <c r="G606">
        <v>15297896</v>
      </c>
      <c r="H606">
        <v>3</v>
      </c>
      <c r="I606" t="s">
        <v>805</v>
      </c>
      <c r="J606" t="s">
        <v>806</v>
      </c>
      <c r="K606" t="s">
        <v>807</v>
      </c>
      <c r="L606">
        <v>1346</v>
      </c>
      <c r="N606">
        <v>1009</v>
      </c>
      <c r="O606" t="s">
        <v>791</v>
      </c>
      <c r="P606" t="s">
        <v>791</v>
      </c>
      <c r="Q606">
        <v>1</v>
      </c>
      <c r="W606">
        <v>0</v>
      </c>
      <c r="X606">
        <v>-1501645961</v>
      </c>
      <c r="Y606">
        <f>(AT606*3)</f>
        <v>3.0000000000000001E-3</v>
      </c>
      <c r="AA606">
        <v>25.56</v>
      </c>
      <c r="AB606">
        <v>0</v>
      </c>
      <c r="AC606">
        <v>0</v>
      </c>
      <c r="AD606">
        <v>0</v>
      </c>
      <c r="AE606">
        <v>25.56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1E-3</v>
      </c>
      <c r="AU606" t="s">
        <v>54</v>
      </c>
      <c r="AV606">
        <v>0</v>
      </c>
      <c r="AW606">
        <v>2</v>
      </c>
      <c r="AX606">
        <v>62810348</v>
      </c>
      <c r="AY606">
        <v>1</v>
      </c>
      <c r="AZ606">
        <v>0</v>
      </c>
      <c r="BA606">
        <v>606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ROUND(Y606*Source!I715,9)</f>
        <v>8.9999999999999993E-3</v>
      </c>
      <c r="CY606">
        <f>AA606</f>
        <v>25.56</v>
      </c>
      <c r="CZ606">
        <f>AE606</f>
        <v>25.56</v>
      </c>
      <c r="DA606">
        <f>AI606</f>
        <v>1</v>
      </c>
      <c r="DB606">
        <f>ROUND((ROUND(AT606*CZ606,2)*3),6)</f>
        <v>0.09</v>
      </c>
      <c r="DC606">
        <f>ROUND((ROUND(AT606*AG606,2)*3),6)</f>
        <v>0</v>
      </c>
      <c r="DD606" t="s">
        <v>3</v>
      </c>
      <c r="DE606" t="s">
        <v>3</v>
      </c>
      <c r="DF606">
        <f t="shared" si="113"/>
        <v>0.23</v>
      </c>
      <c r="DG606">
        <f t="shared" si="114"/>
        <v>0</v>
      </c>
      <c r="DH606">
        <f t="shared" si="115"/>
        <v>0</v>
      </c>
      <c r="DI606">
        <f t="shared" si="116"/>
        <v>0</v>
      </c>
      <c r="DJ606">
        <f>DF606</f>
        <v>0.23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5">
      <c r="A607">
        <f>ROW(Source!A716)</f>
        <v>716</v>
      </c>
      <c r="B607">
        <v>62809021</v>
      </c>
      <c r="C607">
        <v>62589096</v>
      </c>
      <c r="D607">
        <v>62607152</v>
      </c>
      <c r="E607">
        <v>15297896</v>
      </c>
      <c r="F607">
        <v>1</v>
      </c>
      <c r="G607">
        <v>15297896</v>
      </c>
      <c r="H607">
        <v>1</v>
      </c>
      <c r="I607" t="s">
        <v>774</v>
      </c>
      <c r="J607" t="s">
        <v>3</v>
      </c>
      <c r="K607" t="s">
        <v>775</v>
      </c>
      <c r="L607">
        <v>1191</v>
      </c>
      <c r="N607">
        <v>1013</v>
      </c>
      <c r="O607" t="s">
        <v>776</v>
      </c>
      <c r="P607" t="s">
        <v>776</v>
      </c>
      <c r="Q607">
        <v>1</v>
      </c>
      <c r="W607">
        <v>0</v>
      </c>
      <c r="X607">
        <v>476480486</v>
      </c>
      <c r="Y607">
        <f>(AT607*3)</f>
        <v>0.42000000000000004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0.14000000000000001</v>
      </c>
      <c r="AU607" t="s">
        <v>54</v>
      </c>
      <c r="AV607">
        <v>1</v>
      </c>
      <c r="AW607">
        <v>2</v>
      </c>
      <c r="AX607">
        <v>62809657</v>
      </c>
      <c r="AY607">
        <v>1</v>
      </c>
      <c r="AZ607">
        <v>0</v>
      </c>
      <c r="BA607">
        <v>607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U607">
        <f>ROUND(AT607*Source!I716*AH607*AL607,2)</f>
        <v>0</v>
      </c>
      <c r="CV607">
        <f>ROUND(Y607*Source!I716,9)</f>
        <v>0.84</v>
      </c>
      <c r="CW607">
        <v>0</v>
      </c>
      <c r="CX607">
        <f>ROUND(Y607*Source!I716,9)</f>
        <v>0.84</v>
      </c>
      <c r="CY607">
        <f>AD607</f>
        <v>0</v>
      </c>
      <c r="CZ607">
        <f>AH607</f>
        <v>0</v>
      </c>
      <c r="DA607">
        <f>AL607</f>
        <v>1</v>
      </c>
      <c r="DB607">
        <f>ROUND((ROUND(AT607*CZ607,2)*3),6)</f>
        <v>0</v>
      </c>
      <c r="DC607">
        <f>ROUND((ROUND(AT607*AG607,2)*3),6)</f>
        <v>0</v>
      </c>
      <c r="DD607" t="s">
        <v>3</v>
      </c>
      <c r="DE607" t="s">
        <v>3</v>
      </c>
      <c r="DF607">
        <f t="shared" si="113"/>
        <v>0</v>
      </c>
      <c r="DG607">
        <f t="shared" si="114"/>
        <v>0</v>
      </c>
      <c r="DH607">
        <f t="shared" si="115"/>
        <v>0</v>
      </c>
      <c r="DI607">
        <f t="shared" si="116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5">
      <c r="A608">
        <f>ROW(Source!A717)</f>
        <v>717</v>
      </c>
      <c r="B608">
        <v>62809021</v>
      </c>
      <c r="C608">
        <v>62589099</v>
      </c>
      <c r="D608">
        <v>62607152</v>
      </c>
      <c r="E608">
        <v>15297896</v>
      </c>
      <c r="F608">
        <v>1</v>
      </c>
      <c r="G608">
        <v>15297896</v>
      </c>
      <c r="H608">
        <v>1</v>
      </c>
      <c r="I608" t="s">
        <v>774</v>
      </c>
      <c r="J608" t="s">
        <v>3</v>
      </c>
      <c r="K608" t="s">
        <v>775</v>
      </c>
      <c r="L608">
        <v>1191</v>
      </c>
      <c r="N608">
        <v>1013</v>
      </c>
      <c r="O608" t="s">
        <v>776</v>
      </c>
      <c r="P608" t="s">
        <v>776</v>
      </c>
      <c r="Q608">
        <v>1</v>
      </c>
      <c r="W608">
        <v>0</v>
      </c>
      <c r="X608">
        <v>476480486</v>
      </c>
      <c r="Y608">
        <f t="shared" ref="Y608:Y628" si="120">AT608</f>
        <v>0.6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0.6</v>
      </c>
      <c r="AU608" t="s">
        <v>3</v>
      </c>
      <c r="AV608">
        <v>1</v>
      </c>
      <c r="AW608">
        <v>2</v>
      </c>
      <c r="AX608">
        <v>62809658</v>
      </c>
      <c r="AY608">
        <v>1</v>
      </c>
      <c r="AZ608">
        <v>0</v>
      </c>
      <c r="BA608">
        <v>608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U608">
        <f>ROUND(AT608*Source!I717*AH608*AL608,2)</f>
        <v>0</v>
      </c>
      <c r="CV608">
        <f>ROUND(Y608*Source!I717,9)</f>
        <v>1.2</v>
      </c>
      <c r="CW608">
        <v>0</v>
      </c>
      <c r="CX608">
        <f>ROUND(Y608*Source!I717,9)</f>
        <v>1.2</v>
      </c>
      <c r="CY608">
        <f>AD608</f>
        <v>0</v>
      </c>
      <c r="CZ608">
        <f>AH608</f>
        <v>0</v>
      </c>
      <c r="DA608">
        <f>AL608</f>
        <v>1</v>
      </c>
      <c r="DB608">
        <f t="shared" ref="DB608:DB628" si="121">ROUND(ROUND(AT608*CZ608,2),6)</f>
        <v>0</v>
      </c>
      <c r="DC608">
        <f t="shared" ref="DC608:DC628" si="122">ROUND(ROUND(AT608*AG608,2),6)</f>
        <v>0</v>
      </c>
      <c r="DD608" t="s">
        <v>3</v>
      </c>
      <c r="DE608" t="s">
        <v>3</v>
      </c>
      <c r="DF608">
        <f t="shared" si="113"/>
        <v>0</v>
      </c>
      <c r="DG608">
        <f t="shared" si="114"/>
        <v>0</v>
      </c>
      <c r="DH608">
        <f t="shared" si="115"/>
        <v>0</v>
      </c>
      <c r="DI608">
        <f t="shared" si="116"/>
        <v>0</v>
      </c>
      <c r="DJ608">
        <f>DI608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5">
      <c r="A609">
        <f>ROW(Source!A717)</f>
        <v>717</v>
      </c>
      <c r="B609">
        <v>62809021</v>
      </c>
      <c r="C609">
        <v>62589099</v>
      </c>
      <c r="D609">
        <v>62610770</v>
      </c>
      <c r="E609">
        <v>1</v>
      </c>
      <c r="F609">
        <v>1</v>
      </c>
      <c r="G609">
        <v>15297896</v>
      </c>
      <c r="H609">
        <v>3</v>
      </c>
      <c r="I609" t="s">
        <v>805</v>
      </c>
      <c r="J609" t="s">
        <v>806</v>
      </c>
      <c r="K609" t="s">
        <v>807</v>
      </c>
      <c r="L609">
        <v>1346</v>
      </c>
      <c r="N609">
        <v>1009</v>
      </c>
      <c r="O609" t="s">
        <v>791</v>
      </c>
      <c r="P609" t="s">
        <v>791</v>
      </c>
      <c r="Q609">
        <v>1</v>
      </c>
      <c r="W609">
        <v>0</v>
      </c>
      <c r="X609">
        <v>-1501645961</v>
      </c>
      <c r="Y609">
        <f t="shared" si="120"/>
        <v>0.05</v>
      </c>
      <c r="AA609">
        <v>25.56</v>
      </c>
      <c r="AB609">
        <v>0</v>
      </c>
      <c r="AC609">
        <v>0</v>
      </c>
      <c r="AD609">
        <v>0</v>
      </c>
      <c r="AE609">
        <v>25.56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0.05</v>
      </c>
      <c r="AU609" t="s">
        <v>3</v>
      </c>
      <c r="AV609">
        <v>0</v>
      </c>
      <c r="AW609">
        <v>2</v>
      </c>
      <c r="AX609">
        <v>62809659</v>
      </c>
      <c r="AY609">
        <v>1</v>
      </c>
      <c r="AZ609">
        <v>0</v>
      </c>
      <c r="BA609">
        <v>609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ROUND(Y609*Source!I717,9)</f>
        <v>0.1</v>
      </c>
      <c r="CY609">
        <f>AA609</f>
        <v>25.56</v>
      </c>
      <c r="CZ609">
        <f>AE609</f>
        <v>25.56</v>
      </c>
      <c r="DA609">
        <f>AI609</f>
        <v>1</v>
      </c>
      <c r="DB609">
        <f t="shared" si="121"/>
        <v>1.28</v>
      </c>
      <c r="DC609">
        <f t="shared" si="122"/>
        <v>0</v>
      </c>
      <c r="DD609" t="s">
        <v>3</v>
      </c>
      <c r="DE609" t="s">
        <v>3</v>
      </c>
      <c r="DF609">
        <f t="shared" si="113"/>
        <v>2.56</v>
      </c>
      <c r="DG609">
        <f t="shared" si="114"/>
        <v>0</v>
      </c>
      <c r="DH609">
        <f t="shared" si="115"/>
        <v>0</v>
      </c>
      <c r="DI609">
        <f t="shared" si="116"/>
        <v>0</v>
      </c>
      <c r="DJ609">
        <f>DF609</f>
        <v>2.56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5">
      <c r="A610">
        <f>ROW(Source!A718)</f>
        <v>718</v>
      </c>
      <c r="B610">
        <v>62809021</v>
      </c>
      <c r="C610">
        <v>62589104</v>
      </c>
      <c r="D610">
        <v>62607152</v>
      </c>
      <c r="E610">
        <v>15297896</v>
      </c>
      <c r="F610">
        <v>1</v>
      </c>
      <c r="G610">
        <v>15297896</v>
      </c>
      <c r="H610">
        <v>1</v>
      </c>
      <c r="I610" t="s">
        <v>774</v>
      </c>
      <c r="J610" t="s">
        <v>3</v>
      </c>
      <c r="K610" t="s">
        <v>775</v>
      </c>
      <c r="L610">
        <v>1191</v>
      </c>
      <c r="N610">
        <v>1013</v>
      </c>
      <c r="O610" t="s">
        <v>776</v>
      </c>
      <c r="P610" t="s">
        <v>776</v>
      </c>
      <c r="Q610">
        <v>1</v>
      </c>
      <c r="W610">
        <v>0</v>
      </c>
      <c r="X610">
        <v>476480486</v>
      </c>
      <c r="Y610">
        <f t="shared" si="120"/>
        <v>0.3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0.3</v>
      </c>
      <c r="AU610" t="s">
        <v>3</v>
      </c>
      <c r="AV610">
        <v>1</v>
      </c>
      <c r="AW610">
        <v>2</v>
      </c>
      <c r="AX610">
        <v>62809660</v>
      </c>
      <c r="AY610">
        <v>1</v>
      </c>
      <c r="AZ610">
        <v>0</v>
      </c>
      <c r="BA610">
        <v>610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U610">
        <f>ROUND(AT610*Source!I718*AH610*AL610,2)</f>
        <v>0</v>
      </c>
      <c r="CV610">
        <f>ROUND(Y610*Source!I718,9)</f>
        <v>0.6</v>
      </c>
      <c r="CW610">
        <v>0</v>
      </c>
      <c r="CX610">
        <f>ROUND(Y610*Source!I718,9)</f>
        <v>0.6</v>
      </c>
      <c r="CY610">
        <f>AD610</f>
        <v>0</v>
      </c>
      <c r="CZ610">
        <f>AH610</f>
        <v>0</v>
      </c>
      <c r="DA610">
        <f>AL610</f>
        <v>1</v>
      </c>
      <c r="DB610">
        <f t="shared" si="121"/>
        <v>0</v>
      </c>
      <c r="DC610">
        <f t="shared" si="122"/>
        <v>0</v>
      </c>
      <c r="DD610" t="s">
        <v>3</v>
      </c>
      <c r="DE610" t="s">
        <v>3</v>
      </c>
      <c r="DF610">
        <f t="shared" si="113"/>
        <v>0</v>
      </c>
      <c r="DG610">
        <f t="shared" si="114"/>
        <v>0</v>
      </c>
      <c r="DH610">
        <f t="shared" si="115"/>
        <v>0</v>
      </c>
      <c r="DI610">
        <f t="shared" si="116"/>
        <v>0</v>
      </c>
      <c r="DJ610">
        <f>DI610</f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5">
      <c r="A611">
        <f>ROW(Source!A718)</f>
        <v>718</v>
      </c>
      <c r="B611">
        <v>62809021</v>
      </c>
      <c r="C611">
        <v>62589104</v>
      </c>
      <c r="D611">
        <v>62610770</v>
      </c>
      <c r="E611">
        <v>1</v>
      </c>
      <c r="F611">
        <v>1</v>
      </c>
      <c r="G611">
        <v>15297896</v>
      </c>
      <c r="H611">
        <v>3</v>
      </c>
      <c r="I611" t="s">
        <v>805</v>
      </c>
      <c r="J611" t="s">
        <v>806</v>
      </c>
      <c r="K611" t="s">
        <v>807</v>
      </c>
      <c r="L611">
        <v>1346</v>
      </c>
      <c r="N611">
        <v>1009</v>
      </c>
      <c r="O611" t="s">
        <v>791</v>
      </c>
      <c r="P611" t="s">
        <v>791</v>
      </c>
      <c r="Q611">
        <v>1</v>
      </c>
      <c r="W611">
        <v>0</v>
      </c>
      <c r="X611">
        <v>-1501645961</v>
      </c>
      <c r="Y611">
        <f t="shared" si="120"/>
        <v>0.05</v>
      </c>
      <c r="AA611">
        <v>25.56</v>
      </c>
      <c r="AB611">
        <v>0</v>
      </c>
      <c r="AC611">
        <v>0</v>
      </c>
      <c r="AD611">
        <v>0</v>
      </c>
      <c r="AE611">
        <v>25.56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0.05</v>
      </c>
      <c r="AU611" t="s">
        <v>3</v>
      </c>
      <c r="AV611">
        <v>0</v>
      </c>
      <c r="AW611">
        <v>2</v>
      </c>
      <c r="AX611">
        <v>62809661</v>
      </c>
      <c r="AY611">
        <v>1</v>
      </c>
      <c r="AZ611">
        <v>0</v>
      </c>
      <c r="BA611">
        <v>611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ROUND(Y611*Source!I718,9)</f>
        <v>0.1</v>
      </c>
      <c r="CY611">
        <f>AA611</f>
        <v>25.56</v>
      </c>
      <c r="CZ611">
        <f>AE611</f>
        <v>25.56</v>
      </c>
      <c r="DA611">
        <f>AI611</f>
        <v>1</v>
      </c>
      <c r="DB611">
        <f t="shared" si="121"/>
        <v>1.28</v>
      </c>
      <c r="DC611">
        <f t="shared" si="122"/>
        <v>0</v>
      </c>
      <c r="DD611" t="s">
        <v>3</v>
      </c>
      <c r="DE611" t="s">
        <v>3</v>
      </c>
      <c r="DF611">
        <f t="shared" si="113"/>
        <v>2.56</v>
      </c>
      <c r="DG611">
        <f t="shared" si="114"/>
        <v>0</v>
      </c>
      <c r="DH611">
        <f t="shared" si="115"/>
        <v>0</v>
      </c>
      <c r="DI611">
        <f t="shared" si="116"/>
        <v>0</v>
      </c>
      <c r="DJ611">
        <f>DF611</f>
        <v>2.56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5">
      <c r="A612">
        <f>ROW(Source!A718)</f>
        <v>718</v>
      </c>
      <c r="B612">
        <v>62809021</v>
      </c>
      <c r="C612">
        <v>62589104</v>
      </c>
      <c r="D612">
        <v>62609230</v>
      </c>
      <c r="E612">
        <v>1</v>
      </c>
      <c r="F612">
        <v>1</v>
      </c>
      <c r="G612">
        <v>15297896</v>
      </c>
      <c r="H612">
        <v>3</v>
      </c>
      <c r="I612" t="s">
        <v>835</v>
      </c>
      <c r="J612" t="s">
        <v>848</v>
      </c>
      <c r="K612" t="s">
        <v>836</v>
      </c>
      <c r="L612">
        <v>1348</v>
      </c>
      <c r="N612">
        <v>1009</v>
      </c>
      <c r="O612" t="s">
        <v>357</v>
      </c>
      <c r="P612" t="s">
        <v>357</v>
      </c>
      <c r="Q612">
        <v>1000</v>
      </c>
      <c r="W612">
        <v>0</v>
      </c>
      <c r="X612">
        <v>-1777722382</v>
      </c>
      <c r="Y612">
        <f t="shared" si="120"/>
        <v>4.0000000000000003E-5</v>
      </c>
      <c r="AA612">
        <v>71573.16</v>
      </c>
      <c r="AB612">
        <v>0</v>
      </c>
      <c r="AC612">
        <v>0</v>
      </c>
      <c r="AD612">
        <v>0</v>
      </c>
      <c r="AE612">
        <v>71573.16</v>
      </c>
      <c r="AF612">
        <v>0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4.0000000000000003E-5</v>
      </c>
      <c r="AU612" t="s">
        <v>3</v>
      </c>
      <c r="AV612">
        <v>0</v>
      </c>
      <c r="AW612">
        <v>2</v>
      </c>
      <c r="AX612">
        <v>62809662</v>
      </c>
      <c r="AY612">
        <v>1</v>
      </c>
      <c r="AZ612">
        <v>0</v>
      </c>
      <c r="BA612">
        <v>612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ROUND(Y612*Source!I718,9)</f>
        <v>8.0000000000000007E-5</v>
      </c>
      <c r="CY612">
        <f>AA612</f>
        <v>71573.16</v>
      </c>
      <c r="CZ612">
        <f>AE612</f>
        <v>71573.16</v>
      </c>
      <c r="DA612">
        <f>AI612</f>
        <v>1</v>
      </c>
      <c r="DB612">
        <f t="shared" si="121"/>
        <v>2.86</v>
      </c>
      <c r="DC612">
        <f t="shared" si="122"/>
        <v>0</v>
      </c>
      <c r="DD612" t="s">
        <v>3</v>
      </c>
      <c r="DE612" t="s">
        <v>3</v>
      </c>
      <c r="DF612">
        <f t="shared" si="113"/>
        <v>5.73</v>
      </c>
      <c r="DG612">
        <f t="shared" si="114"/>
        <v>0</v>
      </c>
      <c r="DH612">
        <f t="shared" si="115"/>
        <v>0</v>
      </c>
      <c r="DI612">
        <f t="shared" si="116"/>
        <v>0</v>
      </c>
      <c r="DJ612">
        <f>DF612</f>
        <v>5.73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5">
      <c r="A613">
        <f>ROW(Source!A719)</f>
        <v>719</v>
      </c>
      <c r="B613">
        <v>62809021</v>
      </c>
      <c r="C613">
        <v>62589111</v>
      </c>
      <c r="D613">
        <v>62607152</v>
      </c>
      <c r="E613">
        <v>15297896</v>
      </c>
      <c r="F613">
        <v>1</v>
      </c>
      <c r="G613">
        <v>15297896</v>
      </c>
      <c r="H613">
        <v>1</v>
      </c>
      <c r="I613" t="s">
        <v>774</v>
      </c>
      <c r="J613" t="s">
        <v>3</v>
      </c>
      <c r="K613" t="s">
        <v>775</v>
      </c>
      <c r="L613">
        <v>1191</v>
      </c>
      <c r="N613">
        <v>1013</v>
      </c>
      <c r="O613" t="s">
        <v>776</v>
      </c>
      <c r="P613" t="s">
        <v>776</v>
      </c>
      <c r="Q613">
        <v>1</v>
      </c>
      <c r="W613">
        <v>0</v>
      </c>
      <c r="X613">
        <v>476480486</v>
      </c>
      <c r="Y613">
        <f t="shared" si="120"/>
        <v>0.6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0.6</v>
      </c>
      <c r="AU613" t="s">
        <v>3</v>
      </c>
      <c r="AV613">
        <v>1</v>
      </c>
      <c r="AW613">
        <v>2</v>
      </c>
      <c r="AX613">
        <v>62809663</v>
      </c>
      <c r="AY613">
        <v>1</v>
      </c>
      <c r="AZ613">
        <v>0</v>
      </c>
      <c r="BA613">
        <v>613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U613">
        <f>ROUND(AT613*Source!I719*AH613*AL613,2)</f>
        <v>0</v>
      </c>
      <c r="CV613">
        <f>ROUND(Y613*Source!I719,9)</f>
        <v>1.2</v>
      </c>
      <c r="CW613">
        <v>0</v>
      </c>
      <c r="CX613">
        <f>ROUND(Y613*Source!I719,9)</f>
        <v>1.2</v>
      </c>
      <c r="CY613">
        <f>AD613</f>
        <v>0</v>
      </c>
      <c r="CZ613">
        <f>AH613</f>
        <v>0</v>
      </c>
      <c r="DA613">
        <f>AL613</f>
        <v>1</v>
      </c>
      <c r="DB613">
        <f t="shared" si="121"/>
        <v>0</v>
      </c>
      <c r="DC613">
        <f t="shared" si="122"/>
        <v>0</v>
      </c>
      <c r="DD613" t="s">
        <v>3</v>
      </c>
      <c r="DE613" t="s">
        <v>3</v>
      </c>
      <c r="DF613">
        <f t="shared" si="113"/>
        <v>0</v>
      </c>
      <c r="DG613">
        <f t="shared" si="114"/>
        <v>0</v>
      </c>
      <c r="DH613">
        <f t="shared" si="115"/>
        <v>0</v>
      </c>
      <c r="DI613">
        <f t="shared" si="116"/>
        <v>0</v>
      </c>
      <c r="DJ613">
        <f>DI613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5">
      <c r="A614">
        <f>ROW(Source!A719)</f>
        <v>719</v>
      </c>
      <c r="B614">
        <v>62809021</v>
      </c>
      <c r="C614">
        <v>62589111</v>
      </c>
      <c r="D614">
        <v>62610770</v>
      </c>
      <c r="E614">
        <v>1</v>
      </c>
      <c r="F614">
        <v>1</v>
      </c>
      <c r="G614">
        <v>15297896</v>
      </c>
      <c r="H614">
        <v>3</v>
      </c>
      <c r="I614" t="s">
        <v>805</v>
      </c>
      <c r="J614" t="s">
        <v>806</v>
      </c>
      <c r="K614" t="s">
        <v>807</v>
      </c>
      <c r="L614">
        <v>1346</v>
      </c>
      <c r="N614">
        <v>1009</v>
      </c>
      <c r="O614" t="s">
        <v>791</v>
      </c>
      <c r="P614" t="s">
        <v>791</v>
      </c>
      <c r="Q614">
        <v>1</v>
      </c>
      <c r="W614">
        <v>0</v>
      </c>
      <c r="X614">
        <v>-1501645961</v>
      </c>
      <c r="Y614">
        <f t="shared" si="120"/>
        <v>0.1</v>
      </c>
      <c r="AA614">
        <v>25.56</v>
      </c>
      <c r="AB614">
        <v>0</v>
      </c>
      <c r="AC614">
        <v>0</v>
      </c>
      <c r="AD614">
        <v>0</v>
      </c>
      <c r="AE614">
        <v>25.56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0.1</v>
      </c>
      <c r="AU614" t="s">
        <v>3</v>
      </c>
      <c r="AV614">
        <v>0</v>
      </c>
      <c r="AW614">
        <v>2</v>
      </c>
      <c r="AX614">
        <v>62809664</v>
      </c>
      <c r="AY614">
        <v>1</v>
      </c>
      <c r="AZ614">
        <v>0</v>
      </c>
      <c r="BA614">
        <v>614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ROUND(Y614*Source!I719,9)</f>
        <v>0.2</v>
      </c>
      <c r="CY614">
        <f>AA614</f>
        <v>25.56</v>
      </c>
      <c r="CZ614">
        <f>AE614</f>
        <v>25.56</v>
      </c>
      <c r="DA614">
        <f>AI614</f>
        <v>1</v>
      </c>
      <c r="DB614">
        <f t="shared" si="121"/>
        <v>2.56</v>
      </c>
      <c r="DC614">
        <f t="shared" si="122"/>
        <v>0</v>
      </c>
      <c r="DD614" t="s">
        <v>3</v>
      </c>
      <c r="DE614" t="s">
        <v>3</v>
      </c>
      <c r="DF614">
        <f t="shared" si="113"/>
        <v>5.1100000000000003</v>
      </c>
      <c r="DG614">
        <f t="shared" si="114"/>
        <v>0</v>
      </c>
      <c r="DH614">
        <f t="shared" si="115"/>
        <v>0</v>
      </c>
      <c r="DI614">
        <f t="shared" si="116"/>
        <v>0</v>
      </c>
      <c r="DJ614">
        <f>DF614</f>
        <v>5.1100000000000003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5">
      <c r="A615">
        <f>ROW(Source!A719)</f>
        <v>719</v>
      </c>
      <c r="B615">
        <v>62809021</v>
      </c>
      <c r="C615">
        <v>62589111</v>
      </c>
      <c r="D615">
        <v>62609230</v>
      </c>
      <c r="E615">
        <v>1</v>
      </c>
      <c r="F615">
        <v>1</v>
      </c>
      <c r="G615">
        <v>15297896</v>
      </c>
      <c r="H615">
        <v>3</v>
      </c>
      <c r="I615" t="s">
        <v>835</v>
      </c>
      <c r="J615" t="s">
        <v>848</v>
      </c>
      <c r="K615" t="s">
        <v>836</v>
      </c>
      <c r="L615">
        <v>1348</v>
      </c>
      <c r="N615">
        <v>1009</v>
      </c>
      <c r="O615" t="s">
        <v>357</v>
      </c>
      <c r="P615" t="s">
        <v>357</v>
      </c>
      <c r="Q615">
        <v>1000</v>
      </c>
      <c r="W615">
        <v>0</v>
      </c>
      <c r="X615">
        <v>-1777722382</v>
      </c>
      <c r="Y615">
        <f t="shared" si="120"/>
        <v>6.0000000000000002E-5</v>
      </c>
      <c r="AA615">
        <v>71573.16</v>
      </c>
      <c r="AB615">
        <v>0</v>
      </c>
      <c r="AC615">
        <v>0</v>
      </c>
      <c r="AD615">
        <v>0</v>
      </c>
      <c r="AE615">
        <v>71573.16</v>
      </c>
      <c r="AF615">
        <v>0</v>
      </c>
      <c r="AG615">
        <v>0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6.0000000000000002E-5</v>
      </c>
      <c r="AU615" t="s">
        <v>3</v>
      </c>
      <c r="AV615">
        <v>0</v>
      </c>
      <c r="AW615">
        <v>2</v>
      </c>
      <c r="AX615">
        <v>62809665</v>
      </c>
      <c r="AY615">
        <v>1</v>
      </c>
      <c r="AZ615">
        <v>0</v>
      </c>
      <c r="BA615">
        <v>615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ROUND(Y615*Source!I719,9)</f>
        <v>1.2E-4</v>
      </c>
      <c r="CY615">
        <f>AA615</f>
        <v>71573.16</v>
      </c>
      <c r="CZ615">
        <f>AE615</f>
        <v>71573.16</v>
      </c>
      <c r="DA615">
        <f>AI615</f>
        <v>1</v>
      </c>
      <c r="DB615">
        <f t="shared" si="121"/>
        <v>4.29</v>
      </c>
      <c r="DC615">
        <f t="shared" si="122"/>
        <v>0</v>
      </c>
      <c r="DD615" t="s">
        <v>3</v>
      </c>
      <c r="DE615" t="s">
        <v>3</v>
      </c>
      <c r="DF615">
        <f t="shared" si="113"/>
        <v>8.59</v>
      </c>
      <c r="DG615">
        <f t="shared" si="114"/>
        <v>0</v>
      </c>
      <c r="DH615">
        <f t="shared" si="115"/>
        <v>0</v>
      </c>
      <c r="DI615">
        <f t="shared" si="116"/>
        <v>0</v>
      </c>
      <c r="DJ615">
        <f>DF615</f>
        <v>8.59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5">
      <c r="A616">
        <f>ROW(Source!A721)</f>
        <v>721</v>
      </c>
      <c r="B616">
        <v>62809021</v>
      </c>
      <c r="C616">
        <v>62810350</v>
      </c>
      <c r="D616">
        <v>62607152</v>
      </c>
      <c r="E616">
        <v>15297896</v>
      </c>
      <c r="F616">
        <v>1</v>
      </c>
      <c r="G616">
        <v>15297896</v>
      </c>
      <c r="H616">
        <v>1</v>
      </c>
      <c r="I616" t="s">
        <v>774</v>
      </c>
      <c r="J616" t="s">
        <v>3</v>
      </c>
      <c r="K616" t="s">
        <v>775</v>
      </c>
      <c r="L616">
        <v>1191</v>
      </c>
      <c r="N616">
        <v>1013</v>
      </c>
      <c r="O616" t="s">
        <v>776</v>
      </c>
      <c r="P616" t="s">
        <v>776</v>
      </c>
      <c r="Q616">
        <v>1</v>
      </c>
      <c r="W616">
        <v>0</v>
      </c>
      <c r="X616">
        <v>476480486</v>
      </c>
      <c r="Y616">
        <f t="shared" si="120"/>
        <v>4.53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4.53</v>
      </c>
      <c r="AU616" t="s">
        <v>3</v>
      </c>
      <c r="AV616">
        <v>1</v>
      </c>
      <c r="AW616">
        <v>2</v>
      </c>
      <c r="AX616">
        <v>62810354</v>
      </c>
      <c r="AY616">
        <v>1</v>
      </c>
      <c r="AZ616">
        <v>0</v>
      </c>
      <c r="BA616">
        <v>616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U616">
        <f>ROUND(AT616*Source!I721*AH616*AL616,2)</f>
        <v>0</v>
      </c>
      <c r="CV616">
        <f>ROUND(Y616*Source!I721,9)</f>
        <v>9.06</v>
      </c>
      <c r="CW616">
        <v>0</v>
      </c>
      <c r="CX616">
        <f>ROUND(Y616*Source!I721,9)</f>
        <v>9.06</v>
      </c>
      <c r="CY616">
        <f>AD616</f>
        <v>0</v>
      </c>
      <c r="CZ616">
        <f>AH616</f>
        <v>0</v>
      </c>
      <c r="DA616">
        <f>AL616</f>
        <v>1</v>
      </c>
      <c r="DB616">
        <f t="shared" si="121"/>
        <v>0</v>
      </c>
      <c r="DC616">
        <f t="shared" si="122"/>
        <v>0</v>
      </c>
      <c r="DD616" t="s">
        <v>3</v>
      </c>
      <c r="DE616" t="s">
        <v>3</v>
      </c>
      <c r="DF616">
        <f t="shared" si="113"/>
        <v>0</v>
      </c>
      <c r="DG616">
        <f t="shared" si="114"/>
        <v>0</v>
      </c>
      <c r="DH616">
        <f t="shared" si="115"/>
        <v>0</v>
      </c>
      <c r="DI616">
        <f t="shared" si="116"/>
        <v>0</v>
      </c>
      <c r="DJ616">
        <f>DI616</f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5">
      <c r="A617">
        <f>ROW(Source!A721)</f>
        <v>721</v>
      </c>
      <c r="B617">
        <v>62809021</v>
      </c>
      <c r="C617">
        <v>62810350</v>
      </c>
      <c r="D617">
        <v>62610770</v>
      </c>
      <c r="E617">
        <v>1</v>
      </c>
      <c r="F617">
        <v>1</v>
      </c>
      <c r="G617">
        <v>15297896</v>
      </c>
      <c r="H617">
        <v>3</v>
      </c>
      <c r="I617" t="s">
        <v>805</v>
      </c>
      <c r="J617" t="s">
        <v>806</v>
      </c>
      <c r="K617" t="s">
        <v>807</v>
      </c>
      <c r="L617">
        <v>1346</v>
      </c>
      <c r="N617">
        <v>1009</v>
      </c>
      <c r="O617" t="s">
        <v>791</v>
      </c>
      <c r="P617" t="s">
        <v>791</v>
      </c>
      <c r="Q617">
        <v>1</v>
      </c>
      <c r="W617">
        <v>0</v>
      </c>
      <c r="X617">
        <v>-1501645961</v>
      </c>
      <c r="Y617">
        <f t="shared" si="120"/>
        <v>0.4</v>
      </c>
      <c r="AA617">
        <v>25.56</v>
      </c>
      <c r="AB617">
        <v>0</v>
      </c>
      <c r="AC617">
        <v>0</v>
      </c>
      <c r="AD617">
        <v>0</v>
      </c>
      <c r="AE617">
        <v>25.56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0.4</v>
      </c>
      <c r="AU617" t="s">
        <v>3</v>
      </c>
      <c r="AV617">
        <v>0</v>
      </c>
      <c r="AW617">
        <v>2</v>
      </c>
      <c r="AX617">
        <v>62810355</v>
      </c>
      <c r="AY617">
        <v>1</v>
      </c>
      <c r="AZ617">
        <v>0</v>
      </c>
      <c r="BA617">
        <v>617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ROUND(Y617*Source!I721,9)</f>
        <v>0.8</v>
      </c>
      <c r="CY617">
        <f>AA617</f>
        <v>25.56</v>
      </c>
      <c r="CZ617">
        <f>AE617</f>
        <v>25.56</v>
      </c>
      <c r="DA617">
        <f>AI617</f>
        <v>1</v>
      </c>
      <c r="DB617">
        <f t="shared" si="121"/>
        <v>10.220000000000001</v>
      </c>
      <c r="DC617">
        <f t="shared" si="122"/>
        <v>0</v>
      </c>
      <c r="DD617" t="s">
        <v>3</v>
      </c>
      <c r="DE617" t="s">
        <v>3</v>
      </c>
      <c r="DF617">
        <f t="shared" si="113"/>
        <v>20.45</v>
      </c>
      <c r="DG617">
        <f t="shared" si="114"/>
        <v>0</v>
      </c>
      <c r="DH617">
        <f t="shared" si="115"/>
        <v>0</v>
      </c>
      <c r="DI617">
        <f t="shared" si="116"/>
        <v>0</v>
      </c>
      <c r="DJ617">
        <f>DF617</f>
        <v>20.45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5">
      <c r="A618">
        <f>ROW(Source!A721)</f>
        <v>721</v>
      </c>
      <c r="B618">
        <v>62809021</v>
      </c>
      <c r="C618">
        <v>62810350</v>
      </c>
      <c r="D618">
        <v>62609261</v>
      </c>
      <c r="E618">
        <v>1</v>
      </c>
      <c r="F618">
        <v>1</v>
      </c>
      <c r="G618">
        <v>15297896</v>
      </c>
      <c r="H618">
        <v>3</v>
      </c>
      <c r="I618" t="s">
        <v>808</v>
      </c>
      <c r="J618" t="s">
        <v>809</v>
      </c>
      <c r="K618" t="s">
        <v>810</v>
      </c>
      <c r="L618">
        <v>1348</v>
      </c>
      <c r="N618">
        <v>1009</v>
      </c>
      <c r="O618" t="s">
        <v>357</v>
      </c>
      <c r="P618" t="s">
        <v>357</v>
      </c>
      <c r="Q618">
        <v>1000</v>
      </c>
      <c r="W618">
        <v>0</v>
      </c>
      <c r="X618">
        <v>-979928467</v>
      </c>
      <c r="Y618">
        <f t="shared" si="120"/>
        <v>4.0000000000000002E-4</v>
      </c>
      <c r="AA618">
        <v>107188.06</v>
      </c>
      <c r="AB618">
        <v>0</v>
      </c>
      <c r="AC618">
        <v>0</v>
      </c>
      <c r="AD618">
        <v>0</v>
      </c>
      <c r="AE618">
        <v>107188.06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4.0000000000000002E-4</v>
      </c>
      <c r="AU618" t="s">
        <v>3</v>
      </c>
      <c r="AV618">
        <v>0</v>
      </c>
      <c r="AW618">
        <v>2</v>
      </c>
      <c r="AX618">
        <v>62810356</v>
      </c>
      <c r="AY618">
        <v>1</v>
      </c>
      <c r="AZ618">
        <v>0</v>
      </c>
      <c r="BA618">
        <v>618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ROUND(Y618*Source!I721,9)</f>
        <v>8.0000000000000004E-4</v>
      </c>
      <c r="CY618">
        <f>AA618</f>
        <v>107188.06</v>
      </c>
      <c r="CZ618">
        <f>AE618</f>
        <v>107188.06</v>
      </c>
      <c r="DA618">
        <f>AI618</f>
        <v>1</v>
      </c>
      <c r="DB618">
        <f t="shared" si="121"/>
        <v>42.88</v>
      </c>
      <c r="DC618">
        <f t="shared" si="122"/>
        <v>0</v>
      </c>
      <c r="DD618" t="s">
        <v>3</v>
      </c>
      <c r="DE618" t="s">
        <v>3</v>
      </c>
      <c r="DF618">
        <f t="shared" si="113"/>
        <v>85.75</v>
      </c>
      <c r="DG618">
        <f t="shared" si="114"/>
        <v>0</v>
      </c>
      <c r="DH618">
        <f t="shared" si="115"/>
        <v>0</v>
      </c>
      <c r="DI618">
        <f t="shared" si="116"/>
        <v>0</v>
      </c>
      <c r="DJ618">
        <f>DF618</f>
        <v>85.75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5">
      <c r="A619">
        <f>ROW(Source!A722)</f>
        <v>722</v>
      </c>
      <c r="B619">
        <v>62809021</v>
      </c>
      <c r="C619">
        <v>62810357</v>
      </c>
      <c r="D619">
        <v>62607152</v>
      </c>
      <c r="E619">
        <v>15297896</v>
      </c>
      <c r="F619">
        <v>1</v>
      </c>
      <c r="G619">
        <v>15297896</v>
      </c>
      <c r="H619">
        <v>1</v>
      </c>
      <c r="I619" t="s">
        <v>774</v>
      </c>
      <c r="J619" t="s">
        <v>3</v>
      </c>
      <c r="K619" t="s">
        <v>775</v>
      </c>
      <c r="L619">
        <v>1191</v>
      </c>
      <c r="N619">
        <v>1013</v>
      </c>
      <c r="O619" t="s">
        <v>776</v>
      </c>
      <c r="P619" t="s">
        <v>776</v>
      </c>
      <c r="Q619">
        <v>1</v>
      </c>
      <c r="W619">
        <v>0</v>
      </c>
      <c r="X619">
        <v>476480486</v>
      </c>
      <c r="Y619">
        <f t="shared" si="120"/>
        <v>4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4</v>
      </c>
      <c r="AU619" t="s">
        <v>3</v>
      </c>
      <c r="AV619">
        <v>1</v>
      </c>
      <c r="AW619">
        <v>2</v>
      </c>
      <c r="AX619">
        <v>62810361</v>
      </c>
      <c r="AY619">
        <v>1</v>
      </c>
      <c r="AZ619">
        <v>0</v>
      </c>
      <c r="BA619">
        <v>619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U619">
        <f>ROUND(AT619*Source!I722*AH619*AL619,2)</f>
        <v>0</v>
      </c>
      <c r="CV619">
        <f>ROUND(Y619*Source!I722,9)</f>
        <v>0.12</v>
      </c>
      <c r="CW619">
        <v>0</v>
      </c>
      <c r="CX619">
        <f>ROUND(Y619*Source!I722,9)</f>
        <v>0.12</v>
      </c>
      <c r="CY619">
        <f>AD619</f>
        <v>0</v>
      </c>
      <c r="CZ619">
        <f>AH619</f>
        <v>0</v>
      </c>
      <c r="DA619">
        <f>AL619</f>
        <v>1</v>
      </c>
      <c r="DB619">
        <f t="shared" si="121"/>
        <v>0</v>
      </c>
      <c r="DC619">
        <f t="shared" si="122"/>
        <v>0</v>
      </c>
      <c r="DD619" t="s">
        <v>3</v>
      </c>
      <c r="DE619" t="s">
        <v>3</v>
      </c>
      <c r="DF619">
        <f t="shared" si="113"/>
        <v>0</v>
      </c>
      <c r="DG619">
        <f t="shared" si="114"/>
        <v>0</v>
      </c>
      <c r="DH619">
        <f t="shared" si="115"/>
        <v>0</v>
      </c>
      <c r="DI619">
        <f t="shared" si="116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5">
      <c r="A620">
        <f>ROW(Source!A722)</f>
        <v>722</v>
      </c>
      <c r="B620">
        <v>62809021</v>
      </c>
      <c r="C620">
        <v>62810357</v>
      </c>
      <c r="D620">
        <v>62608871</v>
      </c>
      <c r="E620">
        <v>1</v>
      </c>
      <c r="F620">
        <v>1</v>
      </c>
      <c r="G620">
        <v>15297896</v>
      </c>
      <c r="H620">
        <v>2</v>
      </c>
      <c r="I620" t="s">
        <v>784</v>
      </c>
      <c r="J620" t="s">
        <v>785</v>
      </c>
      <c r="K620" t="s">
        <v>786</v>
      </c>
      <c r="L620">
        <v>1368</v>
      </c>
      <c r="N620">
        <v>1011</v>
      </c>
      <c r="O620" t="s">
        <v>787</v>
      </c>
      <c r="P620" t="s">
        <v>787</v>
      </c>
      <c r="Q620">
        <v>1</v>
      </c>
      <c r="W620">
        <v>0</v>
      </c>
      <c r="X620">
        <v>1937024551</v>
      </c>
      <c r="Y620">
        <f t="shared" si="120"/>
        <v>0.4</v>
      </c>
      <c r="AA620">
        <v>0</v>
      </c>
      <c r="AB620">
        <v>1504.15</v>
      </c>
      <c r="AC620">
        <v>818.38</v>
      </c>
      <c r="AD620">
        <v>0</v>
      </c>
      <c r="AE620">
        <v>0</v>
      </c>
      <c r="AF620">
        <v>1504.15</v>
      </c>
      <c r="AG620">
        <v>818.38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0.4</v>
      </c>
      <c r="AU620" t="s">
        <v>3</v>
      </c>
      <c r="AV620">
        <v>0</v>
      </c>
      <c r="AW620">
        <v>2</v>
      </c>
      <c r="AX620">
        <v>62810362</v>
      </c>
      <c r="AY620">
        <v>1</v>
      </c>
      <c r="AZ620">
        <v>0</v>
      </c>
      <c r="BA620">
        <v>620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f>ROUND(Y620*Source!I722*DO620,9)</f>
        <v>0</v>
      </c>
      <c r="CX620">
        <f>ROUND(Y620*Source!I722,9)</f>
        <v>1.2E-2</v>
      </c>
      <c r="CY620">
        <f>AB620</f>
        <v>1504.15</v>
      </c>
      <c r="CZ620">
        <f>AF620</f>
        <v>1504.15</v>
      </c>
      <c r="DA620">
        <f>AJ620</f>
        <v>1</v>
      </c>
      <c r="DB620">
        <f t="shared" si="121"/>
        <v>601.66</v>
      </c>
      <c r="DC620">
        <f t="shared" si="122"/>
        <v>327.35000000000002</v>
      </c>
      <c r="DD620" t="s">
        <v>3</v>
      </c>
      <c r="DE620" t="s">
        <v>3</v>
      </c>
      <c r="DF620">
        <f t="shared" si="113"/>
        <v>0</v>
      </c>
      <c r="DG620">
        <f t="shared" si="114"/>
        <v>18.05</v>
      </c>
      <c r="DH620">
        <f t="shared" si="115"/>
        <v>9.82</v>
      </c>
      <c r="DI620">
        <f t="shared" si="116"/>
        <v>0</v>
      </c>
      <c r="DJ620">
        <f>DG620</f>
        <v>18.05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5">
      <c r="A621">
        <f>ROW(Source!A722)</f>
        <v>722</v>
      </c>
      <c r="B621">
        <v>62809021</v>
      </c>
      <c r="C621">
        <v>62810357</v>
      </c>
      <c r="D621">
        <v>62610770</v>
      </c>
      <c r="E621">
        <v>1</v>
      </c>
      <c r="F621">
        <v>1</v>
      </c>
      <c r="G621">
        <v>15297896</v>
      </c>
      <c r="H621">
        <v>3</v>
      </c>
      <c r="I621" t="s">
        <v>805</v>
      </c>
      <c r="J621" t="s">
        <v>806</v>
      </c>
      <c r="K621" t="s">
        <v>807</v>
      </c>
      <c r="L621">
        <v>1346</v>
      </c>
      <c r="N621">
        <v>1009</v>
      </c>
      <c r="O621" t="s">
        <v>791</v>
      </c>
      <c r="P621" t="s">
        <v>791</v>
      </c>
      <c r="Q621">
        <v>1</v>
      </c>
      <c r="W621">
        <v>0</v>
      </c>
      <c r="X621">
        <v>-1501645961</v>
      </c>
      <c r="Y621">
        <f t="shared" si="120"/>
        <v>0.05</v>
      </c>
      <c r="AA621">
        <v>25.56</v>
      </c>
      <c r="AB621">
        <v>0</v>
      </c>
      <c r="AC621">
        <v>0</v>
      </c>
      <c r="AD621">
        <v>0</v>
      </c>
      <c r="AE621">
        <v>25.56</v>
      </c>
      <c r="AF621">
        <v>0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0.05</v>
      </c>
      <c r="AU621" t="s">
        <v>3</v>
      </c>
      <c r="AV621">
        <v>0</v>
      </c>
      <c r="AW621">
        <v>2</v>
      </c>
      <c r="AX621">
        <v>62810363</v>
      </c>
      <c r="AY621">
        <v>1</v>
      </c>
      <c r="AZ621">
        <v>0</v>
      </c>
      <c r="BA621">
        <v>621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ROUND(Y621*Source!I722,9)</f>
        <v>1.5E-3</v>
      </c>
      <c r="CY621">
        <f>AA621</f>
        <v>25.56</v>
      </c>
      <c r="CZ621">
        <f>AE621</f>
        <v>25.56</v>
      </c>
      <c r="DA621">
        <f>AI621</f>
        <v>1</v>
      </c>
      <c r="DB621">
        <f t="shared" si="121"/>
        <v>1.28</v>
      </c>
      <c r="DC621">
        <f t="shared" si="122"/>
        <v>0</v>
      </c>
      <c r="DD621" t="s">
        <v>3</v>
      </c>
      <c r="DE621" t="s">
        <v>3</v>
      </c>
      <c r="DF621">
        <f t="shared" si="113"/>
        <v>0.04</v>
      </c>
      <c r="DG621">
        <f t="shared" si="114"/>
        <v>0</v>
      </c>
      <c r="DH621">
        <f t="shared" si="115"/>
        <v>0</v>
      </c>
      <c r="DI621">
        <f t="shared" si="116"/>
        <v>0</v>
      </c>
      <c r="DJ621">
        <f>DF621</f>
        <v>0.04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5">
      <c r="A622">
        <f>ROW(Source!A723)</f>
        <v>723</v>
      </c>
      <c r="B622">
        <v>62809021</v>
      </c>
      <c r="C622">
        <v>62810364</v>
      </c>
      <c r="D622">
        <v>62607152</v>
      </c>
      <c r="E622">
        <v>15297896</v>
      </c>
      <c r="F622">
        <v>1</v>
      </c>
      <c r="G622">
        <v>15297896</v>
      </c>
      <c r="H622">
        <v>1</v>
      </c>
      <c r="I622" t="s">
        <v>774</v>
      </c>
      <c r="J622" t="s">
        <v>3</v>
      </c>
      <c r="K622" t="s">
        <v>775</v>
      </c>
      <c r="L622">
        <v>1191</v>
      </c>
      <c r="N622">
        <v>1013</v>
      </c>
      <c r="O622" t="s">
        <v>776</v>
      </c>
      <c r="P622" t="s">
        <v>776</v>
      </c>
      <c r="Q622">
        <v>1</v>
      </c>
      <c r="W622">
        <v>0</v>
      </c>
      <c r="X622">
        <v>476480486</v>
      </c>
      <c r="Y622">
        <f t="shared" si="120"/>
        <v>0.48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0.48</v>
      </c>
      <c r="AU622" t="s">
        <v>3</v>
      </c>
      <c r="AV622">
        <v>1</v>
      </c>
      <c r="AW622">
        <v>2</v>
      </c>
      <c r="AX622">
        <v>62810369</v>
      </c>
      <c r="AY622">
        <v>1</v>
      </c>
      <c r="AZ622">
        <v>0</v>
      </c>
      <c r="BA622">
        <v>622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U622">
        <f>ROUND(AT622*Source!I723*AH622*AL622,2)</f>
        <v>0</v>
      </c>
      <c r="CV622">
        <f>ROUND(Y622*Source!I723,9)</f>
        <v>0.48</v>
      </c>
      <c r="CW622">
        <v>0</v>
      </c>
      <c r="CX622">
        <f>ROUND(Y622*Source!I723,9)</f>
        <v>0.48</v>
      </c>
      <c r="CY622">
        <f>AD622</f>
        <v>0</v>
      </c>
      <c r="CZ622">
        <f>AH622</f>
        <v>0</v>
      </c>
      <c r="DA622">
        <f>AL622</f>
        <v>1</v>
      </c>
      <c r="DB622">
        <f t="shared" si="121"/>
        <v>0</v>
      </c>
      <c r="DC622">
        <f t="shared" si="122"/>
        <v>0</v>
      </c>
      <c r="DD622" t="s">
        <v>3</v>
      </c>
      <c r="DE622" t="s">
        <v>3</v>
      </c>
      <c r="DF622">
        <f t="shared" si="113"/>
        <v>0</v>
      </c>
      <c r="DG622">
        <f t="shared" si="114"/>
        <v>0</v>
      </c>
      <c r="DH622">
        <f t="shared" si="115"/>
        <v>0</v>
      </c>
      <c r="DI622">
        <f t="shared" si="116"/>
        <v>0</v>
      </c>
      <c r="DJ622">
        <f>DI622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5">
      <c r="A623">
        <f>ROW(Source!A723)</f>
        <v>723</v>
      </c>
      <c r="B623">
        <v>62809021</v>
      </c>
      <c r="C623">
        <v>62810364</v>
      </c>
      <c r="D623">
        <v>62610770</v>
      </c>
      <c r="E623">
        <v>1</v>
      </c>
      <c r="F623">
        <v>1</v>
      </c>
      <c r="G623">
        <v>15297896</v>
      </c>
      <c r="H623">
        <v>3</v>
      </c>
      <c r="I623" t="s">
        <v>805</v>
      </c>
      <c r="J623" t="s">
        <v>806</v>
      </c>
      <c r="K623" t="s">
        <v>807</v>
      </c>
      <c r="L623">
        <v>1346</v>
      </c>
      <c r="N623">
        <v>1009</v>
      </c>
      <c r="O623" t="s">
        <v>791</v>
      </c>
      <c r="P623" t="s">
        <v>791</v>
      </c>
      <c r="Q623">
        <v>1</v>
      </c>
      <c r="W623">
        <v>0</v>
      </c>
      <c r="X623">
        <v>-1501645961</v>
      </c>
      <c r="Y623">
        <f t="shared" si="120"/>
        <v>0.02</v>
      </c>
      <c r="AA623">
        <v>25.56</v>
      </c>
      <c r="AB623">
        <v>0</v>
      </c>
      <c r="AC623">
        <v>0</v>
      </c>
      <c r="AD623">
        <v>0</v>
      </c>
      <c r="AE623">
        <v>25.56</v>
      </c>
      <c r="AF623">
        <v>0</v>
      </c>
      <c r="AG623">
        <v>0</v>
      </c>
      <c r="AH623">
        <v>0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0.02</v>
      </c>
      <c r="AU623" t="s">
        <v>3</v>
      </c>
      <c r="AV623">
        <v>0</v>
      </c>
      <c r="AW623">
        <v>2</v>
      </c>
      <c r="AX623">
        <v>62810370</v>
      </c>
      <c r="AY623">
        <v>1</v>
      </c>
      <c r="AZ623">
        <v>0</v>
      </c>
      <c r="BA623">
        <v>623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v>0</v>
      </c>
      <c r="CX623">
        <f>ROUND(Y623*Source!I723,9)</f>
        <v>0.02</v>
      </c>
      <c r="CY623">
        <f>AA623</f>
        <v>25.56</v>
      </c>
      <c r="CZ623">
        <f>AE623</f>
        <v>25.56</v>
      </c>
      <c r="DA623">
        <f>AI623</f>
        <v>1</v>
      </c>
      <c r="DB623">
        <f t="shared" si="121"/>
        <v>0.51</v>
      </c>
      <c r="DC623">
        <f t="shared" si="122"/>
        <v>0</v>
      </c>
      <c r="DD623" t="s">
        <v>3</v>
      </c>
      <c r="DE623" t="s">
        <v>3</v>
      </c>
      <c r="DF623">
        <f t="shared" si="113"/>
        <v>0.51</v>
      </c>
      <c r="DG623">
        <f t="shared" si="114"/>
        <v>0</v>
      </c>
      <c r="DH623">
        <f t="shared" si="115"/>
        <v>0</v>
      </c>
      <c r="DI623">
        <f t="shared" si="116"/>
        <v>0</v>
      </c>
      <c r="DJ623">
        <f>DF623</f>
        <v>0.51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5">
      <c r="A624">
        <f>ROW(Source!A723)</f>
        <v>723</v>
      </c>
      <c r="B624">
        <v>62809021</v>
      </c>
      <c r="C624">
        <v>62810364</v>
      </c>
      <c r="D624">
        <v>62609261</v>
      </c>
      <c r="E624">
        <v>1</v>
      </c>
      <c r="F624">
        <v>1</v>
      </c>
      <c r="G624">
        <v>15297896</v>
      </c>
      <c r="H624">
        <v>3</v>
      </c>
      <c r="I624" t="s">
        <v>808</v>
      </c>
      <c r="J624" t="s">
        <v>809</v>
      </c>
      <c r="K624" t="s">
        <v>810</v>
      </c>
      <c r="L624">
        <v>1348</v>
      </c>
      <c r="N624">
        <v>1009</v>
      </c>
      <c r="O624" t="s">
        <v>357</v>
      </c>
      <c r="P624" t="s">
        <v>357</v>
      </c>
      <c r="Q624">
        <v>1000</v>
      </c>
      <c r="W624">
        <v>0</v>
      </c>
      <c r="X624">
        <v>-979928467</v>
      </c>
      <c r="Y624">
        <f t="shared" si="120"/>
        <v>1.0000000000000001E-5</v>
      </c>
      <c r="AA624">
        <v>107188.06</v>
      </c>
      <c r="AB624">
        <v>0</v>
      </c>
      <c r="AC624">
        <v>0</v>
      </c>
      <c r="AD624">
        <v>0</v>
      </c>
      <c r="AE624">
        <v>107188.06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1.0000000000000001E-5</v>
      </c>
      <c r="AU624" t="s">
        <v>3</v>
      </c>
      <c r="AV624">
        <v>0</v>
      </c>
      <c r="AW624">
        <v>2</v>
      </c>
      <c r="AX624">
        <v>62810371</v>
      </c>
      <c r="AY624">
        <v>1</v>
      </c>
      <c r="AZ624">
        <v>0</v>
      </c>
      <c r="BA624">
        <v>624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ROUND(Y624*Source!I723,9)</f>
        <v>1.0000000000000001E-5</v>
      </c>
      <c r="CY624">
        <f>AA624</f>
        <v>107188.06</v>
      </c>
      <c r="CZ624">
        <f>AE624</f>
        <v>107188.06</v>
      </c>
      <c r="DA624">
        <f>AI624</f>
        <v>1</v>
      </c>
      <c r="DB624">
        <f t="shared" si="121"/>
        <v>1.07</v>
      </c>
      <c r="DC624">
        <f t="shared" si="122"/>
        <v>0</v>
      </c>
      <c r="DD624" t="s">
        <v>3</v>
      </c>
      <c r="DE624" t="s">
        <v>3</v>
      </c>
      <c r="DF624">
        <f t="shared" si="113"/>
        <v>1.07</v>
      </c>
      <c r="DG624">
        <f t="shared" si="114"/>
        <v>0</v>
      </c>
      <c r="DH624">
        <f t="shared" si="115"/>
        <v>0</v>
      </c>
      <c r="DI624">
        <f t="shared" si="116"/>
        <v>0</v>
      </c>
      <c r="DJ624">
        <f>DF624</f>
        <v>1.07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5">
      <c r="A625">
        <f>ROW(Source!A723)</f>
        <v>723</v>
      </c>
      <c r="B625">
        <v>62809021</v>
      </c>
      <c r="C625">
        <v>62810364</v>
      </c>
      <c r="D625">
        <v>62609271</v>
      </c>
      <c r="E625">
        <v>1</v>
      </c>
      <c r="F625">
        <v>1</v>
      </c>
      <c r="G625">
        <v>15297896</v>
      </c>
      <c r="H625">
        <v>3</v>
      </c>
      <c r="I625" t="s">
        <v>811</v>
      </c>
      <c r="J625" t="s">
        <v>812</v>
      </c>
      <c r="K625" t="s">
        <v>813</v>
      </c>
      <c r="L625">
        <v>1346</v>
      </c>
      <c r="N625">
        <v>1009</v>
      </c>
      <c r="O625" t="s">
        <v>791</v>
      </c>
      <c r="P625" t="s">
        <v>791</v>
      </c>
      <c r="Q625">
        <v>1</v>
      </c>
      <c r="W625">
        <v>0</v>
      </c>
      <c r="X625">
        <v>-1259730965</v>
      </c>
      <c r="Y625">
        <f t="shared" si="120"/>
        <v>0.05</v>
      </c>
      <c r="AA625">
        <v>236.13</v>
      </c>
      <c r="AB625">
        <v>0</v>
      </c>
      <c r="AC625">
        <v>0</v>
      </c>
      <c r="AD625">
        <v>0</v>
      </c>
      <c r="AE625">
        <v>236.13</v>
      </c>
      <c r="AF625">
        <v>0</v>
      </c>
      <c r="AG625">
        <v>0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0.05</v>
      </c>
      <c r="AU625" t="s">
        <v>3</v>
      </c>
      <c r="AV625">
        <v>0</v>
      </c>
      <c r="AW625">
        <v>2</v>
      </c>
      <c r="AX625">
        <v>62810372</v>
      </c>
      <c r="AY625">
        <v>1</v>
      </c>
      <c r="AZ625">
        <v>0</v>
      </c>
      <c r="BA625">
        <v>625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ROUND(Y625*Source!I723,9)</f>
        <v>0.05</v>
      </c>
      <c r="CY625">
        <f>AA625</f>
        <v>236.13</v>
      </c>
      <c r="CZ625">
        <f>AE625</f>
        <v>236.13</v>
      </c>
      <c r="DA625">
        <f>AI625</f>
        <v>1</v>
      </c>
      <c r="DB625">
        <f t="shared" si="121"/>
        <v>11.81</v>
      </c>
      <c r="DC625">
        <f t="shared" si="122"/>
        <v>0</v>
      </c>
      <c r="DD625" t="s">
        <v>3</v>
      </c>
      <c r="DE625" t="s">
        <v>3</v>
      </c>
      <c r="DF625">
        <f t="shared" si="113"/>
        <v>11.81</v>
      </c>
      <c r="DG625">
        <f t="shared" si="114"/>
        <v>0</v>
      </c>
      <c r="DH625">
        <f t="shared" si="115"/>
        <v>0</v>
      </c>
      <c r="DI625">
        <f t="shared" si="116"/>
        <v>0</v>
      </c>
      <c r="DJ625">
        <f>DF625</f>
        <v>11.81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5">
      <c r="A626">
        <f>ROW(Source!A724)</f>
        <v>724</v>
      </c>
      <c r="B626">
        <v>62809021</v>
      </c>
      <c r="C626">
        <v>62810373</v>
      </c>
      <c r="D626">
        <v>62607152</v>
      </c>
      <c r="E626">
        <v>15297896</v>
      </c>
      <c r="F626">
        <v>1</v>
      </c>
      <c r="G626">
        <v>15297896</v>
      </c>
      <c r="H626">
        <v>1</v>
      </c>
      <c r="I626" t="s">
        <v>774</v>
      </c>
      <c r="J626" t="s">
        <v>3</v>
      </c>
      <c r="K626" t="s">
        <v>775</v>
      </c>
      <c r="L626">
        <v>1191</v>
      </c>
      <c r="N626">
        <v>1013</v>
      </c>
      <c r="O626" t="s">
        <v>776</v>
      </c>
      <c r="P626" t="s">
        <v>776</v>
      </c>
      <c r="Q626">
        <v>1</v>
      </c>
      <c r="W626">
        <v>0</v>
      </c>
      <c r="X626">
        <v>476480486</v>
      </c>
      <c r="Y626">
        <f t="shared" si="120"/>
        <v>1.63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1.63</v>
      </c>
      <c r="AU626" t="s">
        <v>3</v>
      </c>
      <c r="AV626">
        <v>1</v>
      </c>
      <c r="AW626">
        <v>2</v>
      </c>
      <c r="AX626">
        <v>62810377</v>
      </c>
      <c r="AY626">
        <v>1</v>
      </c>
      <c r="AZ626">
        <v>0</v>
      </c>
      <c r="BA626">
        <v>626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U626">
        <f>ROUND(AT626*Source!I724*AH626*AL626,2)</f>
        <v>0</v>
      </c>
      <c r="CV626">
        <f>ROUND(Y626*Source!I724,9)</f>
        <v>9.7799999999999994</v>
      </c>
      <c r="CW626">
        <v>0</v>
      </c>
      <c r="CX626">
        <f>ROUND(Y626*Source!I724,9)</f>
        <v>9.7799999999999994</v>
      </c>
      <c r="CY626">
        <f>AD626</f>
        <v>0</v>
      </c>
      <c r="CZ626">
        <f>AH626</f>
        <v>0</v>
      </c>
      <c r="DA626">
        <f>AL626</f>
        <v>1</v>
      </c>
      <c r="DB626">
        <f t="shared" si="121"/>
        <v>0</v>
      </c>
      <c r="DC626">
        <f t="shared" si="122"/>
        <v>0</v>
      </c>
      <c r="DD626" t="s">
        <v>3</v>
      </c>
      <c r="DE626" t="s">
        <v>3</v>
      </c>
      <c r="DF626">
        <f t="shared" si="113"/>
        <v>0</v>
      </c>
      <c r="DG626">
        <f t="shared" si="114"/>
        <v>0</v>
      </c>
      <c r="DH626">
        <f t="shared" si="115"/>
        <v>0</v>
      </c>
      <c r="DI626">
        <f t="shared" si="116"/>
        <v>0</v>
      </c>
      <c r="DJ626">
        <f>DI626</f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5">
      <c r="A627">
        <f>ROW(Source!A724)</f>
        <v>724</v>
      </c>
      <c r="B627">
        <v>62809021</v>
      </c>
      <c r="C627">
        <v>62810373</v>
      </c>
      <c r="D627">
        <v>62610722</v>
      </c>
      <c r="E627">
        <v>1</v>
      </c>
      <c r="F627">
        <v>1</v>
      </c>
      <c r="G627">
        <v>15297896</v>
      </c>
      <c r="H627">
        <v>3</v>
      </c>
      <c r="I627" t="s">
        <v>882</v>
      </c>
      <c r="J627" t="s">
        <v>883</v>
      </c>
      <c r="K627" t="s">
        <v>884</v>
      </c>
      <c r="L627">
        <v>1346</v>
      </c>
      <c r="N627">
        <v>1009</v>
      </c>
      <c r="O627" t="s">
        <v>791</v>
      </c>
      <c r="P627" t="s">
        <v>791</v>
      </c>
      <c r="Q627">
        <v>1</v>
      </c>
      <c r="W627">
        <v>0</v>
      </c>
      <c r="X627">
        <v>-1446430048</v>
      </c>
      <c r="Y627">
        <f t="shared" si="120"/>
        <v>1.9599999999999999E-3</v>
      </c>
      <c r="AA627">
        <v>351.04</v>
      </c>
      <c r="AB627">
        <v>0</v>
      </c>
      <c r="AC627">
        <v>0</v>
      </c>
      <c r="AD627">
        <v>0</v>
      </c>
      <c r="AE627">
        <v>351.04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1.9599999999999999E-3</v>
      </c>
      <c r="AU627" t="s">
        <v>3</v>
      </c>
      <c r="AV627">
        <v>0</v>
      </c>
      <c r="AW627">
        <v>2</v>
      </c>
      <c r="AX627">
        <v>62810378</v>
      </c>
      <c r="AY627">
        <v>1</v>
      </c>
      <c r="AZ627">
        <v>0</v>
      </c>
      <c r="BA627">
        <v>627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ROUND(Y627*Source!I724,9)</f>
        <v>1.176E-2</v>
      </c>
      <c r="CY627">
        <f>AA627</f>
        <v>351.04</v>
      </c>
      <c r="CZ627">
        <f>AE627</f>
        <v>351.04</v>
      </c>
      <c r="DA627">
        <f>AI627</f>
        <v>1</v>
      </c>
      <c r="DB627">
        <f t="shared" si="121"/>
        <v>0.69</v>
      </c>
      <c r="DC627">
        <f t="shared" si="122"/>
        <v>0</v>
      </c>
      <c r="DD627" t="s">
        <v>3</v>
      </c>
      <c r="DE627" t="s">
        <v>3</v>
      </c>
      <c r="DF627">
        <f t="shared" si="113"/>
        <v>4.13</v>
      </c>
      <c r="DG627">
        <f t="shared" si="114"/>
        <v>0</v>
      </c>
      <c r="DH627">
        <f t="shared" si="115"/>
        <v>0</v>
      </c>
      <c r="DI627">
        <f t="shared" si="116"/>
        <v>0</v>
      </c>
      <c r="DJ627">
        <f>DF627</f>
        <v>4.13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5">
      <c r="A628">
        <f>ROW(Source!A724)</f>
        <v>724</v>
      </c>
      <c r="B628">
        <v>62809021</v>
      </c>
      <c r="C628">
        <v>62810373</v>
      </c>
      <c r="D628">
        <v>62610770</v>
      </c>
      <c r="E628">
        <v>1</v>
      </c>
      <c r="F628">
        <v>1</v>
      </c>
      <c r="G628">
        <v>15297896</v>
      </c>
      <c r="H628">
        <v>3</v>
      </c>
      <c r="I628" t="s">
        <v>805</v>
      </c>
      <c r="J628" t="s">
        <v>806</v>
      </c>
      <c r="K628" t="s">
        <v>807</v>
      </c>
      <c r="L628">
        <v>1346</v>
      </c>
      <c r="N628">
        <v>1009</v>
      </c>
      <c r="O628" t="s">
        <v>791</v>
      </c>
      <c r="P628" t="s">
        <v>791</v>
      </c>
      <c r="Q628">
        <v>1</v>
      </c>
      <c r="W628">
        <v>0</v>
      </c>
      <c r="X628">
        <v>-1501645961</v>
      </c>
      <c r="Y628">
        <f t="shared" si="120"/>
        <v>0.03</v>
      </c>
      <c r="AA628">
        <v>25.56</v>
      </c>
      <c r="AB628">
        <v>0</v>
      </c>
      <c r="AC628">
        <v>0</v>
      </c>
      <c r="AD628">
        <v>0</v>
      </c>
      <c r="AE628">
        <v>25.56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3</v>
      </c>
      <c r="AT628">
        <v>0.03</v>
      </c>
      <c r="AU628" t="s">
        <v>3</v>
      </c>
      <c r="AV628">
        <v>0</v>
      </c>
      <c r="AW628">
        <v>2</v>
      </c>
      <c r="AX628">
        <v>62810379</v>
      </c>
      <c r="AY628">
        <v>1</v>
      </c>
      <c r="AZ628">
        <v>0</v>
      </c>
      <c r="BA628">
        <v>628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ROUND(Y628*Source!I724,9)</f>
        <v>0.18</v>
      </c>
      <c r="CY628">
        <f>AA628</f>
        <v>25.56</v>
      </c>
      <c r="CZ628">
        <f>AE628</f>
        <v>25.56</v>
      </c>
      <c r="DA628">
        <f>AI628</f>
        <v>1</v>
      </c>
      <c r="DB628">
        <f t="shared" si="121"/>
        <v>0.77</v>
      </c>
      <c r="DC628">
        <f t="shared" si="122"/>
        <v>0</v>
      </c>
      <c r="DD628" t="s">
        <v>3</v>
      </c>
      <c r="DE628" t="s">
        <v>3</v>
      </c>
      <c r="DF628">
        <f t="shared" si="113"/>
        <v>4.5999999999999996</v>
      </c>
      <c r="DG628">
        <f t="shared" si="114"/>
        <v>0</v>
      </c>
      <c r="DH628">
        <f t="shared" si="115"/>
        <v>0</v>
      </c>
      <c r="DI628">
        <f t="shared" si="116"/>
        <v>0</v>
      </c>
      <c r="DJ628">
        <f>DF628</f>
        <v>4.5999999999999996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5">
      <c r="A629">
        <f>ROW(Source!A725)</f>
        <v>725</v>
      </c>
      <c r="B629">
        <v>62809021</v>
      </c>
      <c r="C629">
        <v>62810409</v>
      </c>
      <c r="D629">
        <v>62607152</v>
      </c>
      <c r="E629">
        <v>15297896</v>
      </c>
      <c r="F629">
        <v>1</v>
      </c>
      <c r="G629">
        <v>15297896</v>
      </c>
      <c r="H629">
        <v>1</v>
      </c>
      <c r="I629" t="s">
        <v>774</v>
      </c>
      <c r="J629" t="s">
        <v>3</v>
      </c>
      <c r="K629" t="s">
        <v>775</v>
      </c>
      <c r="L629">
        <v>1191</v>
      </c>
      <c r="N629">
        <v>1013</v>
      </c>
      <c r="O629" t="s">
        <v>776</v>
      </c>
      <c r="P629" t="s">
        <v>776</v>
      </c>
      <c r="Q629">
        <v>1</v>
      </c>
      <c r="W629">
        <v>0</v>
      </c>
      <c r="X629">
        <v>476480486</v>
      </c>
      <c r="Y629">
        <f>(AT629*3)</f>
        <v>0.30000000000000004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0.1</v>
      </c>
      <c r="AU629" t="s">
        <v>54</v>
      </c>
      <c r="AV629">
        <v>1</v>
      </c>
      <c r="AW629">
        <v>2</v>
      </c>
      <c r="AX629">
        <v>62810412</v>
      </c>
      <c r="AY629">
        <v>1</v>
      </c>
      <c r="AZ629">
        <v>0</v>
      </c>
      <c r="BA629">
        <v>629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U629">
        <f>ROUND(AT629*Source!I725*AH629*AL629,2)</f>
        <v>0</v>
      </c>
      <c r="CV629">
        <f>ROUND(Y629*Source!I725,9)</f>
        <v>0.9</v>
      </c>
      <c r="CW629">
        <v>0</v>
      </c>
      <c r="CX629">
        <f>ROUND(Y629*Source!I725,9)</f>
        <v>0.9</v>
      </c>
      <c r="CY629">
        <f>AD629</f>
        <v>0</v>
      </c>
      <c r="CZ629">
        <f>AH629</f>
        <v>0</v>
      </c>
      <c r="DA629">
        <f>AL629</f>
        <v>1</v>
      </c>
      <c r="DB629">
        <f>ROUND((ROUND(AT629*CZ629,2)*3),6)</f>
        <v>0</v>
      </c>
      <c r="DC629">
        <f>ROUND((ROUND(AT629*AG629,2)*3),6)</f>
        <v>0</v>
      </c>
      <c r="DD629" t="s">
        <v>3</v>
      </c>
      <c r="DE629" t="s">
        <v>3</v>
      </c>
      <c r="DF629">
        <f t="shared" si="113"/>
        <v>0</v>
      </c>
      <c r="DG629">
        <f t="shared" si="114"/>
        <v>0</v>
      </c>
      <c r="DH629">
        <f t="shared" si="115"/>
        <v>0</v>
      </c>
      <c r="DI629">
        <f t="shared" si="116"/>
        <v>0</v>
      </c>
      <c r="DJ629">
        <f>DI629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5">
      <c r="A630">
        <f>ROW(Source!A725)</f>
        <v>725</v>
      </c>
      <c r="B630">
        <v>62809021</v>
      </c>
      <c r="C630">
        <v>62810409</v>
      </c>
      <c r="D630">
        <v>62610770</v>
      </c>
      <c r="E630">
        <v>1</v>
      </c>
      <c r="F630">
        <v>1</v>
      </c>
      <c r="G630">
        <v>15297896</v>
      </c>
      <c r="H630">
        <v>3</v>
      </c>
      <c r="I630" t="s">
        <v>805</v>
      </c>
      <c r="J630" t="s">
        <v>806</v>
      </c>
      <c r="K630" t="s">
        <v>807</v>
      </c>
      <c r="L630">
        <v>1346</v>
      </c>
      <c r="N630">
        <v>1009</v>
      </c>
      <c r="O630" t="s">
        <v>791</v>
      </c>
      <c r="P630" t="s">
        <v>791</v>
      </c>
      <c r="Q630">
        <v>1</v>
      </c>
      <c r="W630">
        <v>0</v>
      </c>
      <c r="X630">
        <v>-1501645961</v>
      </c>
      <c r="Y630">
        <f>(AT630*3)</f>
        <v>3.0000000000000001E-3</v>
      </c>
      <c r="AA630">
        <v>25.56</v>
      </c>
      <c r="AB630">
        <v>0</v>
      </c>
      <c r="AC630">
        <v>0</v>
      </c>
      <c r="AD630">
        <v>0</v>
      </c>
      <c r="AE630">
        <v>25.56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1E-3</v>
      </c>
      <c r="AU630" t="s">
        <v>54</v>
      </c>
      <c r="AV630">
        <v>0</v>
      </c>
      <c r="AW630">
        <v>2</v>
      </c>
      <c r="AX630">
        <v>62810413</v>
      </c>
      <c r="AY630">
        <v>1</v>
      </c>
      <c r="AZ630">
        <v>0</v>
      </c>
      <c r="BA630">
        <v>630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ROUND(Y630*Source!I725,9)</f>
        <v>8.9999999999999993E-3</v>
      </c>
      <c r="CY630">
        <f>AA630</f>
        <v>25.56</v>
      </c>
      <c r="CZ630">
        <f>AE630</f>
        <v>25.56</v>
      </c>
      <c r="DA630">
        <f>AI630</f>
        <v>1</v>
      </c>
      <c r="DB630">
        <f>ROUND((ROUND(AT630*CZ630,2)*3),6)</f>
        <v>0.09</v>
      </c>
      <c r="DC630">
        <f>ROUND((ROUND(AT630*AG630,2)*3),6)</f>
        <v>0</v>
      </c>
      <c r="DD630" t="s">
        <v>3</v>
      </c>
      <c r="DE630" t="s">
        <v>3</v>
      </c>
      <c r="DF630">
        <f t="shared" si="113"/>
        <v>0.23</v>
      </c>
      <c r="DG630">
        <f t="shared" si="114"/>
        <v>0</v>
      </c>
      <c r="DH630">
        <f t="shared" si="115"/>
        <v>0</v>
      </c>
      <c r="DI630">
        <f t="shared" si="116"/>
        <v>0</v>
      </c>
      <c r="DJ630">
        <f>DF630</f>
        <v>0.23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5">
      <c r="A631">
        <f>ROW(Source!A726)</f>
        <v>726</v>
      </c>
      <c r="B631">
        <v>62809021</v>
      </c>
      <c r="C631">
        <v>62810380</v>
      </c>
      <c r="D631">
        <v>62607152</v>
      </c>
      <c r="E631">
        <v>15297896</v>
      </c>
      <c r="F631">
        <v>1</v>
      </c>
      <c r="G631">
        <v>15297896</v>
      </c>
      <c r="H631">
        <v>1</v>
      </c>
      <c r="I631" t="s">
        <v>774</v>
      </c>
      <c r="J631" t="s">
        <v>3</v>
      </c>
      <c r="K631" t="s">
        <v>775</v>
      </c>
      <c r="L631">
        <v>1191</v>
      </c>
      <c r="N631">
        <v>1013</v>
      </c>
      <c r="O631" t="s">
        <v>776</v>
      </c>
      <c r="P631" t="s">
        <v>776</v>
      </c>
      <c r="Q631">
        <v>1</v>
      </c>
      <c r="W631">
        <v>0</v>
      </c>
      <c r="X631">
        <v>476480486</v>
      </c>
      <c r="Y631">
        <f>AT631</f>
        <v>0.18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0.18</v>
      </c>
      <c r="AU631" t="s">
        <v>3</v>
      </c>
      <c r="AV631">
        <v>1</v>
      </c>
      <c r="AW631">
        <v>2</v>
      </c>
      <c r="AX631">
        <v>62810384</v>
      </c>
      <c r="AY631">
        <v>1</v>
      </c>
      <c r="AZ631">
        <v>0</v>
      </c>
      <c r="BA631">
        <v>631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U631">
        <f>ROUND(AT631*Source!I726*AH631*AL631,2)</f>
        <v>0</v>
      </c>
      <c r="CV631">
        <f>ROUND(Y631*Source!I726,9)</f>
        <v>1.44</v>
      </c>
      <c r="CW631">
        <v>0</v>
      </c>
      <c r="CX631">
        <f>ROUND(Y631*Source!I726,9)</f>
        <v>1.44</v>
      </c>
      <c r="CY631">
        <f>AD631</f>
        <v>0</v>
      </c>
      <c r="CZ631">
        <f>AH631</f>
        <v>0</v>
      </c>
      <c r="DA631">
        <f>AL631</f>
        <v>1</v>
      </c>
      <c r="DB631">
        <f>ROUND(ROUND(AT631*CZ631,2),6)</f>
        <v>0</v>
      </c>
      <c r="DC631">
        <f>ROUND(ROUND(AT631*AG631,2),6)</f>
        <v>0</v>
      </c>
      <c r="DD631" t="s">
        <v>3</v>
      </c>
      <c r="DE631" t="s">
        <v>3</v>
      </c>
      <c r="DF631">
        <f t="shared" si="113"/>
        <v>0</v>
      </c>
      <c r="DG631">
        <f t="shared" si="114"/>
        <v>0</v>
      </c>
      <c r="DH631">
        <f t="shared" si="115"/>
        <v>0</v>
      </c>
      <c r="DI631">
        <f t="shared" si="116"/>
        <v>0</v>
      </c>
      <c r="DJ631">
        <f>DI631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5">
      <c r="A632">
        <f>ROW(Source!A726)</f>
        <v>726</v>
      </c>
      <c r="B632">
        <v>62809021</v>
      </c>
      <c r="C632">
        <v>62810380</v>
      </c>
      <c r="D632">
        <v>62610722</v>
      </c>
      <c r="E632">
        <v>1</v>
      </c>
      <c r="F632">
        <v>1</v>
      </c>
      <c r="G632">
        <v>15297896</v>
      </c>
      <c r="H632">
        <v>3</v>
      </c>
      <c r="I632" t="s">
        <v>882</v>
      </c>
      <c r="J632" t="s">
        <v>883</v>
      </c>
      <c r="K632" t="s">
        <v>884</v>
      </c>
      <c r="L632">
        <v>1346</v>
      </c>
      <c r="N632">
        <v>1009</v>
      </c>
      <c r="O632" t="s">
        <v>791</v>
      </c>
      <c r="P632" t="s">
        <v>791</v>
      </c>
      <c r="Q632">
        <v>1</v>
      </c>
      <c r="W632">
        <v>0</v>
      </c>
      <c r="X632">
        <v>-1446430048</v>
      </c>
      <c r="Y632">
        <f>AT632</f>
        <v>2.9299999999999999E-3</v>
      </c>
      <c r="AA632">
        <v>351.04</v>
      </c>
      <c r="AB632">
        <v>0</v>
      </c>
      <c r="AC632">
        <v>0</v>
      </c>
      <c r="AD632">
        <v>0</v>
      </c>
      <c r="AE632">
        <v>351.04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2.9299999999999999E-3</v>
      </c>
      <c r="AU632" t="s">
        <v>3</v>
      </c>
      <c r="AV632">
        <v>0</v>
      </c>
      <c r="AW632">
        <v>2</v>
      </c>
      <c r="AX632">
        <v>62810385</v>
      </c>
      <c r="AY632">
        <v>1</v>
      </c>
      <c r="AZ632">
        <v>0</v>
      </c>
      <c r="BA632">
        <v>632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ROUND(Y632*Source!I726,9)</f>
        <v>2.3439999999999999E-2</v>
      </c>
      <c r="CY632">
        <f>AA632</f>
        <v>351.04</v>
      </c>
      <c r="CZ632">
        <f>AE632</f>
        <v>351.04</v>
      </c>
      <c r="DA632">
        <f>AI632</f>
        <v>1</v>
      </c>
      <c r="DB632">
        <f>ROUND(ROUND(AT632*CZ632,2),6)</f>
        <v>1.03</v>
      </c>
      <c r="DC632">
        <f>ROUND(ROUND(AT632*AG632,2),6)</f>
        <v>0</v>
      </c>
      <c r="DD632" t="s">
        <v>3</v>
      </c>
      <c r="DE632" t="s">
        <v>3</v>
      </c>
      <c r="DF632">
        <f t="shared" si="113"/>
        <v>8.23</v>
      </c>
      <c r="DG632">
        <f t="shared" si="114"/>
        <v>0</v>
      </c>
      <c r="DH632">
        <f t="shared" si="115"/>
        <v>0</v>
      </c>
      <c r="DI632">
        <f t="shared" si="116"/>
        <v>0</v>
      </c>
      <c r="DJ632">
        <f>DF632</f>
        <v>8.23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5">
      <c r="A633">
        <f>ROW(Source!A726)</f>
        <v>726</v>
      </c>
      <c r="B633">
        <v>62809021</v>
      </c>
      <c r="C633">
        <v>62810380</v>
      </c>
      <c r="D633">
        <v>62610770</v>
      </c>
      <c r="E633">
        <v>1</v>
      </c>
      <c r="F633">
        <v>1</v>
      </c>
      <c r="G633">
        <v>15297896</v>
      </c>
      <c r="H633">
        <v>3</v>
      </c>
      <c r="I633" t="s">
        <v>805</v>
      </c>
      <c r="J633" t="s">
        <v>806</v>
      </c>
      <c r="K633" t="s">
        <v>807</v>
      </c>
      <c r="L633">
        <v>1346</v>
      </c>
      <c r="N633">
        <v>1009</v>
      </c>
      <c r="O633" t="s">
        <v>791</v>
      </c>
      <c r="P633" t="s">
        <v>791</v>
      </c>
      <c r="Q633">
        <v>1</v>
      </c>
      <c r="W633">
        <v>0</v>
      </c>
      <c r="X633">
        <v>-1501645961</v>
      </c>
      <c r="Y633">
        <f>AT633</f>
        <v>3.7999999999999999E-2</v>
      </c>
      <c r="AA633">
        <v>25.56</v>
      </c>
      <c r="AB633">
        <v>0</v>
      </c>
      <c r="AC633">
        <v>0</v>
      </c>
      <c r="AD633">
        <v>0</v>
      </c>
      <c r="AE633">
        <v>25.56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3.7999999999999999E-2</v>
      </c>
      <c r="AU633" t="s">
        <v>3</v>
      </c>
      <c r="AV633">
        <v>0</v>
      </c>
      <c r="AW633">
        <v>2</v>
      </c>
      <c r="AX633">
        <v>62810386</v>
      </c>
      <c r="AY633">
        <v>1</v>
      </c>
      <c r="AZ633">
        <v>0</v>
      </c>
      <c r="BA633">
        <v>633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ROUND(Y633*Source!I726,9)</f>
        <v>0.30399999999999999</v>
      </c>
      <c r="CY633">
        <f>AA633</f>
        <v>25.56</v>
      </c>
      <c r="CZ633">
        <f>AE633</f>
        <v>25.56</v>
      </c>
      <c r="DA633">
        <f>AI633</f>
        <v>1</v>
      </c>
      <c r="DB633">
        <f>ROUND(ROUND(AT633*CZ633,2),6)</f>
        <v>0.97</v>
      </c>
      <c r="DC633">
        <f>ROUND(ROUND(AT633*AG633,2),6)</f>
        <v>0</v>
      </c>
      <c r="DD633" t="s">
        <v>3</v>
      </c>
      <c r="DE633" t="s">
        <v>3</v>
      </c>
      <c r="DF633">
        <f t="shared" si="113"/>
        <v>7.77</v>
      </c>
      <c r="DG633">
        <f t="shared" si="114"/>
        <v>0</v>
      </c>
      <c r="DH633">
        <f t="shared" si="115"/>
        <v>0</v>
      </c>
      <c r="DI633">
        <f t="shared" si="116"/>
        <v>0</v>
      </c>
      <c r="DJ633">
        <f>DF633</f>
        <v>7.77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5">
      <c r="A634">
        <f>ROW(Source!A727)</f>
        <v>727</v>
      </c>
      <c r="B634">
        <v>62809021</v>
      </c>
      <c r="C634">
        <v>62810387</v>
      </c>
      <c r="D634">
        <v>62607152</v>
      </c>
      <c r="E634">
        <v>15297896</v>
      </c>
      <c r="F634">
        <v>1</v>
      </c>
      <c r="G634">
        <v>15297896</v>
      </c>
      <c r="H634">
        <v>1</v>
      </c>
      <c r="I634" t="s">
        <v>774</v>
      </c>
      <c r="J634" t="s">
        <v>3</v>
      </c>
      <c r="K634" t="s">
        <v>775</v>
      </c>
      <c r="L634">
        <v>1191</v>
      </c>
      <c r="N634">
        <v>1013</v>
      </c>
      <c r="O634" t="s">
        <v>776</v>
      </c>
      <c r="P634" t="s">
        <v>776</v>
      </c>
      <c r="Q634">
        <v>1</v>
      </c>
      <c r="W634">
        <v>0</v>
      </c>
      <c r="X634">
        <v>476480486</v>
      </c>
      <c r="Y634">
        <f>(AT634*3)</f>
        <v>0.42000000000000004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0.14000000000000001</v>
      </c>
      <c r="AU634" t="s">
        <v>54</v>
      </c>
      <c r="AV634">
        <v>1</v>
      </c>
      <c r="AW634">
        <v>2</v>
      </c>
      <c r="AX634">
        <v>62810389</v>
      </c>
      <c r="AY634">
        <v>1</v>
      </c>
      <c r="AZ634">
        <v>0</v>
      </c>
      <c r="BA634">
        <v>634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U634">
        <f>ROUND(AT634*Source!I727*AH634*AL634,2)</f>
        <v>0</v>
      </c>
      <c r="CV634">
        <f>ROUND(Y634*Source!I727,9)</f>
        <v>0.84</v>
      </c>
      <c r="CW634">
        <v>0</v>
      </c>
      <c r="CX634">
        <f>ROUND(Y634*Source!I727,9)</f>
        <v>0.84</v>
      </c>
      <c r="CY634">
        <f>AD634</f>
        <v>0</v>
      </c>
      <c r="CZ634">
        <f>AH634</f>
        <v>0</v>
      </c>
      <c r="DA634">
        <f>AL634</f>
        <v>1</v>
      </c>
      <c r="DB634">
        <f>ROUND((ROUND(AT634*CZ634,2)*3),6)</f>
        <v>0</v>
      </c>
      <c r="DC634">
        <f>ROUND((ROUND(AT634*AG634,2)*3),6)</f>
        <v>0</v>
      </c>
      <c r="DD634" t="s">
        <v>3</v>
      </c>
      <c r="DE634" t="s">
        <v>3</v>
      </c>
      <c r="DF634">
        <f t="shared" si="113"/>
        <v>0</v>
      </c>
      <c r="DG634">
        <f t="shared" si="114"/>
        <v>0</v>
      </c>
      <c r="DH634">
        <f t="shared" si="115"/>
        <v>0</v>
      </c>
      <c r="DI634">
        <f t="shared" si="116"/>
        <v>0</v>
      </c>
      <c r="DJ634">
        <f>DI634</f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5">
      <c r="A635">
        <f>ROW(Source!A728)</f>
        <v>728</v>
      </c>
      <c r="B635">
        <v>62809021</v>
      </c>
      <c r="C635">
        <v>62810390</v>
      </c>
      <c r="D635">
        <v>62607152</v>
      </c>
      <c r="E635">
        <v>15297896</v>
      </c>
      <c r="F635">
        <v>1</v>
      </c>
      <c r="G635">
        <v>15297896</v>
      </c>
      <c r="H635">
        <v>1</v>
      </c>
      <c r="I635" t="s">
        <v>774</v>
      </c>
      <c r="J635" t="s">
        <v>3</v>
      </c>
      <c r="K635" t="s">
        <v>775</v>
      </c>
      <c r="L635">
        <v>1191</v>
      </c>
      <c r="N635">
        <v>1013</v>
      </c>
      <c r="O635" t="s">
        <v>776</v>
      </c>
      <c r="P635" t="s">
        <v>776</v>
      </c>
      <c r="Q635">
        <v>1</v>
      </c>
      <c r="W635">
        <v>0</v>
      </c>
      <c r="X635">
        <v>476480486</v>
      </c>
      <c r="Y635">
        <f t="shared" ref="Y635:Y655" si="123">AT635</f>
        <v>0.6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0.6</v>
      </c>
      <c r="AU635" t="s">
        <v>3</v>
      </c>
      <c r="AV635">
        <v>1</v>
      </c>
      <c r="AW635">
        <v>2</v>
      </c>
      <c r="AX635">
        <v>62810393</v>
      </c>
      <c r="AY635">
        <v>1</v>
      </c>
      <c r="AZ635">
        <v>0</v>
      </c>
      <c r="BA635">
        <v>635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U635">
        <f>ROUND(AT635*Source!I728*AH635*AL635,2)</f>
        <v>0</v>
      </c>
      <c r="CV635">
        <f>ROUND(Y635*Source!I728,9)</f>
        <v>1.2</v>
      </c>
      <c r="CW635">
        <v>0</v>
      </c>
      <c r="CX635">
        <f>ROUND(Y635*Source!I728,9)</f>
        <v>1.2</v>
      </c>
      <c r="CY635">
        <f>AD635</f>
        <v>0</v>
      </c>
      <c r="CZ635">
        <f>AH635</f>
        <v>0</v>
      </c>
      <c r="DA635">
        <f>AL635</f>
        <v>1</v>
      </c>
      <c r="DB635">
        <f t="shared" ref="DB635:DB655" si="124">ROUND(ROUND(AT635*CZ635,2),6)</f>
        <v>0</v>
      </c>
      <c r="DC635">
        <f t="shared" ref="DC635:DC655" si="125">ROUND(ROUND(AT635*AG635,2),6)</f>
        <v>0</v>
      </c>
      <c r="DD635" t="s">
        <v>3</v>
      </c>
      <c r="DE635" t="s">
        <v>3</v>
      </c>
      <c r="DF635">
        <f t="shared" si="113"/>
        <v>0</v>
      </c>
      <c r="DG635">
        <f t="shared" si="114"/>
        <v>0</v>
      </c>
      <c r="DH635">
        <f t="shared" si="115"/>
        <v>0</v>
      </c>
      <c r="DI635">
        <f t="shared" si="116"/>
        <v>0</v>
      </c>
      <c r="DJ635">
        <f>DI635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5">
      <c r="A636">
        <f>ROW(Source!A728)</f>
        <v>728</v>
      </c>
      <c r="B636">
        <v>62809021</v>
      </c>
      <c r="C636">
        <v>62810390</v>
      </c>
      <c r="D636">
        <v>62610770</v>
      </c>
      <c r="E636">
        <v>1</v>
      </c>
      <c r="F636">
        <v>1</v>
      </c>
      <c r="G636">
        <v>15297896</v>
      </c>
      <c r="H636">
        <v>3</v>
      </c>
      <c r="I636" t="s">
        <v>805</v>
      </c>
      <c r="J636" t="s">
        <v>806</v>
      </c>
      <c r="K636" t="s">
        <v>807</v>
      </c>
      <c r="L636">
        <v>1346</v>
      </c>
      <c r="N636">
        <v>1009</v>
      </c>
      <c r="O636" t="s">
        <v>791</v>
      </c>
      <c r="P636" t="s">
        <v>791</v>
      </c>
      <c r="Q636">
        <v>1</v>
      </c>
      <c r="W636">
        <v>0</v>
      </c>
      <c r="X636">
        <v>-1501645961</v>
      </c>
      <c r="Y636">
        <f t="shared" si="123"/>
        <v>0.05</v>
      </c>
      <c r="AA636">
        <v>25.56</v>
      </c>
      <c r="AB636">
        <v>0</v>
      </c>
      <c r="AC636">
        <v>0</v>
      </c>
      <c r="AD636">
        <v>0</v>
      </c>
      <c r="AE636">
        <v>25.56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3</v>
      </c>
      <c r="AT636">
        <v>0.05</v>
      </c>
      <c r="AU636" t="s">
        <v>3</v>
      </c>
      <c r="AV636">
        <v>0</v>
      </c>
      <c r="AW636">
        <v>2</v>
      </c>
      <c r="AX636">
        <v>62810394</v>
      </c>
      <c r="AY636">
        <v>1</v>
      </c>
      <c r="AZ636">
        <v>0</v>
      </c>
      <c r="BA636">
        <v>636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ROUND(Y636*Source!I728,9)</f>
        <v>0.1</v>
      </c>
      <c r="CY636">
        <f>AA636</f>
        <v>25.56</v>
      </c>
      <c r="CZ636">
        <f>AE636</f>
        <v>25.56</v>
      </c>
      <c r="DA636">
        <f>AI636</f>
        <v>1</v>
      </c>
      <c r="DB636">
        <f t="shared" si="124"/>
        <v>1.28</v>
      </c>
      <c r="DC636">
        <f t="shared" si="125"/>
        <v>0</v>
      </c>
      <c r="DD636" t="s">
        <v>3</v>
      </c>
      <c r="DE636" t="s">
        <v>3</v>
      </c>
      <c r="DF636">
        <f t="shared" si="113"/>
        <v>2.56</v>
      </c>
      <c r="DG636">
        <f t="shared" si="114"/>
        <v>0</v>
      </c>
      <c r="DH636">
        <f t="shared" si="115"/>
        <v>0</v>
      </c>
      <c r="DI636">
        <f t="shared" si="116"/>
        <v>0</v>
      </c>
      <c r="DJ636">
        <f>DF636</f>
        <v>2.56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5">
      <c r="A637">
        <f>ROW(Source!A729)</f>
        <v>729</v>
      </c>
      <c r="B637">
        <v>62809021</v>
      </c>
      <c r="C637">
        <v>62810395</v>
      </c>
      <c r="D637">
        <v>62607152</v>
      </c>
      <c r="E637">
        <v>15297896</v>
      </c>
      <c r="F637">
        <v>1</v>
      </c>
      <c r="G637">
        <v>15297896</v>
      </c>
      <c r="H637">
        <v>1</v>
      </c>
      <c r="I637" t="s">
        <v>774</v>
      </c>
      <c r="J637" t="s">
        <v>3</v>
      </c>
      <c r="K637" t="s">
        <v>775</v>
      </c>
      <c r="L637">
        <v>1191</v>
      </c>
      <c r="N637">
        <v>1013</v>
      </c>
      <c r="O637" t="s">
        <v>776</v>
      </c>
      <c r="P637" t="s">
        <v>776</v>
      </c>
      <c r="Q637">
        <v>1</v>
      </c>
      <c r="W637">
        <v>0</v>
      </c>
      <c r="X637">
        <v>476480486</v>
      </c>
      <c r="Y637">
        <f t="shared" si="123"/>
        <v>0.3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0.3</v>
      </c>
      <c r="AU637" t="s">
        <v>3</v>
      </c>
      <c r="AV637">
        <v>1</v>
      </c>
      <c r="AW637">
        <v>2</v>
      </c>
      <c r="AX637">
        <v>62810399</v>
      </c>
      <c r="AY637">
        <v>1</v>
      </c>
      <c r="AZ637">
        <v>0</v>
      </c>
      <c r="BA637">
        <v>637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U637">
        <f>ROUND(AT637*Source!I729*AH637*AL637,2)</f>
        <v>0</v>
      </c>
      <c r="CV637">
        <f>ROUND(Y637*Source!I729,9)</f>
        <v>0.6</v>
      </c>
      <c r="CW637">
        <v>0</v>
      </c>
      <c r="CX637">
        <f>ROUND(Y637*Source!I729,9)</f>
        <v>0.6</v>
      </c>
      <c r="CY637">
        <f>AD637</f>
        <v>0</v>
      </c>
      <c r="CZ637">
        <f>AH637</f>
        <v>0</v>
      </c>
      <c r="DA637">
        <f>AL637</f>
        <v>1</v>
      </c>
      <c r="DB637">
        <f t="shared" si="124"/>
        <v>0</v>
      </c>
      <c r="DC637">
        <f t="shared" si="125"/>
        <v>0</v>
      </c>
      <c r="DD637" t="s">
        <v>3</v>
      </c>
      <c r="DE637" t="s">
        <v>3</v>
      </c>
      <c r="DF637">
        <f t="shared" si="113"/>
        <v>0</v>
      </c>
      <c r="DG637">
        <f t="shared" si="114"/>
        <v>0</v>
      </c>
      <c r="DH637">
        <f t="shared" si="115"/>
        <v>0</v>
      </c>
      <c r="DI637">
        <f t="shared" si="116"/>
        <v>0</v>
      </c>
      <c r="DJ637">
        <f>DI637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5">
      <c r="A638">
        <f>ROW(Source!A729)</f>
        <v>729</v>
      </c>
      <c r="B638">
        <v>62809021</v>
      </c>
      <c r="C638">
        <v>62810395</v>
      </c>
      <c r="D638">
        <v>62610770</v>
      </c>
      <c r="E638">
        <v>1</v>
      </c>
      <c r="F638">
        <v>1</v>
      </c>
      <c r="G638">
        <v>15297896</v>
      </c>
      <c r="H638">
        <v>3</v>
      </c>
      <c r="I638" t="s">
        <v>805</v>
      </c>
      <c r="J638" t="s">
        <v>806</v>
      </c>
      <c r="K638" t="s">
        <v>807</v>
      </c>
      <c r="L638">
        <v>1346</v>
      </c>
      <c r="N638">
        <v>1009</v>
      </c>
      <c r="O638" t="s">
        <v>791</v>
      </c>
      <c r="P638" t="s">
        <v>791</v>
      </c>
      <c r="Q638">
        <v>1</v>
      </c>
      <c r="W638">
        <v>0</v>
      </c>
      <c r="X638">
        <v>-1501645961</v>
      </c>
      <c r="Y638">
        <f t="shared" si="123"/>
        <v>0.05</v>
      </c>
      <c r="AA638">
        <v>25.56</v>
      </c>
      <c r="AB638">
        <v>0</v>
      </c>
      <c r="AC638">
        <v>0</v>
      </c>
      <c r="AD638">
        <v>0</v>
      </c>
      <c r="AE638">
        <v>25.56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0.05</v>
      </c>
      <c r="AU638" t="s">
        <v>3</v>
      </c>
      <c r="AV638">
        <v>0</v>
      </c>
      <c r="AW638">
        <v>2</v>
      </c>
      <c r="AX638">
        <v>62810400</v>
      </c>
      <c r="AY638">
        <v>1</v>
      </c>
      <c r="AZ638">
        <v>0</v>
      </c>
      <c r="BA638">
        <v>638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ROUND(Y638*Source!I729,9)</f>
        <v>0.1</v>
      </c>
      <c r="CY638">
        <f>AA638</f>
        <v>25.56</v>
      </c>
      <c r="CZ638">
        <f>AE638</f>
        <v>25.56</v>
      </c>
      <c r="DA638">
        <f>AI638</f>
        <v>1</v>
      </c>
      <c r="DB638">
        <f t="shared" si="124"/>
        <v>1.28</v>
      </c>
      <c r="DC638">
        <f t="shared" si="125"/>
        <v>0</v>
      </c>
      <c r="DD638" t="s">
        <v>3</v>
      </c>
      <c r="DE638" t="s">
        <v>3</v>
      </c>
      <c r="DF638">
        <f t="shared" si="113"/>
        <v>2.56</v>
      </c>
      <c r="DG638">
        <f t="shared" si="114"/>
        <v>0</v>
      </c>
      <c r="DH638">
        <f t="shared" si="115"/>
        <v>0</v>
      </c>
      <c r="DI638">
        <f t="shared" si="116"/>
        <v>0</v>
      </c>
      <c r="DJ638">
        <f>DF638</f>
        <v>2.56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5">
      <c r="A639">
        <f>ROW(Source!A729)</f>
        <v>729</v>
      </c>
      <c r="B639">
        <v>62809021</v>
      </c>
      <c r="C639">
        <v>62810395</v>
      </c>
      <c r="D639">
        <v>62609230</v>
      </c>
      <c r="E639">
        <v>1</v>
      </c>
      <c r="F639">
        <v>1</v>
      </c>
      <c r="G639">
        <v>15297896</v>
      </c>
      <c r="H639">
        <v>3</v>
      </c>
      <c r="I639" t="s">
        <v>835</v>
      </c>
      <c r="J639" t="s">
        <v>848</v>
      </c>
      <c r="K639" t="s">
        <v>836</v>
      </c>
      <c r="L639">
        <v>1348</v>
      </c>
      <c r="N639">
        <v>1009</v>
      </c>
      <c r="O639" t="s">
        <v>357</v>
      </c>
      <c r="P639" t="s">
        <v>357</v>
      </c>
      <c r="Q639">
        <v>1000</v>
      </c>
      <c r="W639">
        <v>0</v>
      </c>
      <c r="X639">
        <v>-1777722382</v>
      </c>
      <c r="Y639">
        <f t="shared" si="123"/>
        <v>4.0000000000000003E-5</v>
      </c>
      <c r="AA639">
        <v>71573.16</v>
      </c>
      <c r="AB639">
        <v>0</v>
      </c>
      <c r="AC639">
        <v>0</v>
      </c>
      <c r="AD639">
        <v>0</v>
      </c>
      <c r="AE639">
        <v>71573.16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4.0000000000000003E-5</v>
      </c>
      <c r="AU639" t="s">
        <v>3</v>
      </c>
      <c r="AV639">
        <v>0</v>
      </c>
      <c r="AW639">
        <v>2</v>
      </c>
      <c r="AX639">
        <v>62810401</v>
      </c>
      <c r="AY639">
        <v>1</v>
      </c>
      <c r="AZ639">
        <v>0</v>
      </c>
      <c r="BA639">
        <v>639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ROUND(Y639*Source!I729,9)</f>
        <v>8.0000000000000007E-5</v>
      </c>
      <c r="CY639">
        <f>AA639</f>
        <v>71573.16</v>
      </c>
      <c r="CZ639">
        <f>AE639</f>
        <v>71573.16</v>
      </c>
      <c r="DA639">
        <f>AI639</f>
        <v>1</v>
      </c>
      <c r="DB639">
        <f t="shared" si="124"/>
        <v>2.86</v>
      </c>
      <c r="DC639">
        <f t="shared" si="125"/>
        <v>0</v>
      </c>
      <c r="DD639" t="s">
        <v>3</v>
      </c>
      <c r="DE639" t="s">
        <v>3</v>
      </c>
      <c r="DF639">
        <f t="shared" si="113"/>
        <v>5.73</v>
      </c>
      <c r="DG639">
        <f t="shared" si="114"/>
        <v>0</v>
      </c>
      <c r="DH639">
        <f t="shared" si="115"/>
        <v>0</v>
      </c>
      <c r="DI639">
        <f t="shared" si="116"/>
        <v>0</v>
      </c>
      <c r="DJ639">
        <f>DF639</f>
        <v>5.73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5">
      <c r="A640">
        <f>ROW(Source!A730)</f>
        <v>730</v>
      </c>
      <c r="B640">
        <v>62809021</v>
      </c>
      <c r="C640">
        <v>62810402</v>
      </c>
      <c r="D640">
        <v>62607152</v>
      </c>
      <c r="E640">
        <v>15297896</v>
      </c>
      <c r="F640">
        <v>1</v>
      </c>
      <c r="G640">
        <v>15297896</v>
      </c>
      <c r="H640">
        <v>1</v>
      </c>
      <c r="I640" t="s">
        <v>774</v>
      </c>
      <c r="J640" t="s">
        <v>3</v>
      </c>
      <c r="K640" t="s">
        <v>775</v>
      </c>
      <c r="L640">
        <v>1191</v>
      </c>
      <c r="N640">
        <v>1013</v>
      </c>
      <c r="O640" t="s">
        <v>776</v>
      </c>
      <c r="P640" t="s">
        <v>776</v>
      </c>
      <c r="Q640">
        <v>1</v>
      </c>
      <c r="W640">
        <v>0</v>
      </c>
      <c r="X640">
        <v>476480486</v>
      </c>
      <c r="Y640">
        <f t="shared" si="123"/>
        <v>0.6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0.6</v>
      </c>
      <c r="AU640" t="s">
        <v>3</v>
      </c>
      <c r="AV640">
        <v>1</v>
      </c>
      <c r="AW640">
        <v>2</v>
      </c>
      <c r="AX640">
        <v>62810406</v>
      </c>
      <c r="AY640">
        <v>1</v>
      </c>
      <c r="AZ640">
        <v>0</v>
      </c>
      <c r="BA640">
        <v>640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U640">
        <f>ROUND(AT640*Source!I730*AH640*AL640,2)</f>
        <v>0</v>
      </c>
      <c r="CV640">
        <f>ROUND(Y640*Source!I730,9)</f>
        <v>1.2</v>
      </c>
      <c r="CW640">
        <v>0</v>
      </c>
      <c r="CX640">
        <f>ROUND(Y640*Source!I730,9)</f>
        <v>1.2</v>
      </c>
      <c r="CY640">
        <f>AD640</f>
        <v>0</v>
      </c>
      <c r="CZ640">
        <f>AH640</f>
        <v>0</v>
      </c>
      <c r="DA640">
        <f>AL640</f>
        <v>1</v>
      </c>
      <c r="DB640">
        <f t="shared" si="124"/>
        <v>0</v>
      </c>
      <c r="DC640">
        <f t="shared" si="125"/>
        <v>0</v>
      </c>
      <c r="DD640" t="s">
        <v>3</v>
      </c>
      <c r="DE640" t="s">
        <v>3</v>
      </c>
      <c r="DF640">
        <f t="shared" si="113"/>
        <v>0</v>
      </c>
      <c r="DG640">
        <f t="shared" si="114"/>
        <v>0</v>
      </c>
      <c r="DH640">
        <f t="shared" si="115"/>
        <v>0</v>
      </c>
      <c r="DI640">
        <f t="shared" si="116"/>
        <v>0</v>
      </c>
      <c r="DJ640">
        <f>DI640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5">
      <c r="A641">
        <f>ROW(Source!A730)</f>
        <v>730</v>
      </c>
      <c r="B641">
        <v>62809021</v>
      </c>
      <c r="C641">
        <v>62810402</v>
      </c>
      <c r="D641">
        <v>62610770</v>
      </c>
      <c r="E641">
        <v>1</v>
      </c>
      <c r="F641">
        <v>1</v>
      </c>
      <c r="G641">
        <v>15297896</v>
      </c>
      <c r="H641">
        <v>3</v>
      </c>
      <c r="I641" t="s">
        <v>805</v>
      </c>
      <c r="J641" t="s">
        <v>806</v>
      </c>
      <c r="K641" t="s">
        <v>807</v>
      </c>
      <c r="L641">
        <v>1346</v>
      </c>
      <c r="N641">
        <v>1009</v>
      </c>
      <c r="O641" t="s">
        <v>791</v>
      </c>
      <c r="P641" t="s">
        <v>791</v>
      </c>
      <c r="Q641">
        <v>1</v>
      </c>
      <c r="W641">
        <v>0</v>
      </c>
      <c r="X641">
        <v>-1501645961</v>
      </c>
      <c r="Y641">
        <f t="shared" si="123"/>
        <v>0.1</v>
      </c>
      <c r="AA641">
        <v>25.56</v>
      </c>
      <c r="AB641">
        <v>0</v>
      </c>
      <c r="AC641">
        <v>0</v>
      </c>
      <c r="AD641">
        <v>0</v>
      </c>
      <c r="AE641">
        <v>25.56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0.1</v>
      </c>
      <c r="AU641" t="s">
        <v>3</v>
      </c>
      <c r="AV641">
        <v>0</v>
      </c>
      <c r="AW641">
        <v>2</v>
      </c>
      <c r="AX641">
        <v>62810407</v>
      </c>
      <c r="AY641">
        <v>1</v>
      </c>
      <c r="AZ641">
        <v>0</v>
      </c>
      <c r="BA641">
        <v>641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ROUND(Y641*Source!I730,9)</f>
        <v>0.2</v>
      </c>
      <c r="CY641">
        <f>AA641</f>
        <v>25.56</v>
      </c>
      <c r="CZ641">
        <f>AE641</f>
        <v>25.56</v>
      </c>
      <c r="DA641">
        <f>AI641</f>
        <v>1</v>
      </c>
      <c r="DB641">
        <f t="shared" si="124"/>
        <v>2.56</v>
      </c>
      <c r="DC641">
        <f t="shared" si="125"/>
        <v>0</v>
      </c>
      <c r="DD641" t="s">
        <v>3</v>
      </c>
      <c r="DE641" t="s">
        <v>3</v>
      </c>
      <c r="DF641">
        <f t="shared" ref="DF641:DF704" si="126">ROUND(ROUND(AE641,2)*CX641,2)</f>
        <v>5.1100000000000003</v>
      </c>
      <c r="DG641">
        <f t="shared" ref="DG641:DG704" si="127">ROUND(ROUND(AF641,2)*CX641,2)</f>
        <v>0</v>
      </c>
      <c r="DH641">
        <f t="shared" ref="DH641:DH704" si="128">ROUND(ROUND(AG641,2)*CX641,2)</f>
        <v>0</v>
      </c>
      <c r="DI641">
        <f t="shared" ref="DI641:DI704" si="129">ROUND(ROUND(AH641,2)*CX641,2)</f>
        <v>0</v>
      </c>
      <c r="DJ641">
        <f>DF641</f>
        <v>5.1100000000000003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5">
      <c r="A642">
        <f>ROW(Source!A730)</f>
        <v>730</v>
      </c>
      <c r="B642">
        <v>62809021</v>
      </c>
      <c r="C642">
        <v>62810402</v>
      </c>
      <c r="D642">
        <v>62609230</v>
      </c>
      <c r="E642">
        <v>1</v>
      </c>
      <c r="F642">
        <v>1</v>
      </c>
      <c r="G642">
        <v>15297896</v>
      </c>
      <c r="H642">
        <v>3</v>
      </c>
      <c r="I642" t="s">
        <v>835</v>
      </c>
      <c r="J642" t="s">
        <v>848</v>
      </c>
      <c r="K642" t="s">
        <v>836</v>
      </c>
      <c r="L642">
        <v>1348</v>
      </c>
      <c r="N642">
        <v>1009</v>
      </c>
      <c r="O642" t="s">
        <v>357</v>
      </c>
      <c r="P642" t="s">
        <v>357</v>
      </c>
      <c r="Q642">
        <v>1000</v>
      </c>
      <c r="W642">
        <v>0</v>
      </c>
      <c r="X642">
        <v>-1777722382</v>
      </c>
      <c r="Y642">
        <f t="shared" si="123"/>
        <v>6.0000000000000002E-5</v>
      </c>
      <c r="AA642">
        <v>71573.16</v>
      </c>
      <c r="AB642">
        <v>0</v>
      </c>
      <c r="AC642">
        <v>0</v>
      </c>
      <c r="AD642">
        <v>0</v>
      </c>
      <c r="AE642">
        <v>71573.16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6.0000000000000002E-5</v>
      </c>
      <c r="AU642" t="s">
        <v>3</v>
      </c>
      <c r="AV642">
        <v>0</v>
      </c>
      <c r="AW642">
        <v>2</v>
      </c>
      <c r="AX642">
        <v>62810408</v>
      </c>
      <c r="AY642">
        <v>1</v>
      </c>
      <c r="AZ642">
        <v>0</v>
      </c>
      <c r="BA642">
        <v>642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ROUND(Y642*Source!I730,9)</f>
        <v>1.2E-4</v>
      </c>
      <c r="CY642">
        <f>AA642</f>
        <v>71573.16</v>
      </c>
      <c r="CZ642">
        <f>AE642</f>
        <v>71573.16</v>
      </c>
      <c r="DA642">
        <f>AI642</f>
        <v>1</v>
      </c>
      <c r="DB642">
        <f t="shared" si="124"/>
        <v>4.29</v>
      </c>
      <c r="DC642">
        <f t="shared" si="125"/>
        <v>0</v>
      </c>
      <c r="DD642" t="s">
        <v>3</v>
      </c>
      <c r="DE642" t="s">
        <v>3</v>
      </c>
      <c r="DF642">
        <f t="shared" si="126"/>
        <v>8.59</v>
      </c>
      <c r="DG642">
        <f t="shared" si="127"/>
        <v>0</v>
      </c>
      <c r="DH642">
        <f t="shared" si="128"/>
        <v>0</v>
      </c>
      <c r="DI642">
        <f t="shared" si="129"/>
        <v>0</v>
      </c>
      <c r="DJ642">
        <f>DF642</f>
        <v>8.59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5">
      <c r="A643">
        <f>ROW(Source!A732)</f>
        <v>732</v>
      </c>
      <c r="B643">
        <v>62809021</v>
      </c>
      <c r="C643">
        <v>62810415</v>
      </c>
      <c r="D643">
        <v>62607152</v>
      </c>
      <c r="E643">
        <v>15297896</v>
      </c>
      <c r="F643">
        <v>1</v>
      </c>
      <c r="G643">
        <v>15297896</v>
      </c>
      <c r="H643">
        <v>1</v>
      </c>
      <c r="I643" t="s">
        <v>774</v>
      </c>
      <c r="J643" t="s">
        <v>3</v>
      </c>
      <c r="K643" t="s">
        <v>775</v>
      </c>
      <c r="L643">
        <v>1191</v>
      </c>
      <c r="N643">
        <v>1013</v>
      </c>
      <c r="O643" t="s">
        <v>776</v>
      </c>
      <c r="P643" t="s">
        <v>776</v>
      </c>
      <c r="Q643">
        <v>1</v>
      </c>
      <c r="W643">
        <v>0</v>
      </c>
      <c r="X643">
        <v>476480486</v>
      </c>
      <c r="Y643">
        <f t="shared" si="123"/>
        <v>3.5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3.5</v>
      </c>
      <c r="AU643" t="s">
        <v>3</v>
      </c>
      <c r="AV643">
        <v>1</v>
      </c>
      <c r="AW643">
        <v>2</v>
      </c>
      <c r="AX643">
        <v>62810482</v>
      </c>
      <c r="AY643">
        <v>1</v>
      </c>
      <c r="AZ643">
        <v>0</v>
      </c>
      <c r="BA643">
        <v>643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U643">
        <f>ROUND(AT643*Source!I732*AH643*AL643,2)</f>
        <v>0</v>
      </c>
      <c r="CV643">
        <f>ROUND(Y643*Source!I732,9)</f>
        <v>7</v>
      </c>
      <c r="CW643">
        <v>0</v>
      </c>
      <c r="CX643">
        <f>ROUND(Y643*Source!I732,9)</f>
        <v>7</v>
      </c>
      <c r="CY643">
        <f>AD643</f>
        <v>0</v>
      </c>
      <c r="CZ643">
        <f>AH643</f>
        <v>0</v>
      </c>
      <c r="DA643">
        <f>AL643</f>
        <v>1</v>
      </c>
      <c r="DB643">
        <f t="shared" si="124"/>
        <v>0</v>
      </c>
      <c r="DC643">
        <f t="shared" si="125"/>
        <v>0</v>
      </c>
      <c r="DD643" t="s">
        <v>3</v>
      </c>
      <c r="DE643" t="s">
        <v>3</v>
      </c>
      <c r="DF643">
        <f t="shared" si="126"/>
        <v>0</v>
      </c>
      <c r="DG643">
        <f t="shared" si="127"/>
        <v>0</v>
      </c>
      <c r="DH643">
        <f t="shared" si="128"/>
        <v>0</v>
      </c>
      <c r="DI643">
        <f t="shared" si="129"/>
        <v>0</v>
      </c>
      <c r="DJ643">
        <f>DI643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5">
      <c r="A644">
        <f>ROW(Source!A732)</f>
        <v>732</v>
      </c>
      <c r="B644">
        <v>62809021</v>
      </c>
      <c r="C644">
        <v>62810415</v>
      </c>
      <c r="D644">
        <v>62610770</v>
      </c>
      <c r="E644">
        <v>1</v>
      </c>
      <c r="F644">
        <v>1</v>
      </c>
      <c r="G644">
        <v>15297896</v>
      </c>
      <c r="H644">
        <v>3</v>
      </c>
      <c r="I644" t="s">
        <v>805</v>
      </c>
      <c r="J644" t="s">
        <v>806</v>
      </c>
      <c r="K644" t="s">
        <v>807</v>
      </c>
      <c r="L644">
        <v>1346</v>
      </c>
      <c r="N644">
        <v>1009</v>
      </c>
      <c r="O644" t="s">
        <v>791</v>
      </c>
      <c r="P644" t="s">
        <v>791</v>
      </c>
      <c r="Q644">
        <v>1</v>
      </c>
      <c r="W644">
        <v>0</v>
      </c>
      <c r="X644">
        <v>-1501645961</v>
      </c>
      <c r="Y644">
        <f t="shared" si="123"/>
        <v>0.3</v>
      </c>
      <c r="AA644">
        <v>25.56</v>
      </c>
      <c r="AB644">
        <v>0</v>
      </c>
      <c r="AC644">
        <v>0</v>
      </c>
      <c r="AD644">
        <v>0</v>
      </c>
      <c r="AE644">
        <v>25.56</v>
      </c>
      <c r="AF644">
        <v>0</v>
      </c>
      <c r="AG644">
        <v>0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0.3</v>
      </c>
      <c r="AU644" t="s">
        <v>3</v>
      </c>
      <c r="AV644">
        <v>0</v>
      </c>
      <c r="AW644">
        <v>2</v>
      </c>
      <c r="AX644">
        <v>62810483</v>
      </c>
      <c r="AY644">
        <v>1</v>
      </c>
      <c r="AZ644">
        <v>0</v>
      </c>
      <c r="BA644">
        <v>644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ROUND(Y644*Source!I732,9)</f>
        <v>0.6</v>
      </c>
      <c r="CY644">
        <f>AA644</f>
        <v>25.56</v>
      </c>
      <c r="CZ644">
        <f>AE644</f>
        <v>25.56</v>
      </c>
      <c r="DA644">
        <f>AI644</f>
        <v>1</v>
      </c>
      <c r="DB644">
        <f t="shared" si="124"/>
        <v>7.67</v>
      </c>
      <c r="DC644">
        <f t="shared" si="125"/>
        <v>0</v>
      </c>
      <c r="DD644" t="s">
        <v>3</v>
      </c>
      <c r="DE644" t="s">
        <v>3</v>
      </c>
      <c r="DF644">
        <f t="shared" si="126"/>
        <v>15.34</v>
      </c>
      <c r="DG644">
        <f t="shared" si="127"/>
        <v>0</v>
      </c>
      <c r="DH644">
        <f t="shared" si="128"/>
        <v>0</v>
      </c>
      <c r="DI644">
        <f t="shared" si="129"/>
        <v>0</v>
      </c>
      <c r="DJ644">
        <f>DF644</f>
        <v>15.34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5">
      <c r="A645">
        <f>ROW(Source!A732)</f>
        <v>732</v>
      </c>
      <c r="B645">
        <v>62809021</v>
      </c>
      <c r="C645">
        <v>62810415</v>
      </c>
      <c r="D645">
        <v>62609261</v>
      </c>
      <c r="E645">
        <v>1</v>
      </c>
      <c r="F645">
        <v>1</v>
      </c>
      <c r="G645">
        <v>15297896</v>
      </c>
      <c r="H645">
        <v>3</v>
      </c>
      <c r="I645" t="s">
        <v>808</v>
      </c>
      <c r="J645" t="s">
        <v>809</v>
      </c>
      <c r="K645" t="s">
        <v>810</v>
      </c>
      <c r="L645">
        <v>1348</v>
      </c>
      <c r="N645">
        <v>1009</v>
      </c>
      <c r="O645" t="s">
        <v>357</v>
      </c>
      <c r="P645" t="s">
        <v>357</v>
      </c>
      <c r="Q645">
        <v>1000</v>
      </c>
      <c r="W645">
        <v>0</v>
      </c>
      <c r="X645">
        <v>-979928467</v>
      </c>
      <c r="Y645">
        <f t="shared" si="123"/>
        <v>2.9999999999999997E-4</v>
      </c>
      <c r="AA645">
        <v>107188.06</v>
      </c>
      <c r="AB645">
        <v>0</v>
      </c>
      <c r="AC645">
        <v>0</v>
      </c>
      <c r="AD645">
        <v>0</v>
      </c>
      <c r="AE645">
        <v>107188.06</v>
      </c>
      <c r="AF645">
        <v>0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2.9999999999999997E-4</v>
      </c>
      <c r="AU645" t="s">
        <v>3</v>
      </c>
      <c r="AV645">
        <v>0</v>
      </c>
      <c r="AW645">
        <v>2</v>
      </c>
      <c r="AX645">
        <v>62810484</v>
      </c>
      <c r="AY645">
        <v>1</v>
      </c>
      <c r="AZ645">
        <v>0</v>
      </c>
      <c r="BA645">
        <v>645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ROUND(Y645*Source!I732,9)</f>
        <v>5.9999999999999995E-4</v>
      </c>
      <c r="CY645">
        <f>AA645</f>
        <v>107188.06</v>
      </c>
      <c r="CZ645">
        <f>AE645</f>
        <v>107188.06</v>
      </c>
      <c r="DA645">
        <f>AI645</f>
        <v>1</v>
      </c>
      <c r="DB645">
        <f t="shared" si="124"/>
        <v>32.159999999999997</v>
      </c>
      <c r="DC645">
        <f t="shared" si="125"/>
        <v>0</v>
      </c>
      <c r="DD645" t="s">
        <v>3</v>
      </c>
      <c r="DE645" t="s">
        <v>3</v>
      </c>
      <c r="DF645">
        <f t="shared" si="126"/>
        <v>64.31</v>
      </c>
      <c r="DG645">
        <f t="shared" si="127"/>
        <v>0</v>
      </c>
      <c r="DH645">
        <f t="shared" si="128"/>
        <v>0</v>
      </c>
      <c r="DI645">
        <f t="shared" si="129"/>
        <v>0</v>
      </c>
      <c r="DJ645">
        <f>DF645</f>
        <v>64.31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5">
      <c r="A646">
        <f>ROW(Source!A733)</f>
        <v>733</v>
      </c>
      <c r="B646">
        <v>62809021</v>
      </c>
      <c r="C646">
        <v>62810422</v>
      </c>
      <c r="D646">
        <v>62607152</v>
      </c>
      <c r="E646">
        <v>15297896</v>
      </c>
      <c r="F646">
        <v>1</v>
      </c>
      <c r="G646">
        <v>15297896</v>
      </c>
      <c r="H646">
        <v>1</v>
      </c>
      <c r="I646" t="s">
        <v>774</v>
      </c>
      <c r="J646" t="s">
        <v>3</v>
      </c>
      <c r="K646" t="s">
        <v>775</v>
      </c>
      <c r="L646">
        <v>1191</v>
      </c>
      <c r="N646">
        <v>1013</v>
      </c>
      <c r="O646" t="s">
        <v>776</v>
      </c>
      <c r="P646" t="s">
        <v>776</v>
      </c>
      <c r="Q646">
        <v>1</v>
      </c>
      <c r="W646">
        <v>0</v>
      </c>
      <c r="X646">
        <v>476480486</v>
      </c>
      <c r="Y646">
        <f t="shared" si="123"/>
        <v>4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4</v>
      </c>
      <c r="AU646" t="s">
        <v>3</v>
      </c>
      <c r="AV646">
        <v>1</v>
      </c>
      <c r="AW646">
        <v>2</v>
      </c>
      <c r="AX646">
        <v>62810426</v>
      </c>
      <c r="AY646">
        <v>1</v>
      </c>
      <c r="AZ646">
        <v>0</v>
      </c>
      <c r="BA646">
        <v>646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U646">
        <f>ROUND(AT646*Source!I733*AH646*AL646,2)</f>
        <v>0</v>
      </c>
      <c r="CV646">
        <f>ROUND(Y646*Source!I733,9)</f>
        <v>0.12</v>
      </c>
      <c r="CW646">
        <v>0</v>
      </c>
      <c r="CX646">
        <f>ROUND(Y646*Source!I733,9)</f>
        <v>0.12</v>
      </c>
      <c r="CY646">
        <f>AD646</f>
        <v>0</v>
      </c>
      <c r="CZ646">
        <f>AH646</f>
        <v>0</v>
      </c>
      <c r="DA646">
        <f>AL646</f>
        <v>1</v>
      </c>
      <c r="DB646">
        <f t="shared" si="124"/>
        <v>0</v>
      </c>
      <c r="DC646">
        <f t="shared" si="125"/>
        <v>0</v>
      </c>
      <c r="DD646" t="s">
        <v>3</v>
      </c>
      <c r="DE646" t="s">
        <v>3</v>
      </c>
      <c r="DF646">
        <f t="shared" si="126"/>
        <v>0</v>
      </c>
      <c r="DG646">
        <f t="shared" si="127"/>
        <v>0</v>
      </c>
      <c r="DH646">
        <f t="shared" si="128"/>
        <v>0</v>
      </c>
      <c r="DI646">
        <f t="shared" si="129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5">
      <c r="A647">
        <f>ROW(Source!A733)</f>
        <v>733</v>
      </c>
      <c r="B647">
        <v>62809021</v>
      </c>
      <c r="C647">
        <v>62810422</v>
      </c>
      <c r="D647">
        <v>62608871</v>
      </c>
      <c r="E647">
        <v>1</v>
      </c>
      <c r="F647">
        <v>1</v>
      </c>
      <c r="G647">
        <v>15297896</v>
      </c>
      <c r="H647">
        <v>2</v>
      </c>
      <c r="I647" t="s">
        <v>784</v>
      </c>
      <c r="J647" t="s">
        <v>785</v>
      </c>
      <c r="K647" t="s">
        <v>786</v>
      </c>
      <c r="L647">
        <v>1368</v>
      </c>
      <c r="N647">
        <v>1011</v>
      </c>
      <c r="O647" t="s">
        <v>787</v>
      </c>
      <c r="P647" t="s">
        <v>787</v>
      </c>
      <c r="Q647">
        <v>1</v>
      </c>
      <c r="W647">
        <v>0</v>
      </c>
      <c r="X647">
        <v>1937024551</v>
      </c>
      <c r="Y647">
        <f t="shared" si="123"/>
        <v>0.4</v>
      </c>
      <c r="AA647">
        <v>0</v>
      </c>
      <c r="AB647">
        <v>1504.15</v>
      </c>
      <c r="AC647">
        <v>818.38</v>
      </c>
      <c r="AD647">
        <v>0</v>
      </c>
      <c r="AE647">
        <v>0</v>
      </c>
      <c r="AF647">
        <v>1504.15</v>
      </c>
      <c r="AG647">
        <v>818.38</v>
      </c>
      <c r="AH647">
        <v>0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0.4</v>
      </c>
      <c r="AU647" t="s">
        <v>3</v>
      </c>
      <c r="AV647">
        <v>0</v>
      </c>
      <c r="AW647">
        <v>2</v>
      </c>
      <c r="AX647">
        <v>62810427</v>
      </c>
      <c r="AY647">
        <v>1</v>
      </c>
      <c r="AZ647">
        <v>0</v>
      </c>
      <c r="BA647">
        <v>647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f>ROUND(Y647*Source!I733*DO647,9)</f>
        <v>0</v>
      </c>
      <c r="CX647">
        <f>ROUND(Y647*Source!I733,9)</f>
        <v>1.2E-2</v>
      </c>
      <c r="CY647">
        <f>AB647</f>
        <v>1504.15</v>
      </c>
      <c r="CZ647">
        <f>AF647</f>
        <v>1504.15</v>
      </c>
      <c r="DA647">
        <f>AJ647</f>
        <v>1</v>
      </c>
      <c r="DB647">
        <f t="shared" si="124"/>
        <v>601.66</v>
      </c>
      <c r="DC647">
        <f t="shared" si="125"/>
        <v>327.35000000000002</v>
      </c>
      <c r="DD647" t="s">
        <v>3</v>
      </c>
      <c r="DE647" t="s">
        <v>3</v>
      </c>
      <c r="DF647">
        <f t="shared" si="126"/>
        <v>0</v>
      </c>
      <c r="DG647">
        <f t="shared" si="127"/>
        <v>18.05</v>
      </c>
      <c r="DH647">
        <f t="shared" si="128"/>
        <v>9.82</v>
      </c>
      <c r="DI647">
        <f t="shared" si="129"/>
        <v>0</v>
      </c>
      <c r="DJ647">
        <f>DG647</f>
        <v>18.05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5">
      <c r="A648">
        <f>ROW(Source!A733)</f>
        <v>733</v>
      </c>
      <c r="B648">
        <v>62809021</v>
      </c>
      <c r="C648">
        <v>62810422</v>
      </c>
      <c r="D648">
        <v>62610770</v>
      </c>
      <c r="E648">
        <v>1</v>
      </c>
      <c r="F648">
        <v>1</v>
      </c>
      <c r="G648">
        <v>15297896</v>
      </c>
      <c r="H648">
        <v>3</v>
      </c>
      <c r="I648" t="s">
        <v>805</v>
      </c>
      <c r="J648" t="s">
        <v>806</v>
      </c>
      <c r="K648" t="s">
        <v>807</v>
      </c>
      <c r="L648">
        <v>1346</v>
      </c>
      <c r="N648">
        <v>1009</v>
      </c>
      <c r="O648" t="s">
        <v>791</v>
      </c>
      <c r="P648" t="s">
        <v>791</v>
      </c>
      <c r="Q648">
        <v>1</v>
      </c>
      <c r="W648">
        <v>0</v>
      </c>
      <c r="X648">
        <v>-1501645961</v>
      </c>
      <c r="Y648">
        <f t="shared" si="123"/>
        <v>0.05</v>
      </c>
      <c r="AA648">
        <v>25.56</v>
      </c>
      <c r="AB648">
        <v>0</v>
      </c>
      <c r="AC648">
        <v>0</v>
      </c>
      <c r="AD648">
        <v>0</v>
      </c>
      <c r="AE648">
        <v>25.56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0.05</v>
      </c>
      <c r="AU648" t="s">
        <v>3</v>
      </c>
      <c r="AV648">
        <v>0</v>
      </c>
      <c r="AW648">
        <v>2</v>
      </c>
      <c r="AX648">
        <v>62810428</v>
      </c>
      <c r="AY648">
        <v>1</v>
      </c>
      <c r="AZ648">
        <v>0</v>
      </c>
      <c r="BA648">
        <v>648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ROUND(Y648*Source!I733,9)</f>
        <v>1.5E-3</v>
      </c>
      <c r="CY648">
        <f>AA648</f>
        <v>25.56</v>
      </c>
      <c r="CZ648">
        <f>AE648</f>
        <v>25.56</v>
      </c>
      <c r="DA648">
        <f>AI648</f>
        <v>1</v>
      </c>
      <c r="DB648">
        <f t="shared" si="124"/>
        <v>1.28</v>
      </c>
      <c r="DC648">
        <f t="shared" si="125"/>
        <v>0</v>
      </c>
      <c r="DD648" t="s">
        <v>3</v>
      </c>
      <c r="DE648" t="s">
        <v>3</v>
      </c>
      <c r="DF648">
        <f t="shared" si="126"/>
        <v>0.04</v>
      </c>
      <c r="DG648">
        <f t="shared" si="127"/>
        <v>0</v>
      </c>
      <c r="DH648">
        <f t="shared" si="128"/>
        <v>0</v>
      </c>
      <c r="DI648">
        <f t="shared" si="129"/>
        <v>0</v>
      </c>
      <c r="DJ648">
        <f>DF648</f>
        <v>0.04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5">
      <c r="A649">
        <f>ROW(Source!A734)</f>
        <v>734</v>
      </c>
      <c r="B649">
        <v>62809021</v>
      </c>
      <c r="C649">
        <v>62810429</v>
      </c>
      <c r="D649">
        <v>62607152</v>
      </c>
      <c r="E649">
        <v>15297896</v>
      </c>
      <c r="F649">
        <v>1</v>
      </c>
      <c r="G649">
        <v>15297896</v>
      </c>
      <c r="H649">
        <v>1</v>
      </c>
      <c r="I649" t="s">
        <v>774</v>
      </c>
      <c r="J649" t="s">
        <v>3</v>
      </c>
      <c r="K649" t="s">
        <v>775</v>
      </c>
      <c r="L649">
        <v>1191</v>
      </c>
      <c r="N649">
        <v>1013</v>
      </c>
      <c r="O649" t="s">
        <v>776</v>
      </c>
      <c r="P649" t="s">
        <v>776</v>
      </c>
      <c r="Q649">
        <v>1</v>
      </c>
      <c r="W649">
        <v>0</v>
      </c>
      <c r="X649">
        <v>476480486</v>
      </c>
      <c r="Y649">
        <f t="shared" si="123"/>
        <v>0.48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0.48</v>
      </c>
      <c r="AU649" t="s">
        <v>3</v>
      </c>
      <c r="AV649">
        <v>1</v>
      </c>
      <c r="AW649">
        <v>2</v>
      </c>
      <c r="AX649">
        <v>62810434</v>
      </c>
      <c r="AY649">
        <v>1</v>
      </c>
      <c r="AZ649">
        <v>0</v>
      </c>
      <c r="BA649">
        <v>649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U649">
        <f>ROUND(AT649*Source!I734*AH649*AL649,2)</f>
        <v>0</v>
      </c>
      <c r="CV649">
        <f>ROUND(Y649*Source!I734,9)</f>
        <v>0.48</v>
      </c>
      <c r="CW649">
        <v>0</v>
      </c>
      <c r="CX649">
        <f>ROUND(Y649*Source!I734,9)</f>
        <v>0.48</v>
      </c>
      <c r="CY649">
        <f>AD649</f>
        <v>0</v>
      </c>
      <c r="CZ649">
        <f>AH649</f>
        <v>0</v>
      </c>
      <c r="DA649">
        <f>AL649</f>
        <v>1</v>
      </c>
      <c r="DB649">
        <f t="shared" si="124"/>
        <v>0</v>
      </c>
      <c r="DC649">
        <f t="shared" si="125"/>
        <v>0</v>
      </c>
      <c r="DD649" t="s">
        <v>3</v>
      </c>
      <c r="DE649" t="s">
        <v>3</v>
      </c>
      <c r="DF649">
        <f t="shared" si="126"/>
        <v>0</v>
      </c>
      <c r="DG649">
        <f t="shared" si="127"/>
        <v>0</v>
      </c>
      <c r="DH649">
        <f t="shared" si="128"/>
        <v>0</v>
      </c>
      <c r="DI649">
        <f t="shared" si="129"/>
        <v>0</v>
      </c>
      <c r="DJ649">
        <f>DI649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5">
      <c r="A650">
        <f>ROW(Source!A734)</f>
        <v>734</v>
      </c>
      <c r="B650">
        <v>62809021</v>
      </c>
      <c r="C650">
        <v>62810429</v>
      </c>
      <c r="D650">
        <v>62610770</v>
      </c>
      <c r="E650">
        <v>1</v>
      </c>
      <c r="F650">
        <v>1</v>
      </c>
      <c r="G650">
        <v>15297896</v>
      </c>
      <c r="H650">
        <v>3</v>
      </c>
      <c r="I650" t="s">
        <v>805</v>
      </c>
      <c r="J650" t="s">
        <v>806</v>
      </c>
      <c r="K650" t="s">
        <v>807</v>
      </c>
      <c r="L650">
        <v>1346</v>
      </c>
      <c r="N650">
        <v>1009</v>
      </c>
      <c r="O650" t="s">
        <v>791</v>
      </c>
      <c r="P650" t="s">
        <v>791</v>
      </c>
      <c r="Q650">
        <v>1</v>
      </c>
      <c r="W650">
        <v>0</v>
      </c>
      <c r="X650">
        <v>-1501645961</v>
      </c>
      <c r="Y650">
        <f t="shared" si="123"/>
        <v>0.02</v>
      </c>
      <c r="AA650">
        <v>25.56</v>
      </c>
      <c r="AB650">
        <v>0</v>
      </c>
      <c r="AC650">
        <v>0</v>
      </c>
      <c r="AD650">
        <v>0</v>
      </c>
      <c r="AE650">
        <v>25.56</v>
      </c>
      <c r="AF650">
        <v>0</v>
      </c>
      <c r="AG650">
        <v>0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0.02</v>
      </c>
      <c r="AU650" t="s">
        <v>3</v>
      </c>
      <c r="AV650">
        <v>0</v>
      </c>
      <c r="AW650">
        <v>2</v>
      </c>
      <c r="AX650">
        <v>62810435</v>
      </c>
      <c r="AY650">
        <v>1</v>
      </c>
      <c r="AZ650">
        <v>0</v>
      </c>
      <c r="BA650">
        <v>650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ROUND(Y650*Source!I734,9)</f>
        <v>0.02</v>
      </c>
      <c r="CY650">
        <f>AA650</f>
        <v>25.56</v>
      </c>
      <c r="CZ650">
        <f>AE650</f>
        <v>25.56</v>
      </c>
      <c r="DA650">
        <f>AI650</f>
        <v>1</v>
      </c>
      <c r="DB650">
        <f t="shared" si="124"/>
        <v>0.51</v>
      </c>
      <c r="DC650">
        <f t="shared" si="125"/>
        <v>0</v>
      </c>
      <c r="DD650" t="s">
        <v>3</v>
      </c>
      <c r="DE650" t="s">
        <v>3</v>
      </c>
      <c r="DF650">
        <f t="shared" si="126"/>
        <v>0.51</v>
      </c>
      <c r="DG650">
        <f t="shared" si="127"/>
        <v>0</v>
      </c>
      <c r="DH650">
        <f t="shared" si="128"/>
        <v>0</v>
      </c>
      <c r="DI650">
        <f t="shared" si="129"/>
        <v>0</v>
      </c>
      <c r="DJ650">
        <f>DF650</f>
        <v>0.51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5">
      <c r="A651">
        <f>ROW(Source!A734)</f>
        <v>734</v>
      </c>
      <c r="B651">
        <v>62809021</v>
      </c>
      <c r="C651">
        <v>62810429</v>
      </c>
      <c r="D651">
        <v>62609261</v>
      </c>
      <c r="E651">
        <v>1</v>
      </c>
      <c r="F651">
        <v>1</v>
      </c>
      <c r="G651">
        <v>15297896</v>
      </c>
      <c r="H651">
        <v>3</v>
      </c>
      <c r="I651" t="s">
        <v>808</v>
      </c>
      <c r="J651" t="s">
        <v>809</v>
      </c>
      <c r="K651" t="s">
        <v>810</v>
      </c>
      <c r="L651">
        <v>1348</v>
      </c>
      <c r="N651">
        <v>1009</v>
      </c>
      <c r="O651" t="s">
        <v>357</v>
      </c>
      <c r="P651" t="s">
        <v>357</v>
      </c>
      <c r="Q651">
        <v>1000</v>
      </c>
      <c r="W651">
        <v>0</v>
      </c>
      <c r="X651">
        <v>-979928467</v>
      </c>
      <c r="Y651">
        <f t="shared" si="123"/>
        <v>1.0000000000000001E-5</v>
      </c>
      <c r="AA651">
        <v>107188.06</v>
      </c>
      <c r="AB651">
        <v>0</v>
      </c>
      <c r="AC651">
        <v>0</v>
      </c>
      <c r="AD651">
        <v>0</v>
      </c>
      <c r="AE651">
        <v>107188.06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1.0000000000000001E-5</v>
      </c>
      <c r="AU651" t="s">
        <v>3</v>
      </c>
      <c r="AV651">
        <v>0</v>
      </c>
      <c r="AW651">
        <v>2</v>
      </c>
      <c r="AX651">
        <v>62810436</v>
      </c>
      <c r="AY651">
        <v>1</v>
      </c>
      <c r="AZ651">
        <v>0</v>
      </c>
      <c r="BA651">
        <v>651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ROUND(Y651*Source!I734,9)</f>
        <v>1.0000000000000001E-5</v>
      </c>
      <c r="CY651">
        <f>AA651</f>
        <v>107188.06</v>
      </c>
      <c r="CZ651">
        <f>AE651</f>
        <v>107188.06</v>
      </c>
      <c r="DA651">
        <f>AI651</f>
        <v>1</v>
      </c>
      <c r="DB651">
        <f t="shared" si="124"/>
        <v>1.07</v>
      </c>
      <c r="DC651">
        <f t="shared" si="125"/>
        <v>0</v>
      </c>
      <c r="DD651" t="s">
        <v>3</v>
      </c>
      <c r="DE651" t="s">
        <v>3</v>
      </c>
      <c r="DF651">
        <f t="shared" si="126"/>
        <v>1.07</v>
      </c>
      <c r="DG651">
        <f t="shared" si="127"/>
        <v>0</v>
      </c>
      <c r="DH651">
        <f t="shared" si="128"/>
        <v>0</v>
      </c>
      <c r="DI651">
        <f t="shared" si="129"/>
        <v>0</v>
      </c>
      <c r="DJ651">
        <f>DF651</f>
        <v>1.07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5">
      <c r="A652">
        <f>ROW(Source!A734)</f>
        <v>734</v>
      </c>
      <c r="B652">
        <v>62809021</v>
      </c>
      <c r="C652">
        <v>62810429</v>
      </c>
      <c r="D652">
        <v>62609271</v>
      </c>
      <c r="E652">
        <v>1</v>
      </c>
      <c r="F652">
        <v>1</v>
      </c>
      <c r="G652">
        <v>15297896</v>
      </c>
      <c r="H652">
        <v>3</v>
      </c>
      <c r="I652" t="s">
        <v>811</v>
      </c>
      <c r="J652" t="s">
        <v>812</v>
      </c>
      <c r="K652" t="s">
        <v>813</v>
      </c>
      <c r="L652">
        <v>1346</v>
      </c>
      <c r="N652">
        <v>1009</v>
      </c>
      <c r="O652" t="s">
        <v>791</v>
      </c>
      <c r="P652" t="s">
        <v>791</v>
      </c>
      <c r="Q652">
        <v>1</v>
      </c>
      <c r="W652">
        <v>0</v>
      </c>
      <c r="X652">
        <v>-1259730965</v>
      </c>
      <c r="Y652">
        <f t="shared" si="123"/>
        <v>0.05</v>
      </c>
      <c r="AA652">
        <v>236.13</v>
      </c>
      <c r="AB652">
        <v>0</v>
      </c>
      <c r="AC652">
        <v>0</v>
      </c>
      <c r="AD652">
        <v>0</v>
      </c>
      <c r="AE652">
        <v>236.13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0.05</v>
      </c>
      <c r="AU652" t="s">
        <v>3</v>
      </c>
      <c r="AV652">
        <v>0</v>
      </c>
      <c r="AW652">
        <v>2</v>
      </c>
      <c r="AX652">
        <v>62810437</v>
      </c>
      <c r="AY652">
        <v>1</v>
      </c>
      <c r="AZ652">
        <v>0</v>
      </c>
      <c r="BA652">
        <v>652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ROUND(Y652*Source!I734,9)</f>
        <v>0.05</v>
      </c>
      <c r="CY652">
        <f>AA652</f>
        <v>236.13</v>
      </c>
      <c r="CZ652">
        <f>AE652</f>
        <v>236.13</v>
      </c>
      <c r="DA652">
        <f>AI652</f>
        <v>1</v>
      </c>
      <c r="DB652">
        <f t="shared" si="124"/>
        <v>11.81</v>
      </c>
      <c r="DC652">
        <f t="shared" si="125"/>
        <v>0</v>
      </c>
      <c r="DD652" t="s">
        <v>3</v>
      </c>
      <c r="DE652" t="s">
        <v>3</v>
      </c>
      <c r="DF652">
        <f t="shared" si="126"/>
        <v>11.81</v>
      </c>
      <c r="DG652">
        <f t="shared" si="127"/>
        <v>0</v>
      </c>
      <c r="DH652">
        <f t="shared" si="128"/>
        <v>0</v>
      </c>
      <c r="DI652">
        <f t="shared" si="129"/>
        <v>0</v>
      </c>
      <c r="DJ652">
        <f>DF652</f>
        <v>11.81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5">
      <c r="A653">
        <f>ROW(Source!A735)</f>
        <v>735</v>
      </c>
      <c r="B653">
        <v>62809021</v>
      </c>
      <c r="C653">
        <v>62810438</v>
      </c>
      <c r="D653">
        <v>62607152</v>
      </c>
      <c r="E653">
        <v>15297896</v>
      </c>
      <c r="F653">
        <v>1</v>
      </c>
      <c r="G653">
        <v>15297896</v>
      </c>
      <c r="H653">
        <v>1</v>
      </c>
      <c r="I653" t="s">
        <v>774</v>
      </c>
      <c r="J653" t="s">
        <v>3</v>
      </c>
      <c r="K653" t="s">
        <v>775</v>
      </c>
      <c r="L653">
        <v>1191</v>
      </c>
      <c r="N653">
        <v>1013</v>
      </c>
      <c r="O653" t="s">
        <v>776</v>
      </c>
      <c r="P653" t="s">
        <v>776</v>
      </c>
      <c r="Q653">
        <v>1</v>
      </c>
      <c r="W653">
        <v>0</v>
      </c>
      <c r="X653">
        <v>476480486</v>
      </c>
      <c r="Y653">
        <f t="shared" si="123"/>
        <v>1.63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1.63</v>
      </c>
      <c r="AU653" t="s">
        <v>3</v>
      </c>
      <c r="AV653">
        <v>1</v>
      </c>
      <c r="AW653">
        <v>2</v>
      </c>
      <c r="AX653">
        <v>62810442</v>
      </c>
      <c r="AY653">
        <v>1</v>
      </c>
      <c r="AZ653">
        <v>0</v>
      </c>
      <c r="BA653">
        <v>653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U653">
        <f>ROUND(AT653*Source!I735*AH653*AL653,2)</f>
        <v>0</v>
      </c>
      <c r="CV653">
        <f>ROUND(Y653*Source!I735,9)</f>
        <v>19.559999999999999</v>
      </c>
      <c r="CW653">
        <v>0</v>
      </c>
      <c r="CX653">
        <f>ROUND(Y653*Source!I735,9)</f>
        <v>19.559999999999999</v>
      </c>
      <c r="CY653">
        <f>AD653</f>
        <v>0</v>
      </c>
      <c r="CZ653">
        <f>AH653</f>
        <v>0</v>
      </c>
      <c r="DA653">
        <f>AL653</f>
        <v>1</v>
      </c>
      <c r="DB653">
        <f t="shared" si="124"/>
        <v>0</v>
      </c>
      <c r="DC653">
        <f t="shared" si="125"/>
        <v>0</v>
      </c>
      <c r="DD653" t="s">
        <v>3</v>
      </c>
      <c r="DE653" t="s">
        <v>3</v>
      </c>
      <c r="DF653">
        <f t="shared" si="126"/>
        <v>0</v>
      </c>
      <c r="DG653">
        <f t="shared" si="127"/>
        <v>0</v>
      </c>
      <c r="DH653">
        <f t="shared" si="128"/>
        <v>0</v>
      </c>
      <c r="DI653">
        <f t="shared" si="129"/>
        <v>0</v>
      </c>
      <c r="DJ653">
        <f>DI653</f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5">
      <c r="A654">
        <f>ROW(Source!A735)</f>
        <v>735</v>
      </c>
      <c r="B654">
        <v>62809021</v>
      </c>
      <c r="C654">
        <v>62810438</v>
      </c>
      <c r="D654">
        <v>62610722</v>
      </c>
      <c r="E654">
        <v>1</v>
      </c>
      <c r="F654">
        <v>1</v>
      </c>
      <c r="G654">
        <v>15297896</v>
      </c>
      <c r="H654">
        <v>3</v>
      </c>
      <c r="I654" t="s">
        <v>882</v>
      </c>
      <c r="J654" t="s">
        <v>883</v>
      </c>
      <c r="K654" t="s">
        <v>884</v>
      </c>
      <c r="L654">
        <v>1346</v>
      </c>
      <c r="N654">
        <v>1009</v>
      </c>
      <c r="O654" t="s">
        <v>791</v>
      </c>
      <c r="P654" t="s">
        <v>791</v>
      </c>
      <c r="Q654">
        <v>1</v>
      </c>
      <c r="W654">
        <v>0</v>
      </c>
      <c r="X654">
        <v>-1446430048</v>
      </c>
      <c r="Y654">
        <f t="shared" si="123"/>
        <v>1.9599999999999999E-3</v>
      </c>
      <c r="AA654">
        <v>351.04</v>
      </c>
      <c r="AB654">
        <v>0</v>
      </c>
      <c r="AC654">
        <v>0</v>
      </c>
      <c r="AD654">
        <v>0</v>
      </c>
      <c r="AE654">
        <v>351.04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1.9599999999999999E-3</v>
      </c>
      <c r="AU654" t="s">
        <v>3</v>
      </c>
      <c r="AV654">
        <v>0</v>
      </c>
      <c r="AW654">
        <v>2</v>
      </c>
      <c r="AX654">
        <v>62810443</v>
      </c>
      <c r="AY654">
        <v>1</v>
      </c>
      <c r="AZ654">
        <v>0</v>
      </c>
      <c r="BA654">
        <v>654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ROUND(Y654*Source!I735,9)</f>
        <v>2.3519999999999999E-2</v>
      </c>
      <c r="CY654">
        <f>AA654</f>
        <v>351.04</v>
      </c>
      <c r="CZ654">
        <f>AE654</f>
        <v>351.04</v>
      </c>
      <c r="DA654">
        <f>AI654</f>
        <v>1</v>
      </c>
      <c r="DB654">
        <f t="shared" si="124"/>
        <v>0.69</v>
      </c>
      <c r="DC654">
        <f t="shared" si="125"/>
        <v>0</v>
      </c>
      <c r="DD654" t="s">
        <v>3</v>
      </c>
      <c r="DE654" t="s">
        <v>3</v>
      </c>
      <c r="DF654">
        <f t="shared" si="126"/>
        <v>8.26</v>
      </c>
      <c r="DG654">
        <f t="shared" si="127"/>
        <v>0</v>
      </c>
      <c r="DH654">
        <f t="shared" si="128"/>
        <v>0</v>
      </c>
      <c r="DI654">
        <f t="shared" si="129"/>
        <v>0</v>
      </c>
      <c r="DJ654">
        <f>DF654</f>
        <v>8.26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5">
      <c r="A655">
        <f>ROW(Source!A735)</f>
        <v>735</v>
      </c>
      <c r="B655">
        <v>62809021</v>
      </c>
      <c r="C655">
        <v>62810438</v>
      </c>
      <c r="D655">
        <v>62610770</v>
      </c>
      <c r="E655">
        <v>1</v>
      </c>
      <c r="F655">
        <v>1</v>
      </c>
      <c r="G655">
        <v>15297896</v>
      </c>
      <c r="H655">
        <v>3</v>
      </c>
      <c r="I655" t="s">
        <v>805</v>
      </c>
      <c r="J655" t="s">
        <v>806</v>
      </c>
      <c r="K655" t="s">
        <v>807</v>
      </c>
      <c r="L655">
        <v>1346</v>
      </c>
      <c r="N655">
        <v>1009</v>
      </c>
      <c r="O655" t="s">
        <v>791</v>
      </c>
      <c r="P655" t="s">
        <v>791</v>
      </c>
      <c r="Q655">
        <v>1</v>
      </c>
      <c r="W655">
        <v>0</v>
      </c>
      <c r="X655">
        <v>-1501645961</v>
      </c>
      <c r="Y655">
        <f t="shared" si="123"/>
        <v>0.03</v>
      </c>
      <c r="AA655">
        <v>25.56</v>
      </c>
      <c r="AB655">
        <v>0</v>
      </c>
      <c r="AC655">
        <v>0</v>
      </c>
      <c r="AD655">
        <v>0</v>
      </c>
      <c r="AE655">
        <v>25.56</v>
      </c>
      <c r="AF655">
        <v>0</v>
      </c>
      <c r="AG655">
        <v>0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0.03</v>
      </c>
      <c r="AU655" t="s">
        <v>3</v>
      </c>
      <c r="AV655">
        <v>0</v>
      </c>
      <c r="AW655">
        <v>2</v>
      </c>
      <c r="AX655">
        <v>62810444</v>
      </c>
      <c r="AY655">
        <v>1</v>
      </c>
      <c r="AZ655">
        <v>0</v>
      </c>
      <c r="BA655">
        <v>655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ROUND(Y655*Source!I735,9)</f>
        <v>0.36</v>
      </c>
      <c r="CY655">
        <f>AA655</f>
        <v>25.56</v>
      </c>
      <c r="CZ655">
        <f>AE655</f>
        <v>25.56</v>
      </c>
      <c r="DA655">
        <f>AI655</f>
        <v>1</v>
      </c>
      <c r="DB655">
        <f t="shared" si="124"/>
        <v>0.77</v>
      </c>
      <c r="DC655">
        <f t="shared" si="125"/>
        <v>0</v>
      </c>
      <c r="DD655" t="s">
        <v>3</v>
      </c>
      <c r="DE655" t="s">
        <v>3</v>
      </c>
      <c r="DF655">
        <f t="shared" si="126"/>
        <v>9.1999999999999993</v>
      </c>
      <c r="DG655">
        <f t="shared" si="127"/>
        <v>0</v>
      </c>
      <c r="DH655">
        <f t="shared" si="128"/>
        <v>0</v>
      </c>
      <c r="DI655">
        <f t="shared" si="129"/>
        <v>0</v>
      </c>
      <c r="DJ655">
        <f>DF655</f>
        <v>9.1999999999999993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5">
      <c r="A656">
        <f>ROW(Source!A736)</f>
        <v>736</v>
      </c>
      <c r="B656">
        <v>62809021</v>
      </c>
      <c r="C656">
        <v>62810445</v>
      </c>
      <c r="D656">
        <v>62607152</v>
      </c>
      <c r="E656">
        <v>15297896</v>
      </c>
      <c r="F656">
        <v>1</v>
      </c>
      <c r="G656">
        <v>15297896</v>
      </c>
      <c r="H656">
        <v>1</v>
      </c>
      <c r="I656" t="s">
        <v>774</v>
      </c>
      <c r="J656" t="s">
        <v>3</v>
      </c>
      <c r="K656" t="s">
        <v>775</v>
      </c>
      <c r="L656">
        <v>1191</v>
      </c>
      <c r="N656">
        <v>1013</v>
      </c>
      <c r="O656" t="s">
        <v>776</v>
      </c>
      <c r="P656" t="s">
        <v>776</v>
      </c>
      <c r="Q656">
        <v>1</v>
      </c>
      <c r="W656">
        <v>0</v>
      </c>
      <c r="X656">
        <v>476480486</v>
      </c>
      <c r="Y656">
        <f>(AT656*3)</f>
        <v>0.30000000000000004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0.1</v>
      </c>
      <c r="AU656" t="s">
        <v>54</v>
      </c>
      <c r="AV656">
        <v>1</v>
      </c>
      <c r="AW656">
        <v>2</v>
      </c>
      <c r="AX656">
        <v>62810448</v>
      </c>
      <c r="AY656">
        <v>1</v>
      </c>
      <c r="AZ656">
        <v>0</v>
      </c>
      <c r="BA656">
        <v>656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U656">
        <f>ROUND(AT656*Source!I736*AH656*AL656,2)</f>
        <v>0</v>
      </c>
      <c r="CV656">
        <f>ROUND(Y656*Source!I736,9)</f>
        <v>0.9</v>
      </c>
      <c r="CW656">
        <v>0</v>
      </c>
      <c r="CX656">
        <f>ROUND(Y656*Source!I736,9)</f>
        <v>0.9</v>
      </c>
      <c r="CY656">
        <f>AD656</f>
        <v>0</v>
      </c>
      <c r="CZ656">
        <f>AH656</f>
        <v>0</v>
      </c>
      <c r="DA656">
        <f>AL656</f>
        <v>1</v>
      </c>
      <c r="DB656">
        <f>ROUND((ROUND(AT656*CZ656,2)*3),6)</f>
        <v>0</v>
      </c>
      <c r="DC656">
        <f>ROUND((ROUND(AT656*AG656,2)*3),6)</f>
        <v>0</v>
      </c>
      <c r="DD656" t="s">
        <v>3</v>
      </c>
      <c r="DE656" t="s">
        <v>3</v>
      </c>
      <c r="DF656">
        <f t="shared" si="126"/>
        <v>0</v>
      </c>
      <c r="DG656">
        <f t="shared" si="127"/>
        <v>0</v>
      </c>
      <c r="DH656">
        <f t="shared" si="128"/>
        <v>0</v>
      </c>
      <c r="DI656">
        <f t="shared" si="129"/>
        <v>0</v>
      </c>
      <c r="DJ656">
        <f>DI656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5">
      <c r="A657">
        <f>ROW(Source!A736)</f>
        <v>736</v>
      </c>
      <c r="B657">
        <v>62809021</v>
      </c>
      <c r="C657">
        <v>62810445</v>
      </c>
      <c r="D657">
        <v>62610770</v>
      </c>
      <c r="E657">
        <v>1</v>
      </c>
      <c r="F657">
        <v>1</v>
      </c>
      <c r="G657">
        <v>15297896</v>
      </c>
      <c r="H657">
        <v>3</v>
      </c>
      <c r="I657" t="s">
        <v>805</v>
      </c>
      <c r="J657" t="s">
        <v>806</v>
      </c>
      <c r="K657" t="s">
        <v>807</v>
      </c>
      <c r="L657">
        <v>1346</v>
      </c>
      <c r="N657">
        <v>1009</v>
      </c>
      <c r="O657" t="s">
        <v>791</v>
      </c>
      <c r="P657" t="s">
        <v>791</v>
      </c>
      <c r="Q657">
        <v>1</v>
      </c>
      <c r="W657">
        <v>0</v>
      </c>
      <c r="X657">
        <v>-1501645961</v>
      </c>
      <c r="Y657">
        <f>(AT657*3)</f>
        <v>3.0000000000000001E-3</v>
      </c>
      <c r="AA657">
        <v>25.56</v>
      </c>
      <c r="AB657">
        <v>0</v>
      </c>
      <c r="AC657">
        <v>0</v>
      </c>
      <c r="AD657">
        <v>0</v>
      </c>
      <c r="AE657">
        <v>25.56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1E-3</v>
      </c>
      <c r="AU657" t="s">
        <v>54</v>
      </c>
      <c r="AV657">
        <v>0</v>
      </c>
      <c r="AW657">
        <v>2</v>
      </c>
      <c r="AX657">
        <v>62810449</v>
      </c>
      <c r="AY657">
        <v>1</v>
      </c>
      <c r="AZ657">
        <v>0</v>
      </c>
      <c r="BA657">
        <v>657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ROUND(Y657*Source!I736,9)</f>
        <v>8.9999999999999993E-3</v>
      </c>
      <c r="CY657">
        <f>AA657</f>
        <v>25.56</v>
      </c>
      <c r="CZ657">
        <f>AE657</f>
        <v>25.56</v>
      </c>
      <c r="DA657">
        <f>AI657</f>
        <v>1</v>
      </c>
      <c r="DB657">
        <f>ROUND((ROUND(AT657*CZ657,2)*3),6)</f>
        <v>0.09</v>
      </c>
      <c r="DC657">
        <f>ROUND((ROUND(AT657*AG657,2)*3),6)</f>
        <v>0</v>
      </c>
      <c r="DD657" t="s">
        <v>3</v>
      </c>
      <c r="DE657" t="s">
        <v>3</v>
      </c>
      <c r="DF657">
        <f t="shared" si="126"/>
        <v>0.23</v>
      </c>
      <c r="DG657">
        <f t="shared" si="127"/>
        <v>0</v>
      </c>
      <c r="DH657">
        <f t="shared" si="128"/>
        <v>0</v>
      </c>
      <c r="DI657">
        <f t="shared" si="129"/>
        <v>0</v>
      </c>
      <c r="DJ657">
        <f>DF657</f>
        <v>0.23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5">
      <c r="A658">
        <f>ROW(Source!A737)</f>
        <v>737</v>
      </c>
      <c r="B658">
        <v>62809021</v>
      </c>
      <c r="C658">
        <v>62810450</v>
      </c>
      <c r="D658">
        <v>62607152</v>
      </c>
      <c r="E658">
        <v>15297896</v>
      </c>
      <c r="F658">
        <v>1</v>
      </c>
      <c r="G658">
        <v>15297896</v>
      </c>
      <c r="H658">
        <v>1</v>
      </c>
      <c r="I658" t="s">
        <v>774</v>
      </c>
      <c r="J658" t="s">
        <v>3</v>
      </c>
      <c r="K658" t="s">
        <v>775</v>
      </c>
      <c r="L658">
        <v>1191</v>
      </c>
      <c r="N658">
        <v>1013</v>
      </c>
      <c r="O658" t="s">
        <v>776</v>
      </c>
      <c r="P658" t="s">
        <v>776</v>
      </c>
      <c r="Q658">
        <v>1</v>
      </c>
      <c r="W658">
        <v>0</v>
      </c>
      <c r="X658">
        <v>476480486</v>
      </c>
      <c r="Y658">
        <f>AT658</f>
        <v>0.18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0.18</v>
      </c>
      <c r="AU658" t="s">
        <v>3</v>
      </c>
      <c r="AV658">
        <v>1</v>
      </c>
      <c r="AW658">
        <v>2</v>
      </c>
      <c r="AX658">
        <v>62810454</v>
      </c>
      <c r="AY658">
        <v>1</v>
      </c>
      <c r="AZ658">
        <v>0</v>
      </c>
      <c r="BA658">
        <v>658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U658">
        <f>ROUND(AT658*Source!I737*AH658*AL658,2)</f>
        <v>0</v>
      </c>
      <c r="CV658">
        <f>ROUND(Y658*Source!I737,9)</f>
        <v>1.44</v>
      </c>
      <c r="CW658">
        <v>0</v>
      </c>
      <c r="CX658">
        <f>ROUND(Y658*Source!I737,9)</f>
        <v>1.44</v>
      </c>
      <c r="CY658">
        <f>AD658</f>
        <v>0</v>
      </c>
      <c r="CZ658">
        <f>AH658</f>
        <v>0</v>
      </c>
      <c r="DA658">
        <f>AL658</f>
        <v>1</v>
      </c>
      <c r="DB658">
        <f>ROUND(ROUND(AT658*CZ658,2),6)</f>
        <v>0</v>
      </c>
      <c r="DC658">
        <f>ROUND(ROUND(AT658*AG658,2),6)</f>
        <v>0</v>
      </c>
      <c r="DD658" t="s">
        <v>3</v>
      </c>
      <c r="DE658" t="s">
        <v>3</v>
      </c>
      <c r="DF658">
        <f t="shared" si="126"/>
        <v>0</v>
      </c>
      <c r="DG658">
        <f t="shared" si="127"/>
        <v>0</v>
      </c>
      <c r="DH658">
        <f t="shared" si="128"/>
        <v>0</v>
      </c>
      <c r="DI658">
        <f t="shared" si="129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5">
      <c r="A659">
        <f>ROW(Source!A737)</f>
        <v>737</v>
      </c>
      <c r="B659">
        <v>62809021</v>
      </c>
      <c r="C659">
        <v>62810450</v>
      </c>
      <c r="D659">
        <v>62610722</v>
      </c>
      <c r="E659">
        <v>1</v>
      </c>
      <c r="F659">
        <v>1</v>
      </c>
      <c r="G659">
        <v>15297896</v>
      </c>
      <c r="H659">
        <v>3</v>
      </c>
      <c r="I659" t="s">
        <v>882</v>
      </c>
      <c r="J659" t="s">
        <v>883</v>
      </c>
      <c r="K659" t="s">
        <v>884</v>
      </c>
      <c r="L659">
        <v>1346</v>
      </c>
      <c r="N659">
        <v>1009</v>
      </c>
      <c r="O659" t="s">
        <v>791</v>
      </c>
      <c r="P659" t="s">
        <v>791</v>
      </c>
      <c r="Q659">
        <v>1</v>
      </c>
      <c r="W659">
        <v>0</v>
      </c>
      <c r="X659">
        <v>-1446430048</v>
      </c>
      <c r="Y659">
        <f>AT659</f>
        <v>2.9299999999999999E-3</v>
      </c>
      <c r="AA659">
        <v>351.04</v>
      </c>
      <c r="AB659">
        <v>0</v>
      </c>
      <c r="AC659">
        <v>0</v>
      </c>
      <c r="AD659">
        <v>0</v>
      </c>
      <c r="AE659">
        <v>351.04</v>
      </c>
      <c r="AF659">
        <v>0</v>
      </c>
      <c r="AG659">
        <v>0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2.9299999999999999E-3</v>
      </c>
      <c r="AU659" t="s">
        <v>3</v>
      </c>
      <c r="AV659">
        <v>0</v>
      </c>
      <c r="AW659">
        <v>2</v>
      </c>
      <c r="AX659">
        <v>62810455</v>
      </c>
      <c r="AY659">
        <v>1</v>
      </c>
      <c r="AZ659">
        <v>0</v>
      </c>
      <c r="BA659">
        <v>659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ROUND(Y659*Source!I737,9)</f>
        <v>2.3439999999999999E-2</v>
      </c>
      <c r="CY659">
        <f>AA659</f>
        <v>351.04</v>
      </c>
      <c r="CZ659">
        <f>AE659</f>
        <v>351.04</v>
      </c>
      <c r="DA659">
        <f>AI659</f>
        <v>1</v>
      </c>
      <c r="DB659">
        <f>ROUND(ROUND(AT659*CZ659,2),6)</f>
        <v>1.03</v>
      </c>
      <c r="DC659">
        <f>ROUND(ROUND(AT659*AG659,2),6)</f>
        <v>0</v>
      </c>
      <c r="DD659" t="s">
        <v>3</v>
      </c>
      <c r="DE659" t="s">
        <v>3</v>
      </c>
      <c r="DF659">
        <f t="shared" si="126"/>
        <v>8.23</v>
      </c>
      <c r="DG659">
        <f t="shared" si="127"/>
        <v>0</v>
      </c>
      <c r="DH659">
        <f t="shared" si="128"/>
        <v>0</v>
      </c>
      <c r="DI659">
        <f t="shared" si="129"/>
        <v>0</v>
      </c>
      <c r="DJ659">
        <f>DF659</f>
        <v>8.23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5">
      <c r="A660">
        <f>ROW(Source!A737)</f>
        <v>737</v>
      </c>
      <c r="B660">
        <v>62809021</v>
      </c>
      <c r="C660">
        <v>62810450</v>
      </c>
      <c r="D660">
        <v>62610770</v>
      </c>
      <c r="E660">
        <v>1</v>
      </c>
      <c r="F660">
        <v>1</v>
      </c>
      <c r="G660">
        <v>15297896</v>
      </c>
      <c r="H660">
        <v>3</v>
      </c>
      <c r="I660" t="s">
        <v>805</v>
      </c>
      <c r="J660" t="s">
        <v>806</v>
      </c>
      <c r="K660" t="s">
        <v>807</v>
      </c>
      <c r="L660">
        <v>1346</v>
      </c>
      <c r="N660">
        <v>1009</v>
      </c>
      <c r="O660" t="s">
        <v>791</v>
      </c>
      <c r="P660" t="s">
        <v>791</v>
      </c>
      <c r="Q660">
        <v>1</v>
      </c>
      <c r="W660">
        <v>0</v>
      </c>
      <c r="X660">
        <v>-1501645961</v>
      </c>
      <c r="Y660">
        <f>AT660</f>
        <v>3.7999999999999999E-2</v>
      </c>
      <c r="AA660">
        <v>25.56</v>
      </c>
      <c r="AB660">
        <v>0</v>
      </c>
      <c r="AC660">
        <v>0</v>
      </c>
      <c r="AD660">
        <v>0</v>
      </c>
      <c r="AE660">
        <v>25.56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3.7999999999999999E-2</v>
      </c>
      <c r="AU660" t="s">
        <v>3</v>
      </c>
      <c r="AV660">
        <v>0</v>
      </c>
      <c r="AW660">
        <v>2</v>
      </c>
      <c r="AX660">
        <v>62810456</v>
      </c>
      <c r="AY660">
        <v>1</v>
      </c>
      <c r="AZ660">
        <v>0</v>
      </c>
      <c r="BA660">
        <v>660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ROUND(Y660*Source!I737,9)</f>
        <v>0.30399999999999999</v>
      </c>
      <c r="CY660">
        <f>AA660</f>
        <v>25.56</v>
      </c>
      <c r="CZ660">
        <f>AE660</f>
        <v>25.56</v>
      </c>
      <c r="DA660">
        <f>AI660</f>
        <v>1</v>
      </c>
      <c r="DB660">
        <f>ROUND(ROUND(AT660*CZ660,2),6)</f>
        <v>0.97</v>
      </c>
      <c r="DC660">
        <f>ROUND(ROUND(AT660*AG660,2),6)</f>
        <v>0</v>
      </c>
      <c r="DD660" t="s">
        <v>3</v>
      </c>
      <c r="DE660" t="s">
        <v>3</v>
      </c>
      <c r="DF660">
        <f t="shared" si="126"/>
        <v>7.77</v>
      </c>
      <c r="DG660">
        <f t="shared" si="127"/>
        <v>0</v>
      </c>
      <c r="DH660">
        <f t="shared" si="128"/>
        <v>0</v>
      </c>
      <c r="DI660">
        <f t="shared" si="129"/>
        <v>0</v>
      </c>
      <c r="DJ660">
        <f>DF660</f>
        <v>7.77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5">
      <c r="A661">
        <f>ROW(Source!A738)</f>
        <v>738</v>
      </c>
      <c r="B661">
        <v>62809021</v>
      </c>
      <c r="C661">
        <v>62810457</v>
      </c>
      <c r="D661">
        <v>62607152</v>
      </c>
      <c r="E661">
        <v>15297896</v>
      </c>
      <c r="F661">
        <v>1</v>
      </c>
      <c r="G661">
        <v>15297896</v>
      </c>
      <c r="H661">
        <v>1</v>
      </c>
      <c r="I661" t="s">
        <v>774</v>
      </c>
      <c r="J661" t="s">
        <v>3</v>
      </c>
      <c r="K661" t="s">
        <v>775</v>
      </c>
      <c r="L661">
        <v>1191</v>
      </c>
      <c r="N661">
        <v>1013</v>
      </c>
      <c r="O661" t="s">
        <v>776</v>
      </c>
      <c r="P661" t="s">
        <v>776</v>
      </c>
      <c r="Q661">
        <v>1</v>
      </c>
      <c r="W661">
        <v>0</v>
      </c>
      <c r="X661">
        <v>476480486</v>
      </c>
      <c r="Y661">
        <f>(AT661*3)</f>
        <v>0.42000000000000004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0.14000000000000001</v>
      </c>
      <c r="AU661" t="s">
        <v>54</v>
      </c>
      <c r="AV661">
        <v>1</v>
      </c>
      <c r="AW661">
        <v>2</v>
      </c>
      <c r="AX661">
        <v>62810459</v>
      </c>
      <c r="AY661">
        <v>1</v>
      </c>
      <c r="AZ661">
        <v>0</v>
      </c>
      <c r="BA661">
        <v>661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U661">
        <f>ROUND(AT661*Source!I738*AH661*AL661,2)</f>
        <v>0</v>
      </c>
      <c r="CV661">
        <f>ROUND(Y661*Source!I738,9)</f>
        <v>0.84</v>
      </c>
      <c r="CW661">
        <v>0</v>
      </c>
      <c r="CX661">
        <f>ROUND(Y661*Source!I738,9)</f>
        <v>0.84</v>
      </c>
      <c r="CY661">
        <f>AD661</f>
        <v>0</v>
      </c>
      <c r="CZ661">
        <f>AH661</f>
        <v>0</v>
      </c>
      <c r="DA661">
        <f>AL661</f>
        <v>1</v>
      </c>
      <c r="DB661">
        <f>ROUND((ROUND(AT661*CZ661,2)*3),6)</f>
        <v>0</v>
      </c>
      <c r="DC661">
        <f>ROUND((ROUND(AT661*AG661,2)*3),6)</f>
        <v>0</v>
      </c>
      <c r="DD661" t="s">
        <v>3</v>
      </c>
      <c r="DE661" t="s">
        <v>3</v>
      </c>
      <c r="DF661">
        <f t="shared" si="126"/>
        <v>0</v>
      </c>
      <c r="DG661">
        <f t="shared" si="127"/>
        <v>0</v>
      </c>
      <c r="DH661">
        <f t="shared" si="128"/>
        <v>0</v>
      </c>
      <c r="DI661">
        <f t="shared" si="129"/>
        <v>0</v>
      </c>
      <c r="DJ661">
        <f>DI661</f>
        <v>0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5">
      <c r="A662">
        <f>ROW(Source!A739)</f>
        <v>739</v>
      </c>
      <c r="B662">
        <v>62809021</v>
      </c>
      <c r="C662">
        <v>62810460</v>
      </c>
      <c r="D662">
        <v>62607152</v>
      </c>
      <c r="E662">
        <v>15297896</v>
      </c>
      <c r="F662">
        <v>1</v>
      </c>
      <c r="G662">
        <v>15297896</v>
      </c>
      <c r="H662">
        <v>1</v>
      </c>
      <c r="I662" t="s">
        <v>774</v>
      </c>
      <c r="J662" t="s">
        <v>3</v>
      </c>
      <c r="K662" t="s">
        <v>775</v>
      </c>
      <c r="L662">
        <v>1191</v>
      </c>
      <c r="N662">
        <v>1013</v>
      </c>
      <c r="O662" t="s">
        <v>776</v>
      </c>
      <c r="P662" t="s">
        <v>776</v>
      </c>
      <c r="Q662">
        <v>1</v>
      </c>
      <c r="W662">
        <v>0</v>
      </c>
      <c r="X662">
        <v>476480486</v>
      </c>
      <c r="Y662">
        <f t="shared" ref="Y662:Y682" si="130">AT662</f>
        <v>0.6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0.6</v>
      </c>
      <c r="AU662" t="s">
        <v>3</v>
      </c>
      <c r="AV662">
        <v>1</v>
      </c>
      <c r="AW662">
        <v>2</v>
      </c>
      <c r="AX662">
        <v>62810463</v>
      </c>
      <c r="AY662">
        <v>1</v>
      </c>
      <c r="AZ662">
        <v>0</v>
      </c>
      <c r="BA662">
        <v>662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U662">
        <f>ROUND(AT662*Source!I739*AH662*AL662,2)</f>
        <v>0</v>
      </c>
      <c r="CV662">
        <f>ROUND(Y662*Source!I739,9)</f>
        <v>1.2</v>
      </c>
      <c r="CW662">
        <v>0</v>
      </c>
      <c r="CX662">
        <f>ROUND(Y662*Source!I739,9)</f>
        <v>1.2</v>
      </c>
      <c r="CY662">
        <f>AD662</f>
        <v>0</v>
      </c>
      <c r="CZ662">
        <f>AH662</f>
        <v>0</v>
      </c>
      <c r="DA662">
        <f>AL662</f>
        <v>1</v>
      </c>
      <c r="DB662">
        <f t="shared" ref="DB662:DB682" si="131">ROUND(ROUND(AT662*CZ662,2),6)</f>
        <v>0</v>
      </c>
      <c r="DC662">
        <f t="shared" ref="DC662:DC682" si="132">ROUND(ROUND(AT662*AG662,2),6)</f>
        <v>0</v>
      </c>
      <c r="DD662" t="s">
        <v>3</v>
      </c>
      <c r="DE662" t="s">
        <v>3</v>
      </c>
      <c r="DF662">
        <f t="shared" si="126"/>
        <v>0</v>
      </c>
      <c r="DG662">
        <f t="shared" si="127"/>
        <v>0</v>
      </c>
      <c r="DH662">
        <f t="shared" si="128"/>
        <v>0</v>
      </c>
      <c r="DI662">
        <f t="shared" si="129"/>
        <v>0</v>
      </c>
      <c r="DJ662">
        <f>DI662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5">
      <c r="A663">
        <f>ROW(Source!A739)</f>
        <v>739</v>
      </c>
      <c r="B663">
        <v>62809021</v>
      </c>
      <c r="C663">
        <v>62810460</v>
      </c>
      <c r="D663">
        <v>62610770</v>
      </c>
      <c r="E663">
        <v>1</v>
      </c>
      <c r="F663">
        <v>1</v>
      </c>
      <c r="G663">
        <v>15297896</v>
      </c>
      <c r="H663">
        <v>3</v>
      </c>
      <c r="I663" t="s">
        <v>805</v>
      </c>
      <c r="J663" t="s">
        <v>806</v>
      </c>
      <c r="K663" t="s">
        <v>807</v>
      </c>
      <c r="L663">
        <v>1346</v>
      </c>
      <c r="N663">
        <v>1009</v>
      </c>
      <c r="O663" t="s">
        <v>791</v>
      </c>
      <c r="P663" t="s">
        <v>791</v>
      </c>
      <c r="Q663">
        <v>1</v>
      </c>
      <c r="W663">
        <v>0</v>
      </c>
      <c r="X663">
        <v>-1501645961</v>
      </c>
      <c r="Y663">
        <f t="shared" si="130"/>
        <v>0.05</v>
      </c>
      <c r="AA663">
        <v>25.56</v>
      </c>
      <c r="AB663">
        <v>0</v>
      </c>
      <c r="AC663">
        <v>0</v>
      </c>
      <c r="AD663">
        <v>0</v>
      </c>
      <c r="AE663">
        <v>25.56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0.05</v>
      </c>
      <c r="AU663" t="s">
        <v>3</v>
      </c>
      <c r="AV663">
        <v>0</v>
      </c>
      <c r="AW663">
        <v>2</v>
      </c>
      <c r="AX663">
        <v>62810464</v>
      </c>
      <c r="AY663">
        <v>1</v>
      </c>
      <c r="AZ663">
        <v>0</v>
      </c>
      <c r="BA663">
        <v>663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ROUND(Y663*Source!I739,9)</f>
        <v>0.1</v>
      </c>
      <c r="CY663">
        <f>AA663</f>
        <v>25.56</v>
      </c>
      <c r="CZ663">
        <f>AE663</f>
        <v>25.56</v>
      </c>
      <c r="DA663">
        <f>AI663</f>
        <v>1</v>
      </c>
      <c r="DB663">
        <f t="shared" si="131"/>
        <v>1.28</v>
      </c>
      <c r="DC663">
        <f t="shared" si="132"/>
        <v>0</v>
      </c>
      <c r="DD663" t="s">
        <v>3</v>
      </c>
      <c r="DE663" t="s">
        <v>3</v>
      </c>
      <c r="DF663">
        <f t="shared" si="126"/>
        <v>2.56</v>
      </c>
      <c r="DG663">
        <f t="shared" si="127"/>
        <v>0</v>
      </c>
      <c r="DH663">
        <f t="shared" si="128"/>
        <v>0</v>
      </c>
      <c r="DI663">
        <f t="shared" si="129"/>
        <v>0</v>
      </c>
      <c r="DJ663">
        <f>DF663</f>
        <v>2.56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5">
      <c r="A664">
        <f>ROW(Source!A740)</f>
        <v>740</v>
      </c>
      <c r="B664">
        <v>62809021</v>
      </c>
      <c r="C664">
        <v>62810465</v>
      </c>
      <c r="D664">
        <v>62607152</v>
      </c>
      <c r="E664">
        <v>15297896</v>
      </c>
      <c r="F664">
        <v>1</v>
      </c>
      <c r="G664">
        <v>15297896</v>
      </c>
      <c r="H664">
        <v>1</v>
      </c>
      <c r="I664" t="s">
        <v>774</v>
      </c>
      <c r="J664" t="s">
        <v>3</v>
      </c>
      <c r="K664" t="s">
        <v>775</v>
      </c>
      <c r="L664">
        <v>1191</v>
      </c>
      <c r="N664">
        <v>1013</v>
      </c>
      <c r="O664" t="s">
        <v>776</v>
      </c>
      <c r="P664" t="s">
        <v>776</v>
      </c>
      <c r="Q664">
        <v>1</v>
      </c>
      <c r="W664">
        <v>0</v>
      </c>
      <c r="X664">
        <v>476480486</v>
      </c>
      <c r="Y664">
        <f t="shared" si="130"/>
        <v>0.3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3</v>
      </c>
      <c r="AT664">
        <v>0.3</v>
      </c>
      <c r="AU664" t="s">
        <v>3</v>
      </c>
      <c r="AV664">
        <v>1</v>
      </c>
      <c r="AW664">
        <v>2</v>
      </c>
      <c r="AX664">
        <v>62810469</v>
      </c>
      <c r="AY664">
        <v>1</v>
      </c>
      <c r="AZ664">
        <v>0</v>
      </c>
      <c r="BA664">
        <v>664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U664">
        <f>ROUND(AT664*Source!I740*AH664*AL664,2)</f>
        <v>0</v>
      </c>
      <c r="CV664">
        <f>ROUND(Y664*Source!I740,9)</f>
        <v>0.6</v>
      </c>
      <c r="CW664">
        <v>0</v>
      </c>
      <c r="CX664">
        <f>ROUND(Y664*Source!I740,9)</f>
        <v>0.6</v>
      </c>
      <c r="CY664">
        <f>AD664</f>
        <v>0</v>
      </c>
      <c r="CZ664">
        <f>AH664</f>
        <v>0</v>
      </c>
      <c r="DA664">
        <f>AL664</f>
        <v>1</v>
      </c>
      <c r="DB664">
        <f t="shared" si="131"/>
        <v>0</v>
      </c>
      <c r="DC664">
        <f t="shared" si="132"/>
        <v>0</v>
      </c>
      <c r="DD664" t="s">
        <v>3</v>
      </c>
      <c r="DE664" t="s">
        <v>3</v>
      </c>
      <c r="DF664">
        <f t="shared" si="126"/>
        <v>0</v>
      </c>
      <c r="DG664">
        <f t="shared" si="127"/>
        <v>0</v>
      </c>
      <c r="DH664">
        <f t="shared" si="128"/>
        <v>0</v>
      </c>
      <c r="DI664">
        <f t="shared" si="129"/>
        <v>0</v>
      </c>
      <c r="DJ664">
        <f>DI664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5">
      <c r="A665">
        <f>ROW(Source!A740)</f>
        <v>740</v>
      </c>
      <c r="B665">
        <v>62809021</v>
      </c>
      <c r="C665">
        <v>62810465</v>
      </c>
      <c r="D665">
        <v>62610770</v>
      </c>
      <c r="E665">
        <v>1</v>
      </c>
      <c r="F665">
        <v>1</v>
      </c>
      <c r="G665">
        <v>15297896</v>
      </c>
      <c r="H665">
        <v>3</v>
      </c>
      <c r="I665" t="s">
        <v>805</v>
      </c>
      <c r="J665" t="s">
        <v>806</v>
      </c>
      <c r="K665" t="s">
        <v>807</v>
      </c>
      <c r="L665">
        <v>1346</v>
      </c>
      <c r="N665">
        <v>1009</v>
      </c>
      <c r="O665" t="s">
        <v>791</v>
      </c>
      <c r="P665" t="s">
        <v>791</v>
      </c>
      <c r="Q665">
        <v>1</v>
      </c>
      <c r="W665">
        <v>0</v>
      </c>
      <c r="X665">
        <v>-1501645961</v>
      </c>
      <c r="Y665">
        <f t="shared" si="130"/>
        <v>0.05</v>
      </c>
      <c r="AA665">
        <v>25.56</v>
      </c>
      <c r="AB665">
        <v>0</v>
      </c>
      <c r="AC665">
        <v>0</v>
      </c>
      <c r="AD665">
        <v>0</v>
      </c>
      <c r="AE665">
        <v>25.56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0.05</v>
      </c>
      <c r="AU665" t="s">
        <v>3</v>
      </c>
      <c r="AV665">
        <v>0</v>
      </c>
      <c r="AW665">
        <v>2</v>
      </c>
      <c r="AX665">
        <v>62810470</v>
      </c>
      <c r="AY665">
        <v>1</v>
      </c>
      <c r="AZ665">
        <v>0</v>
      </c>
      <c r="BA665">
        <v>665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ROUND(Y665*Source!I740,9)</f>
        <v>0.1</v>
      </c>
      <c r="CY665">
        <f>AA665</f>
        <v>25.56</v>
      </c>
      <c r="CZ665">
        <f>AE665</f>
        <v>25.56</v>
      </c>
      <c r="DA665">
        <f>AI665</f>
        <v>1</v>
      </c>
      <c r="DB665">
        <f t="shared" si="131"/>
        <v>1.28</v>
      </c>
      <c r="DC665">
        <f t="shared" si="132"/>
        <v>0</v>
      </c>
      <c r="DD665" t="s">
        <v>3</v>
      </c>
      <c r="DE665" t="s">
        <v>3</v>
      </c>
      <c r="DF665">
        <f t="shared" si="126"/>
        <v>2.56</v>
      </c>
      <c r="DG665">
        <f t="shared" si="127"/>
        <v>0</v>
      </c>
      <c r="DH665">
        <f t="shared" si="128"/>
        <v>0</v>
      </c>
      <c r="DI665">
        <f t="shared" si="129"/>
        <v>0</v>
      </c>
      <c r="DJ665">
        <f>DF665</f>
        <v>2.56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5">
      <c r="A666">
        <f>ROW(Source!A740)</f>
        <v>740</v>
      </c>
      <c r="B666">
        <v>62809021</v>
      </c>
      <c r="C666">
        <v>62810465</v>
      </c>
      <c r="D666">
        <v>62609230</v>
      </c>
      <c r="E666">
        <v>1</v>
      </c>
      <c r="F666">
        <v>1</v>
      </c>
      <c r="G666">
        <v>15297896</v>
      </c>
      <c r="H666">
        <v>3</v>
      </c>
      <c r="I666" t="s">
        <v>835</v>
      </c>
      <c r="J666" t="s">
        <v>848</v>
      </c>
      <c r="K666" t="s">
        <v>836</v>
      </c>
      <c r="L666">
        <v>1348</v>
      </c>
      <c r="N666">
        <v>1009</v>
      </c>
      <c r="O666" t="s">
        <v>357</v>
      </c>
      <c r="P666" t="s">
        <v>357</v>
      </c>
      <c r="Q666">
        <v>1000</v>
      </c>
      <c r="W666">
        <v>0</v>
      </c>
      <c r="X666">
        <v>-1777722382</v>
      </c>
      <c r="Y666">
        <f t="shared" si="130"/>
        <v>4.0000000000000003E-5</v>
      </c>
      <c r="AA666">
        <v>71573.16</v>
      </c>
      <c r="AB666">
        <v>0</v>
      </c>
      <c r="AC666">
        <v>0</v>
      </c>
      <c r="AD666">
        <v>0</v>
      </c>
      <c r="AE666">
        <v>71573.16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4.0000000000000003E-5</v>
      </c>
      <c r="AU666" t="s">
        <v>3</v>
      </c>
      <c r="AV666">
        <v>0</v>
      </c>
      <c r="AW666">
        <v>2</v>
      </c>
      <c r="AX666">
        <v>62810471</v>
      </c>
      <c r="AY666">
        <v>1</v>
      </c>
      <c r="AZ666">
        <v>0</v>
      </c>
      <c r="BA666">
        <v>666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ROUND(Y666*Source!I740,9)</f>
        <v>8.0000000000000007E-5</v>
      </c>
      <c r="CY666">
        <f>AA666</f>
        <v>71573.16</v>
      </c>
      <c r="CZ666">
        <f>AE666</f>
        <v>71573.16</v>
      </c>
      <c r="DA666">
        <f>AI666</f>
        <v>1</v>
      </c>
      <c r="DB666">
        <f t="shared" si="131"/>
        <v>2.86</v>
      </c>
      <c r="DC666">
        <f t="shared" si="132"/>
        <v>0</v>
      </c>
      <c r="DD666" t="s">
        <v>3</v>
      </c>
      <c r="DE666" t="s">
        <v>3</v>
      </c>
      <c r="DF666">
        <f t="shared" si="126"/>
        <v>5.73</v>
      </c>
      <c r="DG666">
        <f t="shared" si="127"/>
        <v>0</v>
      </c>
      <c r="DH666">
        <f t="shared" si="128"/>
        <v>0</v>
      </c>
      <c r="DI666">
        <f t="shared" si="129"/>
        <v>0</v>
      </c>
      <c r="DJ666">
        <f>DF666</f>
        <v>5.73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5">
      <c r="A667">
        <f>ROW(Source!A741)</f>
        <v>741</v>
      </c>
      <c r="B667">
        <v>62809021</v>
      </c>
      <c r="C667">
        <v>62810472</v>
      </c>
      <c r="D667">
        <v>62607152</v>
      </c>
      <c r="E667">
        <v>15297896</v>
      </c>
      <c r="F667">
        <v>1</v>
      </c>
      <c r="G667">
        <v>15297896</v>
      </c>
      <c r="H667">
        <v>1</v>
      </c>
      <c r="I667" t="s">
        <v>774</v>
      </c>
      <c r="J667" t="s">
        <v>3</v>
      </c>
      <c r="K667" t="s">
        <v>775</v>
      </c>
      <c r="L667">
        <v>1191</v>
      </c>
      <c r="N667">
        <v>1013</v>
      </c>
      <c r="O667" t="s">
        <v>776</v>
      </c>
      <c r="P667" t="s">
        <v>776</v>
      </c>
      <c r="Q667">
        <v>1</v>
      </c>
      <c r="W667">
        <v>0</v>
      </c>
      <c r="X667">
        <v>476480486</v>
      </c>
      <c r="Y667">
        <f t="shared" si="130"/>
        <v>0.6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0.6</v>
      </c>
      <c r="AU667" t="s">
        <v>3</v>
      </c>
      <c r="AV667">
        <v>1</v>
      </c>
      <c r="AW667">
        <v>2</v>
      </c>
      <c r="AX667">
        <v>62810476</v>
      </c>
      <c r="AY667">
        <v>1</v>
      </c>
      <c r="AZ667">
        <v>0</v>
      </c>
      <c r="BA667">
        <v>667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U667">
        <f>ROUND(AT667*Source!I741*AH667*AL667,2)</f>
        <v>0</v>
      </c>
      <c r="CV667">
        <f>ROUND(Y667*Source!I741,9)</f>
        <v>1.2</v>
      </c>
      <c r="CW667">
        <v>0</v>
      </c>
      <c r="CX667">
        <f>ROUND(Y667*Source!I741,9)</f>
        <v>1.2</v>
      </c>
      <c r="CY667">
        <f>AD667</f>
        <v>0</v>
      </c>
      <c r="CZ667">
        <f>AH667</f>
        <v>0</v>
      </c>
      <c r="DA667">
        <f>AL667</f>
        <v>1</v>
      </c>
      <c r="DB667">
        <f t="shared" si="131"/>
        <v>0</v>
      </c>
      <c r="DC667">
        <f t="shared" si="132"/>
        <v>0</v>
      </c>
      <c r="DD667" t="s">
        <v>3</v>
      </c>
      <c r="DE667" t="s">
        <v>3</v>
      </c>
      <c r="DF667">
        <f t="shared" si="126"/>
        <v>0</v>
      </c>
      <c r="DG667">
        <f t="shared" si="127"/>
        <v>0</v>
      </c>
      <c r="DH667">
        <f t="shared" si="128"/>
        <v>0</v>
      </c>
      <c r="DI667">
        <f t="shared" si="129"/>
        <v>0</v>
      </c>
      <c r="DJ667">
        <f>DI667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5">
      <c r="A668">
        <f>ROW(Source!A741)</f>
        <v>741</v>
      </c>
      <c r="B668">
        <v>62809021</v>
      </c>
      <c r="C668">
        <v>62810472</v>
      </c>
      <c r="D668">
        <v>62610770</v>
      </c>
      <c r="E668">
        <v>1</v>
      </c>
      <c r="F668">
        <v>1</v>
      </c>
      <c r="G668">
        <v>15297896</v>
      </c>
      <c r="H668">
        <v>3</v>
      </c>
      <c r="I668" t="s">
        <v>805</v>
      </c>
      <c r="J668" t="s">
        <v>806</v>
      </c>
      <c r="K668" t="s">
        <v>807</v>
      </c>
      <c r="L668">
        <v>1346</v>
      </c>
      <c r="N668">
        <v>1009</v>
      </c>
      <c r="O668" t="s">
        <v>791</v>
      </c>
      <c r="P668" t="s">
        <v>791</v>
      </c>
      <c r="Q668">
        <v>1</v>
      </c>
      <c r="W668">
        <v>0</v>
      </c>
      <c r="X668">
        <v>-1501645961</v>
      </c>
      <c r="Y668">
        <f t="shared" si="130"/>
        <v>0.1</v>
      </c>
      <c r="AA668">
        <v>25.56</v>
      </c>
      <c r="AB668">
        <v>0</v>
      </c>
      <c r="AC668">
        <v>0</v>
      </c>
      <c r="AD668">
        <v>0</v>
      </c>
      <c r="AE668">
        <v>25.56</v>
      </c>
      <c r="AF668">
        <v>0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0.1</v>
      </c>
      <c r="AU668" t="s">
        <v>3</v>
      </c>
      <c r="AV668">
        <v>0</v>
      </c>
      <c r="AW668">
        <v>2</v>
      </c>
      <c r="AX668">
        <v>62810477</v>
      </c>
      <c r="AY668">
        <v>1</v>
      </c>
      <c r="AZ668">
        <v>0</v>
      </c>
      <c r="BA668">
        <v>668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ROUND(Y668*Source!I741,9)</f>
        <v>0.2</v>
      </c>
      <c r="CY668">
        <f>AA668</f>
        <v>25.56</v>
      </c>
      <c r="CZ668">
        <f>AE668</f>
        <v>25.56</v>
      </c>
      <c r="DA668">
        <f>AI668</f>
        <v>1</v>
      </c>
      <c r="DB668">
        <f t="shared" si="131"/>
        <v>2.56</v>
      </c>
      <c r="DC668">
        <f t="shared" si="132"/>
        <v>0</v>
      </c>
      <c r="DD668" t="s">
        <v>3</v>
      </c>
      <c r="DE668" t="s">
        <v>3</v>
      </c>
      <c r="DF668">
        <f t="shared" si="126"/>
        <v>5.1100000000000003</v>
      </c>
      <c r="DG668">
        <f t="shared" si="127"/>
        <v>0</v>
      </c>
      <c r="DH668">
        <f t="shared" si="128"/>
        <v>0</v>
      </c>
      <c r="DI668">
        <f t="shared" si="129"/>
        <v>0</v>
      </c>
      <c r="DJ668">
        <f>DF668</f>
        <v>5.1100000000000003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5">
      <c r="A669">
        <f>ROW(Source!A741)</f>
        <v>741</v>
      </c>
      <c r="B669">
        <v>62809021</v>
      </c>
      <c r="C669">
        <v>62810472</v>
      </c>
      <c r="D669">
        <v>62609230</v>
      </c>
      <c r="E669">
        <v>1</v>
      </c>
      <c r="F669">
        <v>1</v>
      </c>
      <c r="G669">
        <v>15297896</v>
      </c>
      <c r="H669">
        <v>3</v>
      </c>
      <c r="I669" t="s">
        <v>835</v>
      </c>
      <c r="J669" t="s">
        <v>848</v>
      </c>
      <c r="K669" t="s">
        <v>836</v>
      </c>
      <c r="L669">
        <v>1348</v>
      </c>
      <c r="N669">
        <v>1009</v>
      </c>
      <c r="O669" t="s">
        <v>357</v>
      </c>
      <c r="P669" t="s">
        <v>357</v>
      </c>
      <c r="Q669">
        <v>1000</v>
      </c>
      <c r="W669">
        <v>0</v>
      </c>
      <c r="X669">
        <v>-1777722382</v>
      </c>
      <c r="Y669">
        <f t="shared" si="130"/>
        <v>6.0000000000000002E-5</v>
      </c>
      <c r="AA669">
        <v>71573.16</v>
      </c>
      <c r="AB669">
        <v>0</v>
      </c>
      <c r="AC669">
        <v>0</v>
      </c>
      <c r="AD669">
        <v>0</v>
      </c>
      <c r="AE669">
        <v>71573.16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6.0000000000000002E-5</v>
      </c>
      <c r="AU669" t="s">
        <v>3</v>
      </c>
      <c r="AV669">
        <v>0</v>
      </c>
      <c r="AW669">
        <v>2</v>
      </c>
      <c r="AX669">
        <v>62810478</v>
      </c>
      <c r="AY669">
        <v>1</v>
      </c>
      <c r="AZ669">
        <v>0</v>
      </c>
      <c r="BA669">
        <v>669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ROUND(Y669*Source!I741,9)</f>
        <v>1.2E-4</v>
      </c>
      <c r="CY669">
        <f>AA669</f>
        <v>71573.16</v>
      </c>
      <c r="CZ669">
        <f>AE669</f>
        <v>71573.16</v>
      </c>
      <c r="DA669">
        <f>AI669</f>
        <v>1</v>
      </c>
      <c r="DB669">
        <f t="shared" si="131"/>
        <v>4.29</v>
      </c>
      <c r="DC669">
        <f t="shared" si="132"/>
        <v>0</v>
      </c>
      <c r="DD669" t="s">
        <v>3</v>
      </c>
      <c r="DE669" t="s">
        <v>3</v>
      </c>
      <c r="DF669">
        <f t="shared" si="126"/>
        <v>8.59</v>
      </c>
      <c r="DG669">
        <f t="shared" si="127"/>
        <v>0</v>
      </c>
      <c r="DH669">
        <f t="shared" si="128"/>
        <v>0</v>
      </c>
      <c r="DI669">
        <f t="shared" si="129"/>
        <v>0</v>
      </c>
      <c r="DJ669">
        <f>DF669</f>
        <v>8.59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5">
      <c r="A670">
        <f>ROW(Source!A743)</f>
        <v>743</v>
      </c>
      <c r="B670">
        <v>62809021</v>
      </c>
      <c r="C670">
        <v>62810486</v>
      </c>
      <c r="D670">
        <v>62607152</v>
      </c>
      <c r="E670">
        <v>15297896</v>
      </c>
      <c r="F670">
        <v>1</v>
      </c>
      <c r="G670">
        <v>15297896</v>
      </c>
      <c r="H670">
        <v>1</v>
      </c>
      <c r="I670" t="s">
        <v>774</v>
      </c>
      <c r="J670" t="s">
        <v>3</v>
      </c>
      <c r="K670" t="s">
        <v>775</v>
      </c>
      <c r="L670">
        <v>1191</v>
      </c>
      <c r="N670">
        <v>1013</v>
      </c>
      <c r="O670" t="s">
        <v>776</v>
      </c>
      <c r="P670" t="s">
        <v>776</v>
      </c>
      <c r="Q670">
        <v>1</v>
      </c>
      <c r="W670">
        <v>0</v>
      </c>
      <c r="X670">
        <v>476480486</v>
      </c>
      <c r="Y670">
        <f t="shared" si="130"/>
        <v>4.53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4.53</v>
      </c>
      <c r="AU670" t="s">
        <v>3</v>
      </c>
      <c r="AV670">
        <v>1</v>
      </c>
      <c r="AW670">
        <v>2</v>
      </c>
      <c r="AX670">
        <v>62810490</v>
      </c>
      <c r="AY670">
        <v>1</v>
      </c>
      <c r="AZ670">
        <v>0</v>
      </c>
      <c r="BA670">
        <v>670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U670">
        <f>ROUND(AT670*Source!I743*AH670*AL670,2)</f>
        <v>0</v>
      </c>
      <c r="CV670">
        <f>ROUND(Y670*Source!I743,9)</f>
        <v>9.06</v>
      </c>
      <c r="CW670">
        <v>0</v>
      </c>
      <c r="CX670">
        <f>ROUND(Y670*Source!I743,9)</f>
        <v>9.06</v>
      </c>
      <c r="CY670">
        <f>AD670</f>
        <v>0</v>
      </c>
      <c r="CZ670">
        <f>AH670</f>
        <v>0</v>
      </c>
      <c r="DA670">
        <f>AL670</f>
        <v>1</v>
      </c>
      <c r="DB670">
        <f t="shared" si="131"/>
        <v>0</v>
      </c>
      <c r="DC670">
        <f t="shared" si="132"/>
        <v>0</v>
      </c>
      <c r="DD670" t="s">
        <v>3</v>
      </c>
      <c r="DE670" t="s">
        <v>3</v>
      </c>
      <c r="DF670">
        <f t="shared" si="126"/>
        <v>0</v>
      </c>
      <c r="DG670">
        <f t="shared" si="127"/>
        <v>0</v>
      </c>
      <c r="DH670">
        <f t="shared" si="128"/>
        <v>0</v>
      </c>
      <c r="DI670">
        <f t="shared" si="129"/>
        <v>0</v>
      </c>
      <c r="DJ670">
        <f>DI670</f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5">
      <c r="A671">
        <f>ROW(Source!A743)</f>
        <v>743</v>
      </c>
      <c r="B671">
        <v>62809021</v>
      </c>
      <c r="C671">
        <v>62810486</v>
      </c>
      <c r="D671">
        <v>62610770</v>
      </c>
      <c r="E671">
        <v>1</v>
      </c>
      <c r="F671">
        <v>1</v>
      </c>
      <c r="G671">
        <v>15297896</v>
      </c>
      <c r="H671">
        <v>3</v>
      </c>
      <c r="I671" t="s">
        <v>805</v>
      </c>
      <c r="J671" t="s">
        <v>806</v>
      </c>
      <c r="K671" t="s">
        <v>807</v>
      </c>
      <c r="L671">
        <v>1346</v>
      </c>
      <c r="N671">
        <v>1009</v>
      </c>
      <c r="O671" t="s">
        <v>791</v>
      </c>
      <c r="P671" t="s">
        <v>791</v>
      </c>
      <c r="Q671">
        <v>1</v>
      </c>
      <c r="W671">
        <v>0</v>
      </c>
      <c r="X671">
        <v>-1501645961</v>
      </c>
      <c r="Y671">
        <f t="shared" si="130"/>
        <v>0.4</v>
      </c>
      <c r="AA671">
        <v>25.56</v>
      </c>
      <c r="AB671">
        <v>0</v>
      </c>
      <c r="AC671">
        <v>0</v>
      </c>
      <c r="AD671">
        <v>0</v>
      </c>
      <c r="AE671">
        <v>25.56</v>
      </c>
      <c r="AF671">
        <v>0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0.4</v>
      </c>
      <c r="AU671" t="s">
        <v>3</v>
      </c>
      <c r="AV671">
        <v>0</v>
      </c>
      <c r="AW671">
        <v>2</v>
      </c>
      <c r="AX671">
        <v>62810491</v>
      </c>
      <c r="AY671">
        <v>1</v>
      </c>
      <c r="AZ671">
        <v>0</v>
      </c>
      <c r="BA671">
        <v>671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ROUND(Y671*Source!I743,9)</f>
        <v>0.8</v>
      </c>
      <c r="CY671">
        <f>AA671</f>
        <v>25.56</v>
      </c>
      <c r="CZ671">
        <f>AE671</f>
        <v>25.56</v>
      </c>
      <c r="DA671">
        <f>AI671</f>
        <v>1</v>
      </c>
      <c r="DB671">
        <f t="shared" si="131"/>
        <v>10.220000000000001</v>
      </c>
      <c r="DC671">
        <f t="shared" si="132"/>
        <v>0</v>
      </c>
      <c r="DD671" t="s">
        <v>3</v>
      </c>
      <c r="DE671" t="s">
        <v>3</v>
      </c>
      <c r="DF671">
        <f t="shared" si="126"/>
        <v>20.45</v>
      </c>
      <c r="DG671">
        <f t="shared" si="127"/>
        <v>0</v>
      </c>
      <c r="DH671">
        <f t="shared" si="128"/>
        <v>0</v>
      </c>
      <c r="DI671">
        <f t="shared" si="129"/>
        <v>0</v>
      </c>
      <c r="DJ671">
        <f>DF671</f>
        <v>20.45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5">
      <c r="A672">
        <f>ROW(Source!A743)</f>
        <v>743</v>
      </c>
      <c r="B672">
        <v>62809021</v>
      </c>
      <c r="C672">
        <v>62810486</v>
      </c>
      <c r="D672">
        <v>62609261</v>
      </c>
      <c r="E672">
        <v>1</v>
      </c>
      <c r="F672">
        <v>1</v>
      </c>
      <c r="G672">
        <v>15297896</v>
      </c>
      <c r="H672">
        <v>3</v>
      </c>
      <c r="I672" t="s">
        <v>808</v>
      </c>
      <c r="J672" t="s">
        <v>809</v>
      </c>
      <c r="K672" t="s">
        <v>810</v>
      </c>
      <c r="L672">
        <v>1348</v>
      </c>
      <c r="N672">
        <v>1009</v>
      </c>
      <c r="O672" t="s">
        <v>357</v>
      </c>
      <c r="P672" t="s">
        <v>357</v>
      </c>
      <c r="Q672">
        <v>1000</v>
      </c>
      <c r="W672">
        <v>0</v>
      </c>
      <c r="X672">
        <v>-979928467</v>
      </c>
      <c r="Y672">
        <f t="shared" si="130"/>
        <v>4.0000000000000002E-4</v>
      </c>
      <c r="AA672">
        <v>107188.06</v>
      </c>
      <c r="AB672">
        <v>0</v>
      </c>
      <c r="AC672">
        <v>0</v>
      </c>
      <c r="AD672">
        <v>0</v>
      </c>
      <c r="AE672">
        <v>107188.06</v>
      </c>
      <c r="AF672">
        <v>0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4.0000000000000002E-4</v>
      </c>
      <c r="AU672" t="s">
        <v>3</v>
      </c>
      <c r="AV672">
        <v>0</v>
      </c>
      <c r="AW672">
        <v>2</v>
      </c>
      <c r="AX672">
        <v>62810492</v>
      </c>
      <c r="AY672">
        <v>1</v>
      </c>
      <c r="AZ672">
        <v>0</v>
      </c>
      <c r="BA672">
        <v>672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ROUND(Y672*Source!I743,9)</f>
        <v>8.0000000000000004E-4</v>
      </c>
      <c r="CY672">
        <f>AA672</f>
        <v>107188.06</v>
      </c>
      <c r="CZ672">
        <f>AE672</f>
        <v>107188.06</v>
      </c>
      <c r="DA672">
        <f>AI672</f>
        <v>1</v>
      </c>
      <c r="DB672">
        <f t="shared" si="131"/>
        <v>42.88</v>
      </c>
      <c r="DC672">
        <f t="shared" si="132"/>
        <v>0</v>
      </c>
      <c r="DD672" t="s">
        <v>3</v>
      </c>
      <c r="DE672" t="s">
        <v>3</v>
      </c>
      <c r="DF672">
        <f t="shared" si="126"/>
        <v>85.75</v>
      </c>
      <c r="DG672">
        <f t="shared" si="127"/>
        <v>0</v>
      </c>
      <c r="DH672">
        <f t="shared" si="128"/>
        <v>0</v>
      </c>
      <c r="DI672">
        <f t="shared" si="129"/>
        <v>0</v>
      </c>
      <c r="DJ672">
        <f>DF672</f>
        <v>85.75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5">
      <c r="A673">
        <f>ROW(Source!A744)</f>
        <v>744</v>
      </c>
      <c r="B673">
        <v>62809021</v>
      </c>
      <c r="C673">
        <v>62810493</v>
      </c>
      <c r="D673">
        <v>62607152</v>
      </c>
      <c r="E673">
        <v>15297896</v>
      </c>
      <c r="F673">
        <v>1</v>
      </c>
      <c r="G673">
        <v>15297896</v>
      </c>
      <c r="H673">
        <v>1</v>
      </c>
      <c r="I673" t="s">
        <v>774</v>
      </c>
      <c r="J673" t="s">
        <v>3</v>
      </c>
      <c r="K673" t="s">
        <v>775</v>
      </c>
      <c r="L673">
        <v>1191</v>
      </c>
      <c r="N673">
        <v>1013</v>
      </c>
      <c r="O673" t="s">
        <v>776</v>
      </c>
      <c r="P673" t="s">
        <v>776</v>
      </c>
      <c r="Q673">
        <v>1</v>
      </c>
      <c r="W673">
        <v>0</v>
      </c>
      <c r="X673">
        <v>476480486</v>
      </c>
      <c r="Y673">
        <f t="shared" si="130"/>
        <v>4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4</v>
      </c>
      <c r="AU673" t="s">
        <v>3</v>
      </c>
      <c r="AV673">
        <v>1</v>
      </c>
      <c r="AW673">
        <v>2</v>
      </c>
      <c r="AX673">
        <v>62810497</v>
      </c>
      <c r="AY673">
        <v>1</v>
      </c>
      <c r="AZ673">
        <v>0</v>
      </c>
      <c r="BA673">
        <v>673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U673">
        <f>ROUND(AT673*Source!I744*AH673*AL673,2)</f>
        <v>0</v>
      </c>
      <c r="CV673">
        <f>ROUND(Y673*Source!I744,9)</f>
        <v>0.12</v>
      </c>
      <c r="CW673">
        <v>0</v>
      </c>
      <c r="CX673">
        <f>ROUND(Y673*Source!I744,9)</f>
        <v>0.12</v>
      </c>
      <c r="CY673">
        <f>AD673</f>
        <v>0</v>
      </c>
      <c r="CZ673">
        <f>AH673</f>
        <v>0</v>
      </c>
      <c r="DA673">
        <f>AL673</f>
        <v>1</v>
      </c>
      <c r="DB673">
        <f t="shared" si="131"/>
        <v>0</v>
      </c>
      <c r="DC673">
        <f t="shared" si="132"/>
        <v>0</v>
      </c>
      <c r="DD673" t="s">
        <v>3</v>
      </c>
      <c r="DE673" t="s">
        <v>3</v>
      </c>
      <c r="DF673">
        <f t="shared" si="126"/>
        <v>0</v>
      </c>
      <c r="DG673">
        <f t="shared" si="127"/>
        <v>0</v>
      </c>
      <c r="DH673">
        <f t="shared" si="128"/>
        <v>0</v>
      </c>
      <c r="DI673">
        <f t="shared" si="129"/>
        <v>0</v>
      </c>
      <c r="DJ673">
        <f>DI673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5">
      <c r="A674">
        <f>ROW(Source!A744)</f>
        <v>744</v>
      </c>
      <c r="B674">
        <v>62809021</v>
      </c>
      <c r="C674">
        <v>62810493</v>
      </c>
      <c r="D674">
        <v>62608871</v>
      </c>
      <c r="E674">
        <v>1</v>
      </c>
      <c r="F674">
        <v>1</v>
      </c>
      <c r="G674">
        <v>15297896</v>
      </c>
      <c r="H674">
        <v>2</v>
      </c>
      <c r="I674" t="s">
        <v>784</v>
      </c>
      <c r="J674" t="s">
        <v>785</v>
      </c>
      <c r="K674" t="s">
        <v>786</v>
      </c>
      <c r="L674">
        <v>1368</v>
      </c>
      <c r="N674">
        <v>1011</v>
      </c>
      <c r="O674" t="s">
        <v>787</v>
      </c>
      <c r="P674" t="s">
        <v>787</v>
      </c>
      <c r="Q674">
        <v>1</v>
      </c>
      <c r="W674">
        <v>0</v>
      </c>
      <c r="X674">
        <v>1937024551</v>
      </c>
      <c r="Y674">
        <f t="shared" si="130"/>
        <v>0.4</v>
      </c>
      <c r="AA674">
        <v>0</v>
      </c>
      <c r="AB674">
        <v>1504.15</v>
      </c>
      <c r="AC674">
        <v>818.38</v>
      </c>
      <c r="AD674">
        <v>0</v>
      </c>
      <c r="AE674">
        <v>0</v>
      </c>
      <c r="AF674">
        <v>1504.15</v>
      </c>
      <c r="AG674">
        <v>818.38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0.4</v>
      </c>
      <c r="AU674" t="s">
        <v>3</v>
      </c>
      <c r="AV674">
        <v>0</v>
      </c>
      <c r="AW674">
        <v>2</v>
      </c>
      <c r="AX674">
        <v>62810498</v>
      </c>
      <c r="AY674">
        <v>1</v>
      </c>
      <c r="AZ674">
        <v>0</v>
      </c>
      <c r="BA674">
        <v>674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f>ROUND(Y674*Source!I744*DO674,9)</f>
        <v>0</v>
      </c>
      <c r="CX674">
        <f>ROUND(Y674*Source!I744,9)</f>
        <v>1.2E-2</v>
      </c>
      <c r="CY674">
        <f>AB674</f>
        <v>1504.15</v>
      </c>
      <c r="CZ674">
        <f>AF674</f>
        <v>1504.15</v>
      </c>
      <c r="DA674">
        <f>AJ674</f>
        <v>1</v>
      </c>
      <c r="DB674">
        <f t="shared" si="131"/>
        <v>601.66</v>
      </c>
      <c r="DC674">
        <f t="shared" si="132"/>
        <v>327.35000000000002</v>
      </c>
      <c r="DD674" t="s">
        <v>3</v>
      </c>
      <c r="DE674" t="s">
        <v>3</v>
      </c>
      <c r="DF674">
        <f t="shared" si="126"/>
        <v>0</v>
      </c>
      <c r="DG674">
        <f t="shared" si="127"/>
        <v>18.05</v>
      </c>
      <c r="DH674">
        <f t="shared" si="128"/>
        <v>9.82</v>
      </c>
      <c r="DI674">
        <f t="shared" si="129"/>
        <v>0</v>
      </c>
      <c r="DJ674">
        <f>DG674</f>
        <v>18.05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5">
      <c r="A675">
        <f>ROW(Source!A744)</f>
        <v>744</v>
      </c>
      <c r="B675">
        <v>62809021</v>
      </c>
      <c r="C675">
        <v>62810493</v>
      </c>
      <c r="D675">
        <v>62610770</v>
      </c>
      <c r="E675">
        <v>1</v>
      </c>
      <c r="F675">
        <v>1</v>
      </c>
      <c r="G675">
        <v>15297896</v>
      </c>
      <c r="H675">
        <v>3</v>
      </c>
      <c r="I675" t="s">
        <v>805</v>
      </c>
      <c r="J675" t="s">
        <v>806</v>
      </c>
      <c r="K675" t="s">
        <v>807</v>
      </c>
      <c r="L675">
        <v>1346</v>
      </c>
      <c r="N675">
        <v>1009</v>
      </c>
      <c r="O675" t="s">
        <v>791</v>
      </c>
      <c r="P675" t="s">
        <v>791</v>
      </c>
      <c r="Q675">
        <v>1</v>
      </c>
      <c r="W675">
        <v>0</v>
      </c>
      <c r="X675">
        <v>-1501645961</v>
      </c>
      <c r="Y675">
        <f t="shared" si="130"/>
        <v>0.05</v>
      </c>
      <c r="AA675">
        <v>25.56</v>
      </c>
      <c r="AB675">
        <v>0</v>
      </c>
      <c r="AC675">
        <v>0</v>
      </c>
      <c r="AD675">
        <v>0</v>
      </c>
      <c r="AE675">
        <v>25.56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3</v>
      </c>
      <c r="AT675">
        <v>0.05</v>
      </c>
      <c r="AU675" t="s">
        <v>3</v>
      </c>
      <c r="AV675">
        <v>0</v>
      </c>
      <c r="AW675">
        <v>2</v>
      </c>
      <c r="AX675">
        <v>62810499</v>
      </c>
      <c r="AY675">
        <v>1</v>
      </c>
      <c r="AZ675">
        <v>0</v>
      </c>
      <c r="BA675">
        <v>675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ROUND(Y675*Source!I744,9)</f>
        <v>1.5E-3</v>
      </c>
      <c r="CY675">
        <f>AA675</f>
        <v>25.56</v>
      </c>
      <c r="CZ675">
        <f>AE675</f>
        <v>25.56</v>
      </c>
      <c r="DA675">
        <f>AI675</f>
        <v>1</v>
      </c>
      <c r="DB675">
        <f t="shared" si="131"/>
        <v>1.28</v>
      </c>
      <c r="DC675">
        <f t="shared" si="132"/>
        <v>0</v>
      </c>
      <c r="DD675" t="s">
        <v>3</v>
      </c>
      <c r="DE675" t="s">
        <v>3</v>
      </c>
      <c r="DF675">
        <f t="shared" si="126"/>
        <v>0.04</v>
      </c>
      <c r="DG675">
        <f t="shared" si="127"/>
        <v>0</v>
      </c>
      <c r="DH675">
        <f t="shared" si="128"/>
        <v>0</v>
      </c>
      <c r="DI675">
        <f t="shared" si="129"/>
        <v>0</v>
      </c>
      <c r="DJ675">
        <f>DF675</f>
        <v>0.04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5">
      <c r="A676">
        <f>ROW(Source!A745)</f>
        <v>745</v>
      </c>
      <c r="B676">
        <v>62809021</v>
      </c>
      <c r="C676">
        <v>62810500</v>
      </c>
      <c r="D676">
        <v>62607152</v>
      </c>
      <c r="E676">
        <v>15297896</v>
      </c>
      <c r="F676">
        <v>1</v>
      </c>
      <c r="G676">
        <v>15297896</v>
      </c>
      <c r="H676">
        <v>1</v>
      </c>
      <c r="I676" t="s">
        <v>774</v>
      </c>
      <c r="J676" t="s">
        <v>3</v>
      </c>
      <c r="K676" t="s">
        <v>775</v>
      </c>
      <c r="L676">
        <v>1191</v>
      </c>
      <c r="N676">
        <v>1013</v>
      </c>
      <c r="O676" t="s">
        <v>776</v>
      </c>
      <c r="P676" t="s">
        <v>776</v>
      </c>
      <c r="Q676">
        <v>1</v>
      </c>
      <c r="W676">
        <v>0</v>
      </c>
      <c r="X676">
        <v>476480486</v>
      </c>
      <c r="Y676">
        <f t="shared" si="130"/>
        <v>0.48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0.48</v>
      </c>
      <c r="AU676" t="s">
        <v>3</v>
      </c>
      <c r="AV676">
        <v>1</v>
      </c>
      <c r="AW676">
        <v>2</v>
      </c>
      <c r="AX676">
        <v>62810505</v>
      </c>
      <c r="AY676">
        <v>1</v>
      </c>
      <c r="AZ676">
        <v>0</v>
      </c>
      <c r="BA676">
        <v>676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U676">
        <f>ROUND(AT676*Source!I745*AH676*AL676,2)</f>
        <v>0</v>
      </c>
      <c r="CV676">
        <f>ROUND(Y676*Source!I745,9)</f>
        <v>0.48</v>
      </c>
      <c r="CW676">
        <v>0</v>
      </c>
      <c r="CX676">
        <f>ROUND(Y676*Source!I745,9)</f>
        <v>0.48</v>
      </c>
      <c r="CY676">
        <f>AD676</f>
        <v>0</v>
      </c>
      <c r="CZ676">
        <f>AH676</f>
        <v>0</v>
      </c>
      <c r="DA676">
        <f>AL676</f>
        <v>1</v>
      </c>
      <c r="DB676">
        <f t="shared" si="131"/>
        <v>0</v>
      </c>
      <c r="DC676">
        <f t="shared" si="132"/>
        <v>0</v>
      </c>
      <c r="DD676" t="s">
        <v>3</v>
      </c>
      <c r="DE676" t="s">
        <v>3</v>
      </c>
      <c r="DF676">
        <f t="shared" si="126"/>
        <v>0</v>
      </c>
      <c r="DG676">
        <f t="shared" si="127"/>
        <v>0</v>
      </c>
      <c r="DH676">
        <f t="shared" si="128"/>
        <v>0</v>
      </c>
      <c r="DI676">
        <f t="shared" si="129"/>
        <v>0</v>
      </c>
      <c r="DJ676">
        <f>DI676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5">
      <c r="A677">
        <f>ROW(Source!A745)</f>
        <v>745</v>
      </c>
      <c r="B677">
        <v>62809021</v>
      </c>
      <c r="C677">
        <v>62810500</v>
      </c>
      <c r="D677">
        <v>62610770</v>
      </c>
      <c r="E677">
        <v>1</v>
      </c>
      <c r="F677">
        <v>1</v>
      </c>
      <c r="G677">
        <v>15297896</v>
      </c>
      <c r="H677">
        <v>3</v>
      </c>
      <c r="I677" t="s">
        <v>805</v>
      </c>
      <c r="J677" t="s">
        <v>806</v>
      </c>
      <c r="K677" t="s">
        <v>807</v>
      </c>
      <c r="L677">
        <v>1346</v>
      </c>
      <c r="N677">
        <v>1009</v>
      </c>
      <c r="O677" t="s">
        <v>791</v>
      </c>
      <c r="P677" t="s">
        <v>791</v>
      </c>
      <c r="Q677">
        <v>1</v>
      </c>
      <c r="W677">
        <v>0</v>
      </c>
      <c r="X677">
        <v>-1501645961</v>
      </c>
      <c r="Y677">
        <f t="shared" si="130"/>
        <v>0.02</v>
      </c>
      <c r="AA677">
        <v>25.56</v>
      </c>
      <c r="AB677">
        <v>0</v>
      </c>
      <c r="AC677">
        <v>0</v>
      </c>
      <c r="AD677">
        <v>0</v>
      </c>
      <c r="AE677">
        <v>25.56</v>
      </c>
      <c r="AF677">
        <v>0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0.02</v>
      </c>
      <c r="AU677" t="s">
        <v>3</v>
      </c>
      <c r="AV677">
        <v>0</v>
      </c>
      <c r="AW677">
        <v>2</v>
      </c>
      <c r="AX677">
        <v>62810506</v>
      </c>
      <c r="AY677">
        <v>1</v>
      </c>
      <c r="AZ677">
        <v>0</v>
      </c>
      <c r="BA677">
        <v>677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ROUND(Y677*Source!I745,9)</f>
        <v>0.02</v>
      </c>
      <c r="CY677">
        <f>AA677</f>
        <v>25.56</v>
      </c>
      <c r="CZ677">
        <f>AE677</f>
        <v>25.56</v>
      </c>
      <c r="DA677">
        <f>AI677</f>
        <v>1</v>
      </c>
      <c r="DB677">
        <f t="shared" si="131"/>
        <v>0.51</v>
      </c>
      <c r="DC677">
        <f t="shared" si="132"/>
        <v>0</v>
      </c>
      <c r="DD677" t="s">
        <v>3</v>
      </c>
      <c r="DE677" t="s">
        <v>3</v>
      </c>
      <c r="DF677">
        <f t="shared" si="126"/>
        <v>0.51</v>
      </c>
      <c r="DG677">
        <f t="shared" si="127"/>
        <v>0</v>
      </c>
      <c r="DH677">
        <f t="shared" si="128"/>
        <v>0</v>
      </c>
      <c r="DI677">
        <f t="shared" si="129"/>
        <v>0</v>
      </c>
      <c r="DJ677">
        <f>DF677</f>
        <v>0.51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5">
      <c r="A678">
        <f>ROW(Source!A745)</f>
        <v>745</v>
      </c>
      <c r="B678">
        <v>62809021</v>
      </c>
      <c r="C678">
        <v>62810500</v>
      </c>
      <c r="D678">
        <v>62609261</v>
      </c>
      <c r="E678">
        <v>1</v>
      </c>
      <c r="F678">
        <v>1</v>
      </c>
      <c r="G678">
        <v>15297896</v>
      </c>
      <c r="H678">
        <v>3</v>
      </c>
      <c r="I678" t="s">
        <v>808</v>
      </c>
      <c r="J678" t="s">
        <v>809</v>
      </c>
      <c r="K678" t="s">
        <v>810</v>
      </c>
      <c r="L678">
        <v>1348</v>
      </c>
      <c r="N678">
        <v>1009</v>
      </c>
      <c r="O678" t="s">
        <v>357</v>
      </c>
      <c r="P678" t="s">
        <v>357</v>
      </c>
      <c r="Q678">
        <v>1000</v>
      </c>
      <c r="W678">
        <v>0</v>
      </c>
      <c r="X678">
        <v>-979928467</v>
      </c>
      <c r="Y678">
        <f t="shared" si="130"/>
        <v>1.0000000000000001E-5</v>
      </c>
      <c r="AA678">
        <v>107188.06</v>
      </c>
      <c r="AB678">
        <v>0</v>
      </c>
      <c r="AC678">
        <v>0</v>
      </c>
      <c r="AD678">
        <v>0</v>
      </c>
      <c r="AE678">
        <v>107188.06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1.0000000000000001E-5</v>
      </c>
      <c r="AU678" t="s">
        <v>3</v>
      </c>
      <c r="AV678">
        <v>0</v>
      </c>
      <c r="AW678">
        <v>2</v>
      </c>
      <c r="AX678">
        <v>62810507</v>
      </c>
      <c r="AY678">
        <v>1</v>
      </c>
      <c r="AZ678">
        <v>0</v>
      </c>
      <c r="BA678">
        <v>678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ROUND(Y678*Source!I745,9)</f>
        <v>1.0000000000000001E-5</v>
      </c>
      <c r="CY678">
        <f>AA678</f>
        <v>107188.06</v>
      </c>
      <c r="CZ678">
        <f>AE678</f>
        <v>107188.06</v>
      </c>
      <c r="DA678">
        <f>AI678</f>
        <v>1</v>
      </c>
      <c r="DB678">
        <f t="shared" si="131"/>
        <v>1.07</v>
      </c>
      <c r="DC678">
        <f t="shared" si="132"/>
        <v>0</v>
      </c>
      <c r="DD678" t="s">
        <v>3</v>
      </c>
      <c r="DE678" t="s">
        <v>3</v>
      </c>
      <c r="DF678">
        <f t="shared" si="126"/>
        <v>1.07</v>
      </c>
      <c r="DG678">
        <f t="shared" si="127"/>
        <v>0</v>
      </c>
      <c r="DH678">
        <f t="shared" si="128"/>
        <v>0</v>
      </c>
      <c r="DI678">
        <f t="shared" si="129"/>
        <v>0</v>
      </c>
      <c r="DJ678">
        <f>DF678</f>
        <v>1.07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5">
      <c r="A679">
        <f>ROW(Source!A745)</f>
        <v>745</v>
      </c>
      <c r="B679">
        <v>62809021</v>
      </c>
      <c r="C679">
        <v>62810500</v>
      </c>
      <c r="D679">
        <v>62609271</v>
      </c>
      <c r="E679">
        <v>1</v>
      </c>
      <c r="F679">
        <v>1</v>
      </c>
      <c r="G679">
        <v>15297896</v>
      </c>
      <c r="H679">
        <v>3</v>
      </c>
      <c r="I679" t="s">
        <v>811</v>
      </c>
      <c r="J679" t="s">
        <v>812</v>
      </c>
      <c r="K679" t="s">
        <v>813</v>
      </c>
      <c r="L679">
        <v>1346</v>
      </c>
      <c r="N679">
        <v>1009</v>
      </c>
      <c r="O679" t="s">
        <v>791</v>
      </c>
      <c r="P679" t="s">
        <v>791</v>
      </c>
      <c r="Q679">
        <v>1</v>
      </c>
      <c r="W679">
        <v>0</v>
      </c>
      <c r="X679">
        <v>-1259730965</v>
      </c>
      <c r="Y679">
        <f t="shared" si="130"/>
        <v>0.05</v>
      </c>
      <c r="AA679">
        <v>236.13</v>
      </c>
      <c r="AB679">
        <v>0</v>
      </c>
      <c r="AC679">
        <v>0</v>
      </c>
      <c r="AD679">
        <v>0</v>
      </c>
      <c r="AE679">
        <v>236.13</v>
      </c>
      <c r="AF679">
        <v>0</v>
      </c>
      <c r="AG679">
        <v>0</v>
      </c>
      <c r="AH679">
        <v>0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0.05</v>
      </c>
      <c r="AU679" t="s">
        <v>3</v>
      </c>
      <c r="AV679">
        <v>0</v>
      </c>
      <c r="AW679">
        <v>2</v>
      </c>
      <c r="AX679">
        <v>62810508</v>
      </c>
      <c r="AY679">
        <v>1</v>
      </c>
      <c r="AZ679">
        <v>0</v>
      </c>
      <c r="BA679">
        <v>679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ROUND(Y679*Source!I745,9)</f>
        <v>0.05</v>
      </c>
      <c r="CY679">
        <f>AA679</f>
        <v>236.13</v>
      </c>
      <c r="CZ679">
        <f>AE679</f>
        <v>236.13</v>
      </c>
      <c r="DA679">
        <f>AI679</f>
        <v>1</v>
      </c>
      <c r="DB679">
        <f t="shared" si="131"/>
        <v>11.81</v>
      </c>
      <c r="DC679">
        <f t="shared" si="132"/>
        <v>0</v>
      </c>
      <c r="DD679" t="s">
        <v>3</v>
      </c>
      <c r="DE679" t="s">
        <v>3</v>
      </c>
      <c r="DF679">
        <f t="shared" si="126"/>
        <v>11.81</v>
      </c>
      <c r="DG679">
        <f t="shared" si="127"/>
        <v>0</v>
      </c>
      <c r="DH679">
        <f t="shared" si="128"/>
        <v>0</v>
      </c>
      <c r="DI679">
        <f t="shared" si="129"/>
        <v>0</v>
      </c>
      <c r="DJ679">
        <f>DF679</f>
        <v>11.81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5">
      <c r="A680">
        <f>ROW(Source!A746)</f>
        <v>746</v>
      </c>
      <c r="B680">
        <v>62809021</v>
      </c>
      <c r="C680">
        <v>62810509</v>
      </c>
      <c r="D680">
        <v>62607152</v>
      </c>
      <c r="E680">
        <v>15297896</v>
      </c>
      <c r="F680">
        <v>1</v>
      </c>
      <c r="G680">
        <v>15297896</v>
      </c>
      <c r="H680">
        <v>1</v>
      </c>
      <c r="I680" t="s">
        <v>774</v>
      </c>
      <c r="J680" t="s">
        <v>3</v>
      </c>
      <c r="K680" t="s">
        <v>775</v>
      </c>
      <c r="L680">
        <v>1191</v>
      </c>
      <c r="N680">
        <v>1013</v>
      </c>
      <c r="O680" t="s">
        <v>776</v>
      </c>
      <c r="P680" t="s">
        <v>776</v>
      </c>
      <c r="Q680">
        <v>1</v>
      </c>
      <c r="W680">
        <v>0</v>
      </c>
      <c r="X680">
        <v>476480486</v>
      </c>
      <c r="Y680">
        <f t="shared" si="130"/>
        <v>1.63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3</v>
      </c>
      <c r="AT680">
        <v>1.63</v>
      </c>
      <c r="AU680" t="s">
        <v>3</v>
      </c>
      <c r="AV680">
        <v>1</v>
      </c>
      <c r="AW680">
        <v>2</v>
      </c>
      <c r="AX680">
        <v>62810513</v>
      </c>
      <c r="AY680">
        <v>1</v>
      </c>
      <c r="AZ680">
        <v>0</v>
      </c>
      <c r="BA680">
        <v>680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U680">
        <f>ROUND(AT680*Source!I746*AH680*AL680,2)</f>
        <v>0</v>
      </c>
      <c r="CV680">
        <f>ROUND(Y680*Source!I746,9)</f>
        <v>19.559999999999999</v>
      </c>
      <c r="CW680">
        <v>0</v>
      </c>
      <c r="CX680">
        <f>ROUND(Y680*Source!I746,9)</f>
        <v>19.559999999999999</v>
      </c>
      <c r="CY680">
        <f>AD680</f>
        <v>0</v>
      </c>
      <c r="CZ680">
        <f>AH680</f>
        <v>0</v>
      </c>
      <c r="DA680">
        <f>AL680</f>
        <v>1</v>
      </c>
      <c r="DB680">
        <f t="shared" si="131"/>
        <v>0</v>
      </c>
      <c r="DC680">
        <f t="shared" si="132"/>
        <v>0</v>
      </c>
      <c r="DD680" t="s">
        <v>3</v>
      </c>
      <c r="DE680" t="s">
        <v>3</v>
      </c>
      <c r="DF680">
        <f t="shared" si="126"/>
        <v>0</v>
      </c>
      <c r="DG680">
        <f t="shared" si="127"/>
        <v>0</v>
      </c>
      <c r="DH680">
        <f t="shared" si="128"/>
        <v>0</v>
      </c>
      <c r="DI680">
        <f t="shared" si="129"/>
        <v>0</v>
      </c>
      <c r="DJ680">
        <f>DI680</f>
        <v>0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5">
      <c r="A681">
        <f>ROW(Source!A746)</f>
        <v>746</v>
      </c>
      <c r="B681">
        <v>62809021</v>
      </c>
      <c r="C681">
        <v>62810509</v>
      </c>
      <c r="D681">
        <v>62610722</v>
      </c>
      <c r="E681">
        <v>1</v>
      </c>
      <c r="F681">
        <v>1</v>
      </c>
      <c r="G681">
        <v>15297896</v>
      </c>
      <c r="H681">
        <v>3</v>
      </c>
      <c r="I681" t="s">
        <v>882</v>
      </c>
      <c r="J681" t="s">
        <v>883</v>
      </c>
      <c r="K681" t="s">
        <v>884</v>
      </c>
      <c r="L681">
        <v>1346</v>
      </c>
      <c r="N681">
        <v>1009</v>
      </c>
      <c r="O681" t="s">
        <v>791</v>
      </c>
      <c r="P681" t="s">
        <v>791</v>
      </c>
      <c r="Q681">
        <v>1</v>
      </c>
      <c r="W681">
        <v>0</v>
      </c>
      <c r="X681">
        <v>-1446430048</v>
      </c>
      <c r="Y681">
        <f t="shared" si="130"/>
        <v>1.9599999999999999E-3</v>
      </c>
      <c r="AA681">
        <v>351.04</v>
      </c>
      <c r="AB681">
        <v>0</v>
      </c>
      <c r="AC681">
        <v>0</v>
      </c>
      <c r="AD681">
        <v>0</v>
      </c>
      <c r="AE681">
        <v>351.04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1.9599999999999999E-3</v>
      </c>
      <c r="AU681" t="s">
        <v>3</v>
      </c>
      <c r="AV681">
        <v>0</v>
      </c>
      <c r="AW681">
        <v>2</v>
      </c>
      <c r="AX681">
        <v>62810514</v>
      </c>
      <c r="AY681">
        <v>1</v>
      </c>
      <c r="AZ681">
        <v>0</v>
      </c>
      <c r="BA681">
        <v>681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ROUND(Y681*Source!I746,9)</f>
        <v>2.3519999999999999E-2</v>
      </c>
      <c r="CY681">
        <f>AA681</f>
        <v>351.04</v>
      </c>
      <c r="CZ681">
        <f>AE681</f>
        <v>351.04</v>
      </c>
      <c r="DA681">
        <f>AI681</f>
        <v>1</v>
      </c>
      <c r="DB681">
        <f t="shared" si="131"/>
        <v>0.69</v>
      </c>
      <c r="DC681">
        <f t="shared" si="132"/>
        <v>0</v>
      </c>
      <c r="DD681" t="s">
        <v>3</v>
      </c>
      <c r="DE681" t="s">
        <v>3</v>
      </c>
      <c r="DF681">
        <f t="shared" si="126"/>
        <v>8.26</v>
      </c>
      <c r="DG681">
        <f t="shared" si="127"/>
        <v>0</v>
      </c>
      <c r="DH681">
        <f t="shared" si="128"/>
        <v>0</v>
      </c>
      <c r="DI681">
        <f t="shared" si="129"/>
        <v>0</v>
      </c>
      <c r="DJ681">
        <f>DF681</f>
        <v>8.26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5">
      <c r="A682">
        <f>ROW(Source!A746)</f>
        <v>746</v>
      </c>
      <c r="B682">
        <v>62809021</v>
      </c>
      <c r="C682">
        <v>62810509</v>
      </c>
      <c r="D682">
        <v>62610770</v>
      </c>
      <c r="E682">
        <v>1</v>
      </c>
      <c r="F682">
        <v>1</v>
      </c>
      <c r="G682">
        <v>15297896</v>
      </c>
      <c r="H682">
        <v>3</v>
      </c>
      <c r="I682" t="s">
        <v>805</v>
      </c>
      <c r="J682" t="s">
        <v>806</v>
      </c>
      <c r="K682" t="s">
        <v>807</v>
      </c>
      <c r="L682">
        <v>1346</v>
      </c>
      <c r="N682">
        <v>1009</v>
      </c>
      <c r="O682" t="s">
        <v>791</v>
      </c>
      <c r="P682" t="s">
        <v>791</v>
      </c>
      <c r="Q682">
        <v>1</v>
      </c>
      <c r="W682">
        <v>0</v>
      </c>
      <c r="X682">
        <v>-1501645961</v>
      </c>
      <c r="Y682">
        <f t="shared" si="130"/>
        <v>0.03</v>
      </c>
      <c r="AA682">
        <v>25.56</v>
      </c>
      <c r="AB682">
        <v>0</v>
      </c>
      <c r="AC682">
        <v>0</v>
      </c>
      <c r="AD682">
        <v>0</v>
      </c>
      <c r="AE682">
        <v>25.56</v>
      </c>
      <c r="AF682">
        <v>0</v>
      </c>
      <c r="AG682">
        <v>0</v>
      </c>
      <c r="AH682">
        <v>0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0.03</v>
      </c>
      <c r="AU682" t="s">
        <v>3</v>
      </c>
      <c r="AV682">
        <v>0</v>
      </c>
      <c r="AW682">
        <v>2</v>
      </c>
      <c r="AX682">
        <v>62810515</v>
      </c>
      <c r="AY682">
        <v>1</v>
      </c>
      <c r="AZ682">
        <v>0</v>
      </c>
      <c r="BA682">
        <v>682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ROUND(Y682*Source!I746,9)</f>
        <v>0.36</v>
      </c>
      <c r="CY682">
        <f>AA682</f>
        <v>25.56</v>
      </c>
      <c r="CZ682">
        <f>AE682</f>
        <v>25.56</v>
      </c>
      <c r="DA682">
        <f>AI682</f>
        <v>1</v>
      </c>
      <c r="DB682">
        <f t="shared" si="131"/>
        <v>0.77</v>
      </c>
      <c r="DC682">
        <f t="shared" si="132"/>
        <v>0</v>
      </c>
      <c r="DD682" t="s">
        <v>3</v>
      </c>
      <c r="DE682" t="s">
        <v>3</v>
      </c>
      <c r="DF682">
        <f t="shared" si="126"/>
        <v>9.1999999999999993</v>
      </c>
      <c r="DG682">
        <f t="shared" si="127"/>
        <v>0</v>
      </c>
      <c r="DH682">
        <f t="shared" si="128"/>
        <v>0</v>
      </c>
      <c r="DI682">
        <f t="shared" si="129"/>
        <v>0</v>
      </c>
      <c r="DJ682">
        <f>DF682</f>
        <v>9.1999999999999993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5">
      <c r="A683">
        <f>ROW(Source!A747)</f>
        <v>747</v>
      </c>
      <c r="B683">
        <v>62809021</v>
      </c>
      <c r="C683">
        <v>62810516</v>
      </c>
      <c r="D683">
        <v>62607152</v>
      </c>
      <c r="E683">
        <v>15297896</v>
      </c>
      <c r="F683">
        <v>1</v>
      </c>
      <c r="G683">
        <v>15297896</v>
      </c>
      <c r="H683">
        <v>1</v>
      </c>
      <c r="I683" t="s">
        <v>774</v>
      </c>
      <c r="J683" t="s">
        <v>3</v>
      </c>
      <c r="K683" t="s">
        <v>775</v>
      </c>
      <c r="L683">
        <v>1191</v>
      </c>
      <c r="N683">
        <v>1013</v>
      </c>
      <c r="O683" t="s">
        <v>776</v>
      </c>
      <c r="P683" t="s">
        <v>776</v>
      </c>
      <c r="Q683">
        <v>1</v>
      </c>
      <c r="W683">
        <v>0</v>
      </c>
      <c r="X683">
        <v>476480486</v>
      </c>
      <c r="Y683">
        <f>(AT683*3)</f>
        <v>0.30000000000000004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0.1</v>
      </c>
      <c r="AU683" t="s">
        <v>54</v>
      </c>
      <c r="AV683">
        <v>1</v>
      </c>
      <c r="AW683">
        <v>2</v>
      </c>
      <c r="AX683">
        <v>62810519</v>
      </c>
      <c r="AY683">
        <v>1</v>
      </c>
      <c r="AZ683">
        <v>0</v>
      </c>
      <c r="BA683">
        <v>683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U683">
        <f>ROUND(AT683*Source!I747*AH683*AL683,2)</f>
        <v>0</v>
      </c>
      <c r="CV683">
        <f>ROUND(Y683*Source!I747,9)</f>
        <v>1.5</v>
      </c>
      <c r="CW683">
        <v>0</v>
      </c>
      <c r="CX683">
        <f>ROUND(Y683*Source!I747,9)</f>
        <v>1.5</v>
      </c>
      <c r="CY683">
        <f>AD683</f>
        <v>0</v>
      </c>
      <c r="CZ683">
        <f>AH683</f>
        <v>0</v>
      </c>
      <c r="DA683">
        <f>AL683</f>
        <v>1</v>
      </c>
      <c r="DB683">
        <f>ROUND((ROUND(AT683*CZ683,2)*3),6)</f>
        <v>0</v>
      </c>
      <c r="DC683">
        <f>ROUND((ROUND(AT683*AG683,2)*3),6)</f>
        <v>0</v>
      </c>
      <c r="DD683" t="s">
        <v>3</v>
      </c>
      <c r="DE683" t="s">
        <v>3</v>
      </c>
      <c r="DF683">
        <f t="shared" si="126"/>
        <v>0</v>
      </c>
      <c r="DG683">
        <f t="shared" si="127"/>
        <v>0</v>
      </c>
      <c r="DH683">
        <f t="shared" si="128"/>
        <v>0</v>
      </c>
      <c r="DI683">
        <f t="shared" si="129"/>
        <v>0</v>
      </c>
      <c r="DJ683">
        <f>DI683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5">
      <c r="A684">
        <f>ROW(Source!A747)</f>
        <v>747</v>
      </c>
      <c r="B684">
        <v>62809021</v>
      </c>
      <c r="C684">
        <v>62810516</v>
      </c>
      <c r="D684">
        <v>62610770</v>
      </c>
      <c r="E684">
        <v>1</v>
      </c>
      <c r="F684">
        <v>1</v>
      </c>
      <c r="G684">
        <v>15297896</v>
      </c>
      <c r="H684">
        <v>3</v>
      </c>
      <c r="I684" t="s">
        <v>805</v>
      </c>
      <c r="J684" t="s">
        <v>806</v>
      </c>
      <c r="K684" t="s">
        <v>807</v>
      </c>
      <c r="L684">
        <v>1346</v>
      </c>
      <c r="N684">
        <v>1009</v>
      </c>
      <c r="O684" t="s">
        <v>791</v>
      </c>
      <c r="P684" t="s">
        <v>791</v>
      </c>
      <c r="Q684">
        <v>1</v>
      </c>
      <c r="W684">
        <v>0</v>
      </c>
      <c r="X684">
        <v>-1501645961</v>
      </c>
      <c r="Y684">
        <f>(AT684*3)</f>
        <v>3.0000000000000001E-3</v>
      </c>
      <c r="AA684">
        <v>25.56</v>
      </c>
      <c r="AB684">
        <v>0</v>
      </c>
      <c r="AC684">
        <v>0</v>
      </c>
      <c r="AD684">
        <v>0</v>
      </c>
      <c r="AE684">
        <v>25.56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1E-3</v>
      </c>
      <c r="AU684" t="s">
        <v>54</v>
      </c>
      <c r="AV684">
        <v>0</v>
      </c>
      <c r="AW684">
        <v>2</v>
      </c>
      <c r="AX684">
        <v>62810520</v>
      </c>
      <c r="AY684">
        <v>1</v>
      </c>
      <c r="AZ684">
        <v>0</v>
      </c>
      <c r="BA684">
        <v>684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ROUND(Y684*Source!I747,9)</f>
        <v>1.4999999999999999E-2</v>
      </c>
      <c r="CY684">
        <f>AA684</f>
        <v>25.56</v>
      </c>
      <c r="CZ684">
        <f>AE684</f>
        <v>25.56</v>
      </c>
      <c r="DA684">
        <f>AI684</f>
        <v>1</v>
      </c>
      <c r="DB684">
        <f>ROUND((ROUND(AT684*CZ684,2)*3),6)</f>
        <v>0.09</v>
      </c>
      <c r="DC684">
        <f>ROUND((ROUND(AT684*AG684,2)*3),6)</f>
        <v>0</v>
      </c>
      <c r="DD684" t="s">
        <v>3</v>
      </c>
      <c r="DE684" t="s">
        <v>3</v>
      </c>
      <c r="DF684">
        <f t="shared" si="126"/>
        <v>0.38</v>
      </c>
      <c r="DG684">
        <f t="shared" si="127"/>
        <v>0</v>
      </c>
      <c r="DH684">
        <f t="shared" si="128"/>
        <v>0</v>
      </c>
      <c r="DI684">
        <f t="shared" si="129"/>
        <v>0</v>
      </c>
      <c r="DJ684">
        <f>DF684</f>
        <v>0.38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5">
      <c r="A685">
        <f>ROW(Source!A748)</f>
        <v>748</v>
      </c>
      <c r="B685">
        <v>62809021</v>
      </c>
      <c r="C685">
        <v>62810521</v>
      </c>
      <c r="D685">
        <v>62607152</v>
      </c>
      <c r="E685">
        <v>15297896</v>
      </c>
      <c r="F685">
        <v>1</v>
      </c>
      <c r="G685">
        <v>15297896</v>
      </c>
      <c r="H685">
        <v>1</v>
      </c>
      <c r="I685" t="s">
        <v>774</v>
      </c>
      <c r="J685" t="s">
        <v>3</v>
      </c>
      <c r="K685" t="s">
        <v>775</v>
      </c>
      <c r="L685">
        <v>1191</v>
      </c>
      <c r="N685">
        <v>1013</v>
      </c>
      <c r="O685" t="s">
        <v>776</v>
      </c>
      <c r="P685" t="s">
        <v>776</v>
      </c>
      <c r="Q685">
        <v>1</v>
      </c>
      <c r="W685">
        <v>0</v>
      </c>
      <c r="X685">
        <v>476480486</v>
      </c>
      <c r="Y685">
        <f>AT685</f>
        <v>0.18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0.18</v>
      </c>
      <c r="AU685" t="s">
        <v>3</v>
      </c>
      <c r="AV685">
        <v>1</v>
      </c>
      <c r="AW685">
        <v>2</v>
      </c>
      <c r="AX685">
        <v>62810525</v>
      </c>
      <c r="AY685">
        <v>1</v>
      </c>
      <c r="AZ685">
        <v>0</v>
      </c>
      <c r="BA685">
        <v>685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U685">
        <f>ROUND(AT685*Source!I748*AH685*AL685,2)</f>
        <v>0</v>
      </c>
      <c r="CV685">
        <f>ROUND(Y685*Source!I748,9)</f>
        <v>1.44</v>
      </c>
      <c r="CW685">
        <v>0</v>
      </c>
      <c r="CX685">
        <f>ROUND(Y685*Source!I748,9)</f>
        <v>1.44</v>
      </c>
      <c r="CY685">
        <f>AD685</f>
        <v>0</v>
      </c>
      <c r="CZ685">
        <f>AH685</f>
        <v>0</v>
      </c>
      <c r="DA685">
        <f>AL685</f>
        <v>1</v>
      </c>
      <c r="DB685">
        <f>ROUND(ROUND(AT685*CZ685,2),6)</f>
        <v>0</v>
      </c>
      <c r="DC685">
        <f>ROUND(ROUND(AT685*AG685,2),6)</f>
        <v>0</v>
      </c>
      <c r="DD685" t="s">
        <v>3</v>
      </c>
      <c r="DE685" t="s">
        <v>3</v>
      </c>
      <c r="DF685">
        <f t="shared" si="126"/>
        <v>0</v>
      </c>
      <c r="DG685">
        <f t="shared" si="127"/>
        <v>0</v>
      </c>
      <c r="DH685">
        <f t="shared" si="128"/>
        <v>0</v>
      </c>
      <c r="DI685">
        <f t="shared" si="129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5">
      <c r="A686">
        <f>ROW(Source!A748)</f>
        <v>748</v>
      </c>
      <c r="B686">
        <v>62809021</v>
      </c>
      <c r="C686">
        <v>62810521</v>
      </c>
      <c r="D686">
        <v>62610722</v>
      </c>
      <c r="E686">
        <v>1</v>
      </c>
      <c r="F686">
        <v>1</v>
      </c>
      <c r="G686">
        <v>15297896</v>
      </c>
      <c r="H686">
        <v>3</v>
      </c>
      <c r="I686" t="s">
        <v>882</v>
      </c>
      <c r="J686" t="s">
        <v>883</v>
      </c>
      <c r="K686" t="s">
        <v>884</v>
      </c>
      <c r="L686">
        <v>1346</v>
      </c>
      <c r="N686">
        <v>1009</v>
      </c>
      <c r="O686" t="s">
        <v>791</v>
      </c>
      <c r="P686" t="s">
        <v>791</v>
      </c>
      <c r="Q686">
        <v>1</v>
      </c>
      <c r="W686">
        <v>0</v>
      </c>
      <c r="X686">
        <v>-1446430048</v>
      </c>
      <c r="Y686">
        <f>AT686</f>
        <v>2.9299999999999999E-3</v>
      </c>
      <c r="AA686">
        <v>351.04</v>
      </c>
      <c r="AB686">
        <v>0</v>
      </c>
      <c r="AC686">
        <v>0</v>
      </c>
      <c r="AD686">
        <v>0</v>
      </c>
      <c r="AE686">
        <v>351.04</v>
      </c>
      <c r="AF686">
        <v>0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2.9299999999999999E-3</v>
      </c>
      <c r="AU686" t="s">
        <v>3</v>
      </c>
      <c r="AV686">
        <v>0</v>
      </c>
      <c r="AW686">
        <v>2</v>
      </c>
      <c r="AX686">
        <v>62810526</v>
      </c>
      <c r="AY686">
        <v>1</v>
      </c>
      <c r="AZ686">
        <v>0</v>
      </c>
      <c r="BA686">
        <v>686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ROUND(Y686*Source!I748,9)</f>
        <v>2.3439999999999999E-2</v>
      </c>
      <c r="CY686">
        <f>AA686</f>
        <v>351.04</v>
      </c>
      <c r="CZ686">
        <f>AE686</f>
        <v>351.04</v>
      </c>
      <c r="DA686">
        <f>AI686</f>
        <v>1</v>
      </c>
      <c r="DB686">
        <f>ROUND(ROUND(AT686*CZ686,2),6)</f>
        <v>1.03</v>
      </c>
      <c r="DC686">
        <f>ROUND(ROUND(AT686*AG686,2),6)</f>
        <v>0</v>
      </c>
      <c r="DD686" t="s">
        <v>3</v>
      </c>
      <c r="DE686" t="s">
        <v>3</v>
      </c>
      <c r="DF686">
        <f t="shared" si="126"/>
        <v>8.23</v>
      </c>
      <c r="DG686">
        <f t="shared" si="127"/>
        <v>0</v>
      </c>
      <c r="DH686">
        <f t="shared" si="128"/>
        <v>0</v>
      </c>
      <c r="DI686">
        <f t="shared" si="129"/>
        <v>0</v>
      </c>
      <c r="DJ686">
        <f>DF686</f>
        <v>8.23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5">
      <c r="A687">
        <f>ROW(Source!A748)</f>
        <v>748</v>
      </c>
      <c r="B687">
        <v>62809021</v>
      </c>
      <c r="C687">
        <v>62810521</v>
      </c>
      <c r="D687">
        <v>62610770</v>
      </c>
      <c r="E687">
        <v>1</v>
      </c>
      <c r="F687">
        <v>1</v>
      </c>
      <c r="G687">
        <v>15297896</v>
      </c>
      <c r="H687">
        <v>3</v>
      </c>
      <c r="I687" t="s">
        <v>805</v>
      </c>
      <c r="J687" t="s">
        <v>806</v>
      </c>
      <c r="K687" t="s">
        <v>807</v>
      </c>
      <c r="L687">
        <v>1346</v>
      </c>
      <c r="N687">
        <v>1009</v>
      </c>
      <c r="O687" t="s">
        <v>791</v>
      </c>
      <c r="P687" t="s">
        <v>791</v>
      </c>
      <c r="Q687">
        <v>1</v>
      </c>
      <c r="W687">
        <v>0</v>
      </c>
      <c r="X687">
        <v>-1501645961</v>
      </c>
      <c r="Y687">
        <f>AT687</f>
        <v>3.7999999999999999E-2</v>
      </c>
      <c r="AA687">
        <v>25.56</v>
      </c>
      <c r="AB687">
        <v>0</v>
      </c>
      <c r="AC687">
        <v>0</v>
      </c>
      <c r="AD687">
        <v>0</v>
      </c>
      <c r="AE687">
        <v>25.56</v>
      </c>
      <c r="AF687">
        <v>0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3.7999999999999999E-2</v>
      </c>
      <c r="AU687" t="s">
        <v>3</v>
      </c>
      <c r="AV687">
        <v>0</v>
      </c>
      <c r="AW687">
        <v>2</v>
      </c>
      <c r="AX687">
        <v>62810527</v>
      </c>
      <c r="AY687">
        <v>1</v>
      </c>
      <c r="AZ687">
        <v>0</v>
      </c>
      <c r="BA687">
        <v>687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ROUND(Y687*Source!I748,9)</f>
        <v>0.30399999999999999</v>
      </c>
      <c r="CY687">
        <f>AA687</f>
        <v>25.56</v>
      </c>
      <c r="CZ687">
        <f>AE687</f>
        <v>25.56</v>
      </c>
      <c r="DA687">
        <f>AI687</f>
        <v>1</v>
      </c>
      <c r="DB687">
        <f>ROUND(ROUND(AT687*CZ687,2),6)</f>
        <v>0.97</v>
      </c>
      <c r="DC687">
        <f>ROUND(ROUND(AT687*AG687,2),6)</f>
        <v>0</v>
      </c>
      <c r="DD687" t="s">
        <v>3</v>
      </c>
      <c r="DE687" t="s">
        <v>3</v>
      </c>
      <c r="DF687">
        <f t="shared" si="126"/>
        <v>7.77</v>
      </c>
      <c r="DG687">
        <f t="shared" si="127"/>
        <v>0</v>
      </c>
      <c r="DH687">
        <f t="shared" si="128"/>
        <v>0</v>
      </c>
      <c r="DI687">
        <f t="shared" si="129"/>
        <v>0</v>
      </c>
      <c r="DJ687">
        <f>DF687</f>
        <v>7.77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5">
      <c r="A688">
        <f>ROW(Source!A749)</f>
        <v>749</v>
      </c>
      <c r="B688">
        <v>62809021</v>
      </c>
      <c r="C688">
        <v>62810528</v>
      </c>
      <c r="D688">
        <v>62607152</v>
      </c>
      <c r="E688">
        <v>15297896</v>
      </c>
      <c r="F688">
        <v>1</v>
      </c>
      <c r="G688">
        <v>15297896</v>
      </c>
      <c r="H688">
        <v>1</v>
      </c>
      <c r="I688" t="s">
        <v>774</v>
      </c>
      <c r="J688" t="s">
        <v>3</v>
      </c>
      <c r="K688" t="s">
        <v>775</v>
      </c>
      <c r="L688">
        <v>1191</v>
      </c>
      <c r="N688">
        <v>1013</v>
      </c>
      <c r="O688" t="s">
        <v>776</v>
      </c>
      <c r="P688" t="s">
        <v>776</v>
      </c>
      <c r="Q688">
        <v>1</v>
      </c>
      <c r="W688">
        <v>0</v>
      </c>
      <c r="X688">
        <v>476480486</v>
      </c>
      <c r="Y688">
        <f>(AT688*3)</f>
        <v>0.42000000000000004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3</v>
      </c>
      <c r="AT688">
        <v>0.14000000000000001</v>
      </c>
      <c r="AU688" t="s">
        <v>54</v>
      </c>
      <c r="AV688">
        <v>1</v>
      </c>
      <c r="AW688">
        <v>2</v>
      </c>
      <c r="AX688">
        <v>62810530</v>
      </c>
      <c r="AY688">
        <v>1</v>
      </c>
      <c r="AZ688">
        <v>0</v>
      </c>
      <c r="BA688">
        <v>688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U688">
        <f>ROUND(AT688*Source!I749*AH688*AL688,2)</f>
        <v>0</v>
      </c>
      <c r="CV688">
        <f>ROUND(Y688*Source!I749,9)</f>
        <v>0.84</v>
      </c>
      <c r="CW688">
        <v>0</v>
      </c>
      <c r="CX688">
        <f>ROUND(Y688*Source!I749,9)</f>
        <v>0.84</v>
      </c>
      <c r="CY688">
        <f>AD688</f>
        <v>0</v>
      </c>
      <c r="CZ688">
        <f>AH688</f>
        <v>0</v>
      </c>
      <c r="DA688">
        <f>AL688</f>
        <v>1</v>
      </c>
      <c r="DB688">
        <f>ROUND((ROUND(AT688*CZ688,2)*3),6)</f>
        <v>0</v>
      </c>
      <c r="DC688">
        <f>ROUND((ROUND(AT688*AG688,2)*3),6)</f>
        <v>0</v>
      </c>
      <c r="DD688" t="s">
        <v>3</v>
      </c>
      <c r="DE688" t="s">
        <v>3</v>
      </c>
      <c r="DF688">
        <f t="shared" si="126"/>
        <v>0</v>
      </c>
      <c r="DG688">
        <f t="shared" si="127"/>
        <v>0</v>
      </c>
      <c r="DH688">
        <f t="shared" si="128"/>
        <v>0</v>
      </c>
      <c r="DI688">
        <f t="shared" si="129"/>
        <v>0</v>
      </c>
      <c r="DJ688">
        <f>DI688</f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5">
      <c r="A689">
        <f>ROW(Source!A750)</f>
        <v>750</v>
      </c>
      <c r="B689">
        <v>62809021</v>
      </c>
      <c r="C689">
        <v>62810531</v>
      </c>
      <c r="D689">
        <v>62607152</v>
      </c>
      <c r="E689">
        <v>15297896</v>
      </c>
      <c r="F689">
        <v>1</v>
      </c>
      <c r="G689">
        <v>15297896</v>
      </c>
      <c r="H689">
        <v>1</v>
      </c>
      <c r="I689" t="s">
        <v>774</v>
      </c>
      <c r="J689" t="s">
        <v>3</v>
      </c>
      <c r="K689" t="s">
        <v>775</v>
      </c>
      <c r="L689">
        <v>1191</v>
      </c>
      <c r="N689">
        <v>1013</v>
      </c>
      <c r="O689" t="s">
        <v>776</v>
      </c>
      <c r="P689" t="s">
        <v>776</v>
      </c>
      <c r="Q689">
        <v>1</v>
      </c>
      <c r="W689">
        <v>0</v>
      </c>
      <c r="X689">
        <v>476480486</v>
      </c>
      <c r="Y689">
        <f t="shared" ref="Y689:Y709" si="133">AT689</f>
        <v>0.6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0.6</v>
      </c>
      <c r="AU689" t="s">
        <v>3</v>
      </c>
      <c r="AV689">
        <v>1</v>
      </c>
      <c r="AW689">
        <v>2</v>
      </c>
      <c r="AX689">
        <v>62810534</v>
      </c>
      <c r="AY689">
        <v>1</v>
      </c>
      <c r="AZ689">
        <v>0</v>
      </c>
      <c r="BA689">
        <v>689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U689">
        <f>ROUND(AT689*Source!I750*AH689*AL689,2)</f>
        <v>0</v>
      </c>
      <c r="CV689">
        <f>ROUND(Y689*Source!I750,9)</f>
        <v>1.2</v>
      </c>
      <c r="CW689">
        <v>0</v>
      </c>
      <c r="CX689">
        <f>ROUND(Y689*Source!I750,9)</f>
        <v>1.2</v>
      </c>
      <c r="CY689">
        <f>AD689</f>
        <v>0</v>
      </c>
      <c r="CZ689">
        <f>AH689</f>
        <v>0</v>
      </c>
      <c r="DA689">
        <f>AL689</f>
        <v>1</v>
      </c>
      <c r="DB689">
        <f t="shared" ref="DB689:DB709" si="134">ROUND(ROUND(AT689*CZ689,2),6)</f>
        <v>0</v>
      </c>
      <c r="DC689">
        <f t="shared" ref="DC689:DC709" si="135">ROUND(ROUND(AT689*AG689,2),6)</f>
        <v>0</v>
      </c>
      <c r="DD689" t="s">
        <v>3</v>
      </c>
      <c r="DE689" t="s">
        <v>3</v>
      </c>
      <c r="DF689">
        <f t="shared" si="126"/>
        <v>0</v>
      </c>
      <c r="DG689">
        <f t="shared" si="127"/>
        <v>0</v>
      </c>
      <c r="DH689">
        <f t="shared" si="128"/>
        <v>0</v>
      </c>
      <c r="DI689">
        <f t="shared" si="129"/>
        <v>0</v>
      </c>
      <c r="DJ689">
        <f>DI689</f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5">
      <c r="A690">
        <f>ROW(Source!A750)</f>
        <v>750</v>
      </c>
      <c r="B690">
        <v>62809021</v>
      </c>
      <c r="C690">
        <v>62810531</v>
      </c>
      <c r="D690">
        <v>62610770</v>
      </c>
      <c r="E690">
        <v>1</v>
      </c>
      <c r="F690">
        <v>1</v>
      </c>
      <c r="G690">
        <v>15297896</v>
      </c>
      <c r="H690">
        <v>3</v>
      </c>
      <c r="I690" t="s">
        <v>805</v>
      </c>
      <c r="J690" t="s">
        <v>806</v>
      </c>
      <c r="K690" t="s">
        <v>807</v>
      </c>
      <c r="L690">
        <v>1346</v>
      </c>
      <c r="N690">
        <v>1009</v>
      </c>
      <c r="O690" t="s">
        <v>791</v>
      </c>
      <c r="P690" t="s">
        <v>791</v>
      </c>
      <c r="Q690">
        <v>1</v>
      </c>
      <c r="W690">
        <v>0</v>
      </c>
      <c r="X690">
        <v>-1501645961</v>
      </c>
      <c r="Y690">
        <f t="shared" si="133"/>
        <v>0.05</v>
      </c>
      <c r="AA690">
        <v>25.56</v>
      </c>
      <c r="AB690">
        <v>0</v>
      </c>
      <c r="AC690">
        <v>0</v>
      </c>
      <c r="AD690">
        <v>0</v>
      </c>
      <c r="AE690">
        <v>25.56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0.05</v>
      </c>
      <c r="AU690" t="s">
        <v>3</v>
      </c>
      <c r="AV690">
        <v>0</v>
      </c>
      <c r="AW690">
        <v>2</v>
      </c>
      <c r="AX690">
        <v>62810535</v>
      </c>
      <c r="AY690">
        <v>1</v>
      </c>
      <c r="AZ690">
        <v>0</v>
      </c>
      <c r="BA690">
        <v>690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ROUND(Y690*Source!I750,9)</f>
        <v>0.1</v>
      </c>
      <c r="CY690">
        <f>AA690</f>
        <v>25.56</v>
      </c>
      <c r="CZ690">
        <f>AE690</f>
        <v>25.56</v>
      </c>
      <c r="DA690">
        <f>AI690</f>
        <v>1</v>
      </c>
      <c r="DB690">
        <f t="shared" si="134"/>
        <v>1.28</v>
      </c>
      <c r="DC690">
        <f t="shared" si="135"/>
        <v>0</v>
      </c>
      <c r="DD690" t="s">
        <v>3</v>
      </c>
      <c r="DE690" t="s">
        <v>3</v>
      </c>
      <c r="DF690">
        <f t="shared" si="126"/>
        <v>2.56</v>
      </c>
      <c r="DG690">
        <f t="shared" si="127"/>
        <v>0</v>
      </c>
      <c r="DH690">
        <f t="shared" si="128"/>
        <v>0</v>
      </c>
      <c r="DI690">
        <f t="shared" si="129"/>
        <v>0</v>
      </c>
      <c r="DJ690">
        <f>DF690</f>
        <v>2.56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5">
      <c r="A691">
        <f>ROW(Source!A751)</f>
        <v>751</v>
      </c>
      <c r="B691">
        <v>62809021</v>
      </c>
      <c r="C691">
        <v>62810536</v>
      </c>
      <c r="D691">
        <v>62607152</v>
      </c>
      <c r="E691">
        <v>15297896</v>
      </c>
      <c r="F691">
        <v>1</v>
      </c>
      <c r="G691">
        <v>15297896</v>
      </c>
      <c r="H691">
        <v>1</v>
      </c>
      <c r="I691" t="s">
        <v>774</v>
      </c>
      <c r="J691" t="s">
        <v>3</v>
      </c>
      <c r="K691" t="s">
        <v>775</v>
      </c>
      <c r="L691">
        <v>1191</v>
      </c>
      <c r="N691">
        <v>1013</v>
      </c>
      <c r="O691" t="s">
        <v>776</v>
      </c>
      <c r="P691" t="s">
        <v>776</v>
      </c>
      <c r="Q691">
        <v>1</v>
      </c>
      <c r="W691">
        <v>0</v>
      </c>
      <c r="X691">
        <v>476480486</v>
      </c>
      <c r="Y691">
        <f t="shared" si="133"/>
        <v>0.3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0.3</v>
      </c>
      <c r="AU691" t="s">
        <v>3</v>
      </c>
      <c r="AV691">
        <v>1</v>
      </c>
      <c r="AW691">
        <v>2</v>
      </c>
      <c r="AX691">
        <v>62810540</v>
      </c>
      <c r="AY691">
        <v>1</v>
      </c>
      <c r="AZ691">
        <v>0</v>
      </c>
      <c r="BA691">
        <v>691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U691">
        <f>ROUND(AT691*Source!I751*AH691*AL691,2)</f>
        <v>0</v>
      </c>
      <c r="CV691">
        <f>ROUND(Y691*Source!I751,9)</f>
        <v>0.6</v>
      </c>
      <c r="CW691">
        <v>0</v>
      </c>
      <c r="CX691">
        <f>ROUND(Y691*Source!I751,9)</f>
        <v>0.6</v>
      </c>
      <c r="CY691">
        <f>AD691</f>
        <v>0</v>
      </c>
      <c r="CZ691">
        <f>AH691</f>
        <v>0</v>
      </c>
      <c r="DA691">
        <f>AL691</f>
        <v>1</v>
      </c>
      <c r="DB691">
        <f t="shared" si="134"/>
        <v>0</v>
      </c>
      <c r="DC691">
        <f t="shared" si="135"/>
        <v>0</v>
      </c>
      <c r="DD691" t="s">
        <v>3</v>
      </c>
      <c r="DE691" t="s">
        <v>3</v>
      </c>
      <c r="DF691">
        <f t="shared" si="126"/>
        <v>0</v>
      </c>
      <c r="DG691">
        <f t="shared" si="127"/>
        <v>0</v>
      </c>
      <c r="DH691">
        <f t="shared" si="128"/>
        <v>0</v>
      </c>
      <c r="DI691">
        <f t="shared" si="129"/>
        <v>0</v>
      </c>
      <c r="DJ691">
        <f>DI691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5">
      <c r="A692">
        <f>ROW(Source!A751)</f>
        <v>751</v>
      </c>
      <c r="B692">
        <v>62809021</v>
      </c>
      <c r="C692">
        <v>62810536</v>
      </c>
      <c r="D692">
        <v>62610770</v>
      </c>
      <c r="E692">
        <v>1</v>
      </c>
      <c r="F692">
        <v>1</v>
      </c>
      <c r="G692">
        <v>15297896</v>
      </c>
      <c r="H692">
        <v>3</v>
      </c>
      <c r="I692" t="s">
        <v>805</v>
      </c>
      <c r="J692" t="s">
        <v>806</v>
      </c>
      <c r="K692" t="s">
        <v>807</v>
      </c>
      <c r="L692">
        <v>1346</v>
      </c>
      <c r="N692">
        <v>1009</v>
      </c>
      <c r="O692" t="s">
        <v>791</v>
      </c>
      <c r="P692" t="s">
        <v>791</v>
      </c>
      <c r="Q692">
        <v>1</v>
      </c>
      <c r="W692">
        <v>0</v>
      </c>
      <c r="X692">
        <v>-1501645961</v>
      </c>
      <c r="Y692">
        <f t="shared" si="133"/>
        <v>0.05</v>
      </c>
      <c r="AA692">
        <v>25.56</v>
      </c>
      <c r="AB692">
        <v>0</v>
      </c>
      <c r="AC692">
        <v>0</v>
      </c>
      <c r="AD692">
        <v>0</v>
      </c>
      <c r="AE692">
        <v>25.56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0.05</v>
      </c>
      <c r="AU692" t="s">
        <v>3</v>
      </c>
      <c r="AV692">
        <v>0</v>
      </c>
      <c r="AW692">
        <v>2</v>
      </c>
      <c r="AX692">
        <v>62810541</v>
      </c>
      <c r="AY692">
        <v>1</v>
      </c>
      <c r="AZ692">
        <v>0</v>
      </c>
      <c r="BA692">
        <v>692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ROUND(Y692*Source!I751,9)</f>
        <v>0.1</v>
      </c>
      <c r="CY692">
        <f>AA692</f>
        <v>25.56</v>
      </c>
      <c r="CZ692">
        <f>AE692</f>
        <v>25.56</v>
      </c>
      <c r="DA692">
        <f>AI692</f>
        <v>1</v>
      </c>
      <c r="DB692">
        <f t="shared" si="134"/>
        <v>1.28</v>
      </c>
      <c r="DC692">
        <f t="shared" si="135"/>
        <v>0</v>
      </c>
      <c r="DD692" t="s">
        <v>3</v>
      </c>
      <c r="DE692" t="s">
        <v>3</v>
      </c>
      <c r="DF692">
        <f t="shared" si="126"/>
        <v>2.56</v>
      </c>
      <c r="DG692">
        <f t="shared" si="127"/>
        <v>0</v>
      </c>
      <c r="DH692">
        <f t="shared" si="128"/>
        <v>0</v>
      </c>
      <c r="DI692">
        <f t="shared" si="129"/>
        <v>0</v>
      </c>
      <c r="DJ692">
        <f>DF692</f>
        <v>2.56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5">
      <c r="A693">
        <f>ROW(Source!A751)</f>
        <v>751</v>
      </c>
      <c r="B693">
        <v>62809021</v>
      </c>
      <c r="C693">
        <v>62810536</v>
      </c>
      <c r="D693">
        <v>62609230</v>
      </c>
      <c r="E693">
        <v>1</v>
      </c>
      <c r="F693">
        <v>1</v>
      </c>
      <c r="G693">
        <v>15297896</v>
      </c>
      <c r="H693">
        <v>3</v>
      </c>
      <c r="I693" t="s">
        <v>835</v>
      </c>
      <c r="J693" t="s">
        <v>848</v>
      </c>
      <c r="K693" t="s">
        <v>836</v>
      </c>
      <c r="L693">
        <v>1348</v>
      </c>
      <c r="N693">
        <v>1009</v>
      </c>
      <c r="O693" t="s">
        <v>357</v>
      </c>
      <c r="P693" t="s">
        <v>357</v>
      </c>
      <c r="Q693">
        <v>1000</v>
      </c>
      <c r="W693">
        <v>0</v>
      </c>
      <c r="X693">
        <v>-1777722382</v>
      </c>
      <c r="Y693">
        <f t="shared" si="133"/>
        <v>4.0000000000000003E-5</v>
      </c>
      <c r="AA693">
        <v>71573.16</v>
      </c>
      <c r="AB693">
        <v>0</v>
      </c>
      <c r="AC693">
        <v>0</v>
      </c>
      <c r="AD693">
        <v>0</v>
      </c>
      <c r="AE693">
        <v>71573.16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3</v>
      </c>
      <c r="AT693">
        <v>4.0000000000000003E-5</v>
      </c>
      <c r="AU693" t="s">
        <v>3</v>
      </c>
      <c r="AV693">
        <v>0</v>
      </c>
      <c r="AW693">
        <v>2</v>
      </c>
      <c r="AX693">
        <v>62810542</v>
      </c>
      <c r="AY693">
        <v>1</v>
      </c>
      <c r="AZ693">
        <v>0</v>
      </c>
      <c r="BA693">
        <v>693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ROUND(Y693*Source!I751,9)</f>
        <v>8.0000000000000007E-5</v>
      </c>
      <c r="CY693">
        <f>AA693</f>
        <v>71573.16</v>
      </c>
      <c r="CZ693">
        <f>AE693</f>
        <v>71573.16</v>
      </c>
      <c r="DA693">
        <f>AI693</f>
        <v>1</v>
      </c>
      <c r="DB693">
        <f t="shared" si="134"/>
        <v>2.86</v>
      </c>
      <c r="DC693">
        <f t="shared" si="135"/>
        <v>0</v>
      </c>
      <c r="DD693" t="s">
        <v>3</v>
      </c>
      <c r="DE693" t="s">
        <v>3</v>
      </c>
      <c r="DF693">
        <f t="shared" si="126"/>
        <v>5.73</v>
      </c>
      <c r="DG693">
        <f t="shared" si="127"/>
        <v>0</v>
      </c>
      <c r="DH693">
        <f t="shared" si="128"/>
        <v>0</v>
      </c>
      <c r="DI693">
        <f t="shared" si="129"/>
        <v>0</v>
      </c>
      <c r="DJ693">
        <f>DF693</f>
        <v>5.73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5">
      <c r="A694">
        <f>ROW(Source!A752)</f>
        <v>752</v>
      </c>
      <c r="B694">
        <v>62809021</v>
      </c>
      <c r="C694">
        <v>62810543</v>
      </c>
      <c r="D694">
        <v>62607152</v>
      </c>
      <c r="E694">
        <v>15297896</v>
      </c>
      <c r="F694">
        <v>1</v>
      </c>
      <c r="G694">
        <v>15297896</v>
      </c>
      <c r="H694">
        <v>1</v>
      </c>
      <c r="I694" t="s">
        <v>774</v>
      </c>
      <c r="J694" t="s">
        <v>3</v>
      </c>
      <c r="K694" t="s">
        <v>775</v>
      </c>
      <c r="L694">
        <v>1191</v>
      </c>
      <c r="N694">
        <v>1013</v>
      </c>
      <c r="O694" t="s">
        <v>776</v>
      </c>
      <c r="P694" t="s">
        <v>776</v>
      </c>
      <c r="Q694">
        <v>1</v>
      </c>
      <c r="W694">
        <v>0</v>
      </c>
      <c r="X694">
        <v>476480486</v>
      </c>
      <c r="Y694">
        <f t="shared" si="133"/>
        <v>0.6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3</v>
      </c>
      <c r="AT694">
        <v>0.6</v>
      </c>
      <c r="AU694" t="s">
        <v>3</v>
      </c>
      <c r="AV694">
        <v>1</v>
      </c>
      <c r="AW694">
        <v>2</v>
      </c>
      <c r="AX694">
        <v>62810547</v>
      </c>
      <c r="AY694">
        <v>1</v>
      </c>
      <c r="AZ694">
        <v>0</v>
      </c>
      <c r="BA694">
        <v>694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U694">
        <f>ROUND(AT694*Source!I752*AH694*AL694,2)</f>
        <v>0</v>
      </c>
      <c r="CV694">
        <f>ROUND(Y694*Source!I752,9)</f>
        <v>1.2</v>
      </c>
      <c r="CW694">
        <v>0</v>
      </c>
      <c r="CX694">
        <f>ROUND(Y694*Source!I752,9)</f>
        <v>1.2</v>
      </c>
      <c r="CY694">
        <f>AD694</f>
        <v>0</v>
      </c>
      <c r="CZ694">
        <f>AH694</f>
        <v>0</v>
      </c>
      <c r="DA694">
        <f>AL694</f>
        <v>1</v>
      </c>
      <c r="DB694">
        <f t="shared" si="134"/>
        <v>0</v>
      </c>
      <c r="DC694">
        <f t="shared" si="135"/>
        <v>0</v>
      </c>
      <c r="DD694" t="s">
        <v>3</v>
      </c>
      <c r="DE694" t="s">
        <v>3</v>
      </c>
      <c r="DF694">
        <f t="shared" si="126"/>
        <v>0</v>
      </c>
      <c r="DG694">
        <f t="shared" si="127"/>
        <v>0</v>
      </c>
      <c r="DH694">
        <f t="shared" si="128"/>
        <v>0</v>
      </c>
      <c r="DI694">
        <f t="shared" si="129"/>
        <v>0</v>
      </c>
      <c r="DJ694">
        <f>DI694</f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5">
      <c r="A695">
        <f>ROW(Source!A752)</f>
        <v>752</v>
      </c>
      <c r="B695">
        <v>62809021</v>
      </c>
      <c r="C695">
        <v>62810543</v>
      </c>
      <c r="D695">
        <v>62610770</v>
      </c>
      <c r="E695">
        <v>1</v>
      </c>
      <c r="F695">
        <v>1</v>
      </c>
      <c r="G695">
        <v>15297896</v>
      </c>
      <c r="H695">
        <v>3</v>
      </c>
      <c r="I695" t="s">
        <v>805</v>
      </c>
      <c r="J695" t="s">
        <v>806</v>
      </c>
      <c r="K695" t="s">
        <v>807</v>
      </c>
      <c r="L695">
        <v>1346</v>
      </c>
      <c r="N695">
        <v>1009</v>
      </c>
      <c r="O695" t="s">
        <v>791</v>
      </c>
      <c r="P695" t="s">
        <v>791</v>
      </c>
      <c r="Q695">
        <v>1</v>
      </c>
      <c r="W695">
        <v>0</v>
      </c>
      <c r="X695">
        <v>-1501645961</v>
      </c>
      <c r="Y695">
        <f t="shared" si="133"/>
        <v>0.1</v>
      </c>
      <c r="AA695">
        <v>25.56</v>
      </c>
      <c r="AB695">
        <v>0</v>
      </c>
      <c r="AC695">
        <v>0</v>
      </c>
      <c r="AD695">
        <v>0</v>
      </c>
      <c r="AE695">
        <v>25.56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0.1</v>
      </c>
      <c r="AU695" t="s">
        <v>3</v>
      </c>
      <c r="AV695">
        <v>0</v>
      </c>
      <c r="AW695">
        <v>2</v>
      </c>
      <c r="AX695">
        <v>62810548</v>
      </c>
      <c r="AY695">
        <v>1</v>
      </c>
      <c r="AZ695">
        <v>0</v>
      </c>
      <c r="BA695">
        <v>695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ROUND(Y695*Source!I752,9)</f>
        <v>0.2</v>
      </c>
      <c r="CY695">
        <f>AA695</f>
        <v>25.56</v>
      </c>
      <c r="CZ695">
        <f>AE695</f>
        <v>25.56</v>
      </c>
      <c r="DA695">
        <f>AI695</f>
        <v>1</v>
      </c>
      <c r="DB695">
        <f t="shared" si="134"/>
        <v>2.56</v>
      </c>
      <c r="DC695">
        <f t="shared" si="135"/>
        <v>0</v>
      </c>
      <c r="DD695" t="s">
        <v>3</v>
      </c>
      <c r="DE695" t="s">
        <v>3</v>
      </c>
      <c r="DF695">
        <f t="shared" si="126"/>
        <v>5.1100000000000003</v>
      </c>
      <c r="DG695">
        <f t="shared" si="127"/>
        <v>0</v>
      </c>
      <c r="DH695">
        <f t="shared" si="128"/>
        <v>0</v>
      </c>
      <c r="DI695">
        <f t="shared" si="129"/>
        <v>0</v>
      </c>
      <c r="DJ695">
        <f>DF695</f>
        <v>5.1100000000000003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5">
      <c r="A696">
        <f>ROW(Source!A752)</f>
        <v>752</v>
      </c>
      <c r="B696">
        <v>62809021</v>
      </c>
      <c r="C696">
        <v>62810543</v>
      </c>
      <c r="D696">
        <v>62609230</v>
      </c>
      <c r="E696">
        <v>1</v>
      </c>
      <c r="F696">
        <v>1</v>
      </c>
      <c r="G696">
        <v>15297896</v>
      </c>
      <c r="H696">
        <v>3</v>
      </c>
      <c r="I696" t="s">
        <v>835</v>
      </c>
      <c r="J696" t="s">
        <v>848</v>
      </c>
      <c r="K696" t="s">
        <v>836</v>
      </c>
      <c r="L696">
        <v>1348</v>
      </c>
      <c r="N696">
        <v>1009</v>
      </c>
      <c r="O696" t="s">
        <v>357</v>
      </c>
      <c r="P696" t="s">
        <v>357</v>
      </c>
      <c r="Q696">
        <v>1000</v>
      </c>
      <c r="W696">
        <v>0</v>
      </c>
      <c r="X696">
        <v>-1777722382</v>
      </c>
      <c r="Y696">
        <f t="shared" si="133"/>
        <v>6.0000000000000002E-5</v>
      </c>
      <c r="AA696">
        <v>71573.16</v>
      </c>
      <c r="AB696">
        <v>0</v>
      </c>
      <c r="AC696">
        <v>0</v>
      </c>
      <c r="AD696">
        <v>0</v>
      </c>
      <c r="AE696">
        <v>71573.16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3</v>
      </c>
      <c r="AT696">
        <v>6.0000000000000002E-5</v>
      </c>
      <c r="AU696" t="s">
        <v>3</v>
      </c>
      <c r="AV696">
        <v>0</v>
      </c>
      <c r="AW696">
        <v>2</v>
      </c>
      <c r="AX696">
        <v>62810549</v>
      </c>
      <c r="AY696">
        <v>1</v>
      </c>
      <c r="AZ696">
        <v>0</v>
      </c>
      <c r="BA696">
        <v>696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ROUND(Y696*Source!I752,9)</f>
        <v>1.2E-4</v>
      </c>
      <c r="CY696">
        <f>AA696</f>
        <v>71573.16</v>
      </c>
      <c r="CZ696">
        <f>AE696</f>
        <v>71573.16</v>
      </c>
      <c r="DA696">
        <f>AI696</f>
        <v>1</v>
      </c>
      <c r="DB696">
        <f t="shared" si="134"/>
        <v>4.29</v>
      </c>
      <c r="DC696">
        <f t="shared" si="135"/>
        <v>0</v>
      </c>
      <c r="DD696" t="s">
        <v>3</v>
      </c>
      <c r="DE696" t="s">
        <v>3</v>
      </c>
      <c r="DF696">
        <f t="shared" si="126"/>
        <v>8.59</v>
      </c>
      <c r="DG696">
        <f t="shared" si="127"/>
        <v>0</v>
      </c>
      <c r="DH696">
        <f t="shared" si="128"/>
        <v>0</v>
      </c>
      <c r="DI696">
        <f t="shared" si="129"/>
        <v>0</v>
      </c>
      <c r="DJ696">
        <f>DF696</f>
        <v>8.59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5">
      <c r="A697">
        <f>ROW(Source!A754)</f>
        <v>754</v>
      </c>
      <c r="B697">
        <v>62809021</v>
      </c>
      <c r="C697">
        <v>62810552</v>
      </c>
      <c r="D697">
        <v>62607152</v>
      </c>
      <c r="E697">
        <v>15297896</v>
      </c>
      <c r="F697">
        <v>1</v>
      </c>
      <c r="G697">
        <v>15297896</v>
      </c>
      <c r="H697">
        <v>1</v>
      </c>
      <c r="I697" t="s">
        <v>774</v>
      </c>
      <c r="J697" t="s">
        <v>3</v>
      </c>
      <c r="K697" t="s">
        <v>775</v>
      </c>
      <c r="L697">
        <v>1191</v>
      </c>
      <c r="N697">
        <v>1013</v>
      </c>
      <c r="O697" t="s">
        <v>776</v>
      </c>
      <c r="P697" t="s">
        <v>776</v>
      </c>
      <c r="Q697">
        <v>1</v>
      </c>
      <c r="W697">
        <v>0</v>
      </c>
      <c r="X697">
        <v>476480486</v>
      </c>
      <c r="Y697">
        <f t="shared" si="133"/>
        <v>2.6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2.6</v>
      </c>
      <c r="AU697" t="s">
        <v>3</v>
      </c>
      <c r="AV697">
        <v>1</v>
      </c>
      <c r="AW697">
        <v>2</v>
      </c>
      <c r="AX697">
        <v>62810620</v>
      </c>
      <c r="AY697">
        <v>1</v>
      </c>
      <c r="AZ697">
        <v>0</v>
      </c>
      <c r="BA697">
        <v>697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U697">
        <f>ROUND(AT697*Source!I754*AH697*AL697,2)</f>
        <v>0</v>
      </c>
      <c r="CV697">
        <f>ROUND(Y697*Source!I754,9)</f>
        <v>5.2</v>
      </c>
      <c r="CW697">
        <v>0</v>
      </c>
      <c r="CX697">
        <f>ROUND(Y697*Source!I754,9)</f>
        <v>5.2</v>
      </c>
      <c r="CY697">
        <f>AD697</f>
        <v>0</v>
      </c>
      <c r="CZ697">
        <f>AH697</f>
        <v>0</v>
      </c>
      <c r="DA697">
        <f>AL697</f>
        <v>1</v>
      </c>
      <c r="DB697">
        <f t="shared" si="134"/>
        <v>0</v>
      </c>
      <c r="DC697">
        <f t="shared" si="135"/>
        <v>0</v>
      </c>
      <c r="DD697" t="s">
        <v>3</v>
      </c>
      <c r="DE697" t="s">
        <v>3</v>
      </c>
      <c r="DF697">
        <f t="shared" si="126"/>
        <v>0</v>
      </c>
      <c r="DG697">
        <f t="shared" si="127"/>
        <v>0</v>
      </c>
      <c r="DH697">
        <f t="shared" si="128"/>
        <v>0</v>
      </c>
      <c r="DI697">
        <f t="shared" si="129"/>
        <v>0</v>
      </c>
      <c r="DJ697">
        <f>DI697</f>
        <v>0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5">
      <c r="A698">
        <f>ROW(Source!A754)</f>
        <v>754</v>
      </c>
      <c r="B698">
        <v>62809021</v>
      </c>
      <c r="C698">
        <v>62810552</v>
      </c>
      <c r="D698">
        <v>62610770</v>
      </c>
      <c r="E698">
        <v>1</v>
      </c>
      <c r="F698">
        <v>1</v>
      </c>
      <c r="G698">
        <v>15297896</v>
      </c>
      <c r="H698">
        <v>3</v>
      </c>
      <c r="I698" t="s">
        <v>805</v>
      </c>
      <c r="J698" t="s">
        <v>806</v>
      </c>
      <c r="K698" t="s">
        <v>807</v>
      </c>
      <c r="L698">
        <v>1346</v>
      </c>
      <c r="N698">
        <v>1009</v>
      </c>
      <c r="O698" t="s">
        <v>791</v>
      </c>
      <c r="P698" t="s">
        <v>791</v>
      </c>
      <c r="Q698">
        <v>1</v>
      </c>
      <c r="W698">
        <v>0</v>
      </c>
      <c r="X698">
        <v>-1501645961</v>
      </c>
      <c r="Y698">
        <f t="shared" si="133"/>
        <v>0.25</v>
      </c>
      <c r="AA698">
        <v>25.56</v>
      </c>
      <c r="AB698">
        <v>0</v>
      </c>
      <c r="AC698">
        <v>0</v>
      </c>
      <c r="AD698">
        <v>0</v>
      </c>
      <c r="AE698">
        <v>25.56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0.25</v>
      </c>
      <c r="AU698" t="s">
        <v>3</v>
      </c>
      <c r="AV698">
        <v>0</v>
      </c>
      <c r="AW698">
        <v>2</v>
      </c>
      <c r="AX698">
        <v>62810621</v>
      </c>
      <c r="AY698">
        <v>1</v>
      </c>
      <c r="AZ698">
        <v>0</v>
      </c>
      <c r="BA698">
        <v>698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ROUND(Y698*Source!I754,9)</f>
        <v>0.5</v>
      </c>
      <c r="CY698">
        <f>AA698</f>
        <v>25.56</v>
      </c>
      <c r="CZ698">
        <f>AE698</f>
        <v>25.56</v>
      </c>
      <c r="DA698">
        <f>AI698</f>
        <v>1</v>
      </c>
      <c r="DB698">
        <f t="shared" si="134"/>
        <v>6.39</v>
      </c>
      <c r="DC698">
        <f t="shared" si="135"/>
        <v>0</v>
      </c>
      <c r="DD698" t="s">
        <v>3</v>
      </c>
      <c r="DE698" t="s">
        <v>3</v>
      </c>
      <c r="DF698">
        <f t="shared" si="126"/>
        <v>12.78</v>
      </c>
      <c r="DG698">
        <f t="shared" si="127"/>
        <v>0</v>
      </c>
      <c r="DH698">
        <f t="shared" si="128"/>
        <v>0</v>
      </c>
      <c r="DI698">
        <f t="shared" si="129"/>
        <v>0</v>
      </c>
      <c r="DJ698">
        <f>DF698</f>
        <v>12.78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5">
      <c r="A699">
        <f>ROW(Source!A754)</f>
        <v>754</v>
      </c>
      <c r="B699">
        <v>62809021</v>
      </c>
      <c r="C699">
        <v>62810552</v>
      </c>
      <c r="D699">
        <v>62609261</v>
      </c>
      <c r="E699">
        <v>1</v>
      </c>
      <c r="F699">
        <v>1</v>
      </c>
      <c r="G699">
        <v>15297896</v>
      </c>
      <c r="H699">
        <v>3</v>
      </c>
      <c r="I699" t="s">
        <v>808</v>
      </c>
      <c r="J699" t="s">
        <v>809</v>
      </c>
      <c r="K699" t="s">
        <v>810</v>
      </c>
      <c r="L699">
        <v>1348</v>
      </c>
      <c r="N699">
        <v>1009</v>
      </c>
      <c r="O699" t="s">
        <v>357</v>
      </c>
      <c r="P699" t="s">
        <v>357</v>
      </c>
      <c r="Q699">
        <v>1000</v>
      </c>
      <c r="W699">
        <v>0</v>
      </c>
      <c r="X699">
        <v>-979928467</v>
      </c>
      <c r="Y699">
        <f t="shared" si="133"/>
        <v>2.5000000000000001E-4</v>
      </c>
      <c r="AA699">
        <v>107188.06</v>
      </c>
      <c r="AB699">
        <v>0</v>
      </c>
      <c r="AC699">
        <v>0</v>
      </c>
      <c r="AD699">
        <v>0</v>
      </c>
      <c r="AE699">
        <v>107188.06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2.5000000000000001E-4</v>
      </c>
      <c r="AU699" t="s">
        <v>3</v>
      </c>
      <c r="AV699">
        <v>0</v>
      </c>
      <c r="AW699">
        <v>2</v>
      </c>
      <c r="AX699">
        <v>62810622</v>
      </c>
      <c r="AY699">
        <v>1</v>
      </c>
      <c r="AZ699">
        <v>0</v>
      </c>
      <c r="BA699">
        <v>699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ROUND(Y699*Source!I754,9)</f>
        <v>5.0000000000000001E-4</v>
      </c>
      <c r="CY699">
        <f>AA699</f>
        <v>107188.06</v>
      </c>
      <c r="CZ699">
        <f>AE699</f>
        <v>107188.06</v>
      </c>
      <c r="DA699">
        <f>AI699</f>
        <v>1</v>
      </c>
      <c r="DB699">
        <f t="shared" si="134"/>
        <v>26.8</v>
      </c>
      <c r="DC699">
        <f t="shared" si="135"/>
        <v>0</v>
      </c>
      <c r="DD699" t="s">
        <v>3</v>
      </c>
      <c r="DE699" t="s">
        <v>3</v>
      </c>
      <c r="DF699">
        <f t="shared" si="126"/>
        <v>53.59</v>
      </c>
      <c r="DG699">
        <f t="shared" si="127"/>
        <v>0</v>
      </c>
      <c r="DH699">
        <f t="shared" si="128"/>
        <v>0</v>
      </c>
      <c r="DI699">
        <f t="shared" si="129"/>
        <v>0</v>
      </c>
      <c r="DJ699">
        <f>DF699</f>
        <v>53.59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5">
      <c r="A700">
        <f>ROW(Source!A755)</f>
        <v>755</v>
      </c>
      <c r="B700">
        <v>62809021</v>
      </c>
      <c r="C700">
        <v>62810559</v>
      </c>
      <c r="D700">
        <v>62607152</v>
      </c>
      <c r="E700">
        <v>15297896</v>
      </c>
      <c r="F700">
        <v>1</v>
      </c>
      <c r="G700">
        <v>15297896</v>
      </c>
      <c r="H700">
        <v>1</v>
      </c>
      <c r="I700" t="s">
        <v>774</v>
      </c>
      <c r="J700" t="s">
        <v>3</v>
      </c>
      <c r="K700" t="s">
        <v>775</v>
      </c>
      <c r="L700">
        <v>1191</v>
      </c>
      <c r="N700">
        <v>1013</v>
      </c>
      <c r="O700" t="s">
        <v>776</v>
      </c>
      <c r="P700" t="s">
        <v>776</v>
      </c>
      <c r="Q700">
        <v>1</v>
      </c>
      <c r="W700">
        <v>0</v>
      </c>
      <c r="X700">
        <v>476480486</v>
      </c>
      <c r="Y700">
        <f t="shared" si="133"/>
        <v>4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4</v>
      </c>
      <c r="AU700" t="s">
        <v>3</v>
      </c>
      <c r="AV700">
        <v>1</v>
      </c>
      <c r="AW700">
        <v>2</v>
      </c>
      <c r="AX700">
        <v>62810563</v>
      </c>
      <c r="AY700">
        <v>1</v>
      </c>
      <c r="AZ700">
        <v>0</v>
      </c>
      <c r="BA700">
        <v>700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U700">
        <f>ROUND(AT700*Source!I755*AH700*AL700,2)</f>
        <v>0</v>
      </c>
      <c r="CV700">
        <f>ROUND(Y700*Source!I755,9)</f>
        <v>0.12</v>
      </c>
      <c r="CW700">
        <v>0</v>
      </c>
      <c r="CX700">
        <f>ROUND(Y700*Source!I755,9)</f>
        <v>0.12</v>
      </c>
      <c r="CY700">
        <f>AD700</f>
        <v>0</v>
      </c>
      <c r="CZ700">
        <f>AH700</f>
        <v>0</v>
      </c>
      <c r="DA700">
        <f>AL700</f>
        <v>1</v>
      </c>
      <c r="DB700">
        <f t="shared" si="134"/>
        <v>0</v>
      </c>
      <c r="DC700">
        <f t="shared" si="135"/>
        <v>0</v>
      </c>
      <c r="DD700" t="s">
        <v>3</v>
      </c>
      <c r="DE700" t="s">
        <v>3</v>
      </c>
      <c r="DF700">
        <f t="shared" si="126"/>
        <v>0</v>
      </c>
      <c r="DG700">
        <f t="shared" si="127"/>
        <v>0</v>
      </c>
      <c r="DH700">
        <f t="shared" si="128"/>
        <v>0</v>
      </c>
      <c r="DI700">
        <f t="shared" si="129"/>
        <v>0</v>
      </c>
      <c r="DJ700">
        <f>DI700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5">
      <c r="A701">
        <f>ROW(Source!A755)</f>
        <v>755</v>
      </c>
      <c r="B701">
        <v>62809021</v>
      </c>
      <c r="C701">
        <v>62810559</v>
      </c>
      <c r="D701">
        <v>62608871</v>
      </c>
      <c r="E701">
        <v>1</v>
      </c>
      <c r="F701">
        <v>1</v>
      </c>
      <c r="G701">
        <v>15297896</v>
      </c>
      <c r="H701">
        <v>2</v>
      </c>
      <c r="I701" t="s">
        <v>784</v>
      </c>
      <c r="J701" t="s">
        <v>785</v>
      </c>
      <c r="K701" t="s">
        <v>786</v>
      </c>
      <c r="L701">
        <v>1368</v>
      </c>
      <c r="N701">
        <v>1011</v>
      </c>
      <c r="O701" t="s">
        <v>787</v>
      </c>
      <c r="P701" t="s">
        <v>787</v>
      </c>
      <c r="Q701">
        <v>1</v>
      </c>
      <c r="W701">
        <v>0</v>
      </c>
      <c r="X701">
        <v>1937024551</v>
      </c>
      <c r="Y701">
        <f t="shared" si="133"/>
        <v>0.4</v>
      </c>
      <c r="AA701">
        <v>0</v>
      </c>
      <c r="AB701">
        <v>1504.15</v>
      </c>
      <c r="AC701">
        <v>818.38</v>
      </c>
      <c r="AD701">
        <v>0</v>
      </c>
      <c r="AE701">
        <v>0</v>
      </c>
      <c r="AF701">
        <v>1504.15</v>
      </c>
      <c r="AG701">
        <v>818.38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0.4</v>
      </c>
      <c r="AU701" t="s">
        <v>3</v>
      </c>
      <c r="AV701">
        <v>0</v>
      </c>
      <c r="AW701">
        <v>2</v>
      </c>
      <c r="AX701">
        <v>62810564</v>
      </c>
      <c r="AY701">
        <v>1</v>
      </c>
      <c r="AZ701">
        <v>0</v>
      </c>
      <c r="BA701">
        <v>701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f>ROUND(Y701*Source!I755*DO701,9)</f>
        <v>0</v>
      </c>
      <c r="CX701">
        <f>ROUND(Y701*Source!I755,9)</f>
        <v>1.2E-2</v>
      </c>
      <c r="CY701">
        <f>AB701</f>
        <v>1504.15</v>
      </c>
      <c r="CZ701">
        <f>AF701</f>
        <v>1504.15</v>
      </c>
      <c r="DA701">
        <f>AJ701</f>
        <v>1</v>
      </c>
      <c r="DB701">
        <f t="shared" si="134"/>
        <v>601.66</v>
      </c>
      <c r="DC701">
        <f t="shared" si="135"/>
        <v>327.35000000000002</v>
      </c>
      <c r="DD701" t="s">
        <v>3</v>
      </c>
      <c r="DE701" t="s">
        <v>3</v>
      </c>
      <c r="DF701">
        <f t="shared" si="126"/>
        <v>0</v>
      </c>
      <c r="DG701">
        <f t="shared" si="127"/>
        <v>18.05</v>
      </c>
      <c r="DH701">
        <f t="shared" si="128"/>
        <v>9.82</v>
      </c>
      <c r="DI701">
        <f t="shared" si="129"/>
        <v>0</v>
      </c>
      <c r="DJ701">
        <f>DG701</f>
        <v>18.05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5">
      <c r="A702">
        <f>ROW(Source!A755)</f>
        <v>755</v>
      </c>
      <c r="B702">
        <v>62809021</v>
      </c>
      <c r="C702">
        <v>62810559</v>
      </c>
      <c r="D702">
        <v>62610770</v>
      </c>
      <c r="E702">
        <v>1</v>
      </c>
      <c r="F702">
        <v>1</v>
      </c>
      <c r="G702">
        <v>15297896</v>
      </c>
      <c r="H702">
        <v>3</v>
      </c>
      <c r="I702" t="s">
        <v>805</v>
      </c>
      <c r="J702" t="s">
        <v>806</v>
      </c>
      <c r="K702" t="s">
        <v>807</v>
      </c>
      <c r="L702">
        <v>1346</v>
      </c>
      <c r="N702">
        <v>1009</v>
      </c>
      <c r="O702" t="s">
        <v>791</v>
      </c>
      <c r="P702" t="s">
        <v>791</v>
      </c>
      <c r="Q702">
        <v>1</v>
      </c>
      <c r="W702">
        <v>0</v>
      </c>
      <c r="X702">
        <v>-1501645961</v>
      </c>
      <c r="Y702">
        <f t="shared" si="133"/>
        <v>0.05</v>
      </c>
      <c r="AA702">
        <v>25.56</v>
      </c>
      <c r="AB702">
        <v>0</v>
      </c>
      <c r="AC702">
        <v>0</v>
      </c>
      <c r="AD702">
        <v>0</v>
      </c>
      <c r="AE702">
        <v>25.56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0.05</v>
      </c>
      <c r="AU702" t="s">
        <v>3</v>
      </c>
      <c r="AV702">
        <v>0</v>
      </c>
      <c r="AW702">
        <v>2</v>
      </c>
      <c r="AX702">
        <v>62810565</v>
      </c>
      <c r="AY702">
        <v>1</v>
      </c>
      <c r="AZ702">
        <v>0</v>
      </c>
      <c r="BA702">
        <v>702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ROUND(Y702*Source!I755,9)</f>
        <v>1.5E-3</v>
      </c>
      <c r="CY702">
        <f>AA702</f>
        <v>25.56</v>
      </c>
      <c r="CZ702">
        <f>AE702</f>
        <v>25.56</v>
      </c>
      <c r="DA702">
        <f>AI702</f>
        <v>1</v>
      </c>
      <c r="DB702">
        <f t="shared" si="134"/>
        <v>1.28</v>
      </c>
      <c r="DC702">
        <f t="shared" si="135"/>
        <v>0</v>
      </c>
      <c r="DD702" t="s">
        <v>3</v>
      </c>
      <c r="DE702" t="s">
        <v>3</v>
      </c>
      <c r="DF702">
        <f t="shared" si="126"/>
        <v>0.04</v>
      </c>
      <c r="DG702">
        <f t="shared" si="127"/>
        <v>0</v>
      </c>
      <c r="DH702">
        <f t="shared" si="128"/>
        <v>0</v>
      </c>
      <c r="DI702">
        <f t="shared" si="129"/>
        <v>0</v>
      </c>
      <c r="DJ702">
        <f>DF702</f>
        <v>0.04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5">
      <c r="A703">
        <f>ROW(Source!A756)</f>
        <v>756</v>
      </c>
      <c r="B703">
        <v>62809021</v>
      </c>
      <c r="C703">
        <v>62810566</v>
      </c>
      <c r="D703">
        <v>62607152</v>
      </c>
      <c r="E703">
        <v>15297896</v>
      </c>
      <c r="F703">
        <v>1</v>
      </c>
      <c r="G703">
        <v>15297896</v>
      </c>
      <c r="H703">
        <v>1</v>
      </c>
      <c r="I703" t="s">
        <v>774</v>
      </c>
      <c r="J703" t="s">
        <v>3</v>
      </c>
      <c r="K703" t="s">
        <v>775</v>
      </c>
      <c r="L703">
        <v>1191</v>
      </c>
      <c r="N703">
        <v>1013</v>
      </c>
      <c r="O703" t="s">
        <v>776</v>
      </c>
      <c r="P703" t="s">
        <v>776</v>
      </c>
      <c r="Q703">
        <v>1</v>
      </c>
      <c r="W703">
        <v>0</v>
      </c>
      <c r="X703">
        <v>476480486</v>
      </c>
      <c r="Y703">
        <f t="shared" si="133"/>
        <v>0.48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0.48</v>
      </c>
      <c r="AU703" t="s">
        <v>3</v>
      </c>
      <c r="AV703">
        <v>1</v>
      </c>
      <c r="AW703">
        <v>2</v>
      </c>
      <c r="AX703">
        <v>62810571</v>
      </c>
      <c r="AY703">
        <v>1</v>
      </c>
      <c r="AZ703">
        <v>0</v>
      </c>
      <c r="BA703">
        <v>703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U703">
        <f>ROUND(AT703*Source!I756*AH703*AL703,2)</f>
        <v>0</v>
      </c>
      <c r="CV703">
        <f>ROUND(Y703*Source!I756,9)</f>
        <v>0.48</v>
      </c>
      <c r="CW703">
        <v>0</v>
      </c>
      <c r="CX703">
        <f>ROUND(Y703*Source!I756,9)</f>
        <v>0.48</v>
      </c>
      <c r="CY703">
        <f>AD703</f>
        <v>0</v>
      </c>
      <c r="CZ703">
        <f>AH703</f>
        <v>0</v>
      </c>
      <c r="DA703">
        <f>AL703</f>
        <v>1</v>
      </c>
      <c r="DB703">
        <f t="shared" si="134"/>
        <v>0</v>
      </c>
      <c r="DC703">
        <f t="shared" si="135"/>
        <v>0</v>
      </c>
      <c r="DD703" t="s">
        <v>3</v>
      </c>
      <c r="DE703" t="s">
        <v>3</v>
      </c>
      <c r="DF703">
        <f t="shared" si="126"/>
        <v>0</v>
      </c>
      <c r="DG703">
        <f t="shared" si="127"/>
        <v>0</v>
      </c>
      <c r="DH703">
        <f t="shared" si="128"/>
        <v>0</v>
      </c>
      <c r="DI703">
        <f t="shared" si="129"/>
        <v>0</v>
      </c>
      <c r="DJ703">
        <f>DI703</f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5">
      <c r="A704">
        <f>ROW(Source!A756)</f>
        <v>756</v>
      </c>
      <c r="B704">
        <v>62809021</v>
      </c>
      <c r="C704">
        <v>62810566</v>
      </c>
      <c r="D704">
        <v>62610770</v>
      </c>
      <c r="E704">
        <v>1</v>
      </c>
      <c r="F704">
        <v>1</v>
      </c>
      <c r="G704">
        <v>15297896</v>
      </c>
      <c r="H704">
        <v>3</v>
      </c>
      <c r="I704" t="s">
        <v>805</v>
      </c>
      <c r="J704" t="s">
        <v>806</v>
      </c>
      <c r="K704" t="s">
        <v>807</v>
      </c>
      <c r="L704">
        <v>1346</v>
      </c>
      <c r="N704">
        <v>1009</v>
      </c>
      <c r="O704" t="s">
        <v>791</v>
      </c>
      <c r="P704" t="s">
        <v>791</v>
      </c>
      <c r="Q704">
        <v>1</v>
      </c>
      <c r="W704">
        <v>0</v>
      </c>
      <c r="X704">
        <v>-1501645961</v>
      </c>
      <c r="Y704">
        <f t="shared" si="133"/>
        <v>0.02</v>
      </c>
      <c r="AA704">
        <v>25.56</v>
      </c>
      <c r="AB704">
        <v>0</v>
      </c>
      <c r="AC704">
        <v>0</v>
      </c>
      <c r="AD704">
        <v>0</v>
      </c>
      <c r="AE704">
        <v>25.56</v>
      </c>
      <c r="AF704">
        <v>0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3</v>
      </c>
      <c r="AT704">
        <v>0.02</v>
      </c>
      <c r="AU704" t="s">
        <v>3</v>
      </c>
      <c r="AV704">
        <v>0</v>
      </c>
      <c r="AW704">
        <v>2</v>
      </c>
      <c r="AX704">
        <v>62810572</v>
      </c>
      <c r="AY704">
        <v>1</v>
      </c>
      <c r="AZ704">
        <v>0</v>
      </c>
      <c r="BA704">
        <v>704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ROUND(Y704*Source!I756,9)</f>
        <v>0.02</v>
      </c>
      <c r="CY704">
        <f>AA704</f>
        <v>25.56</v>
      </c>
      <c r="CZ704">
        <f>AE704</f>
        <v>25.56</v>
      </c>
      <c r="DA704">
        <f>AI704</f>
        <v>1</v>
      </c>
      <c r="DB704">
        <f t="shared" si="134"/>
        <v>0.51</v>
      </c>
      <c r="DC704">
        <f t="shared" si="135"/>
        <v>0</v>
      </c>
      <c r="DD704" t="s">
        <v>3</v>
      </c>
      <c r="DE704" t="s">
        <v>3</v>
      </c>
      <c r="DF704">
        <f t="shared" si="126"/>
        <v>0.51</v>
      </c>
      <c r="DG704">
        <f t="shared" si="127"/>
        <v>0</v>
      </c>
      <c r="DH704">
        <f t="shared" si="128"/>
        <v>0</v>
      </c>
      <c r="DI704">
        <f t="shared" si="129"/>
        <v>0</v>
      </c>
      <c r="DJ704">
        <f>DF704</f>
        <v>0.51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5">
      <c r="A705">
        <f>ROW(Source!A756)</f>
        <v>756</v>
      </c>
      <c r="B705">
        <v>62809021</v>
      </c>
      <c r="C705">
        <v>62810566</v>
      </c>
      <c r="D705">
        <v>62609261</v>
      </c>
      <c r="E705">
        <v>1</v>
      </c>
      <c r="F705">
        <v>1</v>
      </c>
      <c r="G705">
        <v>15297896</v>
      </c>
      <c r="H705">
        <v>3</v>
      </c>
      <c r="I705" t="s">
        <v>808</v>
      </c>
      <c r="J705" t="s">
        <v>809</v>
      </c>
      <c r="K705" t="s">
        <v>810</v>
      </c>
      <c r="L705">
        <v>1348</v>
      </c>
      <c r="N705">
        <v>1009</v>
      </c>
      <c r="O705" t="s">
        <v>357</v>
      </c>
      <c r="P705" t="s">
        <v>357</v>
      </c>
      <c r="Q705">
        <v>1000</v>
      </c>
      <c r="W705">
        <v>0</v>
      </c>
      <c r="X705">
        <v>-979928467</v>
      </c>
      <c r="Y705">
        <f t="shared" si="133"/>
        <v>1.0000000000000001E-5</v>
      </c>
      <c r="AA705">
        <v>107188.06</v>
      </c>
      <c r="AB705">
        <v>0</v>
      </c>
      <c r="AC705">
        <v>0</v>
      </c>
      <c r="AD705">
        <v>0</v>
      </c>
      <c r="AE705">
        <v>107188.06</v>
      </c>
      <c r="AF705">
        <v>0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3</v>
      </c>
      <c r="AT705">
        <v>1.0000000000000001E-5</v>
      </c>
      <c r="AU705" t="s">
        <v>3</v>
      </c>
      <c r="AV705">
        <v>0</v>
      </c>
      <c r="AW705">
        <v>2</v>
      </c>
      <c r="AX705">
        <v>62810573</v>
      </c>
      <c r="AY705">
        <v>1</v>
      </c>
      <c r="AZ705">
        <v>0</v>
      </c>
      <c r="BA705">
        <v>705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ROUND(Y705*Source!I756,9)</f>
        <v>1.0000000000000001E-5</v>
      </c>
      <c r="CY705">
        <f>AA705</f>
        <v>107188.06</v>
      </c>
      <c r="CZ705">
        <f>AE705</f>
        <v>107188.06</v>
      </c>
      <c r="DA705">
        <f>AI705</f>
        <v>1</v>
      </c>
      <c r="DB705">
        <f t="shared" si="134"/>
        <v>1.07</v>
      </c>
      <c r="DC705">
        <f t="shared" si="135"/>
        <v>0</v>
      </c>
      <c r="DD705" t="s">
        <v>3</v>
      </c>
      <c r="DE705" t="s">
        <v>3</v>
      </c>
      <c r="DF705">
        <f t="shared" ref="DF705:DF768" si="136">ROUND(ROUND(AE705,2)*CX705,2)</f>
        <v>1.07</v>
      </c>
      <c r="DG705">
        <f t="shared" ref="DG705:DG768" si="137">ROUND(ROUND(AF705,2)*CX705,2)</f>
        <v>0</v>
      </c>
      <c r="DH705">
        <f t="shared" ref="DH705:DH768" si="138">ROUND(ROUND(AG705,2)*CX705,2)</f>
        <v>0</v>
      </c>
      <c r="DI705">
        <f t="shared" ref="DI705:DI768" si="139">ROUND(ROUND(AH705,2)*CX705,2)</f>
        <v>0</v>
      </c>
      <c r="DJ705">
        <f>DF705</f>
        <v>1.07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5">
      <c r="A706">
        <f>ROW(Source!A756)</f>
        <v>756</v>
      </c>
      <c r="B706">
        <v>62809021</v>
      </c>
      <c r="C706">
        <v>62810566</v>
      </c>
      <c r="D706">
        <v>62609271</v>
      </c>
      <c r="E706">
        <v>1</v>
      </c>
      <c r="F706">
        <v>1</v>
      </c>
      <c r="G706">
        <v>15297896</v>
      </c>
      <c r="H706">
        <v>3</v>
      </c>
      <c r="I706" t="s">
        <v>811</v>
      </c>
      <c r="J706" t="s">
        <v>812</v>
      </c>
      <c r="K706" t="s">
        <v>813</v>
      </c>
      <c r="L706">
        <v>1346</v>
      </c>
      <c r="N706">
        <v>1009</v>
      </c>
      <c r="O706" t="s">
        <v>791</v>
      </c>
      <c r="P706" t="s">
        <v>791</v>
      </c>
      <c r="Q706">
        <v>1</v>
      </c>
      <c r="W706">
        <v>0</v>
      </c>
      <c r="X706">
        <v>-1259730965</v>
      </c>
      <c r="Y706">
        <f t="shared" si="133"/>
        <v>0.05</v>
      </c>
      <c r="AA706">
        <v>236.13</v>
      </c>
      <c r="AB706">
        <v>0</v>
      </c>
      <c r="AC706">
        <v>0</v>
      </c>
      <c r="AD706">
        <v>0</v>
      </c>
      <c r="AE706">
        <v>236.13</v>
      </c>
      <c r="AF706">
        <v>0</v>
      </c>
      <c r="AG706">
        <v>0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1</v>
      </c>
      <c r="AP706">
        <v>1</v>
      </c>
      <c r="AQ706">
        <v>0</v>
      </c>
      <c r="AR706">
        <v>0</v>
      </c>
      <c r="AS706" t="s">
        <v>3</v>
      </c>
      <c r="AT706">
        <v>0.05</v>
      </c>
      <c r="AU706" t="s">
        <v>3</v>
      </c>
      <c r="AV706">
        <v>0</v>
      </c>
      <c r="AW706">
        <v>2</v>
      </c>
      <c r="AX706">
        <v>62810574</v>
      </c>
      <c r="AY706">
        <v>1</v>
      </c>
      <c r="AZ706">
        <v>0</v>
      </c>
      <c r="BA706">
        <v>706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ROUND(Y706*Source!I756,9)</f>
        <v>0.05</v>
      </c>
      <c r="CY706">
        <f>AA706</f>
        <v>236.13</v>
      </c>
      <c r="CZ706">
        <f>AE706</f>
        <v>236.13</v>
      </c>
      <c r="DA706">
        <f>AI706</f>
        <v>1</v>
      </c>
      <c r="DB706">
        <f t="shared" si="134"/>
        <v>11.81</v>
      </c>
      <c r="DC706">
        <f t="shared" si="135"/>
        <v>0</v>
      </c>
      <c r="DD706" t="s">
        <v>3</v>
      </c>
      <c r="DE706" t="s">
        <v>3</v>
      </c>
      <c r="DF706">
        <f t="shared" si="136"/>
        <v>11.81</v>
      </c>
      <c r="DG706">
        <f t="shared" si="137"/>
        <v>0</v>
      </c>
      <c r="DH706">
        <f t="shared" si="138"/>
        <v>0</v>
      </c>
      <c r="DI706">
        <f t="shared" si="139"/>
        <v>0</v>
      </c>
      <c r="DJ706">
        <f>DF706</f>
        <v>11.81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5">
      <c r="A707">
        <f>ROW(Source!A757)</f>
        <v>757</v>
      </c>
      <c r="B707">
        <v>62809021</v>
      </c>
      <c r="C707">
        <v>62810575</v>
      </c>
      <c r="D707">
        <v>62607152</v>
      </c>
      <c r="E707">
        <v>15297896</v>
      </c>
      <c r="F707">
        <v>1</v>
      </c>
      <c r="G707">
        <v>15297896</v>
      </c>
      <c r="H707">
        <v>1</v>
      </c>
      <c r="I707" t="s">
        <v>774</v>
      </c>
      <c r="J707" t="s">
        <v>3</v>
      </c>
      <c r="K707" t="s">
        <v>775</v>
      </c>
      <c r="L707">
        <v>1191</v>
      </c>
      <c r="N707">
        <v>1013</v>
      </c>
      <c r="O707" t="s">
        <v>776</v>
      </c>
      <c r="P707" t="s">
        <v>776</v>
      </c>
      <c r="Q707">
        <v>1</v>
      </c>
      <c r="W707">
        <v>0</v>
      </c>
      <c r="X707">
        <v>476480486</v>
      </c>
      <c r="Y707">
        <f t="shared" si="133"/>
        <v>1.63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3</v>
      </c>
      <c r="AT707">
        <v>1.63</v>
      </c>
      <c r="AU707" t="s">
        <v>3</v>
      </c>
      <c r="AV707">
        <v>1</v>
      </c>
      <c r="AW707">
        <v>2</v>
      </c>
      <c r="AX707">
        <v>62810579</v>
      </c>
      <c r="AY707">
        <v>1</v>
      </c>
      <c r="AZ707">
        <v>0</v>
      </c>
      <c r="BA707">
        <v>707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U707">
        <f>ROUND(AT707*Source!I757*AH707*AL707,2)</f>
        <v>0</v>
      </c>
      <c r="CV707">
        <f>ROUND(Y707*Source!I757,9)</f>
        <v>19.559999999999999</v>
      </c>
      <c r="CW707">
        <v>0</v>
      </c>
      <c r="CX707">
        <f>ROUND(Y707*Source!I757,9)</f>
        <v>19.559999999999999</v>
      </c>
      <c r="CY707">
        <f>AD707</f>
        <v>0</v>
      </c>
      <c r="CZ707">
        <f>AH707</f>
        <v>0</v>
      </c>
      <c r="DA707">
        <f>AL707</f>
        <v>1</v>
      </c>
      <c r="DB707">
        <f t="shared" si="134"/>
        <v>0</v>
      </c>
      <c r="DC707">
        <f t="shared" si="135"/>
        <v>0</v>
      </c>
      <c r="DD707" t="s">
        <v>3</v>
      </c>
      <c r="DE707" t="s">
        <v>3</v>
      </c>
      <c r="DF707">
        <f t="shared" si="136"/>
        <v>0</v>
      </c>
      <c r="DG707">
        <f t="shared" si="137"/>
        <v>0</v>
      </c>
      <c r="DH707">
        <f t="shared" si="138"/>
        <v>0</v>
      </c>
      <c r="DI707">
        <f t="shared" si="139"/>
        <v>0</v>
      </c>
      <c r="DJ707">
        <f>DI707</f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5">
      <c r="A708">
        <f>ROW(Source!A757)</f>
        <v>757</v>
      </c>
      <c r="B708">
        <v>62809021</v>
      </c>
      <c r="C708">
        <v>62810575</v>
      </c>
      <c r="D708">
        <v>62610722</v>
      </c>
      <c r="E708">
        <v>1</v>
      </c>
      <c r="F708">
        <v>1</v>
      </c>
      <c r="G708">
        <v>15297896</v>
      </c>
      <c r="H708">
        <v>3</v>
      </c>
      <c r="I708" t="s">
        <v>882</v>
      </c>
      <c r="J708" t="s">
        <v>883</v>
      </c>
      <c r="K708" t="s">
        <v>884</v>
      </c>
      <c r="L708">
        <v>1346</v>
      </c>
      <c r="N708">
        <v>1009</v>
      </c>
      <c r="O708" t="s">
        <v>791</v>
      </c>
      <c r="P708" t="s">
        <v>791</v>
      </c>
      <c r="Q708">
        <v>1</v>
      </c>
      <c r="W708">
        <v>0</v>
      </c>
      <c r="X708">
        <v>-1446430048</v>
      </c>
      <c r="Y708">
        <f t="shared" si="133"/>
        <v>1.9599999999999999E-3</v>
      </c>
      <c r="AA708">
        <v>351.04</v>
      </c>
      <c r="AB708">
        <v>0</v>
      </c>
      <c r="AC708">
        <v>0</v>
      </c>
      <c r="AD708">
        <v>0</v>
      </c>
      <c r="AE708">
        <v>351.04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1</v>
      </c>
      <c r="AP708">
        <v>1</v>
      </c>
      <c r="AQ708">
        <v>0</v>
      </c>
      <c r="AR708">
        <v>0</v>
      </c>
      <c r="AS708" t="s">
        <v>3</v>
      </c>
      <c r="AT708">
        <v>1.9599999999999999E-3</v>
      </c>
      <c r="AU708" t="s">
        <v>3</v>
      </c>
      <c r="AV708">
        <v>0</v>
      </c>
      <c r="AW708">
        <v>2</v>
      </c>
      <c r="AX708">
        <v>62810580</v>
      </c>
      <c r="AY708">
        <v>1</v>
      </c>
      <c r="AZ708">
        <v>0</v>
      </c>
      <c r="BA708">
        <v>708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ROUND(Y708*Source!I757,9)</f>
        <v>2.3519999999999999E-2</v>
      </c>
      <c r="CY708">
        <f>AA708</f>
        <v>351.04</v>
      </c>
      <c r="CZ708">
        <f>AE708</f>
        <v>351.04</v>
      </c>
      <c r="DA708">
        <f>AI708</f>
        <v>1</v>
      </c>
      <c r="DB708">
        <f t="shared" si="134"/>
        <v>0.69</v>
      </c>
      <c r="DC708">
        <f t="shared" si="135"/>
        <v>0</v>
      </c>
      <c r="DD708" t="s">
        <v>3</v>
      </c>
      <c r="DE708" t="s">
        <v>3</v>
      </c>
      <c r="DF708">
        <f t="shared" si="136"/>
        <v>8.26</v>
      </c>
      <c r="DG708">
        <f t="shared" si="137"/>
        <v>0</v>
      </c>
      <c r="DH708">
        <f t="shared" si="138"/>
        <v>0</v>
      </c>
      <c r="DI708">
        <f t="shared" si="139"/>
        <v>0</v>
      </c>
      <c r="DJ708">
        <f>DF708</f>
        <v>8.26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5">
      <c r="A709">
        <f>ROW(Source!A757)</f>
        <v>757</v>
      </c>
      <c r="B709">
        <v>62809021</v>
      </c>
      <c r="C709">
        <v>62810575</v>
      </c>
      <c r="D709">
        <v>62610770</v>
      </c>
      <c r="E709">
        <v>1</v>
      </c>
      <c r="F709">
        <v>1</v>
      </c>
      <c r="G709">
        <v>15297896</v>
      </c>
      <c r="H709">
        <v>3</v>
      </c>
      <c r="I709" t="s">
        <v>805</v>
      </c>
      <c r="J709" t="s">
        <v>806</v>
      </c>
      <c r="K709" t="s">
        <v>807</v>
      </c>
      <c r="L709">
        <v>1346</v>
      </c>
      <c r="N709">
        <v>1009</v>
      </c>
      <c r="O709" t="s">
        <v>791</v>
      </c>
      <c r="P709" t="s">
        <v>791</v>
      </c>
      <c r="Q709">
        <v>1</v>
      </c>
      <c r="W709">
        <v>0</v>
      </c>
      <c r="X709">
        <v>-1501645961</v>
      </c>
      <c r="Y709">
        <f t="shared" si="133"/>
        <v>0.03</v>
      </c>
      <c r="AA709">
        <v>25.56</v>
      </c>
      <c r="AB709">
        <v>0</v>
      </c>
      <c r="AC709">
        <v>0</v>
      </c>
      <c r="AD709">
        <v>0</v>
      </c>
      <c r="AE709">
        <v>25.56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3</v>
      </c>
      <c r="AT709">
        <v>0.03</v>
      </c>
      <c r="AU709" t="s">
        <v>3</v>
      </c>
      <c r="AV709">
        <v>0</v>
      </c>
      <c r="AW709">
        <v>2</v>
      </c>
      <c r="AX709">
        <v>62810581</v>
      </c>
      <c r="AY709">
        <v>1</v>
      </c>
      <c r="AZ709">
        <v>0</v>
      </c>
      <c r="BA709">
        <v>709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ROUND(Y709*Source!I757,9)</f>
        <v>0.36</v>
      </c>
      <c r="CY709">
        <f>AA709</f>
        <v>25.56</v>
      </c>
      <c r="CZ709">
        <f>AE709</f>
        <v>25.56</v>
      </c>
      <c r="DA709">
        <f>AI709</f>
        <v>1</v>
      </c>
      <c r="DB709">
        <f t="shared" si="134"/>
        <v>0.77</v>
      </c>
      <c r="DC709">
        <f t="shared" si="135"/>
        <v>0</v>
      </c>
      <c r="DD709" t="s">
        <v>3</v>
      </c>
      <c r="DE709" t="s">
        <v>3</v>
      </c>
      <c r="DF709">
        <f t="shared" si="136"/>
        <v>9.1999999999999993</v>
      </c>
      <c r="DG709">
        <f t="shared" si="137"/>
        <v>0</v>
      </c>
      <c r="DH709">
        <f t="shared" si="138"/>
        <v>0</v>
      </c>
      <c r="DI709">
        <f t="shared" si="139"/>
        <v>0</v>
      </c>
      <c r="DJ709">
        <f>DF709</f>
        <v>9.1999999999999993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5">
      <c r="A710">
        <f>ROW(Source!A758)</f>
        <v>758</v>
      </c>
      <c r="B710">
        <v>62809021</v>
      </c>
      <c r="C710">
        <v>62810582</v>
      </c>
      <c r="D710">
        <v>62607152</v>
      </c>
      <c r="E710">
        <v>15297896</v>
      </c>
      <c r="F710">
        <v>1</v>
      </c>
      <c r="G710">
        <v>15297896</v>
      </c>
      <c r="H710">
        <v>1</v>
      </c>
      <c r="I710" t="s">
        <v>774</v>
      </c>
      <c r="J710" t="s">
        <v>3</v>
      </c>
      <c r="K710" t="s">
        <v>775</v>
      </c>
      <c r="L710">
        <v>1191</v>
      </c>
      <c r="N710">
        <v>1013</v>
      </c>
      <c r="O710" t="s">
        <v>776</v>
      </c>
      <c r="P710" t="s">
        <v>776</v>
      </c>
      <c r="Q710">
        <v>1</v>
      </c>
      <c r="W710">
        <v>0</v>
      </c>
      <c r="X710">
        <v>476480486</v>
      </c>
      <c r="Y710">
        <f>(AT710*3)</f>
        <v>0.30000000000000004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3</v>
      </c>
      <c r="AT710">
        <v>0.1</v>
      </c>
      <c r="AU710" t="s">
        <v>54</v>
      </c>
      <c r="AV710">
        <v>1</v>
      </c>
      <c r="AW710">
        <v>2</v>
      </c>
      <c r="AX710">
        <v>62810585</v>
      </c>
      <c r="AY710">
        <v>1</v>
      </c>
      <c r="AZ710">
        <v>0</v>
      </c>
      <c r="BA710">
        <v>710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U710">
        <f>ROUND(AT710*Source!I758*AH710*AL710,2)</f>
        <v>0</v>
      </c>
      <c r="CV710">
        <f>ROUND(Y710*Source!I758,9)</f>
        <v>1.5</v>
      </c>
      <c r="CW710">
        <v>0</v>
      </c>
      <c r="CX710">
        <f>ROUND(Y710*Source!I758,9)</f>
        <v>1.5</v>
      </c>
      <c r="CY710">
        <f>AD710</f>
        <v>0</v>
      </c>
      <c r="CZ710">
        <f>AH710</f>
        <v>0</v>
      </c>
      <c r="DA710">
        <f>AL710</f>
        <v>1</v>
      </c>
      <c r="DB710">
        <f>ROUND((ROUND(AT710*CZ710,2)*3),6)</f>
        <v>0</v>
      </c>
      <c r="DC710">
        <f>ROUND((ROUND(AT710*AG710,2)*3),6)</f>
        <v>0</v>
      </c>
      <c r="DD710" t="s">
        <v>3</v>
      </c>
      <c r="DE710" t="s">
        <v>3</v>
      </c>
      <c r="DF710">
        <f t="shared" si="136"/>
        <v>0</v>
      </c>
      <c r="DG710">
        <f t="shared" si="137"/>
        <v>0</v>
      </c>
      <c r="DH710">
        <f t="shared" si="138"/>
        <v>0</v>
      </c>
      <c r="DI710">
        <f t="shared" si="139"/>
        <v>0</v>
      </c>
      <c r="DJ710">
        <f>DI710</f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5">
      <c r="A711">
        <f>ROW(Source!A758)</f>
        <v>758</v>
      </c>
      <c r="B711">
        <v>62809021</v>
      </c>
      <c r="C711">
        <v>62810582</v>
      </c>
      <c r="D711">
        <v>62610770</v>
      </c>
      <c r="E711">
        <v>1</v>
      </c>
      <c r="F711">
        <v>1</v>
      </c>
      <c r="G711">
        <v>15297896</v>
      </c>
      <c r="H711">
        <v>3</v>
      </c>
      <c r="I711" t="s">
        <v>805</v>
      </c>
      <c r="J711" t="s">
        <v>806</v>
      </c>
      <c r="K711" t="s">
        <v>807</v>
      </c>
      <c r="L711">
        <v>1346</v>
      </c>
      <c r="N711">
        <v>1009</v>
      </c>
      <c r="O711" t="s">
        <v>791</v>
      </c>
      <c r="P711" t="s">
        <v>791</v>
      </c>
      <c r="Q711">
        <v>1</v>
      </c>
      <c r="W711">
        <v>0</v>
      </c>
      <c r="X711">
        <v>-1501645961</v>
      </c>
      <c r="Y711">
        <f>(AT711*3)</f>
        <v>3.0000000000000001E-3</v>
      </c>
      <c r="AA711">
        <v>25.56</v>
      </c>
      <c r="AB711">
        <v>0</v>
      </c>
      <c r="AC711">
        <v>0</v>
      </c>
      <c r="AD711">
        <v>0</v>
      </c>
      <c r="AE711">
        <v>25.56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1</v>
      </c>
      <c r="AP711">
        <v>1</v>
      </c>
      <c r="AQ711">
        <v>0</v>
      </c>
      <c r="AR711">
        <v>0</v>
      </c>
      <c r="AS711" t="s">
        <v>3</v>
      </c>
      <c r="AT711">
        <v>1E-3</v>
      </c>
      <c r="AU711" t="s">
        <v>54</v>
      </c>
      <c r="AV711">
        <v>0</v>
      </c>
      <c r="AW711">
        <v>2</v>
      </c>
      <c r="AX711">
        <v>62810586</v>
      </c>
      <c r="AY711">
        <v>1</v>
      </c>
      <c r="AZ711">
        <v>0</v>
      </c>
      <c r="BA711">
        <v>711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ROUND(Y711*Source!I758,9)</f>
        <v>1.4999999999999999E-2</v>
      </c>
      <c r="CY711">
        <f>AA711</f>
        <v>25.56</v>
      </c>
      <c r="CZ711">
        <f>AE711</f>
        <v>25.56</v>
      </c>
      <c r="DA711">
        <f>AI711</f>
        <v>1</v>
      </c>
      <c r="DB711">
        <f>ROUND((ROUND(AT711*CZ711,2)*3),6)</f>
        <v>0.09</v>
      </c>
      <c r="DC711">
        <f>ROUND((ROUND(AT711*AG711,2)*3),6)</f>
        <v>0</v>
      </c>
      <c r="DD711" t="s">
        <v>3</v>
      </c>
      <c r="DE711" t="s">
        <v>3</v>
      </c>
      <c r="DF711">
        <f t="shared" si="136"/>
        <v>0.38</v>
      </c>
      <c r="DG711">
        <f t="shared" si="137"/>
        <v>0</v>
      </c>
      <c r="DH711">
        <f t="shared" si="138"/>
        <v>0</v>
      </c>
      <c r="DI711">
        <f t="shared" si="139"/>
        <v>0</v>
      </c>
      <c r="DJ711">
        <f>DF711</f>
        <v>0.38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5">
      <c r="A712">
        <f>ROW(Source!A759)</f>
        <v>759</v>
      </c>
      <c r="B712">
        <v>62809021</v>
      </c>
      <c r="C712">
        <v>62810587</v>
      </c>
      <c r="D712">
        <v>62607152</v>
      </c>
      <c r="E712">
        <v>15297896</v>
      </c>
      <c r="F712">
        <v>1</v>
      </c>
      <c r="G712">
        <v>15297896</v>
      </c>
      <c r="H712">
        <v>1</v>
      </c>
      <c r="I712" t="s">
        <v>774</v>
      </c>
      <c r="J712" t="s">
        <v>3</v>
      </c>
      <c r="K712" t="s">
        <v>775</v>
      </c>
      <c r="L712">
        <v>1191</v>
      </c>
      <c r="N712">
        <v>1013</v>
      </c>
      <c r="O712" t="s">
        <v>776</v>
      </c>
      <c r="P712" t="s">
        <v>776</v>
      </c>
      <c r="Q712">
        <v>1</v>
      </c>
      <c r="W712">
        <v>0</v>
      </c>
      <c r="X712">
        <v>476480486</v>
      </c>
      <c r="Y712">
        <f>AT712</f>
        <v>0.18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3</v>
      </c>
      <c r="AT712">
        <v>0.18</v>
      </c>
      <c r="AU712" t="s">
        <v>3</v>
      </c>
      <c r="AV712">
        <v>1</v>
      </c>
      <c r="AW712">
        <v>2</v>
      </c>
      <c r="AX712">
        <v>62810591</v>
      </c>
      <c r="AY712">
        <v>1</v>
      </c>
      <c r="AZ712">
        <v>0</v>
      </c>
      <c r="BA712">
        <v>712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U712">
        <f>ROUND(AT712*Source!I759*AH712*AL712,2)</f>
        <v>0</v>
      </c>
      <c r="CV712">
        <f>ROUND(Y712*Source!I759,9)</f>
        <v>1.44</v>
      </c>
      <c r="CW712">
        <v>0</v>
      </c>
      <c r="CX712">
        <f>ROUND(Y712*Source!I759,9)</f>
        <v>1.44</v>
      </c>
      <c r="CY712">
        <f>AD712</f>
        <v>0</v>
      </c>
      <c r="CZ712">
        <f>AH712</f>
        <v>0</v>
      </c>
      <c r="DA712">
        <f>AL712</f>
        <v>1</v>
      </c>
      <c r="DB712">
        <f>ROUND(ROUND(AT712*CZ712,2),6)</f>
        <v>0</v>
      </c>
      <c r="DC712">
        <f>ROUND(ROUND(AT712*AG712,2),6)</f>
        <v>0</v>
      </c>
      <c r="DD712" t="s">
        <v>3</v>
      </c>
      <c r="DE712" t="s">
        <v>3</v>
      </c>
      <c r="DF712">
        <f t="shared" si="136"/>
        <v>0</v>
      </c>
      <c r="DG712">
        <f t="shared" si="137"/>
        <v>0</v>
      </c>
      <c r="DH712">
        <f t="shared" si="138"/>
        <v>0</v>
      </c>
      <c r="DI712">
        <f t="shared" si="139"/>
        <v>0</v>
      </c>
      <c r="DJ712">
        <f>DI712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5">
      <c r="A713">
        <f>ROW(Source!A759)</f>
        <v>759</v>
      </c>
      <c r="B713">
        <v>62809021</v>
      </c>
      <c r="C713">
        <v>62810587</v>
      </c>
      <c r="D713">
        <v>62610722</v>
      </c>
      <c r="E713">
        <v>1</v>
      </c>
      <c r="F713">
        <v>1</v>
      </c>
      <c r="G713">
        <v>15297896</v>
      </c>
      <c r="H713">
        <v>3</v>
      </c>
      <c r="I713" t="s">
        <v>882</v>
      </c>
      <c r="J713" t="s">
        <v>883</v>
      </c>
      <c r="K713" t="s">
        <v>884</v>
      </c>
      <c r="L713">
        <v>1346</v>
      </c>
      <c r="N713">
        <v>1009</v>
      </c>
      <c r="O713" t="s">
        <v>791</v>
      </c>
      <c r="P713" t="s">
        <v>791</v>
      </c>
      <c r="Q713">
        <v>1</v>
      </c>
      <c r="W713">
        <v>0</v>
      </c>
      <c r="X713">
        <v>-1446430048</v>
      </c>
      <c r="Y713">
        <f>AT713</f>
        <v>2.9299999999999999E-3</v>
      </c>
      <c r="AA713">
        <v>351.04</v>
      </c>
      <c r="AB713">
        <v>0</v>
      </c>
      <c r="AC713">
        <v>0</v>
      </c>
      <c r="AD713">
        <v>0</v>
      </c>
      <c r="AE713">
        <v>351.04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1</v>
      </c>
      <c r="AP713">
        <v>1</v>
      </c>
      <c r="AQ713">
        <v>0</v>
      </c>
      <c r="AR713">
        <v>0</v>
      </c>
      <c r="AS713" t="s">
        <v>3</v>
      </c>
      <c r="AT713">
        <v>2.9299999999999999E-3</v>
      </c>
      <c r="AU713" t="s">
        <v>3</v>
      </c>
      <c r="AV713">
        <v>0</v>
      </c>
      <c r="AW713">
        <v>2</v>
      </c>
      <c r="AX713">
        <v>62810592</v>
      </c>
      <c r="AY713">
        <v>1</v>
      </c>
      <c r="AZ713">
        <v>0</v>
      </c>
      <c r="BA713">
        <v>713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ROUND(Y713*Source!I759,9)</f>
        <v>2.3439999999999999E-2</v>
      </c>
      <c r="CY713">
        <f>AA713</f>
        <v>351.04</v>
      </c>
      <c r="CZ713">
        <f>AE713</f>
        <v>351.04</v>
      </c>
      <c r="DA713">
        <f>AI713</f>
        <v>1</v>
      </c>
      <c r="DB713">
        <f>ROUND(ROUND(AT713*CZ713,2),6)</f>
        <v>1.03</v>
      </c>
      <c r="DC713">
        <f>ROUND(ROUND(AT713*AG713,2),6)</f>
        <v>0</v>
      </c>
      <c r="DD713" t="s">
        <v>3</v>
      </c>
      <c r="DE713" t="s">
        <v>3</v>
      </c>
      <c r="DF713">
        <f t="shared" si="136"/>
        <v>8.23</v>
      </c>
      <c r="DG713">
        <f t="shared" si="137"/>
        <v>0</v>
      </c>
      <c r="DH713">
        <f t="shared" si="138"/>
        <v>0</v>
      </c>
      <c r="DI713">
        <f t="shared" si="139"/>
        <v>0</v>
      </c>
      <c r="DJ713">
        <f>DF713</f>
        <v>8.23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5">
      <c r="A714">
        <f>ROW(Source!A759)</f>
        <v>759</v>
      </c>
      <c r="B714">
        <v>62809021</v>
      </c>
      <c r="C714">
        <v>62810587</v>
      </c>
      <c r="D714">
        <v>62610770</v>
      </c>
      <c r="E714">
        <v>1</v>
      </c>
      <c r="F714">
        <v>1</v>
      </c>
      <c r="G714">
        <v>15297896</v>
      </c>
      <c r="H714">
        <v>3</v>
      </c>
      <c r="I714" t="s">
        <v>805</v>
      </c>
      <c r="J714" t="s">
        <v>806</v>
      </c>
      <c r="K714" t="s">
        <v>807</v>
      </c>
      <c r="L714">
        <v>1346</v>
      </c>
      <c r="N714">
        <v>1009</v>
      </c>
      <c r="O714" t="s">
        <v>791</v>
      </c>
      <c r="P714" t="s">
        <v>791</v>
      </c>
      <c r="Q714">
        <v>1</v>
      </c>
      <c r="W714">
        <v>0</v>
      </c>
      <c r="X714">
        <v>-1501645961</v>
      </c>
      <c r="Y714">
        <f>AT714</f>
        <v>3.7999999999999999E-2</v>
      </c>
      <c r="AA714">
        <v>25.56</v>
      </c>
      <c r="AB714">
        <v>0</v>
      </c>
      <c r="AC714">
        <v>0</v>
      </c>
      <c r="AD714">
        <v>0</v>
      </c>
      <c r="AE714">
        <v>25.56</v>
      </c>
      <c r="AF714">
        <v>0</v>
      </c>
      <c r="AG714">
        <v>0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1</v>
      </c>
      <c r="AP714">
        <v>1</v>
      </c>
      <c r="AQ714">
        <v>0</v>
      </c>
      <c r="AR714">
        <v>0</v>
      </c>
      <c r="AS714" t="s">
        <v>3</v>
      </c>
      <c r="AT714">
        <v>3.7999999999999999E-2</v>
      </c>
      <c r="AU714" t="s">
        <v>3</v>
      </c>
      <c r="AV714">
        <v>0</v>
      </c>
      <c r="AW714">
        <v>2</v>
      </c>
      <c r="AX714">
        <v>62810593</v>
      </c>
      <c r="AY714">
        <v>1</v>
      </c>
      <c r="AZ714">
        <v>0</v>
      </c>
      <c r="BA714">
        <v>714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ROUND(Y714*Source!I759,9)</f>
        <v>0.30399999999999999</v>
      </c>
      <c r="CY714">
        <f>AA714</f>
        <v>25.56</v>
      </c>
      <c r="CZ714">
        <f>AE714</f>
        <v>25.56</v>
      </c>
      <c r="DA714">
        <f>AI714</f>
        <v>1</v>
      </c>
      <c r="DB714">
        <f>ROUND(ROUND(AT714*CZ714,2),6)</f>
        <v>0.97</v>
      </c>
      <c r="DC714">
        <f>ROUND(ROUND(AT714*AG714,2),6)</f>
        <v>0</v>
      </c>
      <c r="DD714" t="s">
        <v>3</v>
      </c>
      <c r="DE714" t="s">
        <v>3</v>
      </c>
      <c r="DF714">
        <f t="shared" si="136"/>
        <v>7.77</v>
      </c>
      <c r="DG714">
        <f t="shared" si="137"/>
        <v>0</v>
      </c>
      <c r="DH714">
        <f t="shared" si="138"/>
        <v>0</v>
      </c>
      <c r="DI714">
        <f t="shared" si="139"/>
        <v>0</v>
      </c>
      <c r="DJ714">
        <f>DF714</f>
        <v>7.77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5">
      <c r="A715">
        <f>ROW(Source!A760)</f>
        <v>760</v>
      </c>
      <c r="B715">
        <v>62809021</v>
      </c>
      <c r="C715">
        <v>62810594</v>
      </c>
      <c r="D715">
        <v>62607152</v>
      </c>
      <c r="E715">
        <v>15297896</v>
      </c>
      <c r="F715">
        <v>1</v>
      </c>
      <c r="G715">
        <v>15297896</v>
      </c>
      <c r="H715">
        <v>1</v>
      </c>
      <c r="I715" t="s">
        <v>774</v>
      </c>
      <c r="J715" t="s">
        <v>3</v>
      </c>
      <c r="K715" t="s">
        <v>775</v>
      </c>
      <c r="L715">
        <v>1191</v>
      </c>
      <c r="N715">
        <v>1013</v>
      </c>
      <c r="O715" t="s">
        <v>776</v>
      </c>
      <c r="P715" t="s">
        <v>776</v>
      </c>
      <c r="Q715">
        <v>1</v>
      </c>
      <c r="W715">
        <v>0</v>
      </c>
      <c r="X715">
        <v>476480486</v>
      </c>
      <c r="Y715">
        <f>(AT715*3)</f>
        <v>0.42000000000000004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3</v>
      </c>
      <c r="AT715">
        <v>0.14000000000000001</v>
      </c>
      <c r="AU715" t="s">
        <v>54</v>
      </c>
      <c r="AV715">
        <v>1</v>
      </c>
      <c r="AW715">
        <v>2</v>
      </c>
      <c r="AX715">
        <v>62810596</v>
      </c>
      <c r="AY715">
        <v>1</v>
      </c>
      <c r="AZ715">
        <v>0</v>
      </c>
      <c r="BA715">
        <v>715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U715">
        <f>ROUND(AT715*Source!I760*AH715*AL715,2)</f>
        <v>0</v>
      </c>
      <c r="CV715">
        <f>ROUND(Y715*Source!I760,9)</f>
        <v>0.84</v>
      </c>
      <c r="CW715">
        <v>0</v>
      </c>
      <c r="CX715">
        <f>ROUND(Y715*Source!I760,9)</f>
        <v>0.84</v>
      </c>
      <c r="CY715">
        <f>AD715</f>
        <v>0</v>
      </c>
      <c r="CZ715">
        <f>AH715</f>
        <v>0</v>
      </c>
      <c r="DA715">
        <f>AL715</f>
        <v>1</v>
      </c>
      <c r="DB715">
        <f>ROUND((ROUND(AT715*CZ715,2)*3),6)</f>
        <v>0</v>
      </c>
      <c r="DC715">
        <f>ROUND((ROUND(AT715*AG715,2)*3),6)</f>
        <v>0</v>
      </c>
      <c r="DD715" t="s">
        <v>3</v>
      </c>
      <c r="DE715" t="s">
        <v>3</v>
      </c>
      <c r="DF715">
        <f t="shared" si="136"/>
        <v>0</v>
      </c>
      <c r="DG715">
        <f t="shared" si="137"/>
        <v>0</v>
      </c>
      <c r="DH715">
        <f t="shared" si="138"/>
        <v>0</v>
      </c>
      <c r="DI715">
        <f t="shared" si="139"/>
        <v>0</v>
      </c>
      <c r="DJ715">
        <f>DI715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5">
      <c r="A716">
        <f>ROW(Source!A761)</f>
        <v>761</v>
      </c>
      <c r="B716">
        <v>62809021</v>
      </c>
      <c r="C716">
        <v>62810597</v>
      </c>
      <c r="D716">
        <v>62607152</v>
      </c>
      <c r="E716">
        <v>15297896</v>
      </c>
      <c r="F716">
        <v>1</v>
      </c>
      <c r="G716">
        <v>15297896</v>
      </c>
      <c r="H716">
        <v>1</v>
      </c>
      <c r="I716" t="s">
        <v>774</v>
      </c>
      <c r="J716" t="s">
        <v>3</v>
      </c>
      <c r="K716" t="s">
        <v>775</v>
      </c>
      <c r="L716">
        <v>1191</v>
      </c>
      <c r="N716">
        <v>1013</v>
      </c>
      <c r="O716" t="s">
        <v>776</v>
      </c>
      <c r="P716" t="s">
        <v>776</v>
      </c>
      <c r="Q716">
        <v>1</v>
      </c>
      <c r="W716">
        <v>0</v>
      </c>
      <c r="X716">
        <v>476480486</v>
      </c>
      <c r="Y716">
        <f t="shared" ref="Y716:Y723" si="140">AT716</f>
        <v>0.6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1</v>
      </c>
      <c r="AP716">
        <v>1</v>
      </c>
      <c r="AQ716">
        <v>0</v>
      </c>
      <c r="AR716">
        <v>0</v>
      </c>
      <c r="AS716" t="s">
        <v>3</v>
      </c>
      <c r="AT716">
        <v>0.6</v>
      </c>
      <c r="AU716" t="s">
        <v>3</v>
      </c>
      <c r="AV716">
        <v>1</v>
      </c>
      <c r="AW716">
        <v>2</v>
      </c>
      <c r="AX716">
        <v>62810600</v>
      </c>
      <c r="AY716">
        <v>1</v>
      </c>
      <c r="AZ716">
        <v>0</v>
      </c>
      <c r="BA716">
        <v>716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U716">
        <f>ROUND(AT716*Source!I761*AH716*AL716,2)</f>
        <v>0</v>
      </c>
      <c r="CV716">
        <f>ROUND(Y716*Source!I761,9)</f>
        <v>1.2</v>
      </c>
      <c r="CW716">
        <v>0</v>
      </c>
      <c r="CX716">
        <f>ROUND(Y716*Source!I761,9)</f>
        <v>1.2</v>
      </c>
      <c r="CY716">
        <f>AD716</f>
        <v>0</v>
      </c>
      <c r="CZ716">
        <f>AH716</f>
        <v>0</v>
      </c>
      <c r="DA716">
        <f>AL716</f>
        <v>1</v>
      </c>
      <c r="DB716">
        <f t="shared" ref="DB716:DB723" si="141">ROUND(ROUND(AT716*CZ716,2),6)</f>
        <v>0</v>
      </c>
      <c r="DC716">
        <f t="shared" ref="DC716:DC723" si="142">ROUND(ROUND(AT716*AG716,2),6)</f>
        <v>0</v>
      </c>
      <c r="DD716" t="s">
        <v>3</v>
      </c>
      <c r="DE716" t="s">
        <v>3</v>
      </c>
      <c r="DF716">
        <f t="shared" si="136"/>
        <v>0</v>
      </c>
      <c r="DG716">
        <f t="shared" si="137"/>
        <v>0</v>
      </c>
      <c r="DH716">
        <f t="shared" si="138"/>
        <v>0</v>
      </c>
      <c r="DI716">
        <f t="shared" si="139"/>
        <v>0</v>
      </c>
      <c r="DJ716">
        <f>DI716</f>
        <v>0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5">
      <c r="A717">
        <f>ROW(Source!A761)</f>
        <v>761</v>
      </c>
      <c r="B717">
        <v>62809021</v>
      </c>
      <c r="C717">
        <v>62810597</v>
      </c>
      <c r="D717">
        <v>62610770</v>
      </c>
      <c r="E717">
        <v>1</v>
      </c>
      <c r="F717">
        <v>1</v>
      </c>
      <c r="G717">
        <v>15297896</v>
      </c>
      <c r="H717">
        <v>3</v>
      </c>
      <c r="I717" t="s">
        <v>805</v>
      </c>
      <c r="J717" t="s">
        <v>806</v>
      </c>
      <c r="K717" t="s">
        <v>807</v>
      </c>
      <c r="L717">
        <v>1346</v>
      </c>
      <c r="N717">
        <v>1009</v>
      </c>
      <c r="O717" t="s">
        <v>791</v>
      </c>
      <c r="P717" t="s">
        <v>791</v>
      </c>
      <c r="Q717">
        <v>1</v>
      </c>
      <c r="W717">
        <v>0</v>
      </c>
      <c r="X717">
        <v>-1501645961</v>
      </c>
      <c r="Y717">
        <f t="shared" si="140"/>
        <v>0.05</v>
      </c>
      <c r="AA717">
        <v>25.56</v>
      </c>
      <c r="AB717">
        <v>0</v>
      </c>
      <c r="AC717">
        <v>0</v>
      </c>
      <c r="AD717">
        <v>0</v>
      </c>
      <c r="AE717">
        <v>25.56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3</v>
      </c>
      <c r="AT717">
        <v>0.05</v>
      </c>
      <c r="AU717" t="s">
        <v>3</v>
      </c>
      <c r="AV717">
        <v>0</v>
      </c>
      <c r="AW717">
        <v>2</v>
      </c>
      <c r="AX717">
        <v>62810601</v>
      </c>
      <c r="AY717">
        <v>1</v>
      </c>
      <c r="AZ717">
        <v>0</v>
      </c>
      <c r="BA717">
        <v>717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ROUND(Y717*Source!I761,9)</f>
        <v>0.1</v>
      </c>
      <c r="CY717">
        <f>AA717</f>
        <v>25.56</v>
      </c>
      <c r="CZ717">
        <f>AE717</f>
        <v>25.56</v>
      </c>
      <c r="DA717">
        <f>AI717</f>
        <v>1</v>
      </c>
      <c r="DB717">
        <f t="shared" si="141"/>
        <v>1.28</v>
      </c>
      <c r="DC717">
        <f t="shared" si="142"/>
        <v>0</v>
      </c>
      <c r="DD717" t="s">
        <v>3</v>
      </c>
      <c r="DE717" t="s">
        <v>3</v>
      </c>
      <c r="DF717">
        <f t="shared" si="136"/>
        <v>2.56</v>
      </c>
      <c r="DG717">
        <f t="shared" si="137"/>
        <v>0</v>
      </c>
      <c r="DH717">
        <f t="shared" si="138"/>
        <v>0</v>
      </c>
      <c r="DI717">
        <f t="shared" si="139"/>
        <v>0</v>
      </c>
      <c r="DJ717">
        <f>DF717</f>
        <v>2.56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5">
      <c r="A718">
        <f>ROW(Source!A762)</f>
        <v>762</v>
      </c>
      <c r="B718">
        <v>62809021</v>
      </c>
      <c r="C718">
        <v>62810602</v>
      </c>
      <c r="D718">
        <v>62607152</v>
      </c>
      <c r="E718">
        <v>15297896</v>
      </c>
      <c r="F718">
        <v>1</v>
      </c>
      <c r="G718">
        <v>15297896</v>
      </c>
      <c r="H718">
        <v>1</v>
      </c>
      <c r="I718" t="s">
        <v>774</v>
      </c>
      <c r="J718" t="s">
        <v>3</v>
      </c>
      <c r="K718" t="s">
        <v>775</v>
      </c>
      <c r="L718">
        <v>1191</v>
      </c>
      <c r="N718">
        <v>1013</v>
      </c>
      <c r="O718" t="s">
        <v>776</v>
      </c>
      <c r="P718" t="s">
        <v>776</v>
      </c>
      <c r="Q718">
        <v>1</v>
      </c>
      <c r="W718">
        <v>0</v>
      </c>
      <c r="X718">
        <v>476480486</v>
      </c>
      <c r="Y718">
        <f t="shared" si="140"/>
        <v>0.3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3</v>
      </c>
      <c r="AT718">
        <v>0.3</v>
      </c>
      <c r="AU718" t="s">
        <v>3</v>
      </c>
      <c r="AV718">
        <v>1</v>
      </c>
      <c r="AW718">
        <v>2</v>
      </c>
      <c r="AX718">
        <v>62810606</v>
      </c>
      <c r="AY718">
        <v>1</v>
      </c>
      <c r="AZ718">
        <v>0</v>
      </c>
      <c r="BA718">
        <v>718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U718">
        <f>ROUND(AT718*Source!I762*AH718*AL718,2)</f>
        <v>0</v>
      </c>
      <c r="CV718">
        <f>ROUND(Y718*Source!I762,9)</f>
        <v>0.6</v>
      </c>
      <c r="CW718">
        <v>0</v>
      </c>
      <c r="CX718">
        <f>ROUND(Y718*Source!I762,9)</f>
        <v>0.6</v>
      </c>
      <c r="CY718">
        <f>AD718</f>
        <v>0</v>
      </c>
      <c r="CZ718">
        <f>AH718</f>
        <v>0</v>
      </c>
      <c r="DA718">
        <f>AL718</f>
        <v>1</v>
      </c>
      <c r="DB718">
        <f t="shared" si="141"/>
        <v>0</v>
      </c>
      <c r="DC718">
        <f t="shared" si="142"/>
        <v>0</v>
      </c>
      <c r="DD718" t="s">
        <v>3</v>
      </c>
      <c r="DE718" t="s">
        <v>3</v>
      </c>
      <c r="DF718">
        <f t="shared" si="136"/>
        <v>0</v>
      </c>
      <c r="DG718">
        <f t="shared" si="137"/>
        <v>0</v>
      </c>
      <c r="DH718">
        <f t="shared" si="138"/>
        <v>0</v>
      </c>
      <c r="DI718">
        <f t="shared" si="139"/>
        <v>0</v>
      </c>
      <c r="DJ718">
        <f>DI718</f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5">
      <c r="A719">
        <f>ROW(Source!A762)</f>
        <v>762</v>
      </c>
      <c r="B719">
        <v>62809021</v>
      </c>
      <c r="C719">
        <v>62810602</v>
      </c>
      <c r="D719">
        <v>62610770</v>
      </c>
      <c r="E719">
        <v>1</v>
      </c>
      <c r="F719">
        <v>1</v>
      </c>
      <c r="G719">
        <v>15297896</v>
      </c>
      <c r="H719">
        <v>3</v>
      </c>
      <c r="I719" t="s">
        <v>805</v>
      </c>
      <c r="J719" t="s">
        <v>806</v>
      </c>
      <c r="K719" t="s">
        <v>807</v>
      </c>
      <c r="L719">
        <v>1346</v>
      </c>
      <c r="N719">
        <v>1009</v>
      </c>
      <c r="O719" t="s">
        <v>791</v>
      </c>
      <c r="P719" t="s">
        <v>791</v>
      </c>
      <c r="Q719">
        <v>1</v>
      </c>
      <c r="W719">
        <v>0</v>
      </c>
      <c r="X719">
        <v>-1501645961</v>
      </c>
      <c r="Y719">
        <f t="shared" si="140"/>
        <v>0.05</v>
      </c>
      <c r="AA719">
        <v>25.56</v>
      </c>
      <c r="AB719">
        <v>0</v>
      </c>
      <c r="AC719">
        <v>0</v>
      </c>
      <c r="AD719">
        <v>0</v>
      </c>
      <c r="AE719">
        <v>25.56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1</v>
      </c>
      <c r="AP719">
        <v>1</v>
      </c>
      <c r="AQ719">
        <v>0</v>
      </c>
      <c r="AR719">
        <v>0</v>
      </c>
      <c r="AS719" t="s">
        <v>3</v>
      </c>
      <c r="AT719">
        <v>0.05</v>
      </c>
      <c r="AU719" t="s">
        <v>3</v>
      </c>
      <c r="AV719">
        <v>0</v>
      </c>
      <c r="AW719">
        <v>2</v>
      </c>
      <c r="AX719">
        <v>62810607</v>
      </c>
      <c r="AY719">
        <v>1</v>
      </c>
      <c r="AZ719">
        <v>0</v>
      </c>
      <c r="BA719">
        <v>719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ROUND(Y719*Source!I762,9)</f>
        <v>0.1</v>
      </c>
      <c r="CY719">
        <f>AA719</f>
        <v>25.56</v>
      </c>
      <c r="CZ719">
        <f>AE719</f>
        <v>25.56</v>
      </c>
      <c r="DA719">
        <f>AI719</f>
        <v>1</v>
      </c>
      <c r="DB719">
        <f t="shared" si="141"/>
        <v>1.28</v>
      </c>
      <c r="DC719">
        <f t="shared" si="142"/>
        <v>0</v>
      </c>
      <c r="DD719" t="s">
        <v>3</v>
      </c>
      <c r="DE719" t="s">
        <v>3</v>
      </c>
      <c r="DF719">
        <f t="shared" si="136"/>
        <v>2.56</v>
      </c>
      <c r="DG719">
        <f t="shared" si="137"/>
        <v>0</v>
      </c>
      <c r="DH719">
        <f t="shared" si="138"/>
        <v>0</v>
      </c>
      <c r="DI719">
        <f t="shared" si="139"/>
        <v>0</v>
      </c>
      <c r="DJ719">
        <f>DF719</f>
        <v>2.56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5">
      <c r="A720">
        <f>ROW(Source!A762)</f>
        <v>762</v>
      </c>
      <c r="B720">
        <v>62809021</v>
      </c>
      <c r="C720">
        <v>62810602</v>
      </c>
      <c r="D720">
        <v>62609230</v>
      </c>
      <c r="E720">
        <v>1</v>
      </c>
      <c r="F720">
        <v>1</v>
      </c>
      <c r="G720">
        <v>15297896</v>
      </c>
      <c r="H720">
        <v>3</v>
      </c>
      <c r="I720" t="s">
        <v>835</v>
      </c>
      <c r="J720" t="s">
        <v>848</v>
      </c>
      <c r="K720" t="s">
        <v>836</v>
      </c>
      <c r="L720">
        <v>1348</v>
      </c>
      <c r="N720">
        <v>1009</v>
      </c>
      <c r="O720" t="s">
        <v>357</v>
      </c>
      <c r="P720" t="s">
        <v>357</v>
      </c>
      <c r="Q720">
        <v>1000</v>
      </c>
      <c r="W720">
        <v>0</v>
      </c>
      <c r="X720">
        <v>-1777722382</v>
      </c>
      <c r="Y720">
        <f t="shared" si="140"/>
        <v>4.0000000000000003E-5</v>
      </c>
      <c r="AA720">
        <v>71573.16</v>
      </c>
      <c r="AB720">
        <v>0</v>
      </c>
      <c r="AC720">
        <v>0</v>
      </c>
      <c r="AD720">
        <v>0</v>
      </c>
      <c r="AE720">
        <v>71573.16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1</v>
      </c>
      <c r="AP720">
        <v>1</v>
      </c>
      <c r="AQ720">
        <v>0</v>
      </c>
      <c r="AR720">
        <v>0</v>
      </c>
      <c r="AS720" t="s">
        <v>3</v>
      </c>
      <c r="AT720">
        <v>4.0000000000000003E-5</v>
      </c>
      <c r="AU720" t="s">
        <v>3</v>
      </c>
      <c r="AV720">
        <v>0</v>
      </c>
      <c r="AW720">
        <v>2</v>
      </c>
      <c r="AX720">
        <v>62810608</v>
      </c>
      <c r="AY720">
        <v>1</v>
      </c>
      <c r="AZ720">
        <v>0</v>
      </c>
      <c r="BA720">
        <v>720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ROUND(Y720*Source!I762,9)</f>
        <v>8.0000000000000007E-5</v>
      </c>
      <c r="CY720">
        <f>AA720</f>
        <v>71573.16</v>
      </c>
      <c r="CZ720">
        <f>AE720</f>
        <v>71573.16</v>
      </c>
      <c r="DA720">
        <f>AI720</f>
        <v>1</v>
      </c>
      <c r="DB720">
        <f t="shared" si="141"/>
        <v>2.86</v>
      </c>
      <c r="DC720">
        <f t="shared" si="142"/>
        <v>0</v>
      </c>
      <c r="DD720" t="s">
        <v>3</v>
      </c>
      <c r="DE720" t="s">
        <v>3</v>
      </c>
      <c r="DF720">
        <f t="shared" si="136"/>
        <v>5.73</v>
      </c>
      <c r="DG720">
        <f t="shared" si="137"/>
        <v>0</v>
      </c>
      <c r="DH720">
        <f t="shared" si="138"/>
        <v>0</v>
      </c>
      <c r="DI720">
        <f t="shared" si="139"/>
        <v>0</v>
      </c>
      <c r="DJ720">
        <f>DF720</f>
        <v>5.73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5">
      <c r="A721">
        <f>ROW(Source!A763)</f>
        <v>763</v>
      </c>
      <c r="B721">
        <v>62809021</v>
      </c>
      <c r="C721">
        <v>62810609</v>
      </c>
      <c r="D721">
        <v>62607152</v>
      </c>
      <c r="E721">
        <v>15297896</v>
      </c>
      <c r="F721">
        <v>1</v>
      </c>
      <c r="G721">
        <v>15297896</v>
      </c>
      <c r="H721">
        <v>1</v>
      </c>
      <c r="I721" t="s">
        <v>774</v>
      </c>
      <c r="J721" t="s">
        <v>3</v>
      </c>
      <c r="K721" t="s">
        <v>775</v>
      </c>
      <c r="L721">
        <v>1191</v>
      </c>
      <c r="N721">
        <v>1013</v>
      </c>
      <c r="O721" t="s">
        <v>776</v>
      </c>
      <c r="P721" t="s">
        <v>776</v>
      </c>
      <c r="Q721">
        <v>1</v>
      </c>
      <c r="W721">
        <v>0</v>
      </c>
      <c r="X721">
        <v>476480486</v>
      </c>
      <c r="Y721">
        <f t="shared" si="140"/>
        <v>0.6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1</v>
      </c>
      <c r="AP721">
        <v>1</v>
      </c>
      <c r="AQ721">
        <v>0</v>
      </c>
      <c r="AR721">
        <v>0</v>
      </c>
      <c r="AS721" t="s">
        <v>3</v>
      </c>
      <c r="AT721">
        <v>0.6</v>
      </c>
      <c r="AU721" t="s">
        <v>3</v>
      </c>
      <c r="AV721">
        <v>1</v>
      </c>
      <c r="AW721">
        <v>2</v>
      </c>
      <c r="AX721">
        <v>62810613</v>
      </c>
      <c r="AY721">
        <v>1</v>
      </c>
      <c r="AZ721">
        <v>0</v>
      </c>
      <c r="BA721">
        <v>721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U721">
        <f>ROUND(AT721*Source!I763*AH721*AL721,2)</f>
        <v>0</v>
      </c>
      <c r="CV721">
        <f>ROUND(Y721*Source!I763,9)</f>
        <v>1.2</v>
      </c>
      <c r="CW721">
        <v>0</v>
      </c>
      <c r="CX721">
        <f>ROUND(Y721*Source!I763,9)</f>
        <v>1.2</v>
      </c>
      <c r="CY721">
        <f>AD721</f>
        <v>0</v>
      </c>
      <c r="CZ721">
        <f>AH721</f>
        <v>0</v>
      </c>
      <c r="DA721">
        <f>AL721</f>
        <v>1</v>
      </c>
      <c r="DB721">
        <f t="shared" si="141"/>
        <v>0</v>
      </c>
      <c r="DC721">
        <f t="shared" si="142"/>
        <v>0</v>
      </c>
      <c r="DD721" t="s">
        <v>3</v>
      </c>
      <c r="DE721" t="s">
        <v>3</v>
      </c>
      <c r="DF721">
        <f t="shared" si="136"/>
        <v>0</v>
      </c>
      <c r="DG721">
        <f t="shared" si="137"/>
        <v>0</v>
      </c>
      <c r="DH721">
        <f t="shared" si="138"/>
        <v>0</v>
      </c>
      <c r="DI721">
        <f t="shared" si="139"/>
        <v>0</v>
      </c>
      <c r="DJ721">
        <f>DI721</f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5">
      <c r="A722">
        <f>ROW(Source!A763)</f>
        <v>763</v>
      </c>
      <c r="B722">
        <v>62809021</v>
      </c>
      <c r="C722">
        <v>62810609</v>
      </c>
      <c r="D722">
        <v>62610770</v>
      </c>
      <c r="E722">
        <v>1</v>
      </c>
      <c r="F722">
        <v>1</v>
      </c>
      <c r="G722">
        <v>15297896</v>
      </c>
      <c r="H722">
        <v>3</v>
      </c>
      <c r="I722" t="s">
        <v>805</v>
      </c>
      <c r="J722" t="s">
        <v>806</v>
      </c>
      <c r="K722" t="s">
        <v>807</v>
      </c>
      <c r="L722">
        <v>1346</v>
      </c>
      <c r="N722">
        <v>1009</v>
      </c>
      <c r="O722" t="s">
        <v>791</v>
      </c>
      <c r="P722" t="s">
        <v>791</v>
      </c>
      <c r="Q722">
        <v>1</v>
      </c>
      <c r="W722">
        <v>0</v>
      </c>
      <c r="X722">
        <v>-1501645961</v>
      </c>
      <c r="Y722">
        <f t="shared" si="140"/>
        <v>0.1</v>
      </c>
      <c r="AA722">
        <v>25.56</v>
      </c>
      <c r="AB722">
        <v>0</v>
      </c>
      <c r="AC722">
        <v>0</v>
      </c>
      <c r="AD722">
        <v>0</v>
      </c>
      <c r="AE722">
        <v>25.56</v>
      </c>
      <c r="AF722">
        <v>0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1</v>
      </c>
      <c r="AP722">
        <v>1</v>
      </c>
      <c r="AQ722">
        <v>0</v>
      </c>
      <c r="AR722">
        <v>0</v>
      </c>
      <c r="AS722" t="s">
        <v>3</v>
      </c>
      <c r="AT722">
        <v>0.1</v>
      </c>
      <c r="AU722" t="s">
        <v>3</v>
      </c>
      <c r="AV722">
        <v>0</v>
      </c>
      <c r="AW722">
        <v>2</v>
      </c>
      <c r="AX722">
        <v>62810614</v>
      </c>
      <c r="AY722">
        <v>1</v>
      </c>
      <c r="AZ722">
        <v>0</v>
      </c>
      <c r="BA722">
        <v>722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ROUND(Y722*Source!I763,9)</f>
        <v>0.2</v>
      </c>
      <c r="CY722">
        <f>AA722</f>
        <v>25.56</v>
      </c>
      <c r="CZ722">
        <f>AE722</f>
        <v>25.56</v>
      </c>
      <c r="DA722">
        <f>AI722</f>
        <v>1</v>
      </c>
      <c r="DB722">
        <f t="shared" si="141"/>
        <v>2.56</v>
      </c>
      <c r="DC722">
        <f t="shared" si="142"/>
        <v>0</v>
      </c>
      <c r="DD722" t="s">
        <v>3</v>
      </c>
      <c r="DE722" t="s">
        <v>3</v>
      </c>
      <c r="DF722">
        <f t="shared" si="136"/>
        <v>5.1100000000000003</v>
      </c>
      <c r="DG722">
        <f t="shared" si="137"/>
        <v>0</v>
      </c>
      <c r="DH722">
        <f t="shared" si="138"/>
        <v>0</v>
      </c>
      <c r="DI722">
        <f t="shared" si="139"/>
        <v>0</v>
      </c>
      <c r="DJ722">
        <f>DF722</f>
        <v>5.1100000000000003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5">
      <c r="A723">
        <f>ROW(Source!A763)</f>
        <v>763</v>
      </c>
      <c r="B723">
        <v>62809021</v>
      </c>
      <c r="C723">
        <v>62810609</v>
      </c>
      <c r="D723">
        <v>62609230</v>
      </c>
      <c r="E723">
        <v>1</v>
      </c>
      <c r="F723">
        <v>1</v>
      </c>
      <c r="G723">
        <v>15297896</v>
      </c>
      <c r="H723">
        <v>3</v>
      </c>
      <c r="I723" t="s">
        <v>835</v>
      </c>
      <c r="J723" t="s">
        <v>848</v>
      </c>
      <c r="K723" t="s">
        <v>836</v>
      </c>
      <c r="L723">
        <v>1348</v>
      </c>
      <c r="N723">
        <v>1009</v>
      </c>
      <c r="O723" t="s">
        <v>357</v>
      </c>
      <c r="P723" t="s">
        <v>357</v>
      </c>
      <c r="Q723">
        <v>1000</v>
      </c>
      <c r="W723">
        <v>0</v>
      </c>
      <c r="X723">
        <v>-1777722382</v>
      </c>
      <c r="Y723">
        <f t="shared" si="140"/>
        <v>6.0000000000000002E-5</v>
      </c>
      <c r="AA723">
        <v>71573.16</v>
      </c>
      <c r="AB723">
        <v>0</v>
      </c>
      <c r="AC723">
        <v>0</v>
      </c>
      <c r="AD723">
        <v>0</v>
      </c>
      <c r="AE723">
        <v>71573.16</v>
      </c>
      <c r="AF723">
        <v>0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3</v>
      </c>
      <c r="AT723">
        <v>6.0000000000000002E-5</v>
      </c>
      <c r="AU723" t="s">
        <v>3</v>
      </c>
      <c r="AV723">
        <v>0</v>
      </c>
      <c r="AW723">
        <v>2</v>
      </c>
      <c r="AX723">
        <v>62810615</v>
      </c>
      <c r="AY723">
        <v>1</v>
      </c>
      <c r="AZ723">
        <v>0</v>
      </c>
      <c r="BA723">
        <v>723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ROUND(Y723*Source!I763,9)</f>
        <v>1.2E-4</v>
      </c>
      <c r="CY723">
        <f>AA723</f>
        <v>71573.16</v>
      </c>
      <c r="CZ723">
        <f>AE723</f>
        <v>71573.16</v>
      </c>
      <c r="DA723">
        <f>AI723</f>
        <v>1</v>
      </c>
      <c r="DB723">
        <f t="shared" si="141"/>
        <v>4.29</v>
      </c>
      <c r="DC723">
        <f t="shared" si="142"/>
        <v>0</v>
      </c>
      <c r="DD723" t="s">
        <v>3</v>
      </c>
      <c r="DE723" t="s">
        <v>3</v>
      </c>
      <c r="DF723">
        <f t="shared" si="136"/>
        <v>8.59</v>
      </c>
      <c r="DG723">
        <f t="shared" si="137"/>
        <v>0</v>
      </c>
      <c r="DH723">
        <f t="shared" si="138"/>
        <v>0</v>
      </c>
      <c r="DI723">
        <f t="shared" si="139"/>
        <v>0</v>
      </c>
      <c r="DJ723">
        <f>DF723</f>
        <v>8.59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5">
      <c r="A724">
        <f>ROW(Source!A829)</f>
        <v>829</v>
      </c>
      <c r="B724">
        <v>62809021</v>
      </c>
      <c r="C724">
        <v>62589490</v>
      </c>
      <c r="D724">
        <v>62607152</v>
      </c>
      <c r="E724">
        <v>15297896</v>
      </c>
      <c r="F724">
        <v>1</v>
      </c>
      <c r="G724">
        <v>15297896</v>
      </c>
      <c r="H724">
        <v>1</v>
      </c>
      <c r="I724" t="s">
        <v>774</v>
      </c>
      <c r="J724" t="s">
        <v>3</v>
      </c>
      <c r="K724" t="s">
        <v>775</v>
      </c>
      <c r="L724">
        <v>1191</v>
      </c>
      <c r="N724">
        <v>1013</v>
      </c>
      <c r="O724" t="s">
        <v>776</v>
      </c>
      <c r="P724" t="s">
        <v>776</v>
      </c>
      <c r="Q724">
        <v>1</v>
      </c>
      <c r="W724">
        <v>0</v>
      </c>
      <c r="X724">
        <v>476480486</v>
      </c>
      <c r="Y724">
        <f>(AT724*3)</f>
        <v>3.33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3</v>
      </c>
      <c r="AT724">
        <v>1.1100000000000001</v>
      </c>
      <c r="AU724" t="s">
        <v>54</v>
      </c>
      <c r="AV724">
        <v>1</v>
      </c>
      <c r="AW724">
        <v>2</v>
      </c>
      <c r="AX724">
        <v>62809666</v>
      </c>
      <c r="AY724">
        <v>1</v>
      </c>
      <c r="AZ724">
        <v>0</v>
      </c>
      <c r="BA724">
        <v>724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U724">
        <f>ROUND(AT724*Source!I829*AH724*AL724,2)</f>
        <v>0</v>
      </c>
      <c r="CV724">
        <f>ROUND(Y724*Source!I829,9)</f>
        <v>43.29</v>
      </c>
      <c r="CW724">
        <v>0</v>
      </c>
      <c r="CX724">
        <f>ROUND(Y724*Source!I829,9)</f>
        <v>43.29</v>
      </c>
      <c r="CY724">
        <f>AD724</f>
        <v>0</v>
      </c>
      <c r="CZ724">
        <f>AH724</f>
        <v>0</v>
      </c>
      <c r="DA724">
        <f>AL724</f>
        <v>1</v>
      </c>
      <c r="DB724">
        <f>ROUND((ROUND(AT724*CZ724,2)*3),6)</f>
        <v>0</v>
      </c>
      <c r="DC724">
        <f>ROUND((ROUND(AT724*AG724,2)*3),6)</f>
        <v>0</v>
      </c>
      <c r="DD724" t="s">
        <v>3</v>
      </c>
      <c r="DE724" t="s">
        <v>3</v>
      </c>
      <c r="DF724">
        <f t="shared" si="136"/>
        <v>0</v>
      </c>
      <c r="DG724">
        <f t="shared" si="137"/>
        <v>0</v>
      </c>
      <c r="DH724">
        <f t="shared" si="138"/>
        <v>0</v>
      </c>
      <c r="DI724">
        <f t="shared" si="139"/>
        <v>0</v>
      </c>
      <c r="DJ724">
        <f>DI724</f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5">
      <c r="A725">
        <f>ROW(Source!A829)</f>
        <v>829</v>
      </c>
      <c r="B725">
        <v>62809021</v>
      </c>
      <c r="C725">
        <v>62589490</v>
      </c>
      <c r="D725">
        <v>62608871</v>
      </c>
      <c r="E725">
        <v>1</v>
      </c>
      <c r="F725">
        <v>1</v>
      </c>
      <c r="G725">
        <v>15297896</v>
      </c>
      <c r="H725">
        <v>2</v>
      </c>
      <c r="I725" t="s">
        <v>784</v>
      </c>
      <c r="J725" t="s">
        <v>785</v>
      </c>
      <c r="K725" t="s">
        <v>786</v>
      </c>
      <c r="L725">
        <v>1368</v>
      </c>
      <c r="N725">
        <v>1011</v>
      </c>
      <c r="O725" t="s">
        <v>787</v>
      </c>
      <c r="P725" t="s">
        <v>787</v>
      </c>
      <c r="Q725">
        <v>1</v>
      </c>
      <c r="W725">
        <v>0</v>
      </c>
      <c r="X725">
        <v>1937024551</v>
      </c>
      <c r="Y725">
        <f>(AT725*3)</f>
        <v>0.36</v>
      </c>
      <c r="AA725">
        <v>0</v>
      </c>
      <c r="AB725">
        <v>1504.15</v>
      </c>
      <c r="AC725">
        <v>818.38</v>
      </c>
      <c r="AD725">
        <v>0</v>
      </c>
      <c r="AE725">
        <v>0</v>
      </c>
      <c r="AF725">
        <v>1504.15</v>
      </c>
      <c r="AG725">
        <v>818.38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1</v>
      </c>
      <c r="AP725">
        <v>1</v>
      </c>
      <c r="AQ725">
        <v>0</v>
      </c>
      <c r="AR725">
        <v>0</v>
      </c>
      <c r="AS725" t="s">
        <v>3</v>
      </c>
      <c r="AT725">
        <v>0.12</v>
      </c>
      <c r="AU725" t="s">
        <v>54</v>
      </c>
      <c r="AV725">
        <v>0</v>
      </c>
      <c r="AW725">
        <v>2</v>
      </c>
      <c r="AX725">
        <v>62809667</v>
      </c>
      <c r="AY725">
        <v>1</v>
      </c>
      <c r="AZ725">
        <v>0</v>
      </c>
      <c r="BA725">
        <v>725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f>ROUND(Y725*Source!I829*DO725,9)</f>
        <v>0</v>
      </c>
      <c r="CX725">
        <f>ROUND(Y725*Source!I829,9)</f>
        <v>4.68</v>
      </c>
      <c r="CY725">
        <f>AB725</f>
        <v>1504.15</v>
      </c>
      <c r="CZ725">
        <f>AF725</f>
        <v>1504.15</v>
      </c>
      <c r="DA725">
        <f>AJ725</f>
        <v>1</v>
      </c>
      <c r="DB725">
        <f>ROUND((ROUND(AT725*CZ725,2)*3),6)</f>
        <v>541.5</v>
      </c>
      <c r="DC725">
        <f>ROUND((ROUND(AT725*AG725,2)*3),6)</f>
        <v>294.63</v>
      </c>
      <c r="DD725" t="s">
        <v>3</v>
      </c>
      <c r="DE725" t="s">
        <v>3</v>
      </c>
      <c r="DF725">
        <f t="shared" si="136"/>
        <v>0</v>
      </c>
      <c r="DG725">
        <f t="shared" si="137"/>
        <v>7039.42</v>
      </c>
      <c r="DH725">
        <f t="shared" si="138"/>
        <v>3830.02</v>
      </c>
      <c r="DI725">
        <f t="shared" si="139"/>
        <v>0</v>
      </c>
      <c r="DJ725">
        <f>DG725</f>
        <v>7039.42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5">
      <c r="A726">
        <f>ROW(Source!A829)</f>
        <v>829</v>
      </c>
      <c r="B726">
        <v>62809021</v>
      </c>
      <c r="C726">
        <v>62589490</v>
      </c>
      <c r="D726">
        <v>62608290</v>
      </c>
      <c r="E726">
        <v>1</v>
      </c>
      <c r="F726">
        <v>1</v>
      </c>
      <c r="G726">
        <v>15297896</v>
      </c>
      <c r="H726">
        <v>2</v>
      </c>
      <c r="I726" t="s">
        <v>895</v>
      </c>
      <c r="J726" t="s">
        <v>896</v>
      </c>
      <c r="K726" t="s">
        <v>897</v>
      </c>
      <c r="L726">
        <v>1368</v>
      </c>
      <c r="N726">
        <v>1011</v>
      </c>
      <c r="O726" t="s">
        <v>787</v>
      </c>
      <c r="P726" t="s">
        <v>787</v>
      </c>
      <c r="Q726">
        <v>1</v>
      </c>
      <c r="W726">
        <v>0</v>
      </c>
      <c r="X726">
        <v>1308981525</v>
      </c>
      <c r="Y726">
        <f>(AT726*3)</f>
        <v>0.48</v>
      </c>
      <c r="AA726">
        <v>0</v>
      </c>
      <c r="AB726">
        <v>58.95</v>
      </c>
      <c r="AC726">
        <v>1.48</v>
      </c>
      <c r="AD726">
        <v>0</v>
      </c>
      <c r="AE726">
        <v>0</v>
      </c>
      <c r="AF726">
        <v>58.95</v>
      </c>
      <c r="AG726">
        <v>1.48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1</v>
      </c>
      <c r="AP726">
        <v>1</v>
      </c>
      <c r="AQ726">
        <v>0</v>
      </c>
      <c r="AR726">
        <v>0</v>
      </c>
      <c r="AS726" t="s">
        <v>3</v>
      </c>
      <c r="AT726">
        <v>0.16</v>
      </c>
      <c r="AU726" t="s">
        <v>54</v>
      </c>
      <c r="AV726">
        <v>0</v>
      </c>
      <c r="AW726">
        <v>2</v>
      </c>
      <c r="AX726">
        <v>62809668</v>
      </c>
      <c r="AY726">
        <v>1</v>
      </c>
      <c r="AZ726">
        <v>0</v>
      </c>
      <c r="BA726">
        <v>726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f>ROUND(Y726*Source!I829*DO726,9)</f>
        <v>0</v>
      </c>
      <c r="CX726">
        <f>ROUND(Y726*Source!I829,9)</f>
        <v>6.24</v>
      </c>
      <c r="CY726">
        <f>AB726</f>
        <v>58.95</v>
      </c>
      <c r="CZ726">
        <f>AF726</f>
        <v>58.95</v>
      </c>
      <c r="DA726">
        <f>AJ726</f>
        <v>1</v>
      </c>
      <c r="DB726">
        <f>ROUND((ROUND(AT726*CZ726,2)*3),6)</f>
        <v>28.29</v>
      </c>
      <c r="DC726">
        <f>ROUND((ROUND(AT726*AG726,2)*3),6)</f>
        <v>0.72</v>
      </c>
      <c r="DD726" t="s">
        <v>3</v>
      </c>
      <c r="DE726" t="s">
        <v>3</v>
      </c>
      <c r="DF726">
        <f t="shared" si="136"/>
        <v>0</v>
      </c>
      <c r="DG726">
        <f t="shared" si="137"/>
        <v>367.85</v>
      </c>
      <c r="DH726">
        <f t="shared" si="138"/>
        <v>9.24</v>
      </c>
      <c r="DI726">
        <f t="shared" si="139"/>
        <v>0</v>
      </c>
      <c r="DJ726">
        <f>DG726</f>
        <v>367.85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5">
      <c r="A727">
        <f>ROW(Source!A829)</f>
        <v>829</v>
      </c>
      <c r="B727">
        <v>62809021</v>
      </c>
      <c r="C727">
        <v>62589490</v>
      </c>
      <c r="D727">
        <v>62610770</v>
      </c>
      <c r="E727">
        <v>1</v>
      </c>
      <c r="F727">
        <v>1</v>
      </c>
      <c r="G727">
        <v>15297896</v>
      </c>
      <c r="H727">
        <v>3</v>
      </c>
      <c r="I727" t="s">
        <v>805</v>
      </c>
      <c r="J727" t="s">
        <v>806</v>
      </c>
      <c r="K727" t="s">
        <v>807</v>
      </c>
      <c r="L727">
        <v>1346</v>
      </c>
      <c r="N727">
        <v>1009</v>
      </c>
      <c r="O727" t="s">
        <v>791</v>
      </c>
      <c r="P727" t="s">
        <v>791</v>
      </c>
      <c r="Q727">
        <v>1</v>
      </c>
      <c r="W727">
        <v>0</v>
      </c>
      <c r="X727">
        <v>-1501645961</v>
      </c>
      <c r="Y727">
        <f>(AT727*3)</f>
        <v>0.30000000000000004</v>
      </c>
      <c r="AA727">
        <v>25.56</v>
      </c>
      <c r="AB727">
        <v>0</v>
      </c>
      <c r="AC727">
        <v>0</v>
      </c>
      <c r="AD727">
        <v>0</v>
      </c>
      <c r="AE727">
        <v>25.56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1</v>
      </c>
      <c r="AP727">
        <v>1</v>
      </c>
      <c r="AQ727">
        <v>0</v>
      </c>
      <c r="AR727">
        <v>0</v>
      </c>
      <c r="AS727" t="s">
        <v>3</v>
      </c>
      <c r="AT727">
        <v>0.1</v>
      </c>
      <c r="AU727" t="s">
        <v>54</v>
      </c>
      <c r="AV727">
        <v>0</v>
      </c>
      <c r="AW727">
        <v>2</v>
      </c>
      <c r="AX727">
        <v>62809669</v>
      </c>
      <c r="AY727">
        <v>1</v>
      </c>
      <c r="AZ727">
        <v>0</v>
      </c>
      <c r="BA727">
        <v>727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ROUND(Y727*Source!I829,9)</f>
        <v>3.9</v>
      </c>
      <c r="CY727">
        <f>AA727</f>
        <v>25.56</v>
      </c>
      <c r="CZ727">
        <f>AE727</f>
        <v>25.56</v>
      </c>
      <c r="DA727">
        <f>AI727</f>
        <v>1</v>
      </c>
      <c r="DB727">
        <f>ROUND((ROUND(AT727*CZ727,2)*3),6)</f>
        <v>7.68</v>
      </c>
      <c r="DC727">
        <f>ROUND((ROUND(AT727*AG727,2)*3),6)</f>
        <v>0</v>
      </c>
      <c r="DD727" t="s">
        <v>3</v>
      </c>
      <c r="DE727" t="s">
        <v>3</v>
      </c>
      <c r="DF727">
        <f t="shared" si="136"/>
        <v>99.68</v>
      </c>
      <c r="DG727">
        <f t="shared" si="137"/>
        <v>0</v>
      </c>
      <c r="DH727">
        <f t="shared" si="138"/>
        <v>0</v>
      </c>
      <c r="DI727">
        <f t="shared" si="139"/>
        <v>0</v>
      </c>
      <c r="DJ727">
        <f>DF727</f>
        <v>99.68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5">
      <c r="A728">
        <f>ROW(Source!A830)</f>
        <v>830</v>
      </c>
      <c r="B728">
        <v>62809021</v>
      </c>
      <c r="C728">
        <v>62589499</v>
      </c>
      <c r="D728">
        <v>62607152</v>
      </c>
      <c r="E728">
        <v>15297896</v>
      </c>
      <c r="F728">
        <v>1</v>
      </c>
      <c r="G728">
        <v>15297896</v>
      </c>
      <c r="H728">
        <v>1</v>
      </c>
      <c r="I728" t="s">
        <v>774</v>
      </c>
      <c r="J728" t="s">
        <v>3</v>
      </c>
      <c r="K728" t="s">
        <v>775</v>
      </c>
      <c r="L728">
        <v>1191</v>
      </c>
      <c r="N728">
        <v>1013</v>
      </c>
      <c r="O728" t="s">
        <v>776</v>
      </c>
      <c r="P728" t="s">
        <v>776</v>
      </c>
      <c r="Q728">
        <v>1</v>
      </c>
      <c r="W728">
        <v>0</v>
      </c>
      <c r="X728">
        <v>476480486</v>
      </c>
      <c r="Y728">
        <f>AT728</f>
        <v>1.26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1</v>
      </c>
      <c r="AP728">
        <v>1</v>
      </c>
      <c r="AQ728">
        <v>0</v>
      </c>
      <c r="AR728">
        <v>0</v>
      </c>
      <c r="AS728" t="s">
        <v>3</v>
      </c>
      <c r="AT728">
        <v>1.26</v>
      </c>
      <c r="AU728" t="s">
        <v>3</v>
      </c>
      <c r="AV728">
        <v>1</v>
      </c>
      <c r="AW728">
        <v>2</v>
      </c>
      <c r="AX728">
        <v>62809670</v>
      </c>
      <c r="AY728">
        <v>1</v>
      </c>
      <c r="AZ728">
        <v>0</v>
      </c>
      <c r="BA728">
        <v>728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U728">
        <f>ROUND(AT728*Source!I830*AH728*AL728,2)</f>
        <v>0</v>
      </c>
      <c r="CV728">
        <f>ROUND(Y728*Source!I830,9)</f>
        <v>37.799999999999997</v>
      </c>
      <c r="CW728">
        <v>0</v>
      </c>
      <c r="CX728">
        <f>ROUND(Y728*Source!I830,9)</f>
        <v>37.799999999999997</v>
      </c>
      <c r="CY728">
        <f>AD728</f>
        <v>0</v>
      </c>
      <c r="CZ728">
        <f>AH728</f>
        <v>0</v>
      </c>
      <c r="DA728">
        <f>AL728</f>
        <v>1</v>
      </c>
      <c r="DB728">
        <f>ROUND(ROUND(AT728*CZ728,2),6)</f>
        <v>0</v>
      </c>
      <c r="DC728">
        <f>ROUND(ROUND(AT728*AG728,2),6)</f>
        <v>0</v>
      </c>
      <c r="DD728" t="s">
        <v>3</v>
      </c>
      <c r="DE728" t="s">
        <v>3</v>
      </c>
      <c r="DF728">
        <f t="shared" si="136"/>
        <v>0</v>
      </c>
      <c r="DG728">
        <f t="shared" si="137"/>
        <v>0</v>
      </c>
      <c r="DH728">
        <f t="shared" si="138"/>
        <v>0</v>
      </c>
      <c r="DI728">
        <f t="shared" si="139"/>
        <v>0</v>
      </c>
      <c r="DJ728">
        <f>DI728</f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5">
      <c r="A729">
        <f>ROW(Source!A830)</f>
        <v>830</v>
      </c>
      <c r="B729">
        <v>62809021</v>
      </c>
      <c r="C729">
        <v>62589499</v>
      </c>
      <c r="D729">
        <v>62608871</v>
      </c>
      <c r="E729">
        <v>1</v>
      </c>
      <c r="F729">
        <v>1</v>
      </c>
      <c r="G729">
        <v>15297896</v>
      </c>
      <c r="H729">
        <v>2</v>
      </c>
      <c r="I729" t="s">
        <v>784</v>
      </c>
      <c r="J729" t="s">
        <v>785</v>
      </c>
      <c r="K729" t="s">
        <v>786</v>
      </c>
      <c r="L729">
        <v>1368</v>
      </c>
      <c r="N729">
        <v>1011</v>
      </c>
      <c r="O729" t="s">
        <v>787</v>
      </c>
      <c r="P729" t="s">
        <v>787</v>
      </c>
      <c r="Q729">
        <v>1</v>
      </c>
      <c r="W729">
        <v>0</v>
      </c>
      <c r="X729">
        <v>1937024551</v>
      </c>
      <c r="Y729">
        <f>AT729</f>
        <v>0.53</v>
      </c>
      <c r="AA729">
        <v>0</v>
      </c>
      <c r="AB729">
        <v>1504.15</v>
      </c>
      <c r="AC729">
        <v>818.38</v>
      </c>
      <c r="AD729">
        <v>0</v>
      </c>
      <c r="AE729">
        <v>0</v>
      </c>
      <c r="AF729">
        <v>1504.15</v>
      </c>
      <c r="AG729">
        <v>818.38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1</v>
      </c>
      <c r="AP729">
        <v>1</v>
      </c>
      <c r="AQ729">
        <v>0</v>
      </c>
      <c r="AR729">
        <v>0</v>
      </c>
      <c r="AS729" t="s">
        <v>3</v>
      </c>
      <c r="AT729">
        <v>0.53</v>
      </c>
      <c r="AU729" t="s">
        <v>3</v>
      </c>
      <c r="AV729">
        <v>0</v>
      </c>
      <c r="AW729">
        <v>2</v>
      </c>
      <c r="AX729">
        <v>62809671</v>
      </c>
      <c r="AY729">
        <v>1</v>
      </c>
      <c r="AZ729">
        <v>0</v>
      </c>
      <c r="BA729">
        <v>729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f>ROUND(Y729*Source!I830*DO729,9)</f>
        <v>0</v>
      </c>
      <c r="CX729">
        <f>ROUND(Y729*Source!I830,9)</f>
        <v>15.9</v>
      </c>
      <c r="CY729">
        <f>AB729</f>
        <v>1504.15</v>
      </c>
      <c r="CZ729">
        <f>AF729</f>
        <v>1504.15</v>
      </c>
      <c r="DA729">
        <f>AJ729</f>
        <v>1</v>
      </c>
      <c r="DB729">
        <f>ROUND(ROUND(AT729*CZ729,2),6)</f>
        <v>797.2</v>
      </c>
      <c r="DC729">
        <f>ROUND(ROUND(AT729*AG729,2),6)</f>
        <v>433.74</v>
      </c>
      <c r="DD729" t="s">
        <v>3</v>
      </c>
      <c r="DE729" t="s">
        <v>3</v>
      </c>
      <c r="DF729">
        <f t="shared" si="136"/>
        <v>0</v>
      </c>
      <c r="DG729">
        <f t="shared" si="137"/>
        <v>23915.99</v>
      </c>
      <c r="DH729">
        <f t="shared" si="138"/>
        <v>13012.24</v>
      </c>
      <c r="DI729">
        <f t="shared" si="139"/>
        <v>0</v>
      </c>
      <c r="DJ729">
        <f>DG729</f>
        <v>23915.99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5">
      <c r="A730">
        <f>ROW(Source!A830)</f>
        <v>830</v>
      </c>
      <c r="B730">
        <v>62809021</v>
      </c>
      <c r="C730">
        <v>62589499</v>
      </c>
      <c r="D730">
        <v>62610770</v>
      </c>
      <c r="E730">
        <v>1</v>
      </c>
      <c r="F730">
        <v>1</v>
      </c>
      <c r="G730">
        <v>15297896</v>
      </c>
      <c r="H730">
        <v>3</v>
      </c>
      <c r="I730" t="s">
        <v>805</v>
      </c>
      <c r="J730" t="s">
        <v>806</v>
      </c>
      <c r="K730" t="s">
        <v>807</v>
      </c>
      <c r="L730">
        <v>1346</v>
      </c>
      <c r="N730">
        <v>1009</v>
      </c>
      <c r="O730" t="s">
        <v>791</v>
      </c>
      <c r="P730" t="s">
        <v>791</v>
      </c>
      <c r="Q730">
        <v>1</v>
      </c>
      <c r="W730">
        <v>0</v>
      </c>
      <c r="X730">
        <v>-1501645961</v>
      </c>
      <c r="Y730">
        <f>AT730</f>
        <v>0.05</v>
      </c>
      <c r="AA730">
        <v>25.56</v>
      </c>
      <c r="AB730">
        <v>0</v>
      </c>
      <c r="AC730">
        <v>0</v>
      </c>
      <c r="AD730">
        <v>0</v>
      </c>
      <c r="AE730">
        <v>25.56</v>
      </c>
      <c r="AF730">
        <v>0</v>
      </c>
      <c r="AG730">
        <v>0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1</v>
      </c>
      <c r="AP730">
        <v>1</v>
      </c>
      <c r="AQ730">
        <v>0</v>
      </c>
      <c r="AR730">
        <v>0</v>
      </c>
      <c r="AS730" t="s">
        <v>3</v>
      </c>
      <c r="AT730">
        <v>0.05</v>
      </c>
      <c r="AU730" t="s">
        <v>3</v>
      </c>
      <c r="AV730">
        <v>0</v>
      </c>
      <c r="AW730">
        <v>2</v>
      </c>
      <c r="AX730">
        <v>62809672</v>
      </c>
      <c r="AY730">
        <v>1</v>
      </c>
      <c r="AZ730">
        <v>0</v>
      </c>
      <c r="BA730">
        <v>730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ROUND(Y730*Source!I830,9)</f>
        <v>1.5</v>
      </c>
      <c r="CY730">
        <f>AA730</f>
        <v>25.56</v>
      </c>
      <c r="CZ730">
        <f>AE730</f>
        <v>25.56</v>
      </c>
      <c r="DA730">
        <f>AI730</f>
        <v>1</v>
      </c>
      <c r="DB730">
        <f>ROUND(ROUND(AT730*CZ730,2),6)</f>
        <v>1.28</v>
      </c>
      <c r="DC730">
        <f>ROUND(ROUND(AT730*AG730,2),6)</f>
        <v>0</v>
      </c>
      <c r="DD730" t="s">
        <v>3</v>
      </c>
      <c r="DE730" t="s">
        <v>3</v>
      </c>
      <c r="DF730">
        <f t="shared" si="136"/>
        <v>38.340000000000003</v>
      </c>
      <c r="DG730">
        <f t="shared" si="137"/>
        <v>0</v>
      </c>
      <c r="DH730">
        <f t="shared" si="138"/>
        <v>0</v>
      </c>
      <c r="DI730">
        <f t="shared" si="139"/>
        <v>0</v>
      </c>
      <c r="DJ730">
        <f>DF730</f>
        <v>38.340000000000003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5">
      <c r="A731">
        <f>ROW(Source!A830)</f>
        <v>830</v>
      </c>
      <c r="B731">
        <v>62809021</v>
      </c>
      <c r="C731">
        <v>62589499</v>
      </c>
      <c r="D731">
        <v>62609261</v>
      </c>
      <c r="E731">
        <v>1</v>
      </c>
      <c r="F731">
        <v>1</v>
      </c>
      <c r="G731">
        <v>15297896</v>
      </c>
      <c r="H731">
        <v>3</v>
      </c>
      <c r="I731" t="s">
        <v>808</v>
      </c>
      <c r="J731" t="s">
        <v>809</v>
      </c>
      <c r="K731" t="s">
        <v>810</v>
      </c>
      <c r="L731">
        <v>1348</v>
      </c>
      <c r="N731">
        <v>1009</v>
      </c>
      <c r="O731" t="s">
        <v>357</v>
      </c>
      <c r="P731" t="s">
        <v>357</v>
      </c>
      <c r="Q731">
        <v>1000</v>
      </c>
      <c r="W731">
        <v>0</v>
      </c>
      <c r="X731">
        <v>-979928467</v>
      </c>
      <c r="Y731">
        <f>AT731</f>
        <v>5.0000000000000002E-5</v>
      </c>
      <c r="AA731">
        <v>107188.06</v>
      </c>
      <c r="AB731">
        <v>0</v>
      </c>
      <c r="AC731">
        <v>0</v>
      </c>
      <c r="AD731">
        <v>0</v>
      </c>
      <c r="AE731">
        <v>107188.06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1</v>
      </c>
      <c r="AP731">
        <v>1</v>
      </c>
      <c r="AQ731">
        <v>0</v>
      </c>
      <c r="AR731">
        <v>0</v>
      </c>
      <c r="AS731" t="s">
        <v>3</v>
      </c>
      <c r="AT731">
        <v>5.0000000000000002E-5</v>
      </c>
      <c r="AU731" t="s">
        <v>3</v>
      </c>
      <c r="AV731">
        <v>0</v>
      </c>
      <c r="AW731">
        <v>2</v>
      </c>
      <c r="AX731">
        <v>62809673</v>
      </c>
      <c r="AY731">
        <v>1</v>
      </c>
      <c r="AZ731">
        <v>0</v>
      </c>
      <c r="BA731">
        <v>731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ROUND(Y731*Source!I830,9)</f>
        <v>1.5E-3</v>
      </c>
      <c r="CY731">
        <f>AA731</f>
        <v>107188.06</v>
      </c>
      <c r="CZ731">
        <f>AE731</f>
        <v>107188.06</v>
      </c>
      <c r="DA731">
        <f>AI731</f>
        <v>1</v>
      </c>
      <c r="DB731">
        <f>ROUND(ROUND(AT731*CZ731,2),6)</f>
        <v>5.36</v>
      </c>
      <c r="DC731">
        <f>ROUND(ROUND(AT731*AG731,2),6)</f>
        <v>0</v>
      </c>
      <c r="DD731" t="s">
        <v>3</v>
      </c>
      <c r="DE731" t="s">
        <v>3</v>
      </c>
      <c r="DF731">
        <f t="shared" si="136"/>
        <v>160.78</v>
      </c>
      <c r="DG731">
        <f t="shared" si="137"/>
        <v>0</v>
      </c>
      <c r="DH731">
        <f t="shared" si="138"/>
        <v>0</v>
      </c>
      <c r="DI731">
        <f t="shared" si="139"/>
        <v>0</v>
      </c>
      <c r="DJ731">
        <f>DF731</f>
        <v>160.78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5">
      <c r="A732">
        <f>ROW(Source!A830)</f>
        <v>830</v>
      </c>
      <c r="B732">
        <v>62809021</v>
      </c>
      <c r="C732">
        <v>62589499</v>
      </c>
      <c r="D732">
        <v>62609271</v>
      </c>
      <c r="E732">
        <v>1</v>
      </c>
      <c r="F732">
        <v>1</v>
      </c>
      <c r="G732">
        <v>15297896</v>
      </c>
      <c r="H732">
        <v>3</v>
      </c>
      <c r="I732" t="s">
        <v>811</v>
      </c>
      <c r="J732" t="s">
        <v>812</v>
      </c>
      <c r="K732" t="s">
        <v>813</v>
      </c>
      <c r="L732">
        <v>1346</v>
      </c>
      <c r="N732">
        <v>1009</v>
      </c>
      <c r="O732" t="s">
        <v>791</v>
      </c>
      <c r="P732" t="s">
        <v>791</v>
      </c>
      <c r="Q732">
        <v>1</v>
      </c>
      <c r="W732">
        <v>0</v>
      </c>
      <c r="X732">
        <v>-1259730965</v>
      </c>
      <c r="Y732">
        <f>AT732</f>
        <v>0.05</v>
      </c>
      <c r="AA732">
        <v>236.13</v>
      </c>
      <c r="AB732">
        <v>0</v>
      </c>
      <c r="AC732">
        <v>0</v>
      </c>
      <c r="AD732">
        <v>0</v>
      </c>
      <c r="AE732">
        <v>236.13</v>
      </c>
      <c r="AF732">
        <v>0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1</v>
      </c>
      <c r="AP732">
        <v>1</v>
      </c>
      <c r="AQ732">
        <v>0</v>
      </c>
      <c r="AR732">
        <v>0</v>
      </c>
      <c r="AS732" t="s">
        <v>3</v>
      </c>
      <c r="AT732">
        <v>0.05</v>
      </c>
      <c r="AU732" t="s">
        <v>3</v>
      </c>
      <c r="AV732">
        <v>0</v>
      </c>
      <c r="AW732">
        <v>2</v>
      </c>
      <c r="AX732">
        <v>62809674</v>
      </c>
      <c r="AY732">
        <v>1</v>
      </c>
      <c r="AZ732">
        <v>0</v>
      </c>
      <c r="BA732">
        <v>732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ROUND(Y732*Source!I830,9)</f>
        <v>1.5</v>
      </c>
      <c r="CY732">
        <f>AA732</f>
        <v>236.13</v>
      </c>
      <c r="CZ732">
        <f>AE732</f>
        <v>236.13</v>
      </c>
      <c r="DA732">
        <f>AI732</f>
        <v>1</v>
      </c>
      <c r="DB732">
        <f>ROUND(ROUND(AT732*CZ732,2),6)</f>
        <v>11.81</v>
      </c>
      <c r="DC732">
        <f>ROUND(ROUND(AT732*AG732,2),6)</f>
        <v>0</v>
      </c>
      <c r="DD732" t="s">
        <v>3</v>
      </c>
      <c r="DE732" t="s">
        <v>3</v>
      </c>
      <c r="DF732">
        <f t="shared" si="136"/>
        <v>354.2</v>
      </c>
      <c r="DG732">
        <f t="shared" si="137"/>
        <v>0</v>
      </c>
      <c r="DH732">
        <f t="shared" si="138"/>
        <v>0</v>
      </c>
      <c r="DI732">
        <f t="shared" si="139"/>
        <v>0</v>
      </c>
      <c r="DJ732">
        <f>DF732</f>
        <v>354.2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5">
      <c r="A733">
        <f>ROW(Source!A831)</f>
        <v>831</v>
      </c>
      <c r="B733">
        <v>62809021</v>
      </c>
      <c r="C733">
        <v>62589510</v>
      </c>
      <c r="D733">
        <v>62607152</v>
      </c>
      <c r="E733">
        <v>15297896</v>
      </c>
      <c r="F733">
        <v>1</v>
      </c>
      <c r="G733">
        <v>15297896</v>
      </c>
      <c r="H733">
        <v>1</v>
      </c>
      <c r="I733" t="s">
        <v>774</v>
      </c>
      <c r="J733" t="s">
        <v>3</v>
      </c>
      <c r="K733" t="s">
        <v>775</v>
      </c>
      <c r="L733">
        <v>1191</v>
      </c>
      <c r="N733">
        <v>1013</v>
      </c>
      <c r="O733" t="s">
        <v>776</v>
      </c>
      <c r="P733" t="s">
        <v>776</v>
      </c>
      <c r="Q733">
        <v>1</v>
      </c>
      <c r="W733">
        <v>0</v>
      </c>
      <c r="X733">
        <v>476480486</v>
      </c>
      <c r="Y733">
        <f>(AT733*8)</f>
        <v>2.4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1</v>
      </c>
      <c r="AP733">
        <v>1</v>
      </c>
      <c r="AQ733">
        <v>0</v>
      </c>
      <c r="AR733">
        <v>0</v>
      </c>
      <c r="AS733" t="s">
        <v>3</v>
      </c>
      <c r="AT733">
        <v>0.3</v>
      </c>
      <c r="AU733" t="s">
        <v>561</v>
      </c>
      <c r="AV733">
        <v>1</v>
      </c>
      <c r="AW733">
        <v>2</v>
      </c>
      <c r="AX733">
        <v>62809675</v>
      </c>
      <c r="AY733">
        <v>1</v>
      </c>
      <c r="AZ733">
        <v>0</v>
      </c>
      <c r="BA733">
        <v>733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U733">
        <f>ROUND(AT733*Source!I831*AH733*AL733,2)</f>
        <v>0</v>
      </c>
      <c r="CV733">
        <f>ROUND(Y733*Source!I831,9)</f>
        <v>26.4</v>
      </c>
      <c r="CW733">
        <v>0</v>
      </c>
      <c r="CX733">
        <f>ROUND(Y733*Source!I831,9)</f>
        <v>26.4</v>
      </c>
      <c r="CY733">
        <f>AD733</f>
        <v>0</v>
      </c>
      <c r="CZ733">
        <f>AH733</f>
        <v>0</v>
      </c>
      <c r="DA733">
        <f>AL733</f>
        <v>1</v>
      </c>
      <c r="DB733">
        <f>ROUND((ROUND(AT733*CZ733,2)*8),6)</f>
        <v>0</v>
      </c>
      <c r="DC733">
        <f>ROUND((ROUND(AT733*AG733,2)*8),6)</f>
        <v>0</v>
      </c>
      <c r="DD733" t="s">
        <v>3</v>
      </c>
      <c r="DE733" t="s">
        <v>3</v>
      </c>
      <c r="DF733">
        <f t="shared" si="136"/>
        <v>0</v>
      </c>
      <c r="DG733">
        <f t="shared" si="137"/>
        <v>0</v>
      </c>
      <c r="DH733">
        <f t="shared" si="138"/>
        <v>0</v>
      </c>
      <c r="DI733">
        <f t="shared" si="139"/>
        <v>0</v>
      </c>
      <c r="DJ733">
        <f>DI733</f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5">
      <c r="A734">
        <f>ROW(Source!A831)</f>
        <v>831</v>
      </c>
      <c r="B734">
        <v>62809021</v>
      </c>
      <c r="C734">
        <v>62589510</v>
      </c>
      <c r="D734">
        <v>62610770</v>
      </c>
      <c r="E734">
        <v>1</v>
      </c>
      <c r="F734">
        <v>1</v>
      </c>
      <c r="G734">
        <v>15297896</v>
      </c>
      <c r="H734">
        <v>3</v>
      </c>
      <c r="I734" t="s">
        <v>805</v>
      </c>
      <c r="J734" t="s">
        <v>806</v>
      </c>
      <c r="K734" t="s">
        <v>807</v>
      </c>
      <c r="L734">
        <v>1346</v>
      </c>
      <c r="N734">
        <v>1009</v>
      </c>
      <c r="O734" t="s">
        <v>791</v>
      </c>
      <c r="P734" t="s">
        <v>791</v>
      </c>
      <c r="Q734">
        <v>1</v>
      </c>
      <c r="W734">
        <v>0</v>
      </c>
      <c r="X734">
        <v>-1501645961</v>
      </c>
      <c r="Y734">
        <f>(AT734*8)</f>
        <v>4.0000000000000001E-3</v>
      </c>
      <c r="AA734">
        <v>25.56</v>
      </c>
      <c r="AB734">
        <v>0</v>
      </c>
      <c r="AC734">
        <v>0</v>
      </c>
      <c r="AD734">
        <v>0</v>
      </c>
      <c r="AE734">
        <v>25.56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1</v>
      </c>
      <c r="AP734">
        <v>1</v>
      </c>
      <c r="AQ734">
        <v>0</v>
      </c>
      <c r="AR734">
        <v>0</v>
      </c>
      <c r="AS734" t="s">
        <v>3</v>
      </c>
      <c r="AT734">
        <v>5.0000000000000001E-4</v>
      </c>
      <c r="AU734" t="s">
        <v>561</v>
      </c>
      <c r="AV734">
        <v>0</v>
      </c>
      <c r="AW734">
        <v>2</v>
      </c>
      <c r="AX734">
        <v>62809676</v>
      </c>
      <c r="AY734">
        <v>1</v>
      </c>
      <c r="AZ734">
        <v>0</v>
      </c>
      <c r="BA734">
        <v>734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ROUND(Y734*Source!I831,9)</f>
        <v>4.3999999999999997E-2</v>
      </c>
      <c r="CY734">
        <f>AA734</f>
        <v>25.56</v>
      </c>
      <c r="CZ734">
        <f>AE734</f>
        <v>25.56</v>
      </c>
      <c r="DA734">
        <f>AI734</f>
        <v>1</v>
      </c>
      <c r="DB734">
        <f>ROUND((ROUND(AT734*CZ734,2)*8),6)</f>
        <v>0.08</v>
      </c>
      <c r="DC734">
        <f>ROUND((ROUND(AT734*AG734,2)*8),6)</f>
        <v>0</v>
      </c>
      <c r="DD734" t="s">
        <v>3</v>
      </c>
      <c r="DE734" t="s">
        <v>3</v>
      </c>
      <c r="DF734">
        <f t="shared" si="136"/>
        <v>1.1200000000000001</v>
      </c>
      <c r="DG734">
        <f t="shared" si="137"/>
        <v>0</v>
      </c>
      <c r="DH734">
        <f t="shared" si="138"/>
        <v>0</v>
      </c>
      <c r="DI734">
        <f t="shared" si="139"/>
        <v>0</v>
      </c>
      <c r="DJ734">
        <f>DF734</f>
        <v>1.1200000000000001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5">
      <c r="A735">
        <f>ROW(Source!A832)</f>
        <v>832</v>
      </c>
      <c r="B735">
        <v>62809021</v>
      </c>
      <c r="C735">
        <v>62589515</v>
      </c>
      <c r="D735">
        <v>62607152</v>
      </c>
      <c r="E735">
        <v>15297896</v>
      </c>
      <c r="F735">
        <v>1</v>
      </c>
      <c r="G735">
        <v>15297896</v>
      </c>
      <c r="H735">
        <v>1</v>
      </c>
      <c r="I735" t="s">
        <v>774</v>
      </c>
      <c r="J735" t="s">
        <v>3</v>
      </c>
      <c r="K735" t="s">
        <v>775</v>
      </c>
      <c r="L735">
        <v>1191</v>
      </c>
      <c r="N735">
        <v>1013</v>
      </c>
      <c r="O735" t="s">
        <v>776</v>
      </c>
      <c r="P735" t="s">
        <v>776</v>
      </c>
      <c r="Q735">
        <v>1</v>
      </c>
      <c r="W735">
        <v>0</v>
      </c>
      <c r="X735">
        <v>476480486</v>
      </c>
      <c r="Y735">
        <f>(AT735*2)</f>
        <v>0.74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1</v>
      </c>
      <c r="AP735">
        <v>1</v>
      </c>
      <c r="AQ735">
        <v>0</v>
      </c>
      <c r="AR735">
        <v>0</v>
      </c>
      <c r="AS735" t="s">
        <v>3</v>
      </c>
      <c r="AT735">
        <v>0.37</v>
      </c>
      <c r="AU735" t="s">
        <v>219</v>
      </c>
      <c r="AV735">
        <v>1</v>
      </c>
      <c r="AW735">
        <v>2</v>
      </c>
      <c r="AX735">
        <v>62809677</v>
      </c>
      <c r="AY735">
        <v>1</v>
      </c>
      <c r="AZ735">
        <v>0</v>
      </c>
      <c r="BA735">
        <v>735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U735">
        <f>ROUND(AT735*Source!I832*AH735*AL735,2)</f>
        <v>0</v>
      </c>
      <c r="CV735">
        <f>ROUND(Y735*Source!I832,9)</f>
        <v>7.4</v>
      </c>
      <c r="CW735">
        <v>0</v>
      </c>
      <c r="CX735">
        <f>ROUND(Y735*Source!I832,9)</f>
        <v>7.4</v>
      </c>
      <c r="CY735">
        <f>AD735</f>
        <v>0</v>
      </c>
      <c r="CZ735">
        <f>AH735</f>
        <v>0</v>
      </c>
      <c r="DA735">
        <f>AL735</f>
        <v>1</v>
      </c>
      <c r="DB735">
        <f>ROUND((ROUND(AT735*CZ735,2)*2),6)</f>
        <v>0</v>
      </c>
      <c r="DC735">
        <f>ROUND((ROUND(AT735*AG735,2)*2),6)</f>
        <v>0</v>
      </c>
      <c r="DD735" t="s">
        <v>3</v>
      </c>
      <c r="DE735" t="s">
        <v>3</v>
      </c>
      <c r="DF735">
        <f t="shared" si="136"/>
        <v>0</v>
      </c>
      <c r="DG735">
        <f t="shared" si="137"/>
        <v>0</v>
      </c>
      <c r="DH735">
        <f t="shared" si="138"/>
        <v>0</v>
      </c>
      <c r="DI735">
        <f t="shared" si="139"/>
        <v>0</v>
      </c>
      <c r="DJ735">
        <f>DI735</f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5">
      <c r="A736">
        <f>ROW(Source!A833)</f>
        <v>833</v>
      </c>
      <c r="B736">
        <v>62809021</v>
      </c>
      <c r="C736">
        <v>62589518</v>
      </c>
      <c r="D736">
        <v>62607152</v>
      </c>
      <c r="E736">
        <v>15297896</v>
      </c>
      <c r="F736">
        <v>1</v>
      </c>
      <c r="G736">
        <v>15297896</v>
      </c>
      <c r="H736">
        <v>1</v>
      </c>
      <c r="I736" t="s">
        <v>774</v>
      </c>
      <c r="J736" t="s">
        <v>3</v>
      </c>
      <c r="K736" t="s">
        <v>775</v>
      </c>
      <c r="L736">
        <v>1191</v>
      </c>
      <c r="N736">
        <v>1013</v>
      </c>
      <c r="O736" t="s">
        <v>776</v>
      </c>
      <c r="P736" t="s">
        <v>776</v>
      </c>
      <c r="Q736">
        <v>1</v>
      </c>
      <c r="W736">
        <v>0</v>
      </c>
      <c r="X736">
        <v>476480486</v>
      </c>
      <c r="Y736">
        <f t="shared" ref="Y736:Y753" si="143">(AT736*3)</f>
        <v>0.72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1</v>
      </c>
      <c r="AP736">
        <v>1</v>
      </c>
      <c r="AQ736">
        <v>0</v>
      </c>
      <c r="AR736">
        <v>0</v>
      </c>
      <c r="AS736" t="s">
        <v>3</v>
      </c>
      <c r="AT736">
        <v>0.24</v>
      </c>
      <c r="AU736" t="s">
        <v>54</v>
      </c>
      <c r="AV736">
        <v>1</v>
      </c>
      <c r="AW736">
        <v>2</v>
      </c>
      <c r="AX736">
        <v>62809678</v>
      </c>
      <c r="AY736">
        <v>1</v>
      </c>
      <c r="AZ736">
        <v>0</v>
      </c>
      <c r="BA736">
        <v>736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U736">
        <f>ROUND(AT736*Source!I833*AH736*AL736,2)</f>
        <v>0</v>
      </c>
      <c r="CV736">
        <f>ROUND(Y736*Source!I833,9)</f>
        <v>0</v>
      </c>
      <c r="CW736">
        <v>0</v>
      </c>
      <c r="CX736">
        <f>ROUND(Y736*Source!I833,9)</f>
        <v>0</v>
      </c>
      <c r="CY736">
        <f>AD736</f>
        <v>0</v>
      </c>
      <c r="CZ736">
        <f>AH736</f>
        <v>0</v>
      </c>
      <c r="DA736">
        <f>AL736</f>
        <v>1</v>
      </c>
      <c r="DB736">
        <f t="shared" ref="DB736:DB753" si="144">ROUND((ROUND(AT736*CZ736,2)*3),6)</f>
        <v>0</v>
      </c>
      <c r="DC736">
        <f t="shared" ref="DC736:DC753" si="145">ROUND((ROUND(AT736*AG736,2)*3),6)</f>
        <v>0</v>
      </c>
      <c r="DD736" t="s">
        <v>3</v>
      </c>
      <c r="DE736" t="s">
        <v>3</v>
      </c>
      <c r="DF736">
        <f t="shared" si="136"/>
        <v>0</v>
      </c>
      <c r="DG736">
        <f t="shared" si="137"/>
        <v>0</v>
      </c>
      <c r="DH736">
        <f t="shared" si="138"/>
        <v>0</v>
      </c>
      <c r="DI736">
        <f t="shared" si="139"/>
        <v>0</v>
      </c>
      <c r="DJ736">
        <f>DI736</f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5">
      <c r="A737">
        <f>ROW(Source!A833)</f>
        <v>833</v>
      </c>
      <c r="B737">
        <v>62809021</v>
      </c>
      <c r="C737">
        <v>62589518</v>
      </c>
      <c r="D737">
        <v>62608871</v>
      </c>
      <c r="E737">
        <v>1</v>
      </c>
      <c r="F737">
        <v>1</v>
      </c>
      <c r="G737">
        <v>15297896</v>
      </c>
      <c r="H737">
        <v>2</v>
      </c>
      <c r="I737" t="s">
        <v>784</v>
      </c>
      <c r="J737" t="s">
        <v>785</v>
      </c>
      <c r="K737" t="s">
        <v>786</v>
      </c>
      <c r="L737">
        <v>1368</v>
      </c>
      <c r="N737">
        <v>1011</v>
      </c>
      <c r="O737" t="s">
        <v>787</v>
      </c>
      <c r="P737" t="s">
        <v>787</v>
      </c>
      <c r="Q737">
        <v>1</v>
      </c>
      <c r="W737">
        <v>0</v>
      </c>
      <c r="X737">
        <v>1937024551</v>
      </c>
      <c r="Y737">
        <f t="shared" si="143"/>
        <v>0.18</v>
      </c>
      <c r="AA737">
        <v>0</v>
      </c>
      <c r="AB737">
        <v>1504.15</v>
      </c>
      <c r="AC737">
        <v>818.38</v>
      </c>
      <c r="AD737">
        <v>0</v>
      </c>
      <c r="AE737">
        <v>0</v>
      </c>
      <c r="AF737">
        <v>1504.15</v>
      </c>
      <c r="AG737">
        <v>818.38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1</v>
      </c>
      <c r="AP737">
        <v>1</v>
      </c>
      <c r="AQ737">
        <v>0</v>
      </c>
      <c r="AR737">
        <v>0</v>
      </c>
      <c r="AS737" t="s">
        <v>3</v>
      </c>
      <c r="AT737">
        <v>0.06</v>
      </c>
      <c r="AU737" t="s">
        <v>54</v>
      </c>
      <c r="AV737">
        <v>0</v>
      </c>
      <c r="AW737">
        <v>2</v>
      </c>
      <c r="AX737">
        <v>62809679</v>
      </c>
      <c r="AY737">
        <v>1</v>
      </c>
      <c r="AZ737">
        <v>0</v>
      </c>
      <c r="BA737">
        <v>737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f>ROUND(Y737*Source!I833*DO737,9)</f>
        <v>0</v>
      </c>
      <c r="CX737">
        <f>ROUND(Y737*Source!I833,9)</f>
        <v>0</v>
      </c>
      <c r="CY737">
        <f>AB737</f>
        <v>1504.15</v>
      </c>
      <c r="CZ737">
        <f>AF737</f>
        <v>1504.15</v>
      </c>
      <c r="DA737">
        <f>AJ737</f>
        <v>1</v>
      </c>
      <c r="DB737">
        <f t="shared" si="144"/>
        <v>270.75</v>
      </c>
      <c r="DC737">
        <f t="shared" si="145"/>
        <v>147.30000000000001</v>
      </c>
      <c r="DD737" t="s">
        <v>3</v>
      </c>
      <c r="DE737" t="s">
        <v>3</v>
      </c>
      <c r="DF737">
        <f t="shared" si="136"/>
        <v>0</v>
      </c>
      <c r="DG737">
        <f t="shared" si="137"/>
        <v>0</v>
      </c>
      <c r="DH737">
        <f t="shared" si="138"/>
        <v>0</v>
      </c>
      <c r="DI737">
        <f t="shared" si="139"/>
        <v>0</v>
      </c>
      <c r="DJ737">
        <f>DG737</f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5">
      <c r="A738">
        <f>ROW(Source!A833)</f>
        <v>833</v>
      </c>
      <c r="B738">
        <v>62809021</v>
      </c>
      <c r="C738">
        <v>62589518</v>
      </c>
      <c r="D738">
        <v>62611083</v>
      </c>
      <c r="E738">
        <v>1</v>
      </c>
      <c r="F738">
        <v>1</v>
      </c>
      <c r="G738">
        <v>15297896</v>
      </c>
      <c r="H738">
        <v>3</v>
      </c>
      <c r="I738" t="s">
        <v>788</v>
      </c>
      <c r="J738" t="s">
        <v>789</v>
      </c>
      <c r="K738" t="s">
        <v>790</v>
      </c>
      <c r="L738">
        <v>1346</v>
      </c>
      <c r="N738">
        <v>1009</v>
      </c>
      <c r="O738" t="s">
        <v>791</v>
      </c>
      <c r="P738" t="s">
        <v>791</v>
      </c>
      <c r="Q738">
        <v>1</v>
      </c>
      <c r="W738">
        <v>0</v>
      </c>
      <c r="X738">
        <v>-738895936</v>
      </c>
      <c r="Y738">
        <f t="shared" si="143"/>
        <v>0.03</v>
      </c>
      <c r="AA738">
        <v>1391.62</v>
      </c>
      <c r="AB738">
        <v>0</v>
      </c>
      <c r="AC738">
        <v>0</v>
      </c>
      <c r="AD738">
        <v>0</v>
      </c>
      <c r="AE738">
        <v>1391.62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1</v>
      </c>
      <c r="AP738">
        <v>1</v>
      </c>
      <c r="AQ738">
        <v>0</v>
      </c>
      <c r="AR738">
        <v>0</v>
      </c>
      <c r="AS738" t="s">
        <v>3</v>
      </c>
      <c r="AT738">
        <v>0.01</v>
      </c>
      <c r="AU738" t="s">
        <v>54</v>
      </c>
      <c r="AV738">
        <v>0</v>
      </c>
      <c r="AW738">
        <v>2</v>
      </c>
      <c r="AX738">
        <v>62809680</v>
      </c>
      <c r="AY738">
        <v>1</v>
      </c>
      <c r="AZ738">
        <v>0</v>
      </c>
      <c r="BA738">
        <v>738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ROUND(Y738*Source!I833,9)</f>
        <v>0</v>
      </c>
      <c r="CY738">
        <f>AA738</f>
        <v>1391.62</v>
      </c>
      <c r="CZ738">
        <f>AE738</f>
        <v>1391.62</v>
      </c>
      <c r="DA738">
        <f>AI738</f>
        <v>1</v>
      </c>
      <c r="DB738">
        <f t="shared" si="144"/>
        <v>41.76</v>
      </c>
      <c r="DC738">
        <f t="shared" si="145"/>
        <v>0</v>
      </c>
      <c r="DD738" t="s">
        <v>3</v>
      </c>
      <c r="DE738" t="s">
        <v>3</v>
      </c>
      <c r="DF738">
        <f t="shared" si="136"/>
        <v>0</v>
      </c>
      <c r="DG738">
        <f t="shared" si="137"/>
        <v>0</v>
      </c>
      <c r="DH738">
        <f t="shared" si="138"/>
        <v>0</v>
      </c>
      <c r="DI738">
        <f t="shared" si="139"/>
        <v>0</v>
      </c>
      <c r="DJ738">
        <f>DF738</f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5">
      <c r="A739">
        <f>ROW(Source!A833)</f>
        <v>833</v>
      </c>
      <c r="B739">
        <v>62809021</v>
      </c>
      <c r="C739">
        <v>62589518</v>
      </c>
      <c r="D739">
        <v>62611142</v>
      </c>
      <c r="E739">
        <v>1</v>
      </c>
      <c r="F739">
        <v>1</v>
      </c>
      <c r="G739">
        <v>15297896</v>
      </c>
      <c r="H739">
        <v>3</v>
      </c>
      <c r="I739" t="s">
        <v>792</v>
      </c>
      <c r="J739" t="s">
        <v>793</v>
      </c>
      <c r="K739" t="s">
        <v>794</v>
      </c>
      <c r="L739">
        <v>1348</v>
      </c>
      <c r="N739">
        <v>1009</v>
      </c>
      <c r="O739" t="s">
        <v>357</v>
      </c>
      <c r="P739" t="s">
        <v>357</v>
      </c>
      <c r="Q739">
        <v>1000</v>
      </c>
      <c r="W739">
        <v>0</v>
      </c>
      <c r="X739">
        <v>-1750270092</v>
      </c>
      <c r="Y739">
        <f t="shared" si="143"/>
        <v>1.5000000000000001E-4</v>
      </c>
      <c r="AA739">
        <v>475953.54</v>
      </c>
      <c r="AB739">
        <v>0</v>
      </c>
      <c r="AC739">
        <v>0</v>
      </c>
      <c r="AD739">
        <v>0</v>
      </c>
      <c r="AE739">
        <v>475953.54</v>
      </c>
      <c r="AF739">
        <v>0</v>
      </c>
      <c r="AG739">
        <v>0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3</v>
      </c>
      <c r="AT739">
        <v>5.0000000000000002E-5</v>
      </c>
      <c r="AU739" t="s">
        <v>54</v>
      </c>
      <c r="AV739">
        <v>0</v>
      </c>
      <c r="AW739">
        <v>2</v>
      </c>
      <c r="AX739">
        <v>62809681</v>
      </c>
      <c r="AY739">
        <v>1</v>
      </c>
      <c r="AZ739">
        <v>0</v>
      </c>
      <c r="BA739">
        <v>739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ROUND(Y739*Source!I833,9)</f>
        <v>0</v>
      </c>
      <c r="CY739">
        <f>AA739</f>
        <v>475953.54</v>
      </c>
      <c r="CZ739">
        <f>AE739</f>
        <v>475953.54</v>
      </c>
      <c r="DA739">
        <f>AI739</f>
        <v>1</v>
      </c>
      <c r="DB739">
        <f t="shared" si="144"/>
        <v>71.400000000000006</v>
      </c>
      <c r="DC739">
        <f t="shared" si="145"/>
        <v>0</v>
      </c>
      <c r="DD739" t="s">
        <v>3</v>
      </c>
      <c r="DE739" t="s">
        <v>3</v>
      </c>
      <c r="DF739">
        <f t="shared" si="136"/>
        <v>0</v>
      </c>
      <c r="DG739">
        <f t="shared" si="137"/>
        <v>0</v>
      </c>
      <c r="DH739">
        <f t="shared" si="138"/>
        <v>0</v>
      </c>
      <c r="DI739">
        <f t="shared" si="139"/>
        <v>0</v>
      </c>
      <c r="DJ739">
        <f>DF739</f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5">
      <c r="A740">
        <f>ROW(Source!A833)</f>
        <v>833</v>
      </c>
      <c r="B740">
        <v>62809021</v>
      </c>
      <c r="C740">
        <v>62589518</v>
      </c>
      <c r="D740">
        <v>62609268</v>
      </c>
      <c r="E740">
        <v>1</v>
      </c>
      <c r="F740">
        <v>1</v>
      </c>
      <c r="G740">
        <v>15297896</v>
      </c>
      <c r="H740">
        <v>3</v>
      </c>
      <c r="I740" t="s">
        <v>795</v>
      </c>
      <c r="J740" t="s">
        <v>796</v>
      </c>
      <c r="K740" t="s">
        <v>797</v>
      </c>
      <c r="L740">
        <v>1346</v>
      </c>
      <c r="N740">
        <v>1009</v>
      </c>
      <c r="O740" t="s">
        <v>791</v>
      </c>
      <c r="P740" t="s">
        <v>791</v>
      </c>
      <c r="Q740">
        <v>1</v>
      </c>
      <c r="W740">
        <v>0</v>
      </c>
      <c r="X740">
        <v>690639880</v>
      </c>
      <c r="Y740">
        <f t="shared" si="143"/>
        <v>8.9999999999999998E-4</v>
      </c>
      <c r="AA740">
        <v>877.5</v>
      </c>
      <c r="AB740">
        <v>0</v>
      </c>
      <c r="AC740">
        <v>0</v>
      </c>
      <c r="AD740">
        <v>0</v>
      </c>
      <c r="AE740">
        <v>877.5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3</v>
      </c>
      <c r="AT740">
        <v>2.9999999999999997E-4</v>
      </c>
      <c r="AU740" t="s">
        <v>54</v>
      </c>
      <c r="AV740">
        <v>0</v>
      </c>
      <c r="AW740">
        <v>2</v>
      </c>
      <c r="AX740">
        <v>62809682</v>
      </c>
      <c r="AY740">
        <v>1</v>
      </c>
      <c r="AZ740">
        <v>0</v>
      </c>
      <c r="BA740">
        <v>740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ROUND(Y740*Source!I833,9)</f>
        <v>0</v>
      </c>
      <c r="CY740">
        <f>AA740</f>
        <v>877.5</v>
      </c>
      <c r="CZ740">
        <f>AE740</f>
        <v>877.5</v>
      </c>
      <c r="DA740">
        <f>AI740</f>
        <v>1</v>
      </c>
      <c r="DB740">
        <f t="shared" si="144"/>
        <v>0.78</v>
      </c>
      <c r="DC740">
        <f t="shared" si="145"/>
        <v>0</v>
      </c>
      <c r="DD740" t="s">
        <v>3</v>
      </c>
      <c r="DE740" t="s">
        <v>3</v>
      </c>
      <c r="DF740">
        <f t="shared" si="136"/>
        <v>0</v>
      </c>
      <c r="DG740">
        <f t="shared" si="137"/>
        <v>0</v>
      </c>
      <c r="DH740">
        <f t="shared" si="138"/>
        <v>0</v>
      </c>
      <c r="DI740">
        <f t="shared" si="139"/>
        <v>0</v>
      </c>
      <c r="DJ740">
        <f>DF740</f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5">
      <c r="A741">
        <f>ROW(Source!A834)</f>
        <v>834</v>
      </c>
      <c r="B741">
        <v>62809021</v>
      </c>
      <c r="C741">
        <v>62589529</v>
      </c>
      <c r="D741">
        <v>62607152</v>
      </c>
      <c r="E741">
        <v>15297896</v>
      </c>
      <c r="F741">
        <v>1</v>
      </c>
      <c r="G741">
        <v>15297896</v>
      </c>
      <c r="H741">
        <v>1</v>
      </c>
      <c r="I741" t="s">
        <v>774</v>
      </c>
      <c r="J741" t="s">
        <v>3</v>
      </c>
      <c r="K741" t="s">
        <v>775</v>
      </c>
      <c r="L741">
        <v>1191</v>
      </c>
      <c r="N741">
        <v>1013</v>
      </c>
      <c r="O741" t="s">
        <v>776</v>
      </c>
      <c r="P741" t="s">
        <v>776</v>
      </c>
      <c r="Q741">
        <v>1</v>
      </c>
      <c r="W741">
        <v>0</v>
      </c>
      <c r="X741">
        <v>476480486</v>
      </c>
      <c r="Y741">
        <f t="shared" si="143"/>
        <v>0.92999999999999994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1</v>
      </c>
      <c r="AP741">
        <v>1</v>
      </c>
      <c r="AQ741">
        <v>0</v>
      </c>
      <c r="AR741">
        <v>0</v>
      </c>
      <c r="AS741" t="s">
        <v>3</v>
      </c>
      <c r="AT741">
        <v>0.31</v>
      </c>
      <c r="AU741" t="s">
        <v>54</v>
      </c>
      <c r="AV741">
        <v>1</v>
      </c>
      <c r="AW741">
        <v>2</v>
      </c>
      <c r="AX741">
        <v>62809683</v>
      </c>
      <c r="AY741">
        <v>1</v>
      </c>
      <c r="AZ741">
        <v>0</v>
      </c>
      <c r="BA741">
        <v>741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U741">
        <f>ROUND(AT741*Source!I834*AH741*AL741,2)</f>
        <v>0</v>
      </c>
      <c r="CV741">
        <f>ROUND(Y741*Source!I834,9)</f>
        <v>17.670000000000002</v>
      </c>
      <c r="CW741">
        <v>0</v>
      </c>
      <c r="CX741">
        <f>ROUND(Y741*Source!I834,9)</f>
        <v>17.670000000000002</v>
      </c>
      <c r="CY741">
        <f>AD741</f>
        <v>0</v>
      </c>
      <c r="CZ741">
        <f>AH741</f>
        <v>0</v>
      </c>
      <c r="DA741">
        <f>AL741</f>
        <v>1</v>
      </c>
      <c r="DB741">
        <f t="shared" si="144"/>
        <v>0</v>
      </c>
      <c r="DC741">
        <f t="shared" si="145"/>
        <v>0</v>
      </c>
      <c r="DD741" t="s">
        <v>3</v>
      </c>
      <c r="DE741" t="s">
        <v>3</v>
      </c>
      <c r="DF741">
        <f t="shared" si="136"/>
        <v>0</v>
      </c>
      <c r="DG741">
        <f t="shared" si="137"/>
        <v>0</v>
      </c>
      <c r="DH741">
        <f t="shared" si="138"/>
        <v>0</v>
      </c>
      <c r="DI741">
        <f t="shared" si="139"/>
        <v>0</v>
      </c>
      <c r="DJ741">
        <f>DI741</f>
        <v>0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5">
      <c r="A742">
        <f>ROW(Source!A834)</f>
        <v>834</v>
      </c>
      <c r="B742">
        <v>62809021</v>
      </c>
      <c r="C742">
        <v>62589529</v>
      </c>
      <c r="D742">
        <v>62608871</v>
      </c>
      <c r="E742">
        <v>1</v>
      </c>
      <c r="F742">
        <v>1</v>
      </c>
      <c r="G742">
        <v>15297896</v>
      </c>
      <c r="H742">
        <v>2</v>
      </c>
      <c r="I742" t="s">
        <v>784</v>
      </c>
      <c r="J742" t="s">
        <v>785</v>
      </c>
      <c r="K742" t="s">
        <v>786</v>
      </c>
      <c r="L742">
        <v>1368</v>
      </c>
      <c r="N742">
        <v>1011</v>
      </c>
      <c r="O742" t="s">
        <v>787</v>
      </c>
      <c r="P742" t="s">
        <v>787</v>
      </c>
      <c r="Q742">
        <v>1</v>
      </c>
      <c r="W742">
        <v>0</v>
      </c>
      <c r="X742">
        <v>1937024551</v>
      </c>
      <c r="Y742">
        <f t="shared" si="143"/>
        <v>0.21000000000000002</v>
      </c>
      <c r="AA742">
        <v>0</v>
      </c>
      <c r="AB742">
        <v>1504.15</v>
      </c>
      <c r="AC742">
        <v>818.38</v>
      </c>
      <c r="AD742">
        <v>0</v>
      </c>
      <c r="AE742">
        <v>0</v>
      </c>
      <c r="AF742">
        <v>1504.15</v>
      </c>
      <c r="AG742">
        <v>818.38</v>
      </c>
      <c r="AH742">
        <v>0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1</v>
      </c>
      <c r="AP742">
        <v>1</v>
      </c>
      <c r="AQ742">
        <v>0</v>
      </c>
      <c r="AR742">
        <v>0</v>
      </c>
      <c r="AS742" t="s">
        <v>3</v>
      </c>
      <c r="AT742">
        <v>7.0000000000000007E-2</v>
      </c>
      <c r="AU742" t="s">
        <v>54</v>
      </c>
      <c r="AV742">
        <v>0</v>
      </c>
      <c r="AW742">
        <v>2</v>
      </c>
      <c r="AX742">
        <v>62809684</v>
      </c>
      <c r="AY742">
        <v>1</v>
      </c>
      <c r="AZ742">
        <v>0</v>
      </c>
      <c r="BA742">
        <v>742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f>ROUND(Y742*Source!I834*DO742,9)</f>
        <v>0</v>
      </c>
      <c r="CX742">
        <f>ROUND(Y742*Source!I834,9)</f>
        <v>3.99</v>
      </c>
      <c r="CY742">
        <f>AB742</f>
        <v>1504.15</v>
      </c>
      <c r="CZ742">
        <f>AF742</f>
        <v>1504.15</v>
      </c>
      <c r="DA742">
        <f>AJ742</f>
        <v>1</v>
      </c>
      <c r="DB742">
        <f t="shared" si="144"/>
        <v>315.87</v>
      </c>
      <c r="DC742">
        <f t="shared" si="145"/>
        <v>171.87</v>
      </c>
      <c r="DD742" t="s">
        <v>3</v>
      </c>
      <c r="DE742" t="s">
        <v>3</v>
      </c>
      <c r="DF742">
        <f t="shared" si="136"/>
        <v>0</v>
      </c>
      <c r="DG742">
        <f t="shared" si="137"/>
        <v>6001.56</v>
      </c>
      <c r="DH742">
        <f t="shared" si="138"/>
        <v>3265.34</v>
      </c>
      <c r="DI742">
        <f t="shared" si="139"/>
        <v>0</v>
      </c>
      <c r="DJ742">
        <f>DG742</f>
        <v>6001.56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5">
      <c r="A743">
        <f>ROW(Source!A834)</f>
        <v>834</v>
      </c>
      <c r="B743">
        <v>62809021</v>
      </c>
      <c r="C743">
        <v>62589529</v>
      </c>
      <c r="D743">
        <v>62611083</v>
      </c>
      <c r="E743">
        <v>1</v>
      </c>
      <c r="F743">
        <v>1</v>
      </c>
      <c r="G743">
        <v>15297896</v>
      </c>
      <c r="H743">
        <v>3</v>
      </c>
      <c r="I743" t="s">
        <v>788</v>
      </c>
      <c r="J743" t="s">
        <v>789</v>
      </c>
      <c r="K743" t="s">
        <v>790</v>
      </c>
      <c r="L743">
        <v>1346</v>
      </c>
      <c r="N743">
        <v>1009</v>
      </c>
      <c r="O743" t="s">
        <v>791</v>
      </c>
      <c r="P743" t="s">
        <v>791</v>
      </c>
      <c r="Q743">
        <v>1</v>
      </c>
      <c r="W743">
        <v>0</v>
      </c>
      <c r="X743">
        <v>-738895936</v>
      </c>
      <c r="Y743">
        <f t="shared" si="143"/>
        <v>0.09</v>
      </c>
      <c r="AA743">
        <v>1391.62</v>
      </c>
      <c r="AB743">
        <v>0</v>
      </c>
      <c r="AC743">
        <v>0</v>
      </c>
      <c r="AD743">
        <v>0</v>
      </c>
      <c r="AE743">
        <v>1391.62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1</v>
      </c>
      <c r="AP743">
        <v>1</v>
      </c>
      <c r="AQ743">
        <v>0</v>
      </c>
      <c r="AR743">
        <v>0</v>
      </c>
      <c r="AS743" t="s">
        <v>3</v>
      </c>
      <c r="AT743">
        <v>0.03</v>
      </c>
      <c r="AU743" t="s">
        <v>54</v>
      </c>
      <c r="AV743">
        <v>0</v>
      </c>
      <c r="AW743">
        <v>2</v>
      </c>
      <c r="AX743">
        <v>62809685</v>
      </c>
      <c r="AY743">
        <v>1</v>
      </c>
      <c r="AZ743">
        <v>0</v>
      </c>
      <c r="BA743">
        <v>743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ROUND(Y743*Source!I834,9)</f>
        <v>1.71</v>
      </c>
      <c r="CY743">
        <f>AA743</f>
        <v>1391.62</v>
      </c>
      <c r="CZ743">
        <f>AE743</f>
        <v>1391.62</v>
      </c>
      <c r="DA743">
        <f>AI743</f>
        <v>1</v>
      </c>
      <c r="DB743">
        <f t="shared" si="144"/>
        <v>125.25</v>
      </c>
      <c r="DC743">
        <f t="shared" si="145"/>
        <v>0</v>
      </c>
      <c r="DD743" t="s">
        <v>3</v>
      </c>
      <c r="DE743" t="s">
        <v>3</v>
      </c>
      <c r="DF743">
        <f t="shared" si="136"/>
        <v>2379.67</v>
      </c>
      <c r="DG743">
        <f t="shared" si="137"/>
        <v>0</v>
      </c>
      <c r="DH743">
        <f t="shared" si="138"/>
        <v>0</v>
      </c>
      <c r="DI743">
        <f t="shared" si="139"/>
        <v>0</v>
      </c>
      <c r="DJ743">
        <f>DF743</f>
        <v>2379.67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5">
      <c r="A744">
        <f>ROW(Source!A834)</f>
        <v>834</v>
      </c>
      <c r="B744">
        <v>62809021</v>
      </c>
      <c r="C744">
        <v>62589529</v>
      </c>
      <c r="D744">
        <v>62611142</v>
      </c>
      <c r="E744">
        <v>1</v>
      </c>
      <c r="F744">
        <v>1</v>
      </c>
      <c r="G744">
        <v>15297896</v>
      </c>
      <c r="H744">
        <v>3</v>
      </c>
      <c r="I744" t="s">
        <v>792</v>
      </c>
      <c r="J744" t="s">
        <v>793</v>
      </c>
      <c r="K744" t="s">
        <v>794</v>
      </c>
      <c r="L744">
        <v>1348</v>
      </c>
      <c r="N744">
        <v>1009</v>
      </c>
      <c r="O744" t="s">
        <v>357</v>
      </c>
      <c r="P744" t="s">
        <v>357</v>
      </c>
      <c r="Q744">
        <v>1000</v>
      </c>
      <c r="W744">
        <v>0</v>
      </c>
      <c r="X744">
        <v>-1750270092</v>
      </c>
      <c r="Y744">
        <f t="shared" si="143"/>
        <v>2.0999999999999998E-4</v>
      </c>
      <c r="AA744">
        <v>475953.54</v>
      </c>
      <c r="AB744">
        <v>0</v>
      </c>
      <c r="AC744">
        <v>0</v>
      </c>
      <c r="AD744">
        <v>0</v>
      </c>
      <c r="AE744">
        <v>475953.54</v>
      </c>
      <c r="AF744">
        <v>0</v>
      </c>
      <c r="AG744">
        <v>0</v>
      </c>
      <c r="AH744">
        <v>0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1</v>
      </c>
      <c r="AP744">
        <v>1</v>
      </c>
      <c r="AQ744">
        <v>0</v>
      </c>
      <c r="AR744">
        <v>0</v>
      </c>
      <c r="AS744" t="s">
        <v>3</v>
      </c>
      <c r="AT744">
        <v>6.9999999999999994E-5</v>
      </c>
      <c r="AU744" t="s">
        <v>54</v>
      </c>
      <c r="AV744">
        <v>0</v>
      </c>
      <c r="AW744">
        <v>2</v>
      </c>
      <c r="AX744">
        <v>62809686</v>
      </c>
      <c r="AY744">
        <v>1</v>
      </c>
      <c r="AZ744">
        <v>0</v>
      </c>
      <c r="BA744">
        <v>744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ROUND(Y744*Source!I834,9)</f>
        <v>3.9899999999999996E-3</v>
      </c>
      <c r="CY744">
        <f>AA744</f>
        <v>475953.54</v>
      </c>
      <c r="CZ744">
        <f>AE744</f>
        <v>475953.54</v>
      </c>
      <c r="DA744">
        <f>AI744</f>
        <v>1</v>
      </c>
      <c r="DB744">
        <f t="shared" si="144"/>
        <v>99.96</v>
      </c>
      <c r="DC744">
        <f t="shared" si="145"/>
        <v>0</v>
      </c>
      <c r="DD744" t="s">
        <v>3</v>
      </c>
      <c r="DE744" t="s">
        <v>3</v>
      </c>
      <c r="DF744">
        <f t="shared" si="136"/>
        <v>1899.05</v>
      </c>
      <c r="DG744">
        <f t="shared" si="137"/>
        <v>0</v>
      </c>
      <c r="DH744">
        <f t="shared" si="138"/>
        <v>0</v>
      </c>
      <c r="DI744">
        <f t="shared" si="139"/>
        <v>0</v>
      </c>
      <c r="DJ744">
        <f>DF744</f>
        <v>1899.05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5">
      <c r="A745">
        <f>ROW(Source!A834)</f>
        <v>834</v>
      </c>
      <c r="B745">
        <v>62809021</v>
      </c>
      <c r="C745">
        <v>62589529</v>
      </c>
      <c r="D745">
        <v>62609268</v>
      </c>
      <c r="E745">
        <v>1</v>
      </c>
      <c r="F745">
        <v>1</v>
      </c>
      <c r="G745">
        <v>15297896</v>
      </c>
      <c r="H745">
        <v>3</v>
      </c>
      <c r="I745" t="s">
        <v>795</v>
      </c>
      <c r="J745" t="s">
        <v>796</v>
      </c>
      <c r="K745" t="s">
        <v>797</v>
      </c>
      <c r="L745">
        <v>1346</v>
      </c>
      <c r="N745">
        <v>1009</v>
      </c>
      <c r="O745" t="s">
        <v>791</v>
      </c>
      <c r="P745" t="s">
        <v>791</v>
      </c>
      <c r="Q745">
        <v>1</v>
      </c>
      <c r="W745">
        <v>0</v>
      </c>
      <c r="X745">
        <v>690639880</v>
      </c>
      <c r="Y745">
        <f t="shared" si="143"/>
        <v>1.8E-3</v>
      </c>
      <c r="AA745">
        <v>877.5</v>
      </c>
      <c r="AB745">
        <v>0</v>
      </c>
      <c r="AC745">
        <v>0</v>
      </c>
      <c r="AD745">
        <v>0</v>
      </c>
      <c r="AE745">
        <v>877.5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1</v>
      </c>
      <c r="AP745">
        <v>1</v>
      </c>
      <c r="AQ745">
        <v>0</v>
      </c>
      <c r="AR745">
        <v>0</v>
      </c>
      <c r="AS745" t="s">
        <v>3</v>
      </c>
      <c r="AT745">
        <v>5.9999999999999995E-4</v>
      </c>
      <c r="AU745" t="s">
        <v>54</v>
      </c>
      <c r="AV745">
        <v>0</v>
      </c>
      <c r="AW745">
        <v>2</v>
      </c>
      <c r="AX745">
        <v>62809687</v>
      </c>
      <c r="AY745">
        <v>1</v>
      </c>
      <c r="AZ745">
        <v>0</v>
      </c>
      <c r="BA745">
        <v>745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ROUND(Y745*Source!I834,9)</f>
        <v>3.4200000000000001E-2</v>
      </c>
      <c r="CY745">
        <f>AA745</f>
        <v>877.5</v>
      </c>
      <c r="CZ745">
        <f>AE745</f>
        <v>877.5</v>
      </c>
      <c r="DA745">
        <f>AI745</f>
        <v>1</v>
      </c>
      <c r="DB745">
        <f t="shared" si="144"/>
        <v>1.59</v>
      </c>
      <c r="DC745">
        <f t="shared" si="145"/>
        <v>0</v>
      </c>
      <c r="DD745" t="s">
        <v>3</v>
      </c>
      <c r="DE745" t="s">
        <v>3</v>
      </c>
      <c r="DF745">
        <f t="shared" si="136"/>
        <v>30.01</v>
      </c>
      <c r="DG745">
        <f t="shared" si="137"/>
        <v>0</v>
      </c>
      <c r="DH745">
        <f t="shared" si="138"/>
        <v>0</v>
      </c>
      <c r="DI745">
        <f t="shared" si="139"/>
        <v>0</v>
      </c>
      <c r="DJ745">
        <f>DF745</f>
        <v>30.01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5">
      <c r="A746">
        <f>ROW(Source!A835)</f>
        <v>835</v>
      </c>
      <c r="B746">
        <v>62809021</v>
      </c>
      <c r="C746">
        <v>62589540</v>
      </c>
      <c r="D746">
        <v>62607152</v>
      </c>
      <c r="E746">
        <v>15297896</v>
      </c>
      <c r="F746">
        <v>1</v>
      </c>
      <c r="G746">
        <v>15297896</v>
      </c>
      <c r="H746">
        <v>1</v>
      </c>
      <c r="I746" t="s">
        <v>774</v>
      </c>
      <c r="J746" t="s">
        <v>3</v>
      </c>
      <c r="K746" t="s">
        <v>775</v>
      </c>
      <c r="L746">
        <v>1191</v>
      </c>
      <c r="N746">
        <v>1013</v>
      </c>
      <c r="O746" t="s">
        <v>776</v>
      </c>
      <c r="P746" t="s">
        <v>776</v>
      </c>
      <c r="Q746">
        <v>1</v>
      </c>
      <c r="W746">
        <v>0</v>
      </c>
      <c r="X746">
        <v>476480486</v>
      </c>
      <c r="Y746">
        <f t="shared" si="143"/>
        <v>0.89999999999999991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1</v>
      </c>
      <c r="AP746">
        <v>1</v>
      </c>
      <c r="AQ746">
        <v>0</v>
      </c>
      <c r="AR746">
        <v>0</v>
      </c>
      <c r="AS746" t="s">
        <v>3</v>
      </c>
      <c r="AT746">
        <v>0.3</v>
      </c>
      <c r="AU746" t="s">
        <v>54</v>
      </c>
      <c r="AV746">
        <v>1</v>
      </c>
      <c r="AW746">
        <v>2</v>
      </c>
      <c r="AX746">
        <v>62809688</v>
      </c>
      <c r="AY746">
        <v>1</v>
      </c>
      <c r="AZ746">
        <v>0</v>
      </c>
      <c r="BA746">
        <v>746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U746">
        <f>ROUND(AT746*Source!I835*AH746*AL746,2)</f>
        <v>0</v>
      </c>
      <c r="CV746">
        <f>ROUND(Y746*Source!I835,9)</f>
        <v>2.7</v>
      </c>
      <c r="CW746">
        <v>0</v>
      </c>
      <c r="CX746">
        <f>ROUND(Y746*Source!I835,9)</f>
        <v>2.7</v>
      </c>
      <c r="CY746">
        <f>AD746</f>
        <v>0</v>
      </c>
      <c r="CZ746">
        <f>AH746</f>
        <v>0</v>
      </c>
      <c r="DA746">
        <f>AL746</f>
        <v>1</v>
      </c>
      <c r="DB746">
        <f t="shared" si="144"/>
        <v>0</v>
      </c>
      <c r="DC746">
        <f t="shared" si="145"/>
        <v>0</v>
      </c>
      <c r="DD746" t="s">
        <v>3</v>
      </c>
      <c r="DE746" t="s">
        <v>3</v>
      </c>
      <c r="DF746">
        <f t="shared" si="136"/>
        <v>0</v>
      </c>
      <c r="DG746">
        <f t="shared" si="137"/>
        <v>0</v>
      </c>
      <c r="DH746">
        <f t="shared" si="138"/>
        <v>0</v>
      </c>
      <c r="DI746">
        <f t="shared" si="139"/>
        <v>0</v>
      </c>
      <c r="DJ746">
        <f>DI746</f>
        <v>0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5">
      <c r="A747">
        <f>ROW(Source!A835)</f>
        <v>835</v>
      </c>
      <c r="B747">
        <v>62809021</v>
      </c>
      <c r="C747">
        <v>62589540</v>
      </c>
      <c r="D747">
        <v>62608871</v>
      </c>
      <c r="E747">
        <v>1</v>
      </c>
      <c r="F747">
        <v>1</v>
      </c>
      <c r="G747">
        <v>15297896</v>
      </c>
      <c r="H747">
        <v>2</v>
      </c>
      <c r="I747" t="s">
        <v>784</v>
      </c>
      <c r="J747" t="s">
        <v>785</v>
      </c>
      <c r="K747" t="s">
        <v>786</v>
      </c>
      <c r="L747">
        <v>1368</v>
      </c>
      <c r="N747">
        <v>1011</v>
      </c>
      <c r="O747" t="s">
        <v>787</v>
      </c>
      <c r="P747" t="s">
        <v>787</v>
      </c>
      <c r="Q747">
        <v>1</v>
      </c>
      <c r="W747">
        <v>0</v>
      </c>
      <c r="X747">
        <v>1937024551</v>
      </c>
      <c r="Y747">
        <f t="shared" si="143"/>
        <v>0.21000000000000002</v>
      </c>
      <c r="AA747">
        <v>0</v>
      </c>
      <c r="AB747">
        <v>1504.15</v>
      </c>
      <c r="AC747">
        <v>818.38</v>
      </c>
      <c r="AD747">
        <v>0</v>
      </c>
      <c r="AE747">
        <v>0</v>
      </c>
      <c r="AF747">
        <v>1504.15</v>
      </c>
      <c r="AG747">
        <v>818.38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1</v>
      </c>
      <c r="AP747">
        <v>1</v>
      </c>
      <c r="AQ747">
        <v>0</v>
      </c>
      <c r="AR747">
        <v>0</v>
      </c>
      <c r="AS747" t="s">
        <v>3</v>
      </c>
      <c r="AT747">
        <v>7.0000000000000007E-2</v>
      </c>
      <c r="AU747" t="s">
        <v>54</v>
      </c>
      <c r="AV747">
        <v>0</v>
      </c>
      <c r="AW747">
        <v>2</v>
      </c>
      <c r="AX747">
        <v>62809689</v>
      </c>
      <c r="AY747">
        <v>1</v>
      </c>
      <c r="AZ747">
        <v>0</v>
      </c>
      <c r="BA747">
        <v>747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f>ROUND(Y747*Source!I835*DO747,9)</f>
        <v>0</v>
      </c>
      <c r="CX747">
        <f>ROUND(Y747*Source!I835,9)</f>
        <v>0.63</v>
      </c>
      <c r="CY747">
        <f>AB747</f>
        <v>1504.15</v>
      </c>
      <c r="CZ747">
        <f>AF747</f>
        <v>1504.15</v>
      </c>
      <c r="DA747">
        <f>AJ747</f>
        <v>1</v>
      </c>
      <c r="DB747">
        <f t="shared" si="144"/>
        <v>315.87</v>
      </c>
      <c r="DC747">
        <f t="shared" si="145"/>
        <v>171.87</v>
      </c>
      <c r="DD747" t="s">
        <v>3</v>
      </c>
      <c r="DE747" t="s">
        <v>3</v>
      </c>
      <c r="DF747">
        <f t="shared" si="136"/>
        <v>0</v>
      </c>
      <c r="DG747">
        <f t="shared" si="137"/>
        <v>947.61</v>
      </c>
      <c r="DH747">
        <f t="shared" si="138"/>
        <v>515.58000000000004</v>
      </c>
      <c r="DI747">
        <f t="shared" si="139"/>
        <v>0</v>
      </c>
      <c r="DJ747">
        <f>DG747</f>
        <v>947.61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5">
      <c r="A748">
        <f>ROW(Source!A835)</f>
        <v>835</v>
      </c>
      <c r="B748">
        <v>62809021</v>
      </c>
      <c r="C748">
        <v>62589540</v>
      </c>
      <c r="D748">
        <v>62611327</v>
      </c>
      <c r="E748">
        <v>1</v>
      </c>
      <c r="F748">
        <v>1</v>
      </c>
      <c r="G748">
        <v>15297896</v>
      </c>
      <c r="H748">
        <v>3</v>
      </c>
      <c r="I748" t="s">
        <v>798</v>
      </c>
      <c r="J748" t="s">
        <v>799</v>
      </c>
      <c r="K748" t="s">
        <v>800</v>
      </c>
      <c r="L748">
        <v>1327</v>
      </c>
      <c r="N748">
        <v>1005</v>
      </c>
      <c r="O748" t="s">
        <v>801</v>
      </c>
      <c r="P748" t="s">
        <v>801</v>
      </c>
      <c r="Q748">
        <v>1</v>
      </c>
      <c r="W748">
        <v>0</v>
      </c>
      <c r="X748">
        <v>666944737</v>
      </c>
      <c r="Y748">
        <f t="shared" si="143"/>
        <v>3.0000000000000001E-3</v>
      </c>
      <c r="AA748">
        <v>279.67</v>
      </c>
      <c r="AB748">
        <v>0</v>
      </c>
      <c r="AC748">
        <v>0</v>
      </c>
      <c r="AD748">
        <v>0</v>
      </c>
      <c r="AE748">
        <v>279.67</v>
      </c>
      <c r="AF748">
        <v>0</v>
      </c>
      <c r="AG748">
        <v>0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1</v>
      </c>
      <c r="AP748">
        <v>1</v>
      </c>
      <c r="AQ748">
        <v>0</v>
      </c>
      <c r="AR748">
        <v>0</v>
      </c>
      <c r="AS748" t="s">
        <v>3</v>
      </c>
      <c r="AT748">
        <v>1E-3</v>
      </c>
      <c r="AU748" t="s">
        <v>54</v>
      </c>
      <c r="AV748">
        <v>0</v>
      </c>
      <c r="AW748">
        <v>2</v>
      </c>
      <c r="AX748">
        <v>62809690</v>
      </c>
      <c r="AY748">
        <v>1</v>
      </c>
      <c r="AZ748">
        <v>0</v>
      </c>
      <c r="BA748">
        <v>748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ROUND(Y748*Source!I835,9)</f>
        <v>8.9999999999999993E-3</v>
      </c>
      <c r="CY748">
        <f>AA748</f>
        <v>279.67</v>
      </c>
      <c r="CZ748">
        <f>AE748</f>
        <v>279.67</v>
      </c>
      <c r="DA748">
        <f>AI748</f>
        <v>1</v>
      </c>
      <c r="DB748">
        <f t="shared" si="144"/>
        <v>0.84</v>
      </c>
      <c r="DC748">
        <f t="shared" si="145"/>
        <v>0</v>
      </c>
      <c r="DD748" t="s">
        <v>3</v>
      </c>
      <c r="DE748" t="s">
        <v>3</v>
      </c>
      <c r="DF748">
        <f t="shared" si="136"/>
        <v>2.52</v>
      </c>
      <c r="DG748">
        <f t="shared" si="137"/>
        <v>0</v>
      </c>
      <c r="DH748">
        <f t="shared" si="138"/>
        <v>0</v>
      </c>
      <c r="DI748">
        <f t="shared" si="139"/>
        <v>0</v>
      </c>
      <c r="DJ748">
        <f>DF748</f>
        <v>2.52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5">
      <c r="A749">
        <f>ROW(Source!A835)</f>
        <v>835</v>
      </c>
      <c r="B749">
        <v>62809021</v>
      </c>
      <c r="C749">
        <v>62589540</v>
      </c>
      <c r="D749">
        <v>62609268</v>
      </c>
      <c r="E749">
        <v>1</v>
      </c>
      <c r="F749">
        <v>1</v>
      </c>
      <c r="G749">
        <v>15297896</v>
      </c>
      <c r="H749">
        <v>3</v>
      </c>
      <c r="I749" t="s">
        <v>795</v>
      </c>
      <c r="J749" t="s">
        <v>796</v>
      </c>
      <c r="K749" t="s">
        <v>797</v>
      </c>
      <c r="L749">
        <v>1346</v>
      </c>
      <c r="N749">
        <v>1009</v>
      </c>
      <c r="O749" t="s">
        <v>791</v>
      </c>
      <c r="P749" t="s">
        <v>791</v>
      </c>
      <c r="Q749">
        <v>1</v>
      </c>
      <c r="W749">
        <v>0</v>
      </c>
      <c r="X749">
        <v>690639880</v>
      </c>
      <c r="Y749">
        <f t="shared" si="143"/>
        <v>0.03</v>
      </c>
      <c r="AA749">
        <v>877.5</v>
      </c>
      <c r="AB749">
        <v>0</v>
      </c>
      <c r="AC749">
        <v>0</v>
      </c>
      <c r="AD749">
        <v>0</v>
      </c>
      <c r="AE749">
        <v>877.5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1</v>
      </c>
      <c r="AP749">
        <v>1</v>
      </c>
      <c r="AQ749">
        <v>0</v>
      </c>
      <c r="AR749">
        <v>0</v>
      </c>
      <c r="AS749" t="s">
        <v>3</v>
      </c>
      <c r="AT749">
        <v>0.01</v>
      </c>
      <c r="AU749" t="s">
        <v>54</v>
      </c>
      <c r="AV749">
        <v>0</v>
      </c>
      <c r="AW749">
        <v>2</v>
      </c>
      <c r="AX749">
        <v>62809691</v>
      </c>
      <c r="AY749">
        <v>1</v>
      </c>
      <c r="AZ749">
        <v>0</v>
      </c>
      <c r="BA749">
        <v>749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ROUND(Y749*Source!I835,9)</f>
        <v>0.09</v>
      </c>
      <c r="CY749">
        <f>AA749</f>
        <v>877.5</v>
      </c>
      <c r="CZ749">
        <f>AE749</f>
        <v>877.5</v>
      </c>
      <c r="DA749">
        <f>AI749</f>
        <v>1</v>
      </c>
      <c r="DB749">
        <f t="shared" si="144"/>
        <v>26.34</v>
      </c>
      <c r="DC749">
        <f t="shared" si="145"/>
        <v>0</v>
      </c>
      <c r="DD749" t="s">
        <v>3</v>
      </c>
      <c r="DE749" t="s">
        <v>3</v>
      </c>
      <c r="DF749">
        <f t="shared" si="136"/>
        <v>78.98</v>
      </c>
      <c r="DG749">
        <f t="shared" si="137"/>
        <v>0</v>
      </c>
      <c r="DH749">
        <f t="shared" si="138"/>
        <v>0</v>
      </c>
      <c r="DI749">
        <f t="shared" si="139"/>
        <v>0</v>
      </c>
      <c r="DJ749">
        <f>DF749</f>
        <v>78.98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5">
      <c r="A750">
        <f>ROW(Source!A835)</f>
        <v>835</v>
      </c>
      <c r="B750">
        <v>62809021</v>
      </c>
      <c r="C750">
        <v>62589540</v>
      </c>
      <c r="D750">
        <v>62609236</v>
      </c>
      <c r="E750">
        <v>1</v>
      </c>
      <c r="F750">
        <v>1</v>
      </c>
      <c r="G750">
        <v>15297896</v>
      </c>
      <c r="H750">
        <v>3</v>
      </c>
      <c r="I750" t="s">
        <v>802</v>
      </c>
      <c r="J750" t="s">
        <v>803</v>
      </c>
      <c r="K750" t="s">
        <v>804</v>
      </c>
      <c r="L750">
        <v>1348</v>
      </c>
      <c r="N750">
        <v>1009</v>
      </c>
      <c r="O750" t="s">
        <v>357</v>
      </c>
      <c r="P750" t="s">
        <v>357</v>
      </c>
      <c r="Q750">
        <v>1000</v>
      </c>
      <c r="W750">
        <v>0</v>
      </c>
      <c r="X750">
        <v>-1359585455</v>
      </c>
      <c r="Y750">
        <f t="shared" si="143"/>
        <v>2.5500000000000002E-2</v>
      </c>
      <c r="AA750">
        <v>99229.77</v>
      </c>
      <c r="AB750">
        <v>0</v>
      </c>
      <c r="AC750">
        <v>0</v>
      </c>
      <c r="AD750">
        <v>0</v>
      </c>
      <c r="AE750">
        <v>99229.77</v>
      </c>
      <c r="AF750">
        <v>0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1</v>
      </c>
      <c r="AP750">
        <v>1</v>
      </c>
      <c r="AQ750">
        <v>0</v>
      </c>
      <c r="AR750">
        <v>0</v>
      </c>
      <c r="AS750" t="s">
        <v>3</v>
      </c>
      <c r="AT750">
        <v>8.5000000000000006E-3</v>
      </c>
      <c r="AU750" t="s">
        <v>54</v>
      </c>
      <c r="AV750">
        <v>0</v>
      </c>
      <c r="AW750">
        <v>2</v>
      </c>
      <c r="AX750">
        <v>62809692</v>
      </c>
      <c r="AY750">
        <v>1</v>
      </c>
      <c r="AZ750">
        <v>0</v>
      </c>
      <c r="BA750">
        <v>750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ROUND(Y750*Source!I835,9)</f>
        <v>7.6499999999999999E-2</v>
      </c>
      <c r="CY750">
        <f>AA750</f>
        <v>99229.77</v>
      </c>
      <c r="CZ750">
        <f>AE750</f>
        <v>99229.77</v>
      </c>
      <c r="DA750">
        <f>AI750</f>
        <v>1</v>
      </c>
      <c r="DB750">
        <f t="shared" si="144"/>
        <v>2530.35</v>
      </c>
      <c r="DC750">
        <f t="shared" si="145"/>
        <v>0</v>
      </c>
      <c r="DD750" t="s">
        <v>3</v>
      </c>
      <c r="DE750" t="s">
        <v>3</v>
      </c>
      <c r="DF750">
        <f t="shared" si="136"/>
        <v>7591.08</v>
      </c>
      <c r="DG750">
        <f t="shared" si="137"/>
        <v>0</v>
      </c>
      <c r="DH750">
        <f t="shared" si="138"/>
        <v>0</v>
      </c>
      <c r="DI750">
        <f t="shared" si="139"/>
        <v>0</v>
      </c>
      <c r="DJ750">
        <f>DF750</f>
        <v>7591.08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5">
      <c r="A751">
        <f>ROW(Source!A836)</f>
        <v>836</v>
      </c>
      <c r="B751">
        <v>62809021</v>
      </c>
      <c r="C751">
        <v>62589551</v>
      </c>
      <c r="D751">
        <v>62607152</v>
      </c>
      <c r="E751">
        <v>15297896</v>
      </c>
      <c r="F751">
        <v>1</v>
      </c>
      <c r="G751">
        <v>15297896</v>
      </c>
      <c r="H751">
        <v>1</v>
      </c>
      <c r="I751" t="s">
        <v>774</v>
      </c>
      <c r="J751" t="s">
        <v>3</v>
      </c>
      <c r="K751" t="s">
        <v>775</v>
      </c>
      <c r="L751">
        <v>1191</v>
      </c>
      <c r="N751">
        <v>1013</v>
      </c>
      <c r="O751" t="s">
        <v>776</v>
      </c>
      <c r="P751" t="s">
        <v>776</v>
      </c>
      <c r="Q751">
        <v>1</v>
      </c>
      <c r="W751">
        <v>0</v>
      </c>
      <c r="X751">
        <v>476480486</v>
      </c>
      <c r="Y751">
        <f t="shared" si="143"/>
        <v>0.99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1</v>
      </c>
      <c r="AP751">
        <v>1</v>
      </c>
      <c r="AQ751">
        <v>0</v>
      </c>
      <c r="AR751">
        <v>0</v>
      </c>
      <c r="AS751" t="s">
        <v>3</v>
      </c>
      <c r="AT751">
        <v>0.33</v>
      </c>
      <c r="AU751" t="s">
        <v>54</v>
      </c>
      <c r="AV751">
        <v>1</v>
      </c>
      <c r="AW751">
        <v>2</v>
      </c>
      <c r="AX751">
        <v>62809693</v>
      </c>
      <c r="AY751">
        <v>1</v>
      </c>
      <c r="AZ751">
        <v>0</v>
      </c>
      <c r="BA751">
        <v>751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U751">
        <f>ROUND(AT751*Source!I836*AH751*AL751,2)</f>
        <v>0</v>
      </c>
      <c r="CV751">
        <f>ROUND(Y751*Source!I836,9)</f>
        <v>2.97</v>
      </c>
      <c r="CW751">
        <v>0</v>
      </c>
      <c r="CX751">
        <f>ROUND(Y751*Source!I836,9)</f>
        <v>2.97</v>
      </c>
      <c r="CY751">
        <f>AD751</f>
        <v>0</v>
      </c>
      <c r="CZ751">
        <f>AH751</f>
        <v>0</v>
      </c>
      <c r="DA751">
        <f>AL751</f>
        <v>1</v>
      </c>
      <c r="DB751">
        <f t="shared" si="144"/>
        <v>0</v>
      </c>
      <c r="DC751">
        <f t="shared" si="145"/>
        <v>0</v>
      </c>
      <c r="DD751" t="s">
        <v>3</v>
      </c>
      <c r="DE751" t="s">
        <v>3</v>
      </c>
      <c r="DF751">
        <f t="shared" si="136"/>
        <v>0</v>
      </c>
      <c r="DG751">
        <f t="shared" si="137"/>
        <v>0</v>
      </c>
      <c r="DH751">
        <f t="shared" si="138"/>
        <v>0</v>
      </c>
      <c r="DI751">
        <f t="shared" si="139"/>
        <v>0</v>
      </c>
      <c r="DJ751">
        <f>DI751</f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5">
      <c r="A752">
        <f>ROW(Source!A836)</f>
        <v>836</v>
      </c>
      <c r="B752">
        <v>62809021</v>
      </c>
      <c r="C752">
        <v>62589551</v>
      </c>
      <c r="D752">
        <v>62608871</v>
      </c>
      <c r="E752">
        <v>1</v>
      </c>
      <c r="F752">
        <v>1</v>
      </c>
      <c r="G752">
        <v>15297896</v>
      </c>
      <c r="H752">
        <v>2</v>
      </c>
      <c r="I752" t="s">
        <v>784</v>
      </c>
      <c r="J752" t="s">
        <v>785</v>
      </c>
      <c r="K752" t="s">
        <v>786</v>
      </c>
      <c r="L752">
        <v>1368</v>
      </c>
      <c r="N752">
        <v>1011</v>
      </c>
      <c r="O752" t="s">
        <v>787</v>
      </c>
      <c r="P752" t="s">
        <v>787</v>
      </c>
      <c r="Q752">
        <v>1</v>
      </c>
      <c r="W752">
        <v>0</v>
      </c>
      <c r="X752">
        <v>1937024551</v>
      </c>
      <c r="Y752">
        <f t="shared" si="143"/>
        <v>0.24</v>
      </c>
      <c r="AA752">
        <v>0</v>
      </c>
      <c r="AB752">
        <v>1504.15</v>
      </c>
      <c r="AC752">
        <v>818.38</v>
      </c>
      <c r="AD752">
        <v>0</v>
      </c>
      <c r="AE752">
        <v>0</v>
      </c>
      <c r="AF752">
        <v>1504.15</v>
      </c>
      <c r="AG752">
        <v>818.38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1</v>
      </c>
      <c r="AP752">
        <v>1</v>
      </c>
      <c r="AQ752">
        <v>0</v>
      </c>
      <c r="AR752">
        <v>0</v>
      </c>
      <c r="AS752" t="s">
        <v>3</v>
      </c>
      <c r="AT752">
        <v>0.08</v>
      </c>
      <c r="AU752" t="s">
        <v>54</v>
      </c>
      <c r="AV752">
        <v>0</v>
      </c>
      <c r="AW752">
        <v>2</v>
      </c>
      <c r="AX752">
        <v>62809694</v>
      </c>
      <c r="AY752">
        <v>1</v>
      </c>
      <c r="AZ752">
        <v>0</v>
      </c>
      <c r="BA752">
        <v>752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f>ROUND(Y752*Source!I836*DO752,9)</f>
        <v>0</v>
      </c>
      <c r="CX752">
        <f>ROUND(Y752*Source!I836,9)</f>
        <v>0.72</v>
      </c>
      <c r="CY752">
        <f>AB752</f>
        <v>1504.15</v>
      </c>
      <c r="CZ752">
        <f>AF752</f>
        <v>1504.15</v>
      </c>
      <c r="DA752">
        <f>AJ752</f>
        <v>1</v>
      </c>
      <c r="DB752">
        <f t="shared" si="144"/>
        <v>360.99</v>
      </c>
      <c r="DC752">
        <f t="shared" si="145"/>
        <v>196.41</v>
      </c>
      <c r="DD752" t="s">
        <v>3</v>
      </c>
      <c r="DE752" t="s">
        <v>3</v>
      </c>
      <c r="DF752">
        <f t="shared" si="136"/>
        <v>0</v>
      </c>
      <c r="DG752">
        <f t="shared" si="137"/>
        <v>1082.99</v>
      </c>
      <c r="DH752">
        <f t="shared" si="138"/>
        <v>589.23</v>
      </c>
      <c r="DI752">
        <f t="shared" si="139"/>
        <v>0</v>
      </c>
      <c r="DJ752">
        <f>DG752</f>
        <v>1082.99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5">
      <c r="A753">
        <f>ROW(Source!A836)</f>
        <v>836</v>
      </c>
      <c r="B753">
        <v>62809021</v>
      </c>
      <c r="C753">
        <v>62589551</v>
      </c>
      <c r="D753">
        <v>62611083</v>
      </c>
      <c r="E753">
        <v>1</v>
      </c>
      <c r="F753">
        <v>1</v>
      </c>
      <c r="G753">
        <v>15297896</v>
      </c>
      <c r="H753">
        <v>3</v>
      </c>
      <c r="I753" t="s">
        <v>788</v>
      </c>
      <c r="J753" t="s">
        <v>789</v>
      </c>
      <c r="K753" t="s">
        <v>790</v>
      </c>
      <c r="L753">
        <v>1346</v>
      </c>
      <c r="N753">
        <v>1009</v>
      </c>
      <c r="O753" t="s">
        <v>791</v>
      </c>
      <c r="P753" t="s">
        <v>791</v>
      </c>
      <c r="Q753">
        <v>1</v>
      </c>
      <c r="W753">
        <v>0</v>
      </c>
      <c r="X753">
        <v>-738895936</v>
      </c>
      <c r="Y753">
        <f t="shared" si="143"/>
        <v>0.06</v>
      </c>
      <c r="AA753">
        <v>1391.62</v>
      </c>
      <c r="AB753">
        <v>0</v>
      </c>
      <c r="AC753">
        <v>0</v>
      </c>
      <c r="AD753">
        <v>0</v>
      </c>
      <c r="AE753">
        <v>1391.62</v>
      </c>
      <c r="AF753">
        <v>0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1</v>
      </c>
      <c r="AP753">
        <v>1</v>
      </c>
      <c r="AQ753">
        <v>0</v>
      </c>
      <c r="AR753">
        <v>0</v>
      </c>
      <c r="AS753" t="s">
        <v>3</v>
      </c>
      <c r="AT753">
        <v>0.02</v>
      </c>
      <c r="AU753" t="s">
        <v>54</v>
      </c>
      <c r="AV753">
        <v>0</v>
      </c>
      <c r="AW753">
        <v>2</v>
      </c>
      <c r="AX753">
        <v>62809695</v>
      </c>
      <c r="AY753">
        <v>1</v>
      </c>
      <c r="AZ753">
        <v>0</v>
      </c>
      <c r="BA753">
        <v>753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ROUND(Y753*Source!I836,9)</f>
        <v>0.18</v>
      </c>
      <c r="CY753">
        <f>AA753</f>
        <v>1391.62</v>
      </c>
      <c r="CZ753">
        <f>AE753</f>
        <v>1391.62</v>
      </c>
      <c r="DA753">
        <f>AI753</f>
        <v>1</v>
      </c>
      <c r="DB753">
        <f t="shared" si="144"/>
        <v>83.49</v>
      </c>
      <c r="DC753">
        <f t="shared" si="145"/>
        <v>0</v>
      </c>
      <c r="DD753" t="s">
        <v>3</v>
      </c>
      <c r="DE753" t="s">
        <v>3</v>
      </c>
      <c r="DF753">
        <f t="shared" si="136"/>
        <v>250.49</v>
      </c>
      <c r="DG753">
        <f t="shared" si="137"/>
        <v>0</v>
      </c>
      <c r="DH753">
        <f t="shared" si="138"/>
        <v>0</v>
      </c>
      <c r="DI753">
        <f t="shared" si="139"/>
        <v>0</v>
      </c>
      <c r="DJ753">
        <f>DF753</f>
        <v>250.49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5">
      <c r="A754">
        <f>ROW(Source!A837)</f>
        <v>837</v>
      </c>
      <c r="B754">
        <v>62809021</v>
      </c>
      <c r="C754">
        <v>62589558</v>
      </c>
      <c r="D754">
        <v>62607152</v>
      </c>
      <c r="E754">
        <v>15297896</v>
      </c>
      <c r="F754">
        <v>1</v>
      </c>
      <c r="G754">
        <v>15297896</v>
      </c>
      <c r="H754">
        <v>1</v>
      </c>
      <c r="I754" t="s">
        <v>774</v>
      </c>
      <c r="J754" t="s">
        <v>3</v>
      </c>
      <c r="K754" t="s">
        <v>775</v>
      </c>
      <c r="L754">
        <v>1191</v>
      </c>
      <c r="N754">
        <v>1013</v>
      </c>
      <c r="O754" t="s">
        <v>776</v>
      </c>
      <c r="P754" t="s">
        <v>776</v>
      </c>
      <c r="Q754">
        <v>1</v>
      </c>
      <c r="W754">
        <v>0</v>
      </c>
      <c r="X754">
        <v>476480486</v>
      </c>
      <c r="Y754">
        <f>AT754</f>
        <v>28.64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1</v>
      </c>
      <c r="AP754">
        <v>1</v>
      </c>
      <c r="AQ754">
        <v>0</v>
      </c>
      <c r="AR754">
        <v>0</v>
      </c>
      <c r="AS754" t="s">
        <v>3</v>
      </c>
      <c r="AT754">
        <v>28.64</v>
      </c>
      <c r="AU754" t="s">
        <v>3</v>
      </c>
      <c r="AV754">
        <v>1</v>
      </c>
      <c r="AW754">
        <v>2</v>
      </c>
      <c r="AX754">
        <v>62809696</v>
      </c>
      <c r="AY754">
        <v>1</v>
      </c>
      <c r="AZ754">
        <v>0</v>
      </c>
      <c r="BA754">
        <v>754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U754">
        <f>ROUND(AT754*Source!I837*AH754*AL754,2)</f>
        <v>0</v>
      </c>
      <c r="CV754">
        <f>ROUND(Y754*Source!I837,9)</f>
        <v>315.04000000000002</v>
      </c>
      <c r="CW754">
        <v>0</v>
      </c>
      <c r="CX754">
        <f>ROUND(Y754*Source!I837,9)</f>
        <v>315.04000000000002</v>
      </c>
      <c r="CY754">
        <f>AD754</f>
        <v>0</v>
      </c>
      <c r="CZ754">
        <f>AH754</f>
        <v>0</v>
      </c>
      <c r="DA754">
        <f>AL754</f>
        <v>1</v>
      </c>
      <c r="DB754">
        <f>ROUND(ROUND(AT754*CZ754,2),6)</f>
        <v>0</v>
      </c>
      <c r="DC754">
        <f>ROUND(ROUND(AT754*AG754,2),6)</f>
        <v>0</v>
      </c>
      <c r="DD754" t="s">
        <v>3</v>
      </c>
      <c r="DE754" t="s">
        <v>3</v>
      </c>
      <c r="DF754">
        <f t="shared" si="136"/>
        <v>0</v>
      </c>
      <c r="DG754">
        <f t="shared" si="137"/>
        <v>0</v>
      </c>
      <c r="DH754">
        <f t="shared" si="138"/>
        <v>0</v>
      </c>
      <c r="DI754">
        <f t="shared" si="139"/>
        <v>0</v>
      </c>
      <c r="DJ754">
        <f>DI754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5">
      <c r="A755">
        <f>ROW(Source!A873)</f>
        <v>873</v>
      </c>
      <c r="B755">
        <v>62809021</v>
      </c>
      <c r="C755">
        <v>62589646</v>
      </c>
      <c r="D755">
        <v>62607152</v>
      </c>
      <c r="E755">
        <v>15297896</v>
      </c>
      <c r="F755">
        <v>1</v>
      </c>
      <c r="G755">
        <v>15297896</v>
      </c>
      <c r="H755">
        <v>1</v>
      </c>
      <c r="I755" t="s">
        <v>774</v>
      </c>
      <c r="J755" t="s">
        <v>3</v>
      </c>
      <c r="K755" t="s">
        <v>775</v>
      </c>
      <c r="L755">
        <v>1191</v>
      </c>
      <c r="N755">
        <v>1013</v>
      </c>
      <c r="O755" t="s">
        <v>776</v>
      </c>
      <c r="P755" t="s">
        <v>776</v>
      </c>
      <c r="Q755">
        <v>1</v>
      </c>
      <c r="W755">
        <v>0</v>
      </c>
      <c r="X755">
        <v>476480486</v>
      </c>
      <c r="Y755">
        <f>(AT755*237)</f>
        <v>11.850000000000001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1</v>
      </c>
      <c r="AP755">
        <v>1</v>
      </c>
      <c r="AQ755">
        <v>0</v>
      </c>
      <c r="AR755">
        <v>0</v>
      </c>
      <c r="AS755" t="s">
        <v>3</v>
      </c>
      <c r="AT755">
        <v>0.05</v>
      </c>
      <c r="AU755" t="s">
        <v>572</v>
      </c>
      <c r="AV755">
        <v>1</v>
      </c>
      <c r="AW755">
        <v>2</v>
      </c>
      <c r="AX755">
        <v>62809697</v>
      </c>
      <c r="AY755">
        <v>1</v>
      </c>
      <c r="AZ755">
        <v>0</v>
      </c>
      <c r="BA755">
        <v>755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U755">
        <f>ROUND(AT755*Source!I873*AH755*AL755,2)</f>
        <v>0</v>
      </c>
      <c r="CV755">
        <f>ROUND(Y755*Source!I873,9)</f>
        <v>154.05000000000001</v>
      </c>
      <c r="CW755">
        <v>0</v>
      </c>
      <c r="CX755">
        <f>ROUND(Y755*Source!I873,9)</f>
        <v>154.05000000000001</v>
      </c>
      <c r="CY755">
        <f>AD755</f>
        <v>0</v>
      </c>
      <c r="CZ755">
        <f>AH755</f>
        <v>0</v>
      </c>
      <c r="DA755">
        <f>AL755</f>
        <v>1</v>
      </c>
      <c r="DB755">
        <f>ROUND((ROUND(AT755*CZ755,2)*237),6)</f>
        <v>0</v>
      </c>
      <c r="DC755">
        <f>ROUND((ROUND(AT755*AG755,2)*237),6)</f>
        <v>0</v>
      </c>
      <c r="DD755" t="s">
        <v>3</v>
      </c>
      <c r="DE755" t="s">
        <v>3</v>
      </c>
      <c r="DF755">
        <f t="shared" si="136"/>
        <v>0</v>
      </c>
      <c r="DG755">
        <f t="shared" si="137"/>
        <v>0</v>
      </c>
      <c r="DH755">
        <f t="shared" si="138"/>
        <v>0</v>
      </c>
      <c r="DI755">
        <f t="shared" si="139"/>
        <v>0</v>
      </c>
      <c r="DJ755">
        <f>DI755</f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5">
      <c r="A756">
        <f>ROW(Source!A873)</f>
        <v>873</v>
      </c>
      <c r="B756">
        <v>62809021</v>
      </c>
      <c r="C756">
        <v>62589646</v>
      </c>
      <c r="D756">
        <v>62608871</v>
      </c>
      <c r="E756">
        <v>1</v>
      </c>
      <c r="F756">
        <v>1</v>
      </c>
      <c r="G756">
        <v>15297896</v>
      </c>
      <c r="H756">
        <v>2</v>
      </c>
      <c r="I756" t="s">
        <v>784</v>
      </c>
      <c r="J756" t="s">
        <v>785</v>
      </c>
      <c r="K756" t="s">
        <v>786</v>
      </c>
      <c r="L756">
        <v>1368</v>
      </c>
      <c r="N756">
        <v>1011</v>
      </c>
      <c r="O756" t="s">
        <v>787</v>
      </c>
      <c r="P756" t="s">
        <v>787</v>
      </c>
      <c r="Q756">
        <v>1</v>
      </c>
      <c r="W756">
        <v>0</v>
      </c>
      <c r="X756">
        <v>1937024551</v>
      </c>
      <c r="Y756">
        <f>(AT756*237)</f>
        <v>1.1850000000000001</v>
      </c>
      <c r="AA756">
        <v>0</v>
      </c>
      <c r="AB756">
        <v>1504.15</v>
      </c>
      <c r="AC756">
        <v>818.38</v>
      </c>
      <c r="AD756">
        <v>0</v>
      </c>
      <c r="AE756">
        <v>0</v>
      </c>
      <c r="AF756">
        <v>1504.15</v>
      </c>
      <c r="AG756">
        <v>818.38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3</v>
      </c>
      <c r="AT756">
        <v>5.0000000000000001E-3</v>
      </c>
      <c r="AU756" t="s">
        <v>572</v>
      </c>
      <c r="AV756">
        <v>0</v>
      </c>
      <c r="AW756">
        <v>2</v>
      </c>
      <c r="AX756">
        <v>62809698</v>
      </c>
      <c r="AY756">
        <v>1</v>
      </c>
      <c r="AZ756">
        <v>0</v>
      </c>
      <c r="BA756">
        <v>756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f>ROUND(Y756*Source!I873*DO756,9)</f>
        <v>0</v>
      </c>
      <c r="CX756">
        <f>ROUND(Y756*Source!I873,9)</f>
        <v>15.404999999999999</v>
      </c>
      <c r="CY756">
        <f>AB756</f>
        <v>1504.15</v>
      </c>
      <c r="CZ756">
        <f>AF756</f>
        <v>1504.15</v>
      </c>
      <c r="DA756">
        <f>AJ756</f>
        <v>1</v>
      </c>
      <c r="DB756">
        <f>ROUND((ROUND(AT756*CZ756,2)*237),6)</f>
        <v>1782.24</v>
      </c>
      <c r="DC756">
        <f>ROUND((ROUND(AT756*AG756,2)*237),6)</f>
        <v>969.33</v>
      </c>
      <c r="DD756" t="s">
        <v>3</v>
      </c>
      <c r="DE756" t="s">
        <v>3</v>
      </c>
      <c r="DF756">
        <f t="shared" si="136"/>
        <v>0</v>
      </c>
      <c r="DG756">
        <f t="shared" si="137"/>
        <v>23171.43</v>
      </c>
      <c r="DH756">
        <f t="shared" si="138"/>
        <v>12607.14</v>
      </c>
      <c r="DI756">
        <f t="shared" si="139"/>
        <v>0</v>
      </c>
      <c r="DJ756">
        <f>DG756</f>
        <v>23171.43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5">
      <c r="A757">
        <f>ROW(Source!A873)</f>
        <v>873</v>
      </c>
      <c r="B757">
        <v>62809021</v>
      </c>
      <c r="C757">
        <v>62589646</v>
      </c>
      <c r="D757">
        <v>62610770</v>
      </c>
      <c r="E757">
        <v>1</v>
      </c>
      <c r="F757">
        <v>1</v>
      </c>
      <c r="G757">
        <v>15297896</v>
      </c>
      <c r="H757">
        <v>3</v>
      </c>
      <c r="I757" t="s">
        <v>805</v>
      </c>
      <c r="J757" t="s">
        <v>806</v>
      </c>
      <c r="K757" t="s">
        <v>807</v>
      </c>
      <c r="L757">
        <v>1346</v>
      </c>
      <c r="N757">
        <v>1009</v>
      </c>
      <c r="O757" t="s">
        <v>791</v>
      </c>
      <c r="P757" t="s">
        <v>791</v>
      </c>
      <c r="Q757">
        <v>1</v>
      </c>
      <c r="W757">
        <v>0</v>
      </c>
      <c r="X757">
        <v>-1501645961</v>
      </c>
      <c r="Y757">
        <f>(AT757*237)</f>
        <v>2.37</v>
      </c>
      <c r="AA757">
        <v>25.56</v>
      </c>
      <c r="AB757">
        <v>0</v>
      </c>
      <c r="AC757">
        <v>0</v>
      </c>
      <c r="AD757">
        <v>0</v>
      </c>
      <c r="AE757">
        <v>25.56</v>
      </c>
      <c r="AF757">
        <v>0</v>
      </c>
      <c r="AG757">
        <v>0</v>
      </c>
      <c r="AH757">
        <v>0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3</v>
      </c>
      <c r="AT757">
        <v>0.01</v>
      </c>
      <c r="AU757" t="s">
        <v>572</v>
      </c>
      <c r="AV757">
        <v>0</v>
      </c>
      <c r="AW757">
        <v>2</v>
      </c>
      <c r="AX757">
        <v>62809699</v>
      </c>
      <c r="AY757">
        <v>1</v>
      </c>
      <c r="AZ757">
        <v>0</v>
      </c>
      <c r="BA757">
        <v>757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ROUND(Y757*Source!I873,9)</f>
        <v>30.81</v>
      </c>
      <c r="CY757">
        <f>AA757</f>
        <v>25.56</v>
      </c>
      <c r="CZ757">
        <f>AE757</f>
        <v>25.56</v>
      </c>
      <c r="DA757">
        <f>AI757</f>
        <v>1</v>
      </c>
      <c r="DB757">
        <f>ROUND((ROUND(AT757*CZ757,2)*237),6)</f>
        <v>61.62</v>
      </c>
      <c r="DC757">
        <f>ROUND((ROUND(AT757*AG757,2)*237),6)</f>
        <v>0</v>
      </c>
      <c r="DD757" t="s">
        <v>3</v>
      </c>
      <c r="DE757" t="s">
        <v>3</v>
      </c>
      <c r="DF757">
        <f t="shared" si="136"/>
        <v>787.5</v>
      </c>
      <c r="DG757">
        <f t="shared" si="137"/>
        <v>0</v>
      </c>
      <c r="DH757">
        <f t="shared" si="138"/>
        <v>0</v>
      </c>
      <c r="DI757">
        <f t="shared" si="139"/>
        <v>0</v>
      </c>
      <c r="DJ757">
        <f>DF757</f>
        <v>787.5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5">
      <c r="A758">
        <f>ROW(Source!A874)</f>
        <v>874</v>
      </c>
      <c r="B758">
        <v>62809021</v>
      </c>
      <c r="C758">
        <v>62589653</v>
      </c>
      <c r="D758">
        <v>62607152</v>
      </c>
      <c r="E758">
        <v>15297896</v>
      </c>
      <c r="F758">
        <v>1</v>
      </c>
      <c r="G758">
        <v>15297896</v>
      </c>
      <c r="H758">
        <v>1</v>
      </c>
      <c r="I758" t="s">
        <v>774</v>
      </c>
      <c r="J758" t="s">
        <v>3</v>
      </c>
      <c r="K758" t="s">
        <v>775</v>
      </c>
      <c r="L758">
        <v>1191</v>
      </c>
      <c r="N758">
        <v>1013</v>
      </c>
      <c r="O758" t="s">
        <v>776</v>
      </c>
      <c r="P758" t="s">
        <v>776</v>
      </c>
      <c r="Q758">
        <v>1</v>
      </c>
      <c r="W758">
        <v>0</v>
      </c>
      <c r="X758">
        <v>476480486</v>
      </c>
      <c r="Y758">
        <f t="shared" ref="Y758:Y763" si="146">(AT758*8)</f>
        <v>20.56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3</v>
      </c>
      <c r="AT758">
        <v>2.57</v>
      </c>
      <c r="AU758" t="s">
        <v>561</v>
      </c>
      <c r="AV758">
        <v>1</v>
      </c>
      <c r="AW758">
        <v>2</v>
      </c>
      <c r="AX758">
        <v>62809700</v>
      </c>
      <c r="AY758">
        <v>1</v>
      </c>
      <c r="AZ758">
        <v>0</v>
      </c>
      <c r="BA758">
        <v>758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U758">
        <f>ROUND(AT758*Source!I874*AH758*AL758,2)</f>
        <v>0</v>
      </c>
      <c r="CV758">
        <f>ROUND(Y758*Source!I874,9)</f>
        <v>267.27999999999997</v>
      </c>
      <c r="CW758">
        <v>0</v>
      </c>
      <c r="CX758">
        <f>ROUND(Y758*Source!I874,9)</f>
        <v>267.27999999999997</v>
      </c>
      <c r="CY758">
        <f>AD758</f>
        <v>0</v>
      </c>
      <c r="CZ758">
        <f>AH758</f>
        <v>0</v>
      </c>
      <c r="DA758">
        <f>AL758</f>
        <v>1</v>
      </c>
      <c r="DB758">
        <f t="shared" ref="DB758:DB763" si="147">ROUND((ROUND(AT758*CZ758,2)*8),6)</f>
        <v>0</v>
      </c>
      <c r="DC758">
        <f t="shared" ref="DC758:DC763" si="148">ROUND((ROUND(AT758*AG758,2)*8),6)</f>
        <v>0</v>
      </c>
      <c r="DD758" t="s">
        <v>3</v>
      </c>
      <c r="DE758" t="s">
        <v>3</v>
      </c>
      <c r="DF758">
        <f t="shared" si="136"/>
        <v>0</v>
      </c>
      <c r="DG758">
        <f t="shared" si="137"/>
        <v>0</v>
      </c>
      <c r="DH758">
        <f t="shared" si="138"/>
        <v>0</v>
      </c>
      <c r="DI758">
        <f t="shared" si="139"/>
        <v>0</v>
      </c>
      <c r="DJ758">
        <f>DI758</f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5">
      <c r="A759">
        <f>ROW(Source!A874)</f>
        <v>874</v>
      </c>
      <c r="B759">
        <v>62809021</v>
      </c>
      <c r="C759">
        <v>62589653</v>
      </c>
      <c r="D759">
        <v>62608871</v>
      </c>
      <c r="E759">
        <v>1</v>
      </c>
      <c r="F759">
        <v>1</v>
      </c>
      <c r="G759">
        <v>15297896</v>
      </c>
      <c r="H759">
        <v>2</v>
      </c>
      <c r="I759" t="s">
        <v>784</v>
      </c>
      <c r="J759" t="s">
        <v>785</v>
      </c>
      <c r="K759" t="s">
        <v>786</v>
      </c>
      <c r="L759">
        <v>1368</v>
      </c>
      <c r="N759">
        <v>1011</v>
      </c>
      <c r="O759" t="s">
        <v>787</v>
      </c>
      <c r="P759" t="s">
        <v>787</v>
      </c>
      <c r="Q759">
        <v>1</v>
      </c>
      <c r="W759">
        <v>0</v>
      </c>
      <c r="X759">
        <v>1937024551</v>
      </c>
      <c r="Y759">
        <f t="shared" si="146"/>
        <v>8.8000000000000007</v>
      </c>
      <c r="AA759">
        <v>0</v>
      </c>
      <c r="AB759">
        <v>1504.15</v>
      </c>
      <c r="AC759">
        <v>818.38</v>
      </c>
      <c r="AD759">
        <v>0</v>
      </c>
      <c r="AE759">
        <v>0</v>
      </c>
      <c r="AF759">
        <v>1504.15</v>
      </c>
      <c r="AG759">
        <v>818.38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3</v>
      </c>
      <c r="AT759">
        <v>1.1000000000000001</v>
      </c>
      <c r="AU759" t="s">
        <v>561</v>
      </c>
      <c r="AV759">
        <v>0</v>
      </c>
      <c r="AW759">
        <v>2</v>
      </c>
      <c r="AX759">
        <v>62809701</v>
      </c>
      <c r="AY759">
        <v>1</v>
      </c>
      <c r="AZ759">
        <v>0</v>
      </c>
      <c r="BA759">
        <v>759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f>ROUND(Y759*Source!I874*DO759,9)</f>
        <v>0</v>
      </c>
      <c r="CX759">
        <f>ROUND(Y759*Source!I874,9)</f>
        <v>114.4</v>
      </c>
      <c r="CY759">
        <f>AB759</f>
        <v>1504.15</v>
      </c>
      <c r="CZ759">
        <f>AF759</f>
        <v>1504.15</v>
      </c>
      <c r="DA759">
        <f>AJ759</f>
        <v>1</v>
      </c>
      <c r="DB759">
        <f t="shared" si="147"/>
        <v>13236.56</v>
      </c>
      <c r="DC759">
        <f t="shared" si="148"/>
        <v>7201.76</v>
      </c>
      <c r="DD759" t="s">
        <v>3</v>
      </c>
      <c r="DE759" t="s">
        <v>3</v>
      </c>
      <c r="DF759">
        <f t="shared" si="136"/>
        <v>0</v>
      </c>
      <c r="DG759">
        <f t="shared" si="137"/>
        <v>172074.76</v>
      </c>
      <c r="DH759">
        <f t="shared" si="138"/>
        <v>93622.67</v>
      </c>
      <c r="DI759">
        <f t="shared" si="139"/>
        <v>0</v>
      </c>
      <c r="DJ759">
        <f>DG759</f>
        <v>172074.76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5">
      <c r="A760">
        <f>ROW(Source!A874)</f>
        <v>874</v>
      </c>
      <c r="B760">
        <v>62809021</v>
      </c>
      <c r="C760">
        <v>62589653</v>
      </c>
      <c r="D760">
        <v>62610770</v>
      </c>
      <c r="E760">
        <v>1</v>
      </c>
      <c r="F760">
        <v>1</v>
      </c>
      <c r="G760">
        <v>15297896</v>
      </c>
      <c r="H760">
        <v>3</v>
      </c>
      <c r="I760" t="s">
        <v>805</v>
      </c>
      <c r="J760" t="s">
        <v>806</v>
      </c>
      <c r="K760" t="s">
        <v>807</v>
      </c>
      <c r="L760">
        <v>1346</v>
      </c>
      <c r="N760">
        <v>1009</v>
      </c>
      <c r="O760" t="s">
        <v>791</v>
      </c>
      <c r="P760" t="s">
        <v>791</v>
      </c>
      <c r="Q760">
        <v>1</v>
      </c>
      <c r="W760">
        <v>0</v>
      </c>
      <c r="X760">
        <v>-1501645961</v>
      </c>
      <c r="Y760">
        <f t="shared" si="146"/>
        <v>0.16</v>
      </c>
      <c r="AA760">
        <v>25.56</v>
      </c>
      <c r="AB760">
        <v>0</v>
      </c>
      <c r="AC760">
        <v>0</v>
      </c>
      <c r="AD760">
        <v>0</v>
      </c>
      <c r="AE760">
        <v>25.56</v>
      </c>
      <c r="AF760">
        <v>0</v>
      </c>
      <c r="AG760">
        <v>0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3</v>
      </c>
      <c r="AT760">
        <v>0.02</v>
      </c>
      <c r="AU760" t="s">
        <v>561</v>
      </c>
      <c r="AV760">
        <v>0</v>
      </c>
      <c r="AW760">
        <v>2</v>
      </c>
      <c r="AX760">
        <v>62809702</v>
      </c>
      <c r="AY760">
        <v>1</v>
      </c>
      <c r="AZ760">
        <v>0</v>
      </c>
      <c r="BA760">
        <v>760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ROUND(Y760*Source!I874,9)</f>
        <v>2.08</v>
      </c>
      <c r="CY760">
        <f>AA760</f>
        <v>25.56</v>
      </c>
      <c r="CZ760">
        <f>AE760</f>
        <v>25.56</v>
      </c>
      <c r="DA760">
        <f>AI760</f>
        <v>1</v>
      </c>
      <c r="DB760">
        <f t="shared" si="147"/>
        <v>4.08</v>
      </c>
      <c r="DC760">
        <f t="shared" si="148"/>
        <v>0</v>
      </c>
      <c r="DD760" t="s">
        <v>3</v>
      </c>
      <c r="DE760" t="s">
        <v>3</v>
      </c>
      <c r="DF760">
        <f t="shared" si="136"/>
        <v>53.16</v>
      </c>
      <c r="DG760">
        <f t="shared" si="137"/>
        <v>0</v>
      </c>
      <c r="DH760">
        <f t="shared" si="138"/>
        <v>0</v>
      </c>
      <c r="DI760">
        <f t="shared" si="139"/>
        <v>0</v>
      </c>
      <c r="DJ760">
        <f>DF760</f>
        <v>53.16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5">
      <c r="A761">
        <f>ROW(Source!A874)</f>
        <v>874</v>
      </c>
      <c r="B761">
        <v>62809021</v>
      </c>
      <c r="C761">
        <v>62589653</v>
      </c>
      <c r="D761">
        <v>62609268</v>
      </c>
      <c r="E761">
        <v>1</v>
      </c>
      <c r="F761">
        <v>1</v>
      </c>
      <c r="G761">
        <v>15297896</v>
      </c>
      <c r="H761">
        <v>3</v>
      </c>
      <c r="I761" t="s">
        <v>795</v>
      </c>
      <c r="J761" t="s">
        <v>796</v>
      </c>
      <c r="K761" t="s">
        <v>797</v>
      </c>
      <c r="L761">
        <v>1346</v>
      </c>
      <c r="N761">
        <v>1009</v>
      </c>
      <c r="O761" t="s">
        <v>791</v>
      </c>
      <c r="P761" t="s">
        <v>791</v>
      </c>
      <c r="Q761">
        <v>1</v>
      </c>
      <c r="W761">
        <v>0</v>
      </c>
      <c r="X761">
        <v>690639880</v>
      </c>
      <c r="Y761">
        <f t="shared" si="146"/>
        <v>0.56000000000000005</v>
      </c>
      <c r="AA761">
        <v>877.5</v>
      </c>
      <c r="AB761">
        <v>0</v>
      </c>
      <c r="AC761">
        <v>0</v>
      </c>
      <c r="AD761">
        <v>0</v>
      </c>
      <c r="AE761">
        <v>877.5</v>
      </c>
      <c r="AF761">
        <v>0</v>
      </c>
      <c r="AG761">
        <v>0</v>
      </c>
      <c r="AH761">
        <v>0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1</v>
      </c>
      <c r="AP761">
        <v>1</v>
      </c>
      <c r="AQ761">
        <v>0</v>
      </c>
      <c r="AR761">
        <v>0</v>
      </c>
      <c r="AS761" t="s">
        <v>3</v>
      </c>
      <c r="AT761">
        <v>7.0000000000000007E-2</v>
      </c>
      <c r="AU761" t="s">
        <v>561</v>
      </c>
      <c r="AV761">
        <v>0</v>
      </c>
      <c r="AW761">
        <v>2</v>
      </c>
      <c r="AX761">
        <v>62809703</v>
      </c>
      <c r="AY761">
        <v>1</v>
      </c>
      <c r="AZ761">
        <v>0</v>
      </c>
      <c r="BA761">
        <v>761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ROUND(Y761*Source!I874,9)</f>
        <v>7.28</v>
      </c>
      <c r="CY761">
        <f>AA761</f>
        <v>877.5</v>
      </c>
      <c r="CZ761">
        <f>AE761</f>
        <v>877.5</v>
      </c>
      <c r="DA761">
        <f>AI761</f>
        <v>1</v>
      </c>
      <c r="DB761">
        <f t="shared" si="147"/>
        <v>491.44</v>
      </c>
      <c r="DC761">
        <f t="shared" si="148"/>
        <v>0</v>
      </c>
      <c r="DD761" t="s">
        <v>3</v>
      </c>
      <c r="DE761" t="s">
        <v>3</v>
      </c>
      <c r="DF761">
        <f t="shared" si="136"/>
        <v>6388.2</v>
      </c>
      <c r="DG761">
        <f t="shared" si="137"/>
        <v>0</v>
      </c>
      <c r="DH761">
        <f t="shared" si="138"/>
        <v>0</v>
      </c>
      <c r="DI761">
        <f t="shared" si="139"/>
        <v>0</v>
      </c>
      <c r="DJ761">
        <f>DF761</f>
        <v>6388.2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5">
      <c r="A762">
        <f>ROW(Source!A875)</f>
        <v>875</v>
      </c>
      <c r="B762">
        <v>62809021</v>
      </c>
      <c r="C762">
        <v>62589662</v>
      </c>
      <c r="D762">
        <v>62607152</v>
      </c>
      <c r="E762">
        <v>15297896</v>
      </c>
      <c r="F762">
        <v>1</v>
      </c>
      <c r="G762">
        <v>15297896</v>
      </c>
      <c r="H762">
        <v>1</v>
      </c>
      <c r="I762" t="s">
        <v>774</v>
      </c>
      <c r="J762" t="s">
        <v>3</v>
      </c>
      <c r="K762" t="s">
        <v>775</v>
      </c>
      <c r="L762">
        <v>1191</v>
      </c>
      <c r="N762">
        <v>1013</v>
      </c>
      <c r="O762" t="s">
        <v>776</v>
      </c>
      <c r="P762" t="s">
        <v>776</v>
      </c>
      <c r="Q762">
        <v>1</v>
      </c>
      <c r="W762">
        <v>0</v>
      </c>
      <c r="X762">
        <v>476480486</v>
      </c>
      <c r="Y762">
        <f t="shared" si="146"/>
        <v>2.4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1</v>
      </c>
      <c r="AP762">
        <v>1</v>
      </c>
      <c r="AQ762">
        <v>0</v>
      </c>
      <c r="AR762">
        <v>0</v>
      </c>
      <c r="AS762" t="s">
        <v>3</v>
      </c>
      <c r="AT762">
        <v>0.3</v>
      </c>
      <c r="AU762" t="s">
        <v>561</v>
      </c>
      <c r="AV762">
        <v>1</v>
      </c>
      <c r="AW762">
        <v>2</v>
      </c>
      <c r="AX762">
        <v>62809704</v>
      </c>
      <c r="AY762">
        <v>1</v>
      </c>
      <c r="AZ762">
        <v>0</v>
      </c>
      <c r="BA762">
        <v>762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U762">
        <f>ROUND(AT762*Source!I875*AH762*AL762,2)</f>
        <v>0</v>
      </c>
      <c r="CV762">
        <f>ROUND(Y762*Source!I875,9)</f>
        <v>4.8</v>
      </c>
      <c r="CW762">
        <v>0</v>
      </c>
      <c r="CX762">
        <f>ROUND(Y762*Source!I875,9)</f>
        <v>4.8</v>
      </c>
      <c r="CY762">
        <f>AD762</f>
        <v>0</v>
      </c>
      <c r="CZ762">
        <f>AH762</f>
        <v>0</v>
      </c>
      <c r="DA762">
        <f>AL762</f>
        <v>1</v>
      </c>
      <c r="DB762">
        <f t="shared" si="147"/>
        <v>0</v>
      </c>
      <c r="DC762">
        <f t="shared" si="148"/>
        <v>0</v>
      </c>
      <c r="DD762" t="s">
        <v>3</v>
      </c>
      <c r="DE762" t="s">
        <v>3</v>
      </c>
      <c r="DF762">
        <f t="shared" si="136"/>
        <v>0</v>
      </c>
      <c r="DG762">
        <f t="shared" si="137"/>
        <v>0</v>
      </c>
      <c r="DH762">
        <f t="shared" si="138"/>
        <v>0</v>
      </c>
      <c r="DI762">
        <f t="shared" si="139"/>
        <v>0</v>
      </c>
      <c r="DJ762">
        <f>DI762</f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5">
      <c r="A763">
        <f>ROW(Source!A875)</f>
        <v>875</v>
      </c>
      <c r="B763">
        <v>62809021</v>
      </c>
      <c r="C763">
        <v>62589662</v>
      </c>
      <c r="D763">
        <v>62610770</v>
      </c>
      <c r="E763">
        <v>1</v>
      </c>
      <c r="F763">
        <v>1</v>
      </c>
      <c r="G763">
        <v>15297896</v>
      </c>
      <c r="H763">
        <v>3</v>
      </c>
      <c r="I763" t="s">
        <v>805</v>
      </c>
      <c r="J763" t="s">
        <v>806</v>
      </c>
      <c r="K763" t="s">
        <v>807</v>
      </c>
      <c r="L763">
        <v>1346</v>
      </c>
      <c r="N763">
        <v>1009</v>
      </c>
      <c r="O763" t="s">
        <v>791</v>
      </c>
      <c r="P763" t="s">
        <v>791</v>
      </c>
      <c r="Q763">
        <v>1</v>
      </c>
      <c r="W763">
        <v>0</v>
      </c>
      <c r="X763">
        <v>-1501645961</v>
      </c>
      <c r="Y763">
        <f t="shared" si="146"/>
        <v>4.0000000000000001E-3</v>
      </c>
      <c r="AA763">
        <v>25.56</v>
      </c>
      <c r="AB763">
        <v>0</v>
      </c>
      <c r="AC763">
        <v>0</v>
      </c>
      <c r="AD763">
        <v>0</v>
      </c>
      <c r="AE763">
        <v>25.56</v>
      </c>
      <c r="AF763">
        <v>0</v>
      </c>
      <c r="AG763">
        <v>0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1</v>
      </c>
      <c r="AP763">
        <v>1</v>
      </c>
      <c r="AQ763">
        <v>0</v>
      </c>
      <c r="AR763">
        <v>0</v>
      </c>
      <c r="AS763" t="s">
        <v>3</v>
      </c>
      <c r="AT763">
        <v>5.0000000000000001E-4</v>
      </c>
      <c r="AU763" t="s">
        <v>561</v>
      </c>
      <c r="AV763">
        <v>0</v>
      </c>
      <c r="AW763">
        <v>2</v>
      </c>
      <c r="AX763">
        <v>62809705</v>
      </c>
      <c r="AY763">
        <v>1</v>
      </c>
      <c r="AZ763">
        <v>0</v>
      </c>
      <c r="BA763">
        <v>763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ROUND(Y763*Source!I875,9)</f>
        <v>8.0000000000000002E-3</v>
      </c>
      <c r="CY763">
        <f>AA763</f>
        <v>25.56</v>
      </c>
      <c r="CZ763">
        <f>AE763</f>
        <v>25.56</v>
      </c>
      <c r="DA763">
        <f>AI763</f>
        <v>1</v>
      </c>
      <c r="DB763">
        <f t="shared" si="147"/>
        <v>0.08</v>
      </c>
      <c r="DC763">
        <f t="shared" si="148"/>
        <v>0</v>
      </c>
      <c r="DD763" t="s">
        <v>3</v>
      </c>
      <c r="DE763" t="s">
        <v>3</v>
      </c>
      <c r="DF763">
        <f t="shared" si="136"/>
        <v>0.2</v>
      </c>
      <c r="DG763">
        <f t="shared" si="137"/>
        <v>0</v>
      </c>
      <c r="DH763">
        <f t="shared" si="138"/>
        <v>0</v>
      </c>
      <c r="DI763">
        <f t="shared" si="139"/>
        <v>0</v>
      </c>
      <c r="DJ763">
        <f>DF763</f>
        <v>0.2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5">
      <c r="A764">
        <f>ROW(Source!A876)</f>
        <v>876</v>
      </c>
      <c r="B764">
        <v>62809021</v>
      </c>
      <c r="C764">
        <v>62589667</v>
      </c>
      <c r="D764">
        <v>62607152</v>
      </c>
      <c r="E764">
        <v>15297896</v>
      </c>
      <c r="F764">
        <v>1</v>
      </c>
      <c r="G764">
        <v>15297896</v>
      </c>
      <c r="H764">
        <v>1</v>
      </c>
      <c r="I764" t="s">
        <v>774</v>
      </c>
      <c r="J764" t="s">
        <v>3</v>
      </c>
      <c r="K764" t="s">
        <v>775</v>
      </c>
      <c r="L764">
        <v>1191</v>
      </c>
      <c r="N764">
        <v>1013</v>
      </c>
      <c r="O764" t="s">
        <v>776</v>
      </c>
      <c r="P764" t="s">
        <v>776</v>
      </c>
      <c r="Q764">
        <v>1</v>
      </c>
      <c r="W764">
        <v>0</v>
      </c>
      <c r="X764">
        <v>476480486</v>
      </c>
      <c r="Y764">
        <f>(AT764*2)</f>
        <v>0.74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1</v>
      </c>
      <c r="AP764">
        <v>1</v>
      </c>
      <c r="AQ764">
        <v>0</v>
      </c>
      <c r="AR764">
        <v>0</v>
      </c>
      <c r="AS764" t="s">
        <v>3</v>
      </c>
      <c r="AT764">
        <v>0.37</v>
      </c>
      <c r="AU764" t="s">
        <v>219</v>
      </c>
      <c r="AV764">
        <v>1</v>
      </c>
      <c r="AW764">
        <v>2</v>
      </c>
      <c r="AX764">
        <v>62809706</v>
      </c>
      <c r="AY764">
        <v>1</v>
      </c>
      <c r="AZ764">
        <v>0</v>
      </c>
      <c r="BA764">
        <v>764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U764">
        <f>ROUND(AT764*Source!I876*AH764*AL764,2)</f>
        <v>0</v>
      </c>
      <c r="CV764">
        <f>ROUND(Y764*Source!I876,9)</f>
        <v>0.74</v>
      </c>
      <c r="CW764">
        <v>0</v>
      </c>
      <c r="CX764">
        <f>ROUND(Y764*Source!I876,9)</f>
        <v>0.74</v>
      </c>
      <c r="CY764">
        <f>AD764</f>
        <v>0</v>
      </c>
      <c r="CZ764">
        <f>AH764</f>
        <v>0</v>
      </c>
      <c r="DA764">
        <f>AL764</f>
        <v>1</v>
      </c>
      <c r="DB764">
        <f>ROUND((ROUND(AT764*CZ764,2)*2),6)</f>
        <v>0</v>
      </c>
      <c r="DC764">
        <f>ROUND((ROUND(AT764*AG764,2)*2),6)</f>
        <v>0</v>
      </c>
      <c r="DD764" t="s">
        <v>3</v>
      </c>
      <c r="DE764" t="s">
        <v>3</v>
      </c>
      <c r="DF764">
        <f t="shared" si="136"/>
        <v>0</v>
      </c>
      <c r="DG764">
        <f t="shared" si="137"/>
        <v>0</v>
      </c>
      <c r="DH764">
        <f t="shared" si="138"/>
        <v>0</v>
      </c>
      <c r="DI764">
        <f t="shared" si="139"/>
        <v>0</v>
      </c>
      <c r="DJ764">
        <f>DI764</f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5">
      <c r="A765">
        <f>ROW(Source!A877)</f>
        <v>877</v>
      </c>
      <c r="B765">
        <v>62809021</v>
      </c>
      <c r="C765">
        <v>62589670</v>
      </c>
      <c r="D765">
        <v>62607152</v>
      </c>
      <c r="E765">
        <v>15297896</v>
      </c>
      <c r="F765">
        <v>1</v>
      </c>
      <c r="G765">
        <v>15297896</v>
      </c>
      <c r="H765">
        <v>1</v>
      </c>
      <c r="I765" t="s">
        <v>774</v>
      </c>
      <c r="J765" t="s">
        <v>3</v>
      </c>
      <c r="K765" t="s">
        <v>775</v>
      </c>
      <c r="L765">
        <v>1191</v>
      </c>
      <c r="N765">
        <v>1013</v>
      </c>
      <c r="O765" t="s">
        <v>776</v>
      </c>
      <c r="P765" t="s">
        <v>776</v>
      </c>
      <c r="Q765">
        <v>1</v>
      </c>
      <c r="W765">
        <v>0</v>
      </c>
      <c r="X765">
        <v>476480486</v>
      </c>
      <c r="Y765">
        <f t="shared" ref="Y765:Y782" si="149">AT765</f>
        <v>64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1</v>
      </c>
      <c r="AP765">
        <v>1</v>
      </c>
      <c r="AQ765">
        <v>0</v>
      </c>
      <c r="AR765">
        <v>0</v>
      </c>
      <c r="AS765" t="s">
        <v>3</v>
      </c>
      <c r="AT765">
        <v>64</v>
      </c>
      <c r="AU765" t="s">
        <v>3</v>
      </c>
      <c r="AV765">
        <v>1</v>
      </c>
      <c r="AW765">
        <v>2</v>
      </c>
      <c r="AX765">
        <v>62809707</v>
      </c>
      <c r="AY765">
        <v>1</v>
      </c>
      <c r="AZ765">
        <v>0</v>
      </c>
      <c r="BA765">
        <v>765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U765">
        <f>ROUND(AT765*Source!I877*AH765*AL765,2)</f>
        <v>0</v>
      </c>
      <c r="CV765">
        <f>ROUND(Y765*Source!I877,9)</f>
        <v>64</v>
      </c>
      <c r="CW765">
        <v>0</v>
      </c>
      <c r="CX765">
        <f>ROUND(Y765*Source!I877,9)</f>
        <v>64</v>
      </c>
      <c r="CY765">
        <f>AD765</f>
        <v>0</v>
      </c>
      <c r="CZ765">
        <f>AH765</f>
        <v>0</v>
      </c>
      <c r="DA765">
        <f>AL765</f>
        <v>1</v>
      </c>
      <c r="DB765">
        <f t="shared" ref="DB765:DB782" si="150">ROUND(ROUND(AT765*CZ765,2),6)</f>
        <v>0</v>
      </c>
      <c r="DC765">
        <f t="shared" ref="DC765:DC782" si="151">ROUND(ROUND(AT765*AG765,2),6)</f>
        <v>0</v>
      </c>
      <c r="DD765" t="s">
        <v>3</v>
      </c>
      <c r="DE765" t="s">
        <v>3</v>
      </c>
      <c r="DF765">
        <f t="shared" si="136"/>
        <v>0</v>
      </c>
      <c r="DG765">
        <f t="shared" si="137"/>
        <v>0</v>
      </c>
      <c r="DH765">
        <f t="shared" si="138"/>
        <v>0</v>
      </c>
      <c r="DI765">
        <f t="shared" si="139"/>
        <v>0</v>
      </c>
      <c r="DJ765">
        <f>DI765</f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5">
      <c r="A766">
        <f>ROW(Source!A877)</f>
        <v>877</v>
      </c>
      <c r="B766">
        <v>62809021</v>
      </c>
      <c r="C766">
        <v>62589670</v>
      </c>
      <c r="D766">
        <v>62610037</v>
      </c>
      <c r="E766">
        <v>1</v>
      </c>
      <c r="F766">
        <v>1</v>
      </c>
      <c r="G766">
        <v>15297896</v>
      </c>
      <c r="H766">
        <v>3</v>
      </c>
      <c r="I766" t="s">
        <v>898</v>
      </c>
      <c r="J766" t="s">
        <v>899</v>
      </c>
      <c r="K766" t="s">
        <v>900</v>
      </c>
      <c r="L766">
        <v>1348</v>
      </c>
      <c r="N766">
        <v>1009</v>
      </c>
      <c r="O766" t="s">
        <v>357</v>
      </c>
      <c r="P766" t="s">
        <v>357</v>
      </c>
      <c r="Q766">
        <v>1000</v>
      </c>
      <c r="W766">
        <v>0</v>
      </c>
      <c r="X766">
        <v>615466599</v>
      </c>
      <c r="Y766">
        <f t="shared" si="149"/>
        <v>2.0000000000000001E-4</v>
      </c>
      <c r="AA766">
        <v>152014.74</v>
      </c>
      <c r="AB766">
        <v>0</v>
      </c>
      <c r="AC766">
        <v>0</v>
      </c>
      <c r="AD766">
        <v>0</v>
      </c>
      <c r="AE766">
        <v>152014.74</v>
      </c>
      <c r="AF766">
        <v>0</v>
      </c>
      <c r="AG766">
        <v>0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1</v>
      </c>
      <c r="AP766">
        <v>1</v>
      </c>
      <c r="AQ766">
        <v>0</v>
      </c>
      <c r="AR766">
        <v>0</v>
      </c>
      <c r="AS766" t="s">
        <v>3</v>
      </c>
      <c r="AT766">
        <v>2.0000000000000001E-4</v>
      </c>
      <c r="AU766" t="s">
        <v>3</v>
      </c>
      <c r="AV766">
        <v>0</v>
      </c>
      <c r="AW766">
        <v>2</v>
      </c>
      <c r="AX766">
        <v>62809708</v>
      </c>
      <c r="AY766">
        <v>1</v>
      </c>
      <c r="AZ766">
        <v>0</v>
      </c>
      <c r="BA766">
        <v>766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ROUND(Y766*Source!I877,9)</f>
        <v>2.0000000000000001E-4</v>
      </c>
      <c r="CY766">
        <f t="shared" ref="CY766:CY772" si="152">AA766</f>
        <v>152014.74</v>
      </c>
      <c r="CZ766">
        <f t="shared" ref="CZ766:CZ772" si="153">AE766</f>
        <v>152014.74</v>
      </c>
      <c r="DA766">
        <f t="shared" ref="DA766:DA772" si="154">AI766</f>
        <v>1</v>
      </c>
      <c r="DB766">
        <f t="shared" si="150"/>
        <v>30.4</v>
      </c>
      <c r="DC766">
        <f t="shared" si="151"/>
        <v>0</v>
      </c>
      <c r="DD766" t="s">
        <v>3</v>
      </c>
      <c r="DE766" t="s">
        <v>3</v>
      </c>
      <c r="DF766">
        <f t="shared" si="136"/>
        <v>30.4</v>
      </c>
      <c r="DG766">
        <f t="shared" si="137"/>
        <v>0</v>
      </c>
      <c r="DH766">
        <f t="shared" si="138"/>
        <v>0</v>
      </c>
      <c r="DI766">
        <f t="shared" si="139"/>
        <v>0</v>
      </c>
      <c r="DJ766">
        <f t="shared" ref="DJ766:DJ772" si="155">DF766</f>
        <v>30.4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5">
      <c r="A767">
        <f>ROW(Source!A877)</f>
        <v>877</v>
      </c>
      <c r="B767">
        <v>62809021</v>
      </c>
      <c r="C767">
        <v>62589670</v>
      </c>
      <c r="D767">
        <v>62610111</v>
      </c>
      <c r="E767">
        <v>1</v>
      </c>
      <c r="F767">
        <v>1</v>
      </c>
      <c r="G767">
        <v>15297896</v>
      </c>
      <c r="H767">
        <v>3</v>
      </c>
      <c r="I767" t="s">
        <v>901</v>
      </c>
      <c r="J767" t="s">
        <v>902</v>
      </c>
      <c r="K767" t="s">
        <v>903</v>
      </c>
      <c r="L767">
        <v>1348</v>
      </c>
      <c r="N767">
        <v>1009</v>
      </c>
      <c r="O767" t="s">
        <v>357</v>
      </c>
      <c r="P767" t="s">
        <v>357</v>
      </c>
      <c r="Q767">
        <v>1000</v>
      </c>
      <c r="W767">
        <v>0</v>
      </c>
      <c r="X767">
        <v>1445591775</v>
      </c>
      <c r="Y767">
        <f t="shared" si="149"/>
        <v>2.3E-3</v>
      </c>
      <c r="AA767">
        <v>210407.58</v>
      </c>
      <c r="AB767">
        <v>0</v>
      </c>
      <c r="AC767">
        <v>0</v>
      </c>
      <c r="AD767">
        <v>0</v>
      </c>
      <c r="AE767">
        <v>210407.58</v>
      </c>
      <c r="AF767">
        <v>0</v>
      </c>
      <c r="AG767">
        <v>0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1</v>
      </c>
      <c r="AP767">
        <v>1</v>
      </c>
      <c r="AQ767">
        <v>0</v>
      </c>
      <c r="AR767">
        <v>0</v>
      </c>
      <c r="AS767" t="s">
        <v>3</v>
      </c>
      <c r="AT767">
        <v>2.3E-3</v>
      </c>
      <c r="AU767" t="s">
        <v>3</v>
      </c>
      <c r="AV767">
        <v>0</v>
      </c>
      <c r="AW767">
        <v>2</v>
      </c>
      <c r="AX767">
        <v>62809709</v>
      </c>
      <c r="AY767">
        <v>1</v>
      </c>
      <c r="AZ767">
        <v>0</v>
      </c>
      <c r="BA767">
        <v>767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ROUND(Y767*Source!I877,9)</f>
        <v>2.3E-3</v>
      </c>
      <c r="CY767">
        <f t="shared" si="152"/>
        <v>210407.58</v>
      </c>
      <c r="CZ767">
        <f t="shared" si="153"/>
        <v>210407.58</v>
      </c>
      <c r="DA767">
        <f t="shared" si="154"/>
        <v>1</v>
      </c>
      <c r="DB767">
        <f t="shared" si="150"/>
        <v>483.94</v>
      </c>
      <c r="DC767">
        <f t="shared" si="151"/>
        <v>0</v>
      </c>
      <c r="DD767" t="s">
        <v>3</v>
      </c>
      <c r="DE767" t="s">
        <v>3</v>
      </c>
      <c r="DF767">
        <f t="shared" si="136"/>
        <v>483.94</v>
      </c>
      <c r="DG767">
        <f t="shared" si="137"/>
        <v>0</v>
      </c>
      <c r="DH767">
        <f t="shared" si="138"/>
        <v>0</v>
      </c>
      <c r="DI767">
        <f t="shared" si="139"/>
        <v>0</v>
      </c>
      <c r="DJ767">
        <f t="shared" si="155"/>
        <v>483.94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5">
      <c r="A768">
        <f>ROW(Source!A877)</f>
        <v>877</v>
      </c>
      <c r="B768">
        <v>62809021</v>
      </c>
      <c r="C768">
        <v>62589670</v>
      </c>
      <c r="D768">
        <v>62611226</v>
      </c>
      <c r="E768">
        <v>1</v>
      </c>
      <c r="F768">
        <v>1</v>
      </c>
      <c r="G768">
        <v>15297896</v>
      </c>
      <c r="H768">
        <v>3</v>
      </c>
      <c r="I768" t="s">
        <v>904</v>
      </c>
      <c r="J768" t="s">
        <v>905</v>
      </c>
      <c r="K768" t="s">
        <v>906</v>
      </c>
      <c r="L768">
        <v>1348</v>
      </c>
      <c r="N768">
        <v>1009</v>
      </c>
      <c r="O768" t="s">
        <v>357</v>
      </c>
      <c r="P768" t="s">
        <v>357</v>
      </c>
      <c r="Q768">
        <v>1000</v>
      </c>
      <c r="W768">
        <v>0</v>
      </c>
      <c r="X768">
        <v>273334045</v>
      </c>
      <c r="Y768">
        <f t="shared" si="149"/>
        <v>8.9999999999999998E-4</v>
      </c>
      <c r="AA768">
        <v>350018.62</v>
      </c>
      <c r="AB768">
        <v>0</v>
      </c>
      <c r="AC768">
        <v>0</v>
      </c>
      <c r="AD768">
        <v>0</v>
      </c>
      <c r="AE768">
        <v>350018.62</v>
      </c>
      <c r="AF768">
        <v>0</v>
      </c>
      <c r="AG768">
        <v>0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0</v>
      </c>
      <c r="AO768">
        <v>1</v>
      </c>
      <c r="AP768">
        <v>1</v>
      </c>
      <c r="AQ768">
        <v>0</v>
      </c>
      <c r="AR768">
        <v>0</v>
      </c>
      <c r="AS768" t="s">
        <v>3</v>
      </c>
      <c r="AT768">
        <v>8.9999999999999998E-4</v>
      </c>
      <c r="AU768" t="s">
        <v>3</v>
      </c>
      <c r="AV768">
        <v>0</v>
      </c>
      <c r="AW768">
        <v>2</v>
      </c>
      <c r="AX768">
        <v>62809710</v>
      </c>
      <c r="AY768">
        <v>1</v>
      </c>
      <c r="AZ768">
        <v>0</v>
      </c>
      <c r="BA768">
        <v>768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ROUND(Y768*Source!I877,9)</f>
        <v>8.9999999999999998E-4</v>
      </c>
      <c r="CY768">
        <f t="shared" si="152"/>
        <v>350018.62</v>
      </c>
      <c r="CZ768">
        <f t="shared" si="153"/>
        <v>350018.62</v>
      </c>
      <c r="DA768">
        <f t="shared" si="154"/>
        <v>1</v>
      </c>
      <c r="DB768">
        <f t="shared" si="150"/>
        <v>315.02</v>
      </c>
      <c r="DC768">
        <f t="shared" si="151"/>
        <v>0</v>
      </c>
      <c r="DD768" t="s">
        <v>3</v>
      </c>
      <c r="DE768" t="s">
        <v>3</v>
      </c>
      <c r="DF768">
        <f t="shared" si="136"/>
        <v>315.02</v>
      </c>
      <c r="DG768">
        <f t="shared" si="137"/>
        <v>0</v>
      </c>
      <c r="DH768">
        <f t="shared" si="138"/>
        <v>0</v>
      </c>
      <c r="DI768">
        <f t="shared" si="139"/>
        <v>0</v>
      </c>
      <c r="DJ768">
        <f t="shared" si="155"/>
        <v>315.02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5">
      <c r="A769">
        <f>ROW(Source!A877)</f>
        <v>877</v>
      </c>
      <c r="B769">
        <v>62809021</v>
      </c>
      <c r="C769">
        <v>62589670</v>
      </c>
      <c r="D769">
        <v>62609273</v>
      </c>
      <c r="E769">
        <v>1</v>
      </c>
      <c r="F769">
        <v>1</v>
      </c>
      <c r="G769">
        <v>15297896</v>
      </c>
      <c r="H769">
        <v>3</v>
      </c>
      <c r="I769" t="s">
        <v>907</v>
      </c>
      <c r="J769" t="s">
        <v>908</v>
      </c>
      <c r="K769" t="s">
        <v>909</v>
      </c>
      <c r="L769">
        <v>1348</v>
      </c>
      <c r="N769">
        <v>1009</v>
      </c>
      <c r="O769" t="s">
        <v>357</v>
      </c>
      <c r="P769" t="s">
        <v>357</v>
      </c>
      <c r="Q769">
        <v>1000</v>
      </c>
      <c r="W769">
        <v>0</v>
      </c>
      <c r="X769">
        <v>-129281848</v>
      </c>
      <c r="Y769">
        <f t="shared" si="149"/>
        <v>5.0000000000000001E-4</v>
      </c>
      <c r="AA769">
        <v>161338.81</v>
      </c>
      <c r="AB769">
        <v>0</v>
      </c>
      <c r="AC769">
        <v>0</v>
      </c>
      <c r="AD769">
        <v>0</v>
      </c>
      <c r="AE769">
        <v>161338.81</v>
      </c>
      <c r="AF769">
        <v>0</v>
      </c>
      <c r="AG769">
        <v>0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1</v>
      </c>
      <c r="AP769">
        <v>1</v>
      </c>
      <c r="AQ769">
        <v>0</v>
      </c>
      <c r="AR769">
        <v>0</v>
      </c>
      <c r="AS769" t="s">
        <v>3</v>
      </c>
      <c r="AT769">
        <v>5.0000000000000001E-4</v>
      </c>
      <c r="AU769" t="s">
        <v>3</v>
      </c>
      <c r="AV769">
        <v>0</v>
      </c>
      <c r="AW769">
        <v>2</v>
      </c>
      <c r="AX769">
        <v>62809711</v>
      </c>
      <c r="AY769">
        <v>1</v>
      </c>
      <c r="AZ769">
        <v>0</v>
      </c>
      <c r="BA769">
        <v>769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ROUND(Y769*Source!I877,9)</f>
        <v>5.0000000000000001E-4</v>
      </c>
      <c r="CY769">
        <f t="shared" si="152"/>
        <v>161338.81</v>
      </c>
      <c r="CZ769">
        <f t="shared" si="153"/>
        <v>161338.81</v>
      </c>
      <c r="DA769">
        <f t="shared" si="154"/>
        <v>1</v>
      </c>
      <c r="DB769">
        <f t="shared" si="150"/>
        <v>80.67</v>
      </c>
      <c r="DC769">
        <f t="shared" si="151"/>
        <v>0</v>
      </c>
      <c r="DD769" t="s">
        <v>3</v>
      </c>
      <c r="DE769" t="s">
        <v>3</v>
      </c>
      <c r="DF769">
        <f t="shared" ref="DF769:DF832" si="156">ROUND(ROUND(AE769,2)*CX769,2)</f>
        <v>80.67</v>
      </c>
      <c r="DG769">
        <f t="shared" ref="DG769:DG832" si="157">ROUND(ROUND(AF769,2)*CX769,2)</f>
        <v>0</v>
      </c>
      <c r="DH769">
        <f t="shared" ref="DH769:DH832" si="158">ROUND(ROUND(AG769,2)*CX769,2)</f>
        <v>0</v>
      </c>
      <c r="DI769">
        <f t="shared" ref="DI769:DI832" si="159">ROUND(ROUND(AH769,2)*CX769,2)</f>
        <v>0</v>
      </c>
      <c r="DJ769">
        <f t="shared" si="155"/>
        <v>80.67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5">
      <c r="A770">
        <f>ROW(Source!A877)</f>
        <v>877</v>
      </c>
      <c r="B770">
        <v>62809021</v>
      </c>
      <c r="C770">
        <v>62589670</v>
      </c>
      <c r="D770">
        <v>62609236</v>
      </c>
      <c r="E770">
        <v>1</v>
      </c>
      <c r="F770">
        <v>1</v>
      </c>
      <c r="G770">
        <v>15297896</v>
      </c>
      <c r="H770">
        <v>3</v>
      </c>
      <c r="I770" t="s">
        <v>802</v>
      </c>
      <c r="J770" t="s">
        <v>803</v>
      </c>
      <c r="K770" t="s">
        <v>804</v>
      </c>
      <c r="L770">
        <v>1348</v>
      </c>
      <c r="N770">
        <v>1009</v>
      </c>
      <c r="O770" t="s">
        <v>357</v>
      </c>
      <c r="P770" t="s">
        <v>357</v>
      </c>
      <c r="Q770">
        <v>1000</v>
      </c>
      <c r="W770">
        <v>0</v>
      </c>
      <c r="X770">
        <v>-1359585455</v>
      </c>
      <c r="Y770">
        <f t="shared" si="149"/>
        <v>1.1000000000000001E-3</v>
      </c>
      <c r="AA770">
        <v>99229.77</v>
      </c>
      <c r="AB770">
        <v>0</v>
      </c>
      <c r="AC770">
        <v>0</v>
      </c>
      <c r="AD770">
        <v>0</v>
      </c>
      <c r="AE770">
        <v>99229.77</v>
      </c>
      <c r="AF770">
        <v>0</v>
      </c>
      <c r="AG770">
        <v>0</v>
      </c>
      <c r="AH770">
        <v>0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1</v>
      </c>
      <c r="AP770">
        <v>1</v>
      </c>
      <c r="AQ770">
        <v>0</v>
      </c>
      <c r="AR770">
        <v>0</v>
      </c>
      <c r="AS770" t="s">
        <v>3</v>
      </c>
      <c r="AT770">
        <v>1.1000000000000001E-3</v>
      </c>
      <c r="AU770" t="s">
        <v>3</v>
      </c>
      <c r="AV770">
        <v>0</v>
      </c>
      <c r="AW770">
        <v>2</v>
      </c>
      <c r="AX770">
        <v>62809712</v>
      </c>
      <c r="AY770">
        <v>1</v>
      </c>
      <c r="AZ770">
        <v>0</v>
      </c>
      <c r="BA770">
        <v>770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ROUND(Y770*Source!I877,9)</f>
        <v>1.1000000000000001E-3</v>
      </c>
      <c r="CY770">
        <f t="shared" si="152"/>
        <v>99229.77</v>
      </c>
      <c r="CZ770">
        <f t="shared" si="153"/>
        <v>99229.77</v>
      </c>
      <c r="DA770">
        <f t="shared" si="154"/>
        <v>1</v>
      </c>
      <c r="DB770">
        <f t="shared" si="150"/>
        <v>109.15</v>
      </c>
      <c r="DC770">
        <f t="shared" si="151"/>
        <v>0</v>
      </c>
      <c r="DD770" t="s">
        <v>3</v>
      </c>
      <c r="DE770" t="s">
        <v>3</v>
      </c>
      <c r="DF770">
        <f t="shared" si="156"/>
        <v>109.15</v>
      </c>
      <c r="DG770">
        <f t="shared" si="157"/>
        <v>0</v>
      </c>
      <c r="DH770">
        <f t="shared" si="158"/>
        <v>0</v>
      </c>
      <c r="DI770">
        <f t="shared" si="159"/>
        <v>0</v>
      </c>
      <c r="DJ770">
        <f t="shared" si="155"/>
        <v>109.15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5">
      <c r="A771">
        <f>ROW(Source!A877)</f>
        <v>877</v>
      </c>
      <c r="B771">
        <v>62809021</v>
      </c>
      <c r="C771">
        <v>62589670</v>
      </c>
      <c r="D771">
        <v>62609421</v>
      </c>
      <c r="E771">
        <v>1</v>
      </c>
      <c r="F771">
        <v>1</v>
      </c>
      <c r="G771">
        <v>15297896</v>
      </c>
      <c r="H771">
        <v>3</v>
      </c>
      <c r="I771" t="s">
        <v>910</v>
      </c>
      <c r="J771" t="s">
        <v>911</v>
      </c>
      <c r="K771" t="s">
        <v>912</v>
      </c>
      <c r="L771">
        <v>1348</v>
      </c>
      <c r="N771">
        <v>1009</v>
      </c>
      <c r="O771" t="s">
        <v>357</v>
      </c>
      <c r="P771" t="s">
        <v>357</v>
      </c>
      <c r="Q771">
        <v>1000</v>
      </c>
      <c r="W771">
        <v>0</v>
      </c>
      <c r="X771">
        <v>1393861899</v>
      </c>
      <c r="Y771">
        <f t="shared" si="149"/>
        <v>1.7099999999999999E-3</v>
      </c>
      <c r="AA771">
        <v>94963.6</v>
      </c>
      <c r="AB771">
        <v>0</v>
      </c>
      <c r="AC771">
        <v>0</v>
      </c>
      <c r="AD771">
        <v>0</v>
      </c>
      <c r="AE771">
        <v>94963.6</v>
      </c>
      <c r="AF771">
        <v>0</v>
      </c>
      <c r="AG771">
        <v>0</v>
      </c>
      <c r="AH771">
        <v>0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3</v>
      </c>
      <c r="AT771">
        <v>1.7099999999999999E-3</v>
      </c>
      <c r="AU771" t="s">
        <v>3</v>
      </c>
      <c r="AV771">
        <v>0</v>
      </c>
      <c r="AW771">
        <v>2</v>
      </c>
      <c r="AX771">
        <v>62809713</v>
      </c>
      <c r="AY771">
        <v>1</v>
      </c>
      <c r="AZ771">
        <v>0</v>
      </c>
      <c r="BA771">
        <v>771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ROUND(Y771*Source!I877,9)</f>
        <v>1.7099999999999999E-3</v>
      </c>
      <c r="CY771">
        <f t="shared" si="152"/>
        <v>94963.6</v>
      </c>
      <c r="CZ771">
        <f t="shared" si="153"/>
        <v>94963.6</v>
      </c>
      <c r="DA771">
        <f t="shared" si="154"/>
        <v>1</v>
      </c>
      <c r="DB771">
        <f t="shared" si="150"/>
        <v>162.38999999999999</v>
      </c>
      <c r="DC771">
        <f t="shared" si="151"/>
        <v>0</v>
      </c>
      <c r="DD771" t="s">
        <v>3</v>
      </c>
      <c r="DE771" t="s">
        <v>3</v>
      </c>
      <c r="DF771">
        <f t="shared" si="156"/>
        <v>162.38999999999999</v>
      </c>
      <c r="DG771">
        <f t="shared" si="157"/>
        <v>0</v>
      </c>
      <c r="DH771">
        <f t="shared" si="158"/>
        <v>0</v>
      </c>
      <c r="DI771">
        <f t="shared" si="159"/>
        <v>0</v>
      </c>
      <c r="DJ771">
        <f t="shared" si="155"/>
        <v>162.38999999999999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5">
      <c r="A772">
        <f>ROW(Source!A877)</f>
        <v>877</v>
      </c>
      <c r="B772">
        <v>62809021</v>
      </c>
      <c r="C772">
        <v>62589670</v>
      </c>
      <c r="D772">
        <v>62607165</v>
      </c>
      <c r="E772">
        <v>15297896</v>
      </c>
      <c r="F772">
        <v>1</v>
      </c>
      <c r="G772">
        <v>15297896</v>
      </c>
      <c r="H772">
        <v>3</v>
      </c>
      <c r="I772" t="s">
        <v>913</v>
      </c>
      <c r="J772" t="s">
        <v>3</v>
      </c>
      <c r="K772" t="s">
        <v>914</v>
      </c>
      <c r="L772">
        <v>1348</v>
      </c>
      <c r="N772">
        <v>1009</v>
      </c>
      <c r="O772" t="s">
        <v>357</v>
      </c>
      <c r="P772" t="s">
        <v>357</v>
      </c>
      <c r="Q772">
        <v>1000</v>
      </c>
      <c r="W772">
        <v>0</v>
      </c>
      <c r="X772">
        <v>-1698336702</v>
      </c>
      <c r="Y772">
        <f t="shared" si="149"/>
        <v>1.9000000000000001E-4</v>
      </c>
      <c r="AA772">
        <v>96570</v>
      </c>
      <c r="AB772">
        <v>0</v>
      </c>
      <c r="AC772">
        <v>0</v>
      </c>
      <c r="AD772">
        <v>0</v>
      </c>
      <c r="AE772">
        <v>96570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3</v>
      </c>
      <c r="AT772">
        <v>1.9000000000000001E-4</v>
      </c>
      <c r="AU772" t="s">
        <v>3</v>
      </c>
      <c r="AV772">
        <v>0</v>
      </c>
      <c r="AW772">
        <v>2</v>
      </c>
      <c r="AX772">
        <v>62809714</v>
      </c>
      <c r="AY772">
        <v>1</v>
      </c>
      <c r="AZ772">
        <v>0</v>
      </c>
      <c r="BA772">
        <v>772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ROUND(Y772*Source!I877,9)</f>
        <v>1.9000000000000001E-4</v>
      </c>
      <c r="CY772">
        <f t="shared" si="152"/>
        <v>96570</v>
      </c>
      <c r="CZ772">
        <f t="shared" si="153"/>
        <v>96570</v>
      </c>
      <c r="DA772">
        <f t="shared" si="154"/>
        <v>1</v>
      </c>
      <c r="DB772">
        <f t="shared" si="150"/>
        <v>18.350000000000001</v>
      </c>
      <c r="DC772">
        <f t="shared" si="151"/>
        <v>0</v>
      </c>
      <c r="DD772" t="s">
        <v>3</v>
      </c>
      <c r="DE772" t="s">
        <v>3</v>
      </c>
      <c r="DF772">
        <f t="shared" si="156"/>
        <v>18.350000000000001</v>
      </c>
      <c r="DG772">
        <f t="shared" si="157"/>
        <v>0</v>
      </c>
      <c r="DH772">
        <f t="shared" si="158"/>
        <v>0</v>
      </c>
      <c r="DI772">
        <f t="shared" si="159"/>
        <v>0</v>
      </c>
      <c r="DJ772">
        <f t="shared" si="155"/>
        <v>18.350000000000001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5">
      <c r="A773">
        <f>ROW(Source!A878)</f>
        <v>878</v>
      </c>
      <c r="B773">
        <v>62809021</v>
      </c>
      <c r="C773">
        <v>62589687</v>
      </c>
      <c r="D773">
        <v>62607152</v>
      </c>
      <c r="E773">
        <v>15297896</v>
      </c>
      <c r="F773">
        <v>1</v>
      </c>
      <c r="G773">
        <v>15297896</v>
      </c>
      <c r="H773">
        <v>1</v>
      </c>
      <c r="I773" t="s">
        <v>774</v>
      </c>
      <c r="J773" t="s">
        <v>3</v>
      </c>
      <c r="K773" t="s">
        <v>775</v>
      </c>
      <c r="L773">
        <v>1191</v>
      </c>
      <c r="N773">
        <v>1013</v>
      </c>
      <c r="O773" t="s">
        <v>776</v>
      </c>
      <c r="P773" t="s">
        <v>776</v>
      </c>
      <c r="Q773">
        <v>1</v>
      </c>
      <c r="W773">
        <v>0</v>
      </c>
      <c r="X773">
        <v>476480486</v>
      </c>
      <c r="Y773">
        <f t="shared" si="149"/>
        <v>27.05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1</v>
      </c>
      <c r="AP773">
        <v>1</v>
      </c>
      <c r="AQ773">
        <v>0</v>
      </c>
      <c r="AR773">
        <v>0</v>
      </c>
      <c r="AS773" t="s">
        <v>3</v>
      </c>
      <c r="AT773">
        <v>27.05</v>
      </c>
      <c r="AU773" t="s">
        <v>3</v>
      </c>
      <c r="AV773">
        <v>1</v>
      </c>
      <c r="AW773">
        <v>2</v>
      </c>
      <c r="AX773">
        <v>62809715</v>
      </c>
      <c r="AY773">
        <v>1</v>
      </c>
      <c r="AZ773">
        <v>0</v>
      </c>
      <c r="BA773">
        <v>773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U773">
        <f>ROUND(AT773*Source!I878*AH773*AL773,2)</f>
        <v>0</v>
      </c>
      <c r="CV773">
        <f>ROUND(Y773*Source!I878,9)</f>
        <v>27.05</v>
      </c>
      <c r="CW773">
        <v>0</v>
      </c>
      <c r="CX773">
        <f>ROUND(Y773*Source!I878,9)</f>
        <v>27.05</v>
      </c>
      <c r="CY773">
        <f>AD773</f>
        <v>0</v>
      </c>
      <c r="CZ773">
        <f>AH773</f>
        <v>0</v>
      </c>
      <c r="DA773">
        <f>AL773</f>
        <v>1</v>
      </c>
      <c r="DB773">
        <f t="shared" si="150"/>
        <v>0</v>
      </c>
      <c r="DC773">
        <f t="shared" si="151"/>
        <v>0</v>
      </c>
      <c r="DD773" t="s">
        <v>3</v>
      </c>
      <c r="DE773" t="s">
        <v>3</v>
      </c>
      <c r="DF773">
        <f t="shared" si="156"/>
        <v>0</v>
      </c>
      <c r="DG773">
        <f t="shared" si="157"/>
        <v>0</v>
      </c>
      <c r="DH773">
        <f t="shared" si="158"/>
        <v>0</v>
      </c>
      <c r="DI773">
        <f t="shared" si="159"/>
        <v>0</v>
      </c>
      <c r="DJ773">
        <f>DI773</f>
        <v>0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5">
      <c r="A774">
        <f>ROW(Source!A878)</f>
        <v>878</v>
      </c>
      <c r="B774">
        <v>62809021</v>
      </c>
      <c r="C774">
        <v>62589687</v>
      </c>
      <c r="D774">
        <v>62610722</v>
      </c>
      <c r="E774">
        <v>1</v>
      </c>
      <c r="F774">
        <v>1</v>
      </c>
      <c r="G774">
        <v>15297896</v>
      </c>
      <c r="H774">
        <v>3</v>
      </c>
      <c r="I774" t="s">
        <v>882</v>
      </c>
      <c r="J774" t="s">
        <v>883</v>
      </c>
      <c r="K774" t="s">
        <v>884</v>
      </c>
      <c r="L774">
        <v>1346</v>
      </c>
      <c r="N774">
        <v>1009</v>
      </c>
      <c r="O774" t="s">
        <v>791</v>
      </c>
      <c r="P774" t="s">
        <v>791</v>
      </c>
      <c r="Q774">
        <v>1</v>
      </c>
      <c r="W774">
        <v>0</v>
      </c>
      <c r="X774">
        <v>-1446430048</v>
      </c>
      <c r="Y774">
        <f t="shared" si="149"/>
        <v>4.8000000000000001E-2</v>
      </c>
      <c r="AA774">
        <v>351.04</v>
      </c>
      <c r="AB774">
        <v>0</v>
      </c>
      <c r="AC774">
        <v>0</v>
      </c>
      <c r="AD774">
        <v>0</v>
      </c>
      <c r="AE774">
        <v>351.04</v>
      </c>
      <c r="AF774">
        <v>0</v>
      </c>
      <c r="AG774">
        <v>0</v>
      </c>
      <c r="AH774">
        <v>0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3</v>
      </c>
      <c r="AT774">
        <v>4.8000000000000001E-2</v>
      </c>
      <c r="AU774" t="s">
        <v>3</v>
      </c>
      <c r="AV774">
        <v>0</v>
      </c>
      <c r="AW774">
        <v>2</v>
      </c>
      <c r="AX774">
        <v>62809716</v>
      </c>
      <c r="AY774">
        <v>1</v>
      </c>
      <c r="AZ774">
        <v>0</v>
      </c>
      <c r="BA774">
        <v>774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ROUND(Y774*Source!I878,9)</f>
        <v>4.8000000000000001E-2</v>
      </c>
      <c r="CY774">
        <f>AA774</f>
        <v>351.04</v>
      </c>
      <c r="CZ774">
        <f>AE774</f>
        <v>351.04</v>
      </c>
      <c r="DA774">
        <f>AI774</f>
        <v>1</v>
      </c>
      <c r="DB774">
        <f t="shared" si="150"/>
        <v>16.850000000000001</v>
      </c>
      <c r="DC774">
        <f t="shared" si="151"/>
        <v>0</v>
      </c>
      <c r="DD774" t="s">
        <v>3</v>
      </c>
      <c r="DE774" t="s">
        <v>3</v>
      </c>
      <c r="DF774">
        <f t="shared" si="156"/>
        <v>16.850000000000001</v>
      </c>
      <c r="DG774">
        <f t="shared" si="157"/>
        <v>0</v>
      </c>
      <c r="DH774">
        <f t="shared" si="158"/>
        <v>0</v>
      </c>
      <c r="DI774">
        <f t="shared" si="159"/>
        <v>0</v>
      </c>
      <c r="DJ774">
        <f>DF774</f>
        <v>16.850000000000001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5">
      <c r="A775">
        <f>ROW(Source!A878)</f>
        <v>878</v>
      </c>
      <c r="B775">
        <v>62809021</v>
      </c>
      <c r="C775">
        <v>62589687</v>
      </c>
      <c r="D775">
        <v>62610770</v>
      </c>
      <c r="E775">
        <v>1</v>
      </c>
      <c r="F775">
        <v>1</v>
      </c>
      <c r="G775">
        <v>15297896</v>
      </c>
      <c r="H775">
        <v>3</v>
      </c>
      <c r="I775" t="s">
        <v>805</v>
      </c>
      <c r="J775" t="s">
        <v>806</v>
      </c>
      <c r="K775" t="s">
        <v>807</v>
      </c>
      <c r="L775">
        <v>1346</v>
      </c>
      <c r="N775">
        <v>1009</v>
      </c>
      <c r="O775" t="s">
        <v>791</v>
      </c>
      <c r="P775" t="s">
        <v>791</v>
      </c>
      <c r="Q775">
        <v>1</v>
      </c>
      <c r="W775">
        <v>0</v>
      </c>
      <c r="X775">
        <v>-1501645961</v>
      </c>
      <c r="Y775">
        <f t="shared" si="149"/>
        <v>3.3</v>
      </c>
      <c r="AA775">
        <v>25.56</v>
      </c>
      <c r="AB775">
        <v>0</v>
      </c>
      <c r="AC775">
        <v>0</v>
      </c>
      <c r="AD775">
        <v>0</v>
      </c>
      <c r="AE775">
        <v>25.56</v>
      </c>
      <c r="AF775">
        <v>0</v>
      </c>
      <c r="AG775">
        <v>0</v>
      </c>
      <c r="AH775">
        <v>0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3</v>
      </c>
      <c r="AT775">
        <v>3.3</v>
      </c>
      <c r="AU775" t="s">
        <v>3</v>
      </c>
      <c r="AV775">
        <v>0</v>
      </c>
      <c r="AW775">
        <v>2</v>
      </c>
      <c r="AX775">
        <v>62809717</v>
      </c>
      <c r="AY775">
        <v>1</v>
      </c>
      <c r="AZ775">
        <v>0</v>
      </c>
      <c r="BA775">
        <v>775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ROUND(Y775*Source!I878,9)</f>
        <v>3.3</v>
      </c>
      <c r="CY775">
        <f>AA775</f>
        <v>25.56</v>
      </c>
      <c r="CZ775">
        <f>AE775</f>
        <v>25.56</v>
      </c>
      <c r="DA775">
        <f>AI775</f>
        <v>1</v>
      </c>
      <c r="DB775">
        <f t="shared" si="150"/>
        <v>84.35</v>
      </c>
      <c r="DC775">
        <f t="shared" si="151"/>
        <v>0</v>
      </c>
      <c r="DD775" t="s">
        <v>3</v>
      </c>
      <c r="DE775" t="s">
        <v>3</v>
      </c>
      <c r="DF775">
        <f t="shared" si="156"/>
        <v>84.35</v>
      </c>
      <c r="DG775">
        <f t="shared" si="157"/>
        <v>0</v>
      </c>
      <c r="DH775">
        <f t="shared" si="158"/>
        <v>0</v>
      </c>
      <c r="DI775">
        <f t="shared" si="159"/>
        <v>0</v>
      </c>
      <c r="DJ775">
        <f>DF775</f>
        <v>84.35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5">
      <c r="A776">
        <f>ROW(Source!A878)</f>
        <v>878</v>
      </c>
      <c r="B776">
        <v>62809021</v>
      </c>
      <c r="C776">
        <v>62589687</v>
      </c>
      <c r="D776">
        <v>62611085</v>
      </c>
      <c r="E776">
        <v>1</v>
      </c>
      <c r="F776">
        <v>1</v>
      </c>
      <c r="G776">
        <v>15297896</v>
      </c>
      <c r="H776">
        <v>3</v>
      </c>
      <c r="I776" t="s">
        <v>892</v>
      </c>
      <c r="J776" t="s">
        <v>893</v>
      </c>
      <c r="K776" t="s">
        <v>894</v>
      </c>
      <c r="L776">
        <v>1354</v>
      </c>
      <c r="N776">
        <v>1010</v>
      </c>
      <c r="O776" t="s">
        <v>15</v>
      </c>
      <c r="P776" t="s">
        <v>15</v>
      </c>
      <c r="Q776">
        <v>1</v>
      </c>
      <c r="W776">
        <v>0</v>
      </c>
      <c r="X776">
        <v>1063903860</v>
      </c>
      <c r="Y776">
        <f t="shared" si="149"/>
        <v>1</v>
      </c>
      <c r="AA776">
        <v>29.7</v>
      </c>
      <c r="AB776">
        <v>0</v>
      </c>
      <c r="AC776">
        <v>0</v>
      </c>
      <c r="AD776">
        <v>0</v>
      </c>
      <c r="AE776">
        <v>29.7</v>
      </c>
      <c r="AF776">
        <v>0</v>
      </c>
      <c r="AG776">
        <v>0</v>
      </c>
      <c r="AH776">
        <v>0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3</v>
      </c>
      <c r="AT776">
        <v>1</v>
      </c>
      <c r="AU776" t="s">
        <v>3</v>
      </c>
      <c r="AV776">
        <v>0</v>
      </c>
      <c r="AW776">
        <v>2</v>
      </c>
      <c r="AX776">
        <v>62809718</v>
      </c>
      <c r="AY776">
        <v>1</v>
      </c>
      <c r="AZ776">
        <v>0</v>
      </c>
      <c r="BA776">
        <v>776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ROUND(Y776*Source!I878,9)</f>
        <v>1</v>
      </c>
      <c r="CY776">
        <f>AA776</f>
        <v>29.7</v>
      </c>
      <c r="CZ776">
        <f>AE776</f>
        <v>29.7</v>
      </c>
      <c r="DA776">
        <f>AI776</f>
        <v>1</v>
      </c>
      <c r="DB776">
        <f t="shared" si="150"/>
        <v>29.7</v>
      </c>
      <c r="DC776">
        <f t="shared" si="151"/>
        <v>0</v>
      </c>
      <c r="DD776" t="s">
        <v>3</v>
      </c>
      <c r="DE776" t="s">
        <v>3</v>
      </c>
      <c r="DF776">
        <f t="shared" si="156"/>
        <v>29.7</v>
      </c>
      <c r="DG776">
        <f t="shared" si="157"/>
        <v>0</v>
      </c>
      <c r="DH776">
        <f t="shared" si="158"/>
        <v>0</v>
      </c>
      <c r="DI776">
        <f t="shared" si="159"/>
        <v>0</v>
      </c>
      <c r="DJ776">
        <f>DF776</f>
        <v>29.7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5">
      <c r="A777">
        <f>ROW(Source!A878)</f>
        <v>878</v>
      </c>
      <c r="B777">
        <v>62809021</v>
      </c>
      <c r="C777">
        <v>62589687</v>
      </c>
      <c r="D777">
        <v>62609268</v>
      </c>
      <c r="E777">
        <v>1</v>
      </c>
      <c r="F777">
        <v>1</v>
      </c>
      <c r="G777">
        <v>15297896</v>
      </c>
      <c r="H777">
        <v>3</v>
      </c>
      <c r="I777" t="s">
        <v>795</v>
      </c>
      <c r="J777" t="s">
        <v>796</v>
      </c>
      <c r="K777" t="s">
        <v>797</v>
      </c>
      <c r="L777">
        <v>1346</v>
      </c>
      <c r="N777">
        <v>1009</v>
      </c>
      <c r="O777" t="s">
        <v>791</v>
      </c>
      <c r="P777" t="s">
        <v>791</v>
      </c>
      <c r="Q777">
        <v>1</v>
      </c>
      <c r="W777">
        <v>0</v>
      </c>
      <c r="X777">
        <v>690639880</v>
      </c>
      <c r="Y777">
        <f t="shared" si="149"/>
        <v>1.2</v>
      </c>
      <c r="AA777">
        <v>877.5</v>
      </c>
      <c r="AB777">
        <v>0</v>
      </c>
      <c r="AC777">
        <v>0</v>
      </c>
      <c r="AD777">
        <v>0</v>
      </c>
      <c r="AE777">
        <v>877.5</v>
      </c>
      <c r="AF777">
        <v>0</v>
      </c>
      <c r="AG777">
        <v>0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1</v>
      </c>
      <c r="AP777">
        <v>1</v>
      </c>
      <c r="AQ777">
        <v>0</v>
      </c>
      <c r="AR777">
        <v>0</v>
      </c>
      <c r="AS777" t="s">
        <v>3</v>
      </c>
      <c r="AT777">
        <v>1.2</v>
      </c>
      <c r="AU777" t="s">
        <v>3</v>
      </c>
      <c r="AV777">
        <v>0</v>
      </c>
      <c r="AW777">
        <v>2</v>
      </c>
      <c r="AX777">
        <v>62809719</v>
      </c>
      <c r="AY777">
        <v>1</v>
      </c>
      <c r="AZ777">
        <v>0</v>
      </c>
      <c r="BA777">
        <v>777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ROUND(Y777*Source!I878,9)</f>
        <v>1.2</v>
      </c>
      <c r="CY777">
        <f>AA777</f>
        <v>877.5</v>
      </c>
      <c r="CZ777">
        <f>AE777</f>
        <v>877.5</v>
      </c>
      <c r="DA777">
        <f>AI777</f>
        <v>1</v>
      </c>
      <c r="DB777">
        <f t="shared" si="150"/>
        <v>1053</v>
      </c>
      <c r="DC777">
        <f t="shared" si="151"/>
        <v>0</v>
      </c>
      <c r="DD777" t="s">
        <v>3</v>
      </c>
      <c r="DE777" t="s">
        <v>3</v>
      </c>
      <c r="DF777">
        <f t="shared" si="156"/>
        <v>1053</v>
      </c>
      <c r="DG777">
        <f t="shared" si="157"/>
        <v>0</v>
      </c>
      <c r="DH777">
        <f t="shared" si="158"/>
        <v>0</v>
      </c>
      <c r="DI777">
        <f t="shared" si="159"/>
        <v>0</v>
      </c>
      <c r="DJ777">
        <f>DF777</f>
        <v>1053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5">
      <c r="A778">
        <f>ROW(Source!A878)</f>
        <v>878</v>
      </c>
      <c r="B778">
        <v>62809021</v>
      </c>
      <c r="C778">
        <v>62589687</v>
      </c>
      <c r="D778">
        <v>62609236</v>
      </c>
      <c r="E778">
        <v>1</v>
      </c>
      <c r="F778">
        <v>1</v>
      </c>
      <c r="G778">
        <v>15297896</v>
      </c>
      <c r="H778">
        <v>3</v>
      </c>
      <c r="I778" t="s">
        <v>802</v>
      </c>
      <c r="J778" t="s">
        <v>803</v>
      </c>
      <c r="K778" t="s">
        <v>804</v>
      </c>
      <c r="L778">
        <v>1348</v>
      </c>
      <c r="N778">
        <v>1009</v>
      </c>
      <c r="O778" t="s">
        <v>357</v>
      </c>
      <c r="P778" t="s">
        <v>357</v>
      </c>
      <c r="Q778">
        <v>1000</v>
      </c>
      <c r="W778">
        <v>0</v>
      </c>
      <c r="X778">
        <v>-1359585455</v>
      </c>
      <c r="Y778">
        <f t="shared" si="149"/>
        <v>5.1000000000000004E-3</v>
      </c>
      <c r="AA778">
        <v>99229.77</v>
      </c>
      <c r="AB778">
        <v>0</v>
      </c>
      <c r="AC778">
        <v>0</v>
      </c>
      <c r="AD778">
        <v>0</v>
      </c>
      <c r="AE778">
        <v>99229.77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1</v>
      </c>
      <c r="AP778">
        <v>1</v>
      </c>
      <c r="AQ778">
        <v>0</v>
      </c>
      <c r="AR778">
        <v>0</v>
      </c>
      <c r="AS778" t="s">
        <v>3</v>
      </c>
      <c r="AT778">
        <v>5.1000000000000004E-3</v>
      </c>
      <c r="AU778" t="s">
        <v>3</v>
      </c>
      <c r="AV778">
        <v>0</v>
      </c>
      <c r="AW778">
        <v>2</v>
      </c>
      <c r="AX778">
        <v>62809720</v>
      </c>
      <c r="AY778">
        <v>1</v>
      </c>
      <c r="AZ778">
        <v>0</v>
      </c>
      <c r="BA778">
        <v>778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ROUND(Y778*Source!I878,9)</f>
        <v>5.1000000000000004E-3</v>
      </c>
      <c r="CY778">
        <f>AA778</f>
        <v>99229.77</v>
      </c>
      <c r="CZ778">
        <f>AE778</f>
        <v>99229.77</v>
      </c>
      <c r="DA778">
        <f>AI778</f>
        <v>1</v>
      </c>
      <c r="DB778">
        <f t="shared" si="150"/>
        <v>506.07</v>
      </c>
      <c r="DC778">
        <f t="shared" si="151"/>
        <v>0</v>
      </c>
      <c r="DD778" t="s">
        <v>3</v>
      </c>
      <c r="DE778" t="s">
        <v>3</v>
      </c>
      <c r="DF778">
        <f t="shared" si="156"/>
        <v>506.07</v>
      </c>
      <c r="DG778">
        <f t="shared" si="157"/>
        <v>0</v>
      </c>
      <c r="DH778">
        <f t="shared" si="158"/>
        <v>0</v>
      </c>
      <c r="DI778">
        <f t="shared" si="159"/>
        <v>0</v>
      </c>
      <c r="DJ778">
        <f>DF778</f>
        <v>506.07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5">
      <c r="A779">
        <f>ROW(Source!A879)</f>
        <v>879</v>
      </c>
      <c r="B779">
        <v>62809021</v>
      </c>
      <c r="C779">
        <v>62589700</v>
      </c>
      <c r="D779">
        <v>62607152</v>
      </c>
      <c r="E779">
        <v>15297896</v>
      </c>
      <c r="F779">
        <v>1</v>
      </c>
      <c r="G779">
        <v>15297896</v>
      </c>
      <c r="H779">
        <v>1</v>
      </c>
      <c r="I779" t="s">
        <v>774</v>
      </c>
      <c r="J779" t="s">
        <v>3</v>
      </c>
      <c r="K779" t="s">
        <v>775</v>
      </c>
      <c r="L779">
        <v>1191</v>
      </c>
      <c r="N779">
        <v>1013</v>
      </c>
      <c r="O779" t="s">
        <v>776</v>
      </c>
      <c r="P779" t="s">
        <v>776</v>
      </c>
      <c r="Q779">
        <v>1</v>
      </c>
      <c r="W779">
        <v>0</v>
      </c>
      <c r="X779">
        <v>476480486</v>
      </c>
      <c r="Y779">
        <f t="shared" si="149"/>
        <v>28.4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1</v>
      </c>
      <c r="AP779">
        <v>1</v>
      </c>
      <c r="AQ779">
        <v>0</v>
      </c>
      <c r="AR779">
        <v>0</v>
      </c>
      <c r="AS779" t="s">
        <v>3</v>
      </c>
      <c r="AT779">
        <v>28.4</v>
      </c>
      <c r="AU779" t="s">
        <v>3</v>
      </c>
      <c r="AV779">
        <v>1</v>
      </c>
      <c r="AW779">
        <v>2</v>
      </c>
      <c r="AX779">
        <v>62809721</v>
      </c>
      <c r="AY779">
        <v>1</v>
      </c>
      <c r="AZ779">
        <v>0</v>
      </c>
      <c r="BA779">
        <v>779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U779">
        <f>ROUND(AT779*Source!I879*AH779*AL779,2)</f>
        <v>0</v>
      </c>
      <c r="CV779">
        <f>ROUND(Y779*Source!I879,9)</f>
        <v>56.8</v>
      </c>
      <c r="CW779">
        <v>0</v>
      </c>
      <c r="CX779">
        <f>ROUND(Y779*Source!I879,9)</f>
        <v>56.8</v>
      </c>
      <c r="CY779">
        <f>AD779</f>
        <v>0</v>
      </c>
      <c r="CZ779">
        <f>AH779</f>
        <v>0</v>
      </c>
      <c r="DA779">
        <f>AL779</f>
        <v>1</v>
      </c>
      <c r="DB779">
        <f t="shared" si="150"/>
        <v>0</v>
      </c>
      <c r="DC779">
        <f t="shared" si="151"/>
        <v>0</v>
      </c>
      <c r="DD779" t="s">
        <v>3</v>
      </c>
      <c r="DE779" t="s">
        <v>3</v>
      </c>
      <c r="DF779">
        <f t="shared" si="156"/>
        <v>0</v>
      </c>
      <c r="DG779">
        <f t="shared" si="157"/>
        <v>0</v>
      </c>
      <c r="DH779">
        <f t="shared" si="158"/>
        <v>0</v>
      </c>
      <c r="DI779">
        <f t="shared" si="159"/>
        <v>0</v>
      </c>
      <c r="DJ779">
        <f>DI779</f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5">
      <c r="A780">
        <f>ROW(Source!A879)</f>
        <v>879</v>
      </c>
      <c r="B780">
        <v>62809021</v>
      </c>
      <c r="C780">
        <v>62589700</v>
      </c>
      <c r="D780">
        <v>62608871</v>
      </c>
      <c r="E780">
        <v>1</v>
      </c>
      <c r="F780">
        <v>1</v>
      </c>
      <c r="G780">
        <v>15297896</v>
      </c>
      <c r="H780">
        <v>2</v>
      </c>
      <c r="I780" t="s">
        <v>784</v>
      </c>
      <c r="J780" t="s">
        <v>785</v>
      </c>
      <c r="K780" t="s">
        <v>786</v>
      </c>
      <c r="L780">
        <v>1368</v>
      </c>
      <c r="N780">
        <v>1011</v>
      </c>
      <c r="O780" t="s">
        <v>787</v>
      </c>
      <c r="P780" t="s">
        <v>787</v>
      </c>
      <c r="Q780">
        <v>1</v>
      </c>
      <c r="W780">
        <v>0</v>
      </c>
      <c r="X780">
        <v>1937024551</v>
      </c>
      <c r="Y780">
        <f t="shared" si="149"/>
        <v>5.21</v>
      </c>
      <c r="AA780">
        <v>0</v>
      </c>
      <c r="AB780">
        <v>1504.15</v>
      </c>
      <c r="AC780">
        <v>818.38</v>
      </c>
      <c r="AD780">
        <v>0</v>
      </c>
      <c r="AE780">
        <v>0</v>
      </c>
      <c r="AF780">
        <v>1504.15</v>
      </c>
      <c r="AG780">
        <v>818.38</v>
      </c>
      <c r="AH780">
        <v>0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1</v>
      </c>
      <c r="AP780">
        <v>1</v>
      </c>
      <c r="AQ780">
        <v>0</v>
      </c>
      <c r="AR780">
        <v>0</v>
      </c>
      <c r="AS780" t="s">
        <v>3</v>
      </c>
      <c r="AT780">
        <v>5.21</v>
      </c>
      <c r="AU780" t="s">
        <v>3</v>
      </c>
      <c r="AV780">
        <v>0</v>
      </c>
      <c r="AW780">
        <v>2</v>
      </c>
      <c r="AX780">
        <v>62809722</v>
      </c>
      <c r="AY780">
        <v>1</v>
      </c>
      <c r="AZ780">
        <v>0</v>
      </c>
      <c r="BA780">
        <v>780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f>ROUND(Y780*Source!I879*DO780,9)</f>
        <v>0</v>
      </c>
      <c r="CX780">
        <f>ROUND(Y780*Source!I879,9)</f>
        <v>10.42</v>
      </c>
      <c r="CY780">
        <f>AB780</f>
        <v>1504.15</v>
      </c>
      <c r="CZ780">
        <f>AF780</f>
        <v>1504.15</v>
      </c>
      <c r="DA780">
        <f>AJ780</f>
        <v>1</v>
      </c>
      <c r="DB780">
        <f t="shared" si="150"/>
        <v>7836.62</v>
      </c>
      <c r="DC780">
        <f t="shared" si="151"/>
        <v>4263.76</v>
      </c>
      <c r="DD780" t="s">
        <v>3</v>
      </c>
      <c r="DE780" t="s">
        <v>3</v>
      </c>
      <c r="DF780">
        <f t="shared" si="156"/>
        <v>0</v>
      </c>
      <c r="DG780">
        <f t="shared" si="157"/>
        <v>15673.24</v>
      </c>
      <c r="DH780">
        <f t="shared" si="158"/>
        <v>8527.52</v>
      </c>
      <c r="DI780">
        <f t="shared" si="159"/>
        <v>0</v>
      </c>
      <c r="DJ780">
        <f>DG780</f>
        <v>15673.24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5">
      <c r="A781">
        <f>ROW(Source!A880)</f>
        <v>880</v>
      </c>
      <c r="B781">
        <v>62809021</v>
      </c>
      <c r="C781">
        <v>62589705</v>
      </c>
      <c r="D781">
        <v>62607152</v>
      </c>
      <c r="E781">
        <v>15297896</v>
      </c>
      <c r="F781">
        <v>1</v>
      </c>
      <c r="G781">
        <v>15297896</v>
      </c>
      <c r="H781">
        <v>1</v>
      </c>
      <c r="I781" t="s">
        <v>774</v>
      </c>
      <c r="J781" t="s">
        <v>3</v>
      </c>
      <c r="K781" t="s">
        <v>775</v>
      </c>
      <c r="L781">
        <v>1191</v>
      </c>
      <c r="N781">
        <v>1013</v>
      </c>
      <c r="O781" t="s">
        <v>776</v>
      </c>
      <c r="P781" t="s">
        <v>776</v>
      </c>
      <c r="Q781">
        <v>1</v>
      </c>
      <c r="W781">
        <v>0</v>
      </c>
      <c r="X781">
        <v>476480486</v>
      </c>
      <c r="Y781">
        <f t="shared" si="149"/>
        <v>28.7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1</v>
      </c>
      <c r="AP781">
        <v>1</v>
      </c>
      <c r="AQ781">
        <v>0</v>
      </c>
      <c r="AR781">
        <v>0</v>
      </c>
      <c r="AS781" t="s">
        <v>3</v>
      </c>
      <c r="AT781">
        <v>28.7</v>
      </c>
      <c r="AU781" t="s">
        <v>3</v>
      </c>
      <c r="AV781">
        <v>1</v>
      </c>
      <c r="AW781">
        <v>2</v>
      </c>
      <c r="AX781">
        <v>62809723</v>
      </c>
      <c r="AY781">
        <v>1</v>
      </c>
      <c r="AZ781">
        <v>0</v>
      </c>
      <c r="BA781">
        <v>781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U781">
        <f>ROUND(AT781*Source!I880*AH781*AL781,2)</f>
        <v>0</v>
      </c>
      <c r="CV781">
        <f>ROUND(Y781*Source!I880,9)</f>
        <v>57.4</v>
      </c>
      <c r="CW781">
        <v>0</v>
      </c>
      <c r="CX781">
        <f>ROUND(Y781*Source!I880,9)</f>
        <v>57.4</v>
      </c>
      <c r="CY781">
        <f>AD781</f>
        <v>0</v>
      </c>
      <c r="CZ781">
        <f>AH781</f>
        <v>0</v>
      </c>
      <c r="DA781">
        <f>AL781</f>
        <v>1</v>
      </c>
      <c r="DB781">
        <f t="shared" si="150"/>
        <v>0</v>
      </c>
      <c r="DC781">
        <f t="shared" si="151"/>
        <v>0</v>
      </c>
      <c r="DD781" t="s">
        <v>3</v>
      </c>
      <c r="DE781" t="s">
        <v>3</v>
      </c>
      <c r="DF781">
        <f t="shared" si="156"/>
        <v>0</v>
      </c>
      <c r="DG781">
        <f t="shared" si="157"/>
        <v>0</v>
      </c>
      <c r="DH781">
        <f t="shared" si="158"/>
        <v>0</v>
      </c>
      <c r="DI781">
        <f t="shared" si="159"/>
        <v>0</v>
      </c>
      <c r="DJ781">
        <f>DI781</f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5">
      <c r="A782">
        <f>ROW(Source!A880)</f>
        <v>880</v>
      </c>
      <c r="B782">
        <v>62809021</v>
      </c>
      <c r="C782">
        <v>62589705</v>
      </c>
      <c r="D782">
        <v>62608871</v>
      </c>
      <c r="E782">
        <v>1</v>
      </c>
      <c r="F782">
        <v>1</v>
      </c>
      <c r="G782">
        <v>15297896</v>
      </c>
      <c r="H782">
        <v>2</v>
      </c>
      <c r="I782" t="s">
        <v>784</v>
      </c>
      <c r="J782" t="s">
        <v>785</v>
      </c>
      <c r="K782" t="s">
        <v>786</v>
      </c>
      <c r="L782">
        <v>1368</v>
      </c>
      <c r="N782">
        <v>1011</v>
      </c>
      <c r="O782" t="s">
        <v>787</v>
      </c>
      <c r="P782" t="s">
        <v>787</v>
      </c>
      <c r="Q782">
        <v>1</v>
      </c>
      <c r="W782">
        <v>0</v>
      </c>
      <c r="X782">
        <v>1937024551</v>
      </c>
      <c r="Y782">
        <f t="shared" si="149"/>
        <v>5.22</v>
      </c>
      <c r="AA782">
        <v>0</v>
      </c>
      <c r="AB782">
        <v>1504.15</v>
      </c>
      <c r="AC782">
        <v>818.38</v>
      </c>
      <c r="AD782">
        <v>0</v>
      </c>
      <c r="AE782">
        <v>0</v>
      </c>
      <c r="AF782">
        <v>1504.15</v>
      </c>
      <c r="AG782">
        <v>818.38</v>
      </c>
      <c r="AH782">
        <v>0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1</v>
      </c>
      <c r="AP782">
        <v>1</v>
      </c>
      <c r="AQ782">
        <v>0</v>
      </c>
      <c r="AR782">
        <v>0</v>
      </c>
      <c r="AS782" t="s">
        <v>3</v>
      </c>
      <c r="AT782">
        <v>5.22</v>
      </c>
      <c r="AU782" t="s">
        <v>3</v>
      </c>
      <c r="AV782">
        <v>0</v>
      </c>
      <c r="AW782">
        <v>2</v>
      </c>
      <c r="AX782">
        <v>62809724</v>
      </c>
      <c r="AY782">
        <v>1</v>
      </c>
      <c r="AZ782">
        <v>0</v>
      </c>
      <c r="BA782">
        <v>782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f>ROUND(Y782*Source!I880*DO782,9)</f>
        <v>0</v>
      </c>
      <c r="CX782">
        <f>ROUND(Y782*Source!I880,9)</f>
        <v>10.44</v>
      </c>
      <c r="CY782">
        <f>AB782</f>
        <v>1504.15</v>
      </c>
      <c r="CZ782">
        <f>AF782</f>
        <v>1504.15</v>
      </c>
      <c r="DA782">
        <f>AJ782</f>
        <v>1</v>
      </c>
      <c r="DB782">
        <f t="shared" si="150"/>
        <v>7851.66</v>
      </c>
      <c r="DC782">
        <f t="shared" si="151"/>
        <v>4271.9399999999996</v>
      </c>
      <c r="DD782" t="s">
        <v>3</v>
      </c>
      <c r="DE782" t="s">
        <v>3</v>
      </c>
      <c r="DF782">
        <f t="shared" si="156"/>
        <v>0</v>
      </c>
      <c r="DG782">
        <f t="shared" si="157"/>
        <v>15703.33</v>
      </c>
      <c r="DH782">
        <f t="shared" si="158"/>
        <v>8543.89</v>
      </c>
      <c r="DI782">
        <f t="shared" si="159"/>
        <v>0</v>
      </c>
      <c r="DJ782">
        <f>DG782</f>
        <v>15703.33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5">
      <c r="A783">
        <f>ROW(Source!A881)</f>
        <v>881</v>
      </c>
      <c r="B783">
        <v>62809021</v>
      </c>
      <c r="C783">
        <v>62589710</v>
      </c>
      <c r="D783">
        <v>62607152</v>
      </c>
      <c r="E783">
        <v>15297896</v>
      </c>
      <c r="F783">
        <v>1</v>
      </c>
      <c r="G783">
        <v>15297896</v>
      </c>
      <c r="H783">
        <v>1</v>
      </c>
      <c r="I783" t="s">
        <v>774</v>
      </c>
      <c r="J783" t="s">
        <v>3</v>
      </c>
      <c r="K783" t="s">
        <v>775</v>
      </c>
      <c r="L783">
        <v>1191</v>
      </c>
      <c r="N783">
        <v>1013</v>
      </c>
      <c r="O783" t="s">
        <v>776</v>
      </c>
      <c r="P783" t="s">
        <v>776</v>
      </c>
      <c r="Q783">
        <v>1</v>
      </c>
      <c r="W783">
        <v>0</v>
      </c>
      <c r="X783">
        <v>476480486</v>
      </c>
      <c r="Y783">
        <f>(AT783*246)</f>
        <v>12.3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1</v>
      </c>
      <c r="AP783">
        <v>1</v>
      </c>
      <c r="AQ783">
        <v>0</v>
      </c>
      <c r="AR783">
        <v>0</v>
      </c>
      <c r="AS783" t="s">
        <v>3</v>
      </c>
      <c r="AT783">
        <v>0.05</v>
      </c>
      <c r="AU783" t="s">
        <v>585</v>
      </c>
      <c r="AV783">
        <v>1</v>
      </c>
      <c r="AW783">
        <v>2</v>
      </c>
      <c r="AX783">
        <v>62809725</v>
      </c>
      <c r="AY783">
        <v>1</v>
      </c>
      <c r="AZ783">
        <v>0</v>
      </c>
      <c r="BA783">
        <v>783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U783">
        <f>ROUND(AT783*Source!I881*AH783*AL783,2)</f>
        <v>0</v>
      </c>
      <c r="CV783">
        <f>ROUND(Y783*Source!I881,9)</f>
        <v>24.6</v>
      </c>
      <c r="CW783">
        <v>0</v>
      </c>
      <c r="CX783">
        <f>ROUND(Y783*Source!I881,9)</f>
        <v>24.6</v>
      </c>
      <c r="CY783">
        <f>AD783</f>
        <v>0</v>
      </c>
      <c r="CZ783">
        <f>AH783</f>
        <v>0</v>
      </c>
      <c r="DA783">
        <f>AL783</f>
        <v>1</v>
      </c>
      <c r="DB783">
        <f>ROUND((ROUND(AT783*CZ783,2)*246),6)</f>
        <v>0</v>
      </c>
      <c r="DC783">
        <f>ROUND((ROUND(AT783*AG783,2)*246),6)</f>
        <v>0</v>
      </c>
      <c r="DD783" t="s">
        <v>3</v>
      </c>
      <c r="DE783" t="s">
        <v>3</v>
      </c>
      <c r="DF783">
        <f t="shared" si="156"/>
        <v>0</v>
      </c>
      <c r="DG783">
        <f t="shared" si="157"/>
        <v>0</v>
      </c>
      <c r="DH783">
        <f t="shared" si="158"/>
        <v>0</v>
      </c>
      <c r="DI783">
        <f t="shared" si="159"/>
        <v>0</v>
      </c>
      <c r="DJ783">
        <f>DI783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5">
      <c r="A784">
        <f>ROW(Source!A881)</f>
        <v>881</v>
      </c>
      <c r="B784">
        <v>62809021</v>
      </c>
      <c r="C784">
        <v>62589710</v>
      </c>
      <c r="D784">
        <v>62608871</v>
      </c>
      <c r="E784">
        <v>1</v>
      </c>
      <c r="F784">
        <v>1</v>
      </c>
      <c r="G784">
        <v>15297896</v>
      </c>
      <c r="H784">
        <v>2</v>
      </c>
      <c r="I784" t="s">
        <v>784</v>
      </c>
      <c r="J784" t="s">
        <v>785</v>
      </c>
      <c r="K784" t="s">
        <v>786</v>
      </c>
      <c r="L784">
        <v>1368</v>
      </c>
      <c r="N784">
        <v>1011</v>
      </c>
      <c r="O784" t="s">
        <v>787</v>
      </c>
      <c r="P784" t="s">
        <v>787</v>
      </c>
      <c r="Q784">
        <v>1</v>
      </c>
      <c r="W784">
        <v>0</v>
      </c>
      <c r="X784">
        <v>1937024551</v>
      </c>
      <c r="Y784">
        <f>(AT784*246)</f>
        <v>1.23</v>
      </c>
      <c r="AA784">
        <v>0</v>
      </c>
      <c r="AB784">
        <v>1504.15</v>
      </c>
      <c r="AC784">
        <v>818.38</v>
      </c>
      <c r="AD784">
        <v>0</v>
      </c>
      <c r="AE784">
        <v>0</v>
      </c>
      <c r="AF784">
        <v>1504.15</v>
      </c>
      <c r="AG784">
        <v>818.38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1</v>
      </c>
      <c r="AP784">
        <v>1</v>
      </c>
      <c r="AQ784">
        <v>0</v>
      </c>
      <c r="AR784">
        <v>0</v>
      </c>
      <c r="AS784" t="s">
        <v>3</v>
      </c>
      <c r="AT784">
        <v>5.0000000000000001E-3</v>
      </c>
      <c r="AU784" t="s">
        <v>585</v>
      </c>
      <c r="AV784">
        <v>0</v>
      </c>
      <c r="AW784">
        <v>2</v>
      </c>
      <c r="AX784">
        <v>62809726</v>
      </c>
      <c r="AY784">
        <v>1</v>
      </c>
      <c r="AZ784">
        <v>0</v>
      </c>
      <c r="BA784">
        <v>784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f>ROUND(Y784*Source!I881*DO784,9)</f>
        <v>0</v>
      </c>
      <c r="CX784">
        <f>ROUND(Y784*Source!I881,9)</f>
        <v>2.46</v>
      </c>
      <c r="CY784">
        <f>AB784</f>
        <v>1504.15</v>
      </c>
      <c r="CZ784">
        <f>AF784</f>
        <v>1504.15</v>
      </c>
      <c r="DA784">
        <f>AJ784</f>
        <v>1</v>
      </c>
      <c r="DB784">
        <f>ROUND((ROUND(AT784*CZ784,2)*246),6)</f>
        <v>1849.92</v>
      </c>
      <c r="DC784">
        <f>ROUND((ROUND(AT784*AG784,2)*246),6)</f>
        <v>1006.14</v>
      </c>
      <c r="DD784" t="s">
        <v>3</v>
      </c>
      <c r="DE784" t="s">
        <v>3</v>
      </c>
      <c r="DF784">
        <f t="shared" si="156"/>
        <v>0</v>
      </c>
      <c r="DG784">
        <f t="shared" si="157"/>
        <v>3700.21</v>
      </c>
      <c r="DH784">
        <f t="shared" si="158"/>
        <v>2013.21</v>
      </c>
      <c r="DI784">
        <f t="shared" si="159"/>
        <v>0</v>
      </c>
      <c r="DJ784">
        <f>DG784</f>
        <v>3700.21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5">
      <c r="A785">
        <f>ROW(Source!A881)</f>
        <v>881</v>
      </c>
      <c r="B785">
        <v>62809021</v>
      </c>
      <c r="C785">
        <v>62589710</v>
      </c>
      <c r="D785">
        <v>62610770</v>
      </c>
      <c r="E785">
        <v>1</v>
      </c>
      <c r="F785">
        <v>1</v>
      </c>
      <c r="G785">
        <v>15297896</v>
      </c>
      <c r="H785">
        <v>3</v>
      </c>
      <c r="I785" t="s">
        <v>805</v>
      </c>
      <c r="J785" t="s">
        <v>806</v>
      </c>
      <c r="K785" t="s">
        <v>807</v>
      </c>
      <c r="L785">
        <v>1346</v>
      </c>
      <c r="N785">
        <v>1009</v>
      </c>
      <c r="O785" t="s">
        <v>791</v>
      </c>
      <c r="P785" t="s">
        <v>791</v>
      </c>
      <c r="Q785">
        <v>1</v>
      </c>
      <c r="W785">
        <v>0</v>
      </c>
      <c r="X785">
        <v>-1501645961</v>
      </c>
      <c r="Y785">
        <f>(AT785*246)</f>
        <v>2.46</v>
      </c>
      <c r="AA785">
        <v>25.56</v>
      </c>
      <c r="AB785">
        <v>0</v>
      </c>
      <c r="AC785">
        <v>0</v>
      </c>
      <c r="AD785">
        <v>0</v>
      </c>
      <c r="AE785">
        <v>25.56</v>
      </c>
      <c r="AF785">
        <v>0</v>
      </c>
      <c r="AG785">
        <v>0</v>
      </c>
      <c r="AH785">
        <v>0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1</v>
      </c>
      <c r="AP785">
        <v>1</v>
      </c>
      <c r="AQ785">
        <v>0</v>
      </c>
      <c r="AR785">
        <v>0</v>
      </c>
      <c r="AS785" t="s">
        <v>3</v>
      </c>
      <c r="AT785">
        <v>0.01</v>
      </c>
      <c r="AU785" t="s">
        <v>585</v>
      </c>
      <c r="AV785">
        <v>0</v>
      </c>
      <c r="AW785">
        <v>2</v>
      </c>
      <c r="AX785">
        <v>62809727</v>
      </c>
      <c r="AY785">
        <v>1</v>
      </c>
      <c r="AZ785">
        <v>0</v>
      </c>
      <c r="BA785">
        <v>785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v>0</v>
      </c>
      <c r="CX785">
        <f>ROUND(Y785*Source!I881,9)</f>
        <v>4.92</v>
      </c>
      <c r="CY785">
        <f>AA785</f>
        <v>25.56</v>
      </c>
      <c r="CZ785">
        <f>AE785</f>
        <v>25.56</v>
      </c>
      <c r="DA785">
        <f>AI785</f>
        <v>1</v>
      </c>
      <c r="DB785">
        <f>ROUND((ROUND(AT785*CZ785,2)*246),6)</f>
        <v>63.96</v>
      </c>
      <c r="DC785">
        <f>ROUND((ROUND(AT785*AG785,2)*246),6)</f>
        <v>0</v>
      </c>
      <c r="DD785" t="s">
        <v>3</v>
      </c>
      <c r="DE785" t="s">
        <v>3</v>
      </c>
      <c r="DF785">
        <f t="shared" si="156"/>
        <v>125.76</v>
      </c>
      <c r="DG785">
        <f t="shared" si="157"/>
        <v>0</v>
      </c>
      <c r="DH785">
        <f t="shared" si="158"/>
        <v>0</v>
      </c>
      <c r="DI785">
        <f t="shared" si="159"/>
        <v>0</v>
      </c>
      <c r="DJ785">
        <f>DF785</f>
        <v>125.76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5">
      <c r="A786">
        <f>ROW(Source!A882)</f>
        <v>882</v>
      </c>
      <c r="B786">
        <v>62809021</v>
      </c>
      <c r="C786">
        <v>62589717</v>
      </c>
      <c r="D786">
        <v>62607152</v>
      </c>
      <c r="E786">
        <v>15297896</v>
      </c>
      <c r="F786">
        <v>1</v>
      </c>
      <c r="G786">
        <v>15297896</v>
      </c>
      <c r="H786">
        <v>1</v>
      </c>
      <c r="I786" t="s">
        <v>774</v>
      </c>
      <c r="J786" t="s">
        <v>3</v>
      </c>
      <c r="K786" t="s">
        <v>775</v>
      </c>
      <c r="L786">
        <v>1191</v>
      </c>
      <c r="N786">
        <v>1013</v>
      </c>
      <c r="O786" t="s">
        <v>776</v>
      </c>
      <c r="P786" t="s">
        <v>776</v>
      </c>
      <c r="Q786">
        <v>1</v>
      </c>
      <c r="W786">
        <v>0</v>
      </c>
      <c r="X786">
        <v>476480486</v>
      </c>
      <c r="Y786">
        <f t="shared" ref="Y786:Y792" si="160">(AT786*3)</f>
        <v>10.56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1</v>
      </c>
      <c r="AP786">
        <v>1</v>
      </c>
      <c r="AQ786">
        <v>0</v>
      </c>
      <c r="AR786">
        <v>0</v>
      </c>
      <c r="AS786" t="s">
        <v>3</v>
      </c>
      <c r="AT786">
        <v>3.52</v>
      </c>
      <c r="AU786" t="s">
        <v>54</v>
      </c>
      <c r="AV786">
        <v>1</v>
      </c>
      <c r="AW786">
        <v>2</v>
      </c>
      <c r="AX786">
        <v>62809728</v>
      </c>
      <c r="AY786">
        <v>1</v>
      </c>
      <c r="AZ786">
        <v>0</v>
      </c>
      <c r="BA786">
        <v>786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U786">
        <f>ROUND(AT786*Source!I882*AH786*AL786,2)</f>
        <v>0</v>
      </c>
      <c r="CV786">
        <f>ROUND(Y786*Source!I882,9)</f>
        <v>21.12</v>
      </c>
      <c r="CW786">
        <v>0</v>
      </c>
      <c r="CX786">
        <f>ROUND(Y786*Source!I882,9)</f>
        <v>21.12</v>
      </c>
      <c r="CY786">
        <f>AD786</f>
        <v>0</v>
      </c>
      <c r="CZ786">
        <f>AH786</f>
        <v>0</v>
      </c>
      <c r="DA786">
        <f>AL786</f>
        <v>1</v>
      </c>
      <c r="DB786">
        <f t="shared" ref="DB786:DB792" si="161">ROUND((ROUND(AT786*CZ786,2)*3),6)</f>
        <v>0</v>
      </c>
      <c r="DC786">
        <f t="shared" ref="DC786:DC792" si="162">ROUND((ROUND(AT786*AG786,2)*3),6)</f>
        <v>0</v>
      </c>
      <c r="DD786" t="s">
        <v>3</v>
      </c>
      <c r="DE786" t="s">
        <v>3</v>
      </c>
      <c r="DF786">
        <f t="shared" si="156"/>
        <v>0</v>
      </c>
      <c r="DG786">
        <f t="shared" si="157"/>
        <v>0</v>
      </c>
      <c r="DH786">
        <f t="shared" si="158"/>
        <v>0</v>
      </c>
      <c r="DI786">
        <f t="shared" si="159"/>
        <v>0</v>
      </c>
      <c r="DJ786">
        <f>DI786</f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5">
      <c r="A787">
        <f>ROW(Source!A882)</f>
        <v>882</v>
      </c>
      <c r="B787">
        <v>62809021</v>
      </c>
      <c r="C787">
        <v>62589717</v>
      </c>
      <c r="D787">
        <v>62608871</v>
      </c>
      <c r="E787">
        <v>1</v>
      </c>
      <c r="F787">
        <v>1</v>
      </c>
      <c r="G787">
        <v>15297896</v>
      </c>
      <c r="H787">
        <v>2</v>
      </c>
      <c r="I787" t="s">
        <v>784</v>
      </c>
      <c r="J787" t="s">
        <v>785</v>
      </c>
      <c r="K787" t="s">
        <v>786</v>
      </c>
      <c r="L787">
        <v>1368</v>
      </c>
      <c r="N787">
        <v>1011</v>
      </c>
      <c r="O787" t="s">
        <v>787</v>
      </c>
      <c r="P787" t="s">
        <v>787</v>
      </c>
      <c r="Q787">
        <v>1</v>
      </c>
      <c r="W787">
        <v>0</v>
      </c>
      <c r="X787">
        <v>1937024551</v>
      </c>
      <c r="Y787">
        <f t="shared" si="160"/>
        <v>4.7700000000000005</v>
      </c>
      <c r="AA787">
        <v>0</v>
      </c>
      <c r="AB787">
        <v>1504.15</v>
      </c>
      <c r="AC787">
        <v>818.38</v>
      </c>
      <c r="AD787">
        <v>0</v>
      </c>
      <c r="AE787">
        <v>0</v>
      </c>
      <c r="AF787">
        <v>1504.15</v>
      </c>
      <c r="AG787">
        <v>818.38</v>
      </c>
      <c r="AH787">
        <v>0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3</v>
      </c>
      <c r="AT787">
        <v>1.59</v>
      </c>
      <c r="AU787" t="s">
        <v>54</v>
      </c>
      <c r="AV787">
        <v>0</v>
      </c>
      <c r="AW787">
        <v>2</v>
      </c>
      <c r="AX787">
        <v>62809729</v>
      </c>
      <c r="AY787">
        <v>1</v>
      </c>
      <c r="AZ787">
        <v>0</v>
      </c>
      <c r="BA787">
        <v>787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f>ROUND(Y787*Source!I882*DO787,9)</f>
        <v>0</v>
      </c>
      <c r="CX787">
        <f>ROUND(Y787*Source!I882,9)</f>
        <v>9.5399999999999991</v>
      </c>
      <c r="CY787">
        <f>AB787</f>
        <v>1504.15</v>
      </c>
      <c r="CZ787">
        <f>AF787</f>
        <v>1504.15</v>
      </c>
      <c r="DA787">
        <f>AJ787</f>
        <v>1</v>
      </c>
      <c r="DB787">
        <f t="shared" si="161"/>
        <v>7174.8</v>
      </c>
      <c r="DC787">
        <f t="shared" si="162"/>
        <v>3903.66</v>
      </c>
      <c r="DD787" t="s">
        <v>3</v>
      </c>
      <c r="DE787" t="s">
        <v>3</v>
      </c>
      <c r="DF787">
        <f t="shared" si="156"/>
        <v>0</v>
      </c>
      <c r="DG787">
        <f t="shared" si="157"/>
        <v>14349.59</v>
      </c>
      <c r="DH787">
        <f t="shared" si="158"/>
        <v>7807.35</v>
      </c>
      <c r="DI787">
        <f t="shared" si="159"/>
        <v>0</v>
      </c>
      <c r="DJ787">
        <f>DG787</f>
        <v>14349.59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5">
      <c r="A788">
        <f>ROW(Source!A882)</f>
        <v>882</v>
      </c>
      <c r="B788">
        <v>62809021</v>
      </c>
      <c r="C788">
        <v>62589717</v>
      </c>
      <c r="D788">
        <v>62610770</v>
      </c>
      <c r="E788">
        <v>1</v>
      </c>
      <c r="F788">
        <v>1</v>
      </c>
      <c r="G788">
        <v>15297896</v>
      </c>
      <c r="H788">
        <v>3</v>
      </c>
      <c r="I788" t="s">
        <v>805</v>
      </c>
      <c r="J788" t="s">
        <v>806</v>
      </c>
      <c r="K788" t="s">
        <v>807</v>
      </c>
      <c r="L788">
        <v>1346</v>
      </c>
      <c r="N788">
        <v>1009</v>
      </c>
      <c r="O788" t="s">
        <v>791</v>
      </c>
      <c r="P788" t="s">
        <v>791</v>
      </c>
      <c r="Q788">
        <v>1</v>
      </c>
      <c r="W788">
        <v>0</v>
      </c>
      <c r="X788">
        <v>-1501645961</v>
      </c>
      <c r="Y788">
        <f t="shared" si="160"/>
        <v>0.89999999999999991</v>
      </c>
      <c r="AA788">
        <v>25.56</v>
      </c>
      <c r="AB788">
        <v>0</v>
      </c>
      <c r="AC788">
        <v>0</v>
      </c>
      <c r="AD788">
        <v>0</v>
      </c>
      <c r="AE788">
        <v>25.56</v>
      </c>
      <c r="AF788">
        <v>0</v>
      </c>
      <c r="AG788">
        <v>0</v>
      </c>
      <c r="AH788">
        <v>0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1</v>
      </c>
      <c r="AP788">
        <v>1</v>
      </c>
      <c r="AQ788">
        <v>0</v>
      </c>
      <c r="AR788">
        <v>0</v>
      </c>
      <c r="AS788" t="s">
        <v>3</v>
      </c>
      <c r="AT788">
        <v>0.3</v>
      </c>
      <c r="AU788" t="s">
        <v>54</v>
      </c>
      <c r="AV788">
        <v>0</v>
      </c>
      <c r="AW788">
        <v>2</v>
      </c>
      <c r="AX788">
        <v>62809730</v>
      </c>
      <c r="AY788">
        <v>1</v>
      </c>
      <c r="AZ788">
        <v>0</v>
      </c>
      <c r="BA788">
        <v>788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ROUND(Y788*Source!I882,9)</f>
        <v>1.8</v>
      </c>
      <c r="CY788">
        <f>AA788</f>
        <v>25.56</v>
      </c>
      <c r="CZ788">
        <f>AE788</f>
        <v>25.56</v>
      </c>
      <c r="DA788">
        <f>AI788</f>
        <v>1</v>
      </c>
      <c r="DB788">
        <f t="shared" si="161"/>
        <v>23.01</v>
      </c>
      <c r="DC788">
        <f t="shared" si="162"/>
        <v>0</v>
      </c>
      <c r="DD788" t="s">
        <v>3</v>
      </c>
      <c r="DE788" t="s">
        <v>3</v>
      </c>
      <c r="DF788">
        <f t="shared" si="156"/>
        <v>46.01</v>
      </c>
      <c r="DG788">
        <f t="shared" si="157"/>
        <v>0</v>
      </c>
      <c r="DH788">
        <f t="shared" si="158"/>
        <v>0</v>
      </c>
      <c r="DI788">
        <f t="shared" si="159"/>
        <v>0</v>
      </c>
      <c r="DJ788">
        <f>DF788</f>
        <v>46.01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5">
      <c r="A789">
        <f>ROW(Source!A882)</f>
        <v>882</v>
      </c>
      <c r="B789">
        <v>62809021</v>
      </c>
      <c r="C789">
        <v>62589717</v>
      </c>
      <c r="D789">
        <v>62610902</v>
      </c>
      <c r="E789">
        <v>1</v>
      </c>
      <c r="F789">
        <v>1</v>
      </c>
      <c r="G789">
        <v>15297896</v>
      </c>
      <c r="H789">
        <v>3</v>
      </c>
      <c r="I789" t="s">
        <v>915</v>
      </c>
      <c r="J789" t="s">
        <v>916</v>
      </c>
      <c r="K789" t="s">
        <v>917</v>
      </c>
      <c r="L789">
        <v>1296</v>
      </c>
      <c r="N789">
        <v>1002</v>
      </c>
      <c r="O789" t="s">
        <v>852</v>
      </c>
      <c r="P789" t="s">
        <v>852</v>
      </c>
      <c r="Q789">
        <v>1</v>
      </c>
      <c r="W789">
        <v>0</v>
      </c>
      <c r="X789">
        <v>76643058</v>
      </c>
      <c r="Y789">
        <f t="shared" si="160"/>
        <v>7.5000000000000011E-2</v>
      </c>
      <c r="AA789">
        <v>66.91</v>
      </c>
      <c r="AB789">
        <v>0</v>
      </c>
      <c r="AC789">
        <v>0</v>
      </c>
      <c r="AD789">
        <v>0</v>
      </c>
      <c r="AE789">
        <v>66.91</v>
      </c>
      <c r="AF789">
        <v>0</v>
      </c>
      <c r="AG789">
        <v>0</v>
      </c>
      <c r="AH789">
        <v>0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3</v>
      </c>
      <c r="AT789">
        <v>2.5000000000000001E-2</v>
      </c>
      <c r="AU789" t="s">
        <v>54</v>
      </c>
      <c r="AV789">
        <v>0</v>
      </c>
      <c r="AW789">
        <v>2</v>
      </c>
      <c r="AX789">
        <v>62809731</v>
      </c>
      <c r="AY789">
        <v>1</v>
      </c>
      <c r="AZ789">
        <v>0</v>
      </c>
      <c r="BA789">
        <v>789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ROUND(Y789*Source!I882,9)</f>
        <v>0.15</v>
      </c>
      <c r="CY789">
        <f>AA789</f>
        <v>66.91</v>
      </c>
      <c r="CZ789">
        <f>AE789</f>
        <v>66.91</v>
      </c>
      <c r="DA789">
        <f>AI789</f>
        <v>1</v>
      </c>
      <c r="DB789">
        <f t="shared" si="161"/>
        <v>5.01</v>
      </c>
      <c r="DC789">
        <f t="shared" si="162"/>
        <v>0</v>
      </c>
      <c r="DD789" t="s">
        <v>3</v>
      </c>
      <c r="DE789" t="s">
        <v>3</v>
      </c>
      <c r="DF789">
        <f t="shared" si="156"/>
        <v>10.039999999999999</v>
      </c>
      <c r="DG789">
        <f t="shared" si="157"/>
        <v>0</v>
      </c>
      <c r="DH789">
        <f t="shared" si="158"/>
        <v>0</v>
      </c>
      <c r="DI789">
        <f t="shared" si="159"/>
        <v>0</v>
      </c>
      <c r="DJ789">
        <f>DF789</f>
        <v>10.039999999999999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5">
      <c r="A790">
        <f>ROW(Source!A882)</f>
        <v>882</v>
      </c>
      <c r="B790">
        <v>62809021</v>
      </c>
      <c r="C790">
        <v>62589717</v>
      </c>
      <c r="D790">
        <v>62610882</v>
      </c>
      <c r="E790">
        <v>1</v>
      </c>
      <c r="F790">
        <v>1</v>
      </c>
      <c r="G790">
        <v>15297896</v>
      </c>
      <c r="H790">
        <v>3</v>
      </c>
      <c r="I790" t="s">
        <v>918</v>
      </c>
      <c r="J790" t="s">
        <v>919</v>
      </c>
      <c r="K790" t="s">
        <v>920</v>
      </c>
      <c r="L790">
        <v>1296</v>
      </c>
      <c r="N790">
        <v>1002</v>
      </c>
      <c r="O790" t="s">
        <v>852</v>
      </c>
      <c r="P790" t="s">
        <v>852</v>
      </c>
      <c r="Q790">
        <v>1</v>
      </c>
      <c r="W790">
        <v>0</v>
      </c>
      <c r="X790">
        <v>919427633</v>
      </c>
      <c r="Y790">
        <f t="shared" si="160"/>
        <v>0.30000000000000004</v>
      </c>
      <c r="AA790">
        <v>27.23</v>
      </c>
      <c r="AB790">
        <v>0</v>
      </c>
      <c r="AC790">
        <v>0</v>
      </c>
      <c r="AD790">
        <v>0</v>
      </c>
      <c r="AE790">
        <v>27.23</v>
      </c>
      <c r="AF790">
        <v>0</v>
      </c>
      <c r="AG790">
        <v>0</v>
      </c>
      <c r="AH790">
        <v>0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3</v>
      </c>
      <c r="AT790">
        <v>0.1</v>
      </c>
      <c r="AU790" t="s">
        <v>54</v>
      </c>
      <c r="AV790">
        <v>0</v>
      </c>
      <c r="AW790">
        <v>2</v>
      </c>
      <c r="AX790">
        <v>62809732</v>
      </c>
      <c r="AY790">
        <v>1</v>
      </c>
      <c r="AZ790">
        <v>0</v>
      </c>
      <c r="BA790">
        <v>790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ROUND(Y790*Source!I882,9)</f>
        <v>0.6</v>
      </c>
      <c r="CY790">
        <f>AA790</f>
        <v>27.23</v>
      </c>
      <c r="CZ790">
        <f>AE790</f>
        <v>27.23</v>
      </c>
      <c r="DA790">
        <f>AI790</f>
        <v>1</v>
      </c>
      <c r="DB790">
        <f t="shared" si="161"/>
        <v>8.16</v>
      </c>
      <c r="DC790">
        <f t="shared" si="162"/>
        <v>0</v>
      </c>
      <c r="DD790" t="s">
        <v>3</v>
      </c>
      <c r="DE790" t="s">
        <v>3</v>
      </c>
      <c r="DF790">
        <f t="shared" si="156"/>
        <v>16.34</v>
      </c>
      <c r="DG790">
        <f t="shared" si="157"/>
        <v>0</v>
      </c>
      <c r="DH790">
        <f t="shared" si="158"/>
        <v>0</v>
      </c>
      <c r="DI790">
        <f t="shared" si="159"/>
        <v>0</v>
      </c>
      <c r="DJ790">
        <f>DF790</f>
        <v>16.34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5">
      <c r="A791">
        <f>ROW(Source!A882)</f>
        <v>882</v>
      </c>
      <c r="B791">
        <v>62809021</v>
      </c>
      <c r="C791">
        <v>62589717</v>
      </c>
      <c r="D791">
        <v>62609270</v>
      </c>
      <c r="E791">
        <v>1</v>
      </c>
      <c r="F791">
        <v>1</v>
      </c>
      <c r="G791">
        <v>15297896</v>
      </c>
      <c r="H791">
        <v>3</v>
      </c>
      <c r="I791" t="s">
        <v>921</v>
      </c>
      <c r="J791" t="s">
        <v>922</v>
      </c>
      <c r="K791" t="s">
        <v>923</v>
      </c>
      <c r="L791">
        <v>1354</v>
      </c>
      <c r="N791">
        <v>1010</v>
      </c>
      <c r="O791" t="s">
        <v>15</v>
      </c>
      <c r="P791" t="s">
        <v>15</v>
      </c>
      <c r="Q791">
        <v>1</v>
      </c>
      <c r="W791">
        <v>0</v>
      </c>
      <c r="X791">
        <v>-1368959810</v>
      </c>
      <c r="Y791">
        <f t="shared" si="160"/>
        <v>5.01</v>
      </c>
      <c r="AA791">
        <v>253.93</v>
      </c>
      <c r="AB791">
        <v>0</v>
      </c>
      <c r="AC791">
        <v>0</v>
      </c>
      <c r="AD791">
        <v>0</v>
      </c>
      <c r="AE791">
        <v>253.93</v>
      </c>
      <c r="AF791">
        <v>0</v>
      </c>
      <c r="AG791">
        <v>0</v>
      </c>
      <c r="AH791">
        <v>0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3</v>
      </c>
      <c r="AT791">
        <v>1.67</v>
      </c>
      <c r="AU791" t="s">
        <v>54</v>
      </c>
      <c r="AV791">
        <v>0</v>
      </c>
      <c r="AW791">
        <v>2</v>
      </c>
      <c r="AX791">
        <v>62809733</v>
      </c>
      <c r="AY791">
        <v>1</v>
      </c>
      <c r="AZ791">
        <v>0</v>
      </c>
      <c r="BA791">
        <v>791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ROUND(Y791*Source!I882,9)</f>
        <v>10.02</v>
      </c>
      <c r="CY791">
        <f>AA791</f>
        <v>253.93</v>
      </c>
      <c r="CZ791">
        <f>AE791</f>
        <v>253.93</v>
      </c>
      <c r="DA791">
        <f>AI791</f>
        <v>1</v>
      </c>
      <c r="DB791">
        <f t="shared" si="161"/>
        <v>1272.18</v>
      </c>
      <c r="DC791">
        <f t="shared" si="162"/>
        <v>0</v>
      </c>
      <c r="DD791" t="s">
        <v>3</v>
      </c>
      <c r="DE791" t="s">
        <v>3</v>
      </c>
      <c r="DF791">
        <f t="shared" si="156"/>
        <v>2544.38</v>
      </c>
      <c r="DG791">
        <f t="shared" si="157"/>
        <v>0</v>
      </c>
      <c r="DH791">
        <f t="shared" si="158"/>
        <v>0</v>
      </c>
      <c r="DI791">
        <f t="shared" si="159"/>
        <v>0</v>
      </c>
      <c r="DJ791">
        <f>DF791</f>
        <v>2544.38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5">
      <c r="A792">
        <f>ROW(Source!A882)</f>
        <v>882</v>
      </c>
      <c r="B792">
        <v>62809021</v>
      </c>
      <c r="C792">
        <v>62589717</v>
      </c>
      <c r="D792">
        <v>62607388</v>
      </c>
      <c r="E792">
        <v>15297896</v>
      </c>
      <c r="F792">
        <v>1</v>
      </c>
      <c r="G792">
        <v>15297896</v>
      </c>
      <c r="H792">
        <v>3</v>
      </c>
      <c r="I792" t="s">
        <v>924</v>
      </c>
      <c r="J792" t="s">
        <v>3</v>
      </c>
      <c r="K792" t="s">
        <v>925</v>
      </c>
      <c r="L792">
        <v>1346</v>
      </c>
      <c r="N792">
        <v>1009</v>
      </c>
      <c r="O792" t="s">
        <v>791</v>
      </c>
      <c r="P792" t="s">
        <v>791</v>
      </c>
      <c r="Q792">
        <v>1</v>
      </c>
      <c r="W792">
        <v>0</v>
      </c>
      <c r="X792">
        <v>1429897069</v>
      </c>
      <c r="Y792">
        <f t="shared" si="160"/>
        <v>0.06</v>
      </c>
      <c r="AA792">
        <v>146.61000000000001</v>
      </c>
      <c r="AB792">
        <v>0</v>
      </c>
      <c r="AC792">
        <v>0</v>
      </c>
      <c r="AD792">
        <v>0</v>
      </c>
      <c r="AE792">
        <v>146.60856000000001</v>
      </c>
      <c r="AF792">
        <v>0</v>
      </c>
      <c r="AG792">
        <v>0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3</v>
      </c>
      <c r="AT792">
        <v>0.02</v>
      </c>
      <c r="AU792" t="s">
        <v>54</v>
      </c>
      <c r="AV792">
        <v>0</v>
      </c>
      <c r="AW792">
        <v>2</v>
      </c>
      <c r="AX792">
        <v>62809734</v>
      </c>
      <c r="AY792">
        <v>1</v>
      </c>
      <c r="AZ792">
        <v>0</v>
      </c>
      <c r="BA792">
        <v>792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ROUND(Y792*Source!I882,9)</f>
        <v>0.12</v>
      </c>
      <c r="CY792">
        <f>AA792</f>
        <v>146.61000000000001</v>
      </c>
      <c r="CZ792">
        <f>AE792</f>
        <v>146.60856000000001</v>
      </c>
      <c r="DA792">
        <f>AI792</f>
        <v>1</v>
      </c>
      <c r="DB792">
        <f t="shared" si="161"/>
        <v>8.7899999999999991</v>
      </c>
      <c r="DC792">
        <f t="shared" si="162"/>
        <v>0</v>
      </c>
      <c r="DD792" t="s">
        <v>3</v>
      </c>
      <c r="DE792" t="s">
        <v>3</v>
      </c>
      <c r="DF792">
        <f t="shared" si="156"/>
        <v>17.59</v>
      </c>
      <c r="DG792">
        <f t="shared" si="157"/>
        <v>0</v>
      </c>
      <c r="DH792">
        <f t="shared" si="158"/>
        <v>0</v>
      </c>
      <c r="DI792">
        <f t="shared" si="159"/>
        <v>0</v>
      </c>
      <c r="DJ792">
        <f>DF792</f>
        <v>17.59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5">
      <c r="A793">
        <f>ROW(Source!A883)</f>
        <v>883</v>
      </c>
      <c r="B793">
        <v>62809021</v>
      </c>
      <c r="C793">
        <v>62589732</v>
      </c>
      <c r="D793">
        <v>62607152</v>
      </c>
      <c r="E793">
        <v>15297896</v>
      </c>
      <c r="F793">
        <v>1</v>
      </c>
      <c r="G793">
        <v>15297896</v>
      </c>
      <c r="H793">
        <v>1</v>
      </c>
      <c r="I793" t="s">
        <v>774</v>
      </c>
      <c r="J793" t="s">
        <v>3</v>
      </c>
      <c r="K793" t="s">
        <v>775</v>
      </c>
      <c r="L793">
        <v>1191</v>
      </c>
      <c r="N793">
        <v>1013</v>
      </c>
      <c r="O793" t="s">
        <v>776</v>
      </c>
      <c r="P793" t="s">
        <v>776</v>
      </c>
      <c r="Q793">
        <v>1</v>
      </c>
      <c r="W793">
        <v>0</v>
      </c>
      <c r="X793">
        <v>476480486</v>
      </c>
      <c r="Y793">
        <f t="shared" ref="Y793:Y799" si="163">AT793</f>
        <v>4.22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1</v>
      </c>
      <c r="AP793">
        <v>1</v>
      </c>
      <c r="AQ793">
        <v>0</v>
      </c>
      <c r="AR793">
        <v>0</v>
      </c>
      <c r="AS793" t="s">
        <v>3</v>
      </c>
      <c r="AT793">
        <v>4.22</v>
      </c>
      <c r="AU793" t="s">
        <v>3</v>
      </c>
      <c r="AV793">
        <v>1</v>
      </c>
      <c r="AW793">
        <v>2</v>
      </c>
      <c r="AX793">
        <v>62809735</v>
      </c>
      <c r="AY793">
        <v>1</v>
      </c>
      <c r="AZ793">
        <v>0</v>
      </c>
      <c r="BA793">
        <v>793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U793">
        <f>ROUND(AT793*Source!I883*AH793*AL793,2)</f>
        <v>0</v>
      </c>
      <c r="CV793">
        <f>ROUND(Y793*Source!I883,9)</f>
        <v>8.44</v>
      </c>
      <c r="CW793">
        <v>0</v>
      </c>
      <c r="CX793">
        <f>ROUND(Y793*Source!I883,9)</f>
        <v>8.44</v>
      </c>
      <c r="CY793">
        <f>AD793</f>
        <v>0</v>
      </c>
      <c r="CZ793">
        <f>AH793</f>
        <v>0</v>
      </c>
      <c r="DA793">
        <f>AL793</f>
        <v>1</v>
      </c>
      <c r="DB793">
        <f t="shared" ref="DB793:DB799" si="164">ROUND(ROUND(AT793*CZ793,2),6)</f>
        <v>0</v>
      </c>
      <c r="DC793">
        <f t="shared" ref="DC793:DC799" si="165">ROUND(ROUND(AT793*AG793,2),6)</f>
        <v>0</v>
      </c>
      <c r="DD793" t="s">
        <v>3</v>
      </c>
      <c r="DE793" t="s">
        <v>3</v>
      </c>
      <c r="DF793">
        <f t="shared" si="156"/>
        <v>0</v>
      </c>
      <c r="DG793">
        <f t="shared" si="157"/>
        <v>0</v>
      </c>
      <c r="DH793">
        <f t="shared" si="158"/>
        <v>0</v>
      </c>
      <c r="DI793">
        <f t="shared" si="159"/>
        <v>0</v>
      </c>
      <c r="DJ793">
        <f>DI793</f>
        <v>0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5">
      <c r="A794">
        <f>ROW(Source!A883)</f>
        <v>883</v>
      </c>
      <c r="B794">
        <v>62809021</v>
      </c>
      <c r="C794">
        <v>62589732</v>
      </c>
      <c r="D794">
        <v>62608871</v>
      </c>
      <c r="E794">
        <v>1</v>
      </c>
      <c r="F794">
        <v>1</v>
      </c>
      <c r="G794">
        <v>15297896</v>
      </c>
      <c r="H794">
        <v>2</v>
      </c>
      <c r="I794" t="s">
        <v>784</v>
      </c>
      <c r="J794" t="s">
        <v>785</v>
      </c>
      <c r="K794" t="s">
        <v>786</v>
      </c>
      <c r="L794">
        <v>1368</v>
      </c>
      <c r="N794">
        <v>1011</v>
      </c>
      <c r="O794" t="s">
        <v>787</v>
      </c>
      <c r="P794" t="s">
        <v>787</v>
      </c>
      <c r="Q794">
        <v>1</v>
      </c>
      <c r="W794">
        <v>0</v>
      </c>
      <c r="X794">
        <v>1937024551</v>
      </c>
      <c r="Y794">
        <f t="shared" si="163"/>
        <v>1.94</v>
      </c>
      <c r="AA794">
        <v>0</v>
      </c>
      <c r="AB794">
        <v>1504.15</v>
      </c>
      <c r="AC794">
        <v>818.38</v>
      </c>
      <c r="AD794">
        <v>0</v>
      </c>
      <c r="AE794">
        <v>0</v>
      </c>
      <c r="AF794">
        <v>1504.15</v>
      </c>
      <c r="AG794">
        <v>818.38</v>
      </c>
      <c r="AH794">
        <v>0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1</v>
      </c>
      <c r="AP794">
        <v>1</v>
      </c>
      <c r="AQ794">
        <v>0</v>
      </c>
      <c r="AR794">
        <v>0</v>
      </c>
      <c r="AS794" t="s">
        <v>3</v>
      </c>
      <c r="AT794">
        <v>1.94</v>
      </c>
      <c r="AU794" t="s">
        <v>3</v>
      </c>
      <c r="AV794">
        <v>0</v>
      </c>
      <c r="AW794">
        <v>2</v>
      </c>
      <c r="AX794">
        <v>62809736</v>
      </c>
      <c r="AY794">
        <v>1</v>
      </c>
      <c r="AZ794">
        <v>0</v>
      </c>
      <c r="BA794">
        <v>794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f>ROUND(Y794*Source!I883*DO794,9)</f>
        <v>0</v>
      </c>
      <c r="CX794">
        <f>ROUND(Y794*Source!I883,9)</f>
        <v>3.88</v>
      </c>
      <c r="CY794">
        <f>AB794</f>
        <v>1504.15</v>
      </c>
      <c r="CZ794">
        <f>AF794</f>
        <v>1504.15</v>
      </c>
      <c r="DA794">
        <f>AJ794</f>
        <v>1</v>
      </c>
      <c r="DB794">
        <f t="shared" si="164"/>
        <v>2918.05</v>
      </c>
      <c r="DC794">
        <f t="shared" si="165"/>
        <v>1587.66</v>
      </c>
      <c r="DD794" t="s">
        <v>3</v>
      </c>
      <c r="DE794" t="s">
        <v>3</v>
      </c>
      <c r="DF794">
        <f t="shared" si="156"/>
        <v>0</v>
      </c>
      <c r="DG794">
        <f t="shared" si="157"/>
        <v>5836.1</v>
      </c>
      <c r="DH794">
        <f t="shared" si="158"/>
        <v>3175.31</v>
      </c>
      <c r="DI794">
        <f t="shared" si="159"/>
        <v>0</v>
      </c>
      <c r="DJ794">
        <f>DG794</f>
        <v>5836.1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5">
      <c r="A795">
        <f>ROW(Source!A883)</f>
        <v>883</v>
      </c>
      <c r="B795">
        <v>62809021</v>
      </c>
      <c r="C795">
        <v>62589732</v>
      </c>
      <c r="D795">
        <v>62610770</v>
      </c>
      <c r="E795">
        <v>1</v>
      </c>
      <c r="F795">
        <v>1</v>
      </c>
      <c r="G795">
        <v>15297896</v>
      </c>
      <c r="H795">
        <v>3</v>
      </c>
      <c r="I795" t="s">
        <v>805</v>
      </c>
      <c r="J795" t="s">
        <v>806</v>
      </c>
      <c r="K795" t="s">
        <v>807</v>
      </c>
      <c r="L795">
        <v>1346</v>
      </c>
      <c r="N795">
        <v>1009</v>
      </c>
      <c r="O795" t="s">
        <v>791</v>
      </c>
      <c r="P795" t="s">
        <v>791</v>
      </c>
      <c r="Q795">
        <v>1</v>
      </c>
      <c r="W795">
        <v>0</v>
      </c>
      <c r="X795">
        <v>-1501645961</v>
      </c>
      <c r="Y795">
        <f t="shared" si="163"/>
        <v>0.3</v>
      </c>
      <c r="AA795">
        <v>25.56</v>
      </c>
      <c r="AB795">
        <v>0</v>
      </c>
      <c r="AC795">
        <v>0</v>
      </c>
      <c r="AD795">
        <v>0</v>
      </c>
      <c r="AE795">
        <v>25.56</v>
      </c>
      <c r="AF795">
        <v>0</v>
      </c>
      <c r="AG795">
        <v>0</v>
      </c>
      <c r="AH795">
        <v>0</v>
      </c>
      <c r="AI795">
        <v>1</v>
      </c>
      <c r="AJ795">
        <v>1</v>
      </c>
      <c r="AK795">
        <v>1</v>
      </c>
      <c r="AL795">
        <v>1</v>
      </c>
      <c r="AM795">
        <v>-2</v>
      </c>
      <c r="AN795">
        <v>0</v>
      </c>
      <c r="AO795">
        <v>1</v>
      </c>
      <c r="AP795">
        <v>1</v>
      </c>
      <c r="AQ795">
        <v>0</v>
      </c>
      <c r="AR795">
        <v>0</v>
      </c>
      <c r="AS795" t="s">
        <v>3</v>
      </c>
      <c r="AT795">
        <v>0.3</v>
      </c>
      <c r="AU795" t="s">
        <v>3</v>
      </c>
      <c r="AV795">
        <v>0</v>
      </c>
      <c r="AW795">
        <v>2</v>
      </c>
      <c r="AX795">
        <v>62809737</v>
      </c>
      <c r="AY795">
        <v>1</v>
      </c>
      <c r="AZ795">
        <v>0</v>
      </c>
      <c r="BA795">
        <v>795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ROUND(Y795*Source!I883,9)</f>
        <v>0.6</v>
      </c>
      <c r="CY795">
        <f>AA795</f>
        <v>25.56</v>
      </c>
      <c r="CZ795">
        <f>AE795</f>
        <v>25.56</v>
      </c>
      <c r="DA795">
        <f>AI795</f>
        <v>1</v>
      </c>
      <c r="DB795">
        <f t="shared" si="164"/>
        <v>7.67</v>
      </c>
      <c r="DC795">
        <f t="shared" si="165"/>
        <v>0</v>
      </c>
      <c r="DD795" t="s">
        <v>3</v>
      </c>
      <c r="DE795" t="s">
        <v>3</v>
      </c>
      <c r="DF795">
        <f t="shared" si="156"/>
        <v>15.34</v>
      </c>
      <c r="DG795">
        <f t="shared" si="157"/>
        <v>0</v>
      </c>
      <c r="DH795">
        <f t="shared" si="158"/>
        <v>0</v>
      </c>
      <c r="DI795">
        <f t="shared" si="159"/>
        <v>0</v>
      </c>
      <c r="DJ795">
        <f>DF795</f>
        <v>15.34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5">
      <c r="A796">
        <f>ROW(Source!A883)</f>
        <v>883</v>
      </c>
      <c r="B796">
        <v>62809021</v>
      </c>
      <c r="C796">
        <v>62589732</v>
      </c>
      <c r="D796">
        <v>62610902</v>
      </c>
      <c r="E796">
        <v>1</v>
      </c>
      <c r="F796">
        <v>1</v>
      </c>
      <c r="G796">
        <v>15297896</v>
      </c>
      <c r="H796">
        <v>3</v>
      </c>
      <c r="I796" t="s">
        <v>915</v>
      </c>
      <c r="J796" t="s">
        <v>916</v>
      </c>
      <c r="K796" t="s">
        <v>917</v>
      </c>
      <c r="L796">
        <v>1296</v>
      </c>
      <c r="N796">
        <v>1002</v>
      </c>
      <c r="O796" t="s">
        <v>852</v>
      </c>
      <c r="P796" t="s">
        <v>852</v>
      </c>
      <c r="Q796">
        <v>1</v>
      </c>
      <c r="W796">
        <v>0</v>
      </c>
      <c r="X796">
        <v>76643058</v>
      </c>
      <c r="Y796">
        <f t="shared" si="163"/>
        <v>2.5000000000000001E-2</v>
      </c>
      <c r="AA796">
        <v>66.91</v>
      </c>
      <c r="AB796">
        <v>0</v>
      </c>
      <c r="AC796">
        <v>0</v>
      </c>
      <c r="AD796">
        <v>0</v>
      </c>
      <c r="AE796">
        <v>66.91</v>
      </c>
      <c r="AF796">
        <v>0</v>
      </c>
      <c r="AG796">
        <v>0</v>
      </c>
      <c r="AH796">
        <v>0</v>
      </c>
      <c r="AI796">
        <v>1</v>
      </c>
      <c r="AJ796">
        <v>1</v>
      </c>
      <c r="AK796">
        <v>1</v>
      </c>
      <c r="AL796">
        <v>1</v>
      </c>
      <c r="AM796">
        <v>-2</v>
      </c>
      <c r="AN796">
        <v>0</v>
      </c>
      <c r="AO796">
        <v>1</v>
      </c>
      <c r="AP796">
        <v>1</v>
      </c>
      <c r="AQ796">
        <v>0</v>
      </c>
      <c r="AR796">
        <v>0</v>
      </c>
      <c r="AS796" t="s">
        <v>3</v>
      </c>
      <c r="AT796">
        <v>2.5000000000000001E-2</v>
      </c>
      <c r="AU796" t="s">
        <v>3</v>
      </c>
      <c r="AV796">
        <v>0</v>
      </c>
      <c r="AW796">
        <v>2</v>
      </c>
      <c r="AX796">
        <v>62809738</v>
      </c>
      <c r="AY796">
        <v>1</v>
      </c>
      <c r="AZ796">
        <v>0</v>
      </c>
      <c r="BA796">
        <v>796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ROUND(Y796*Source!I883,9)</f>
        <v>0.05</v>
      </c>
      <c r="CY796">
        <f>AA796</f>
        <v>66.91</v>
      </c>
      <c r="CZ796">
        <f>AE796</f>
        <v>66.91</v>
      </c>
      <c r="DA796">
        <f>AI796</f>
        <v>1</v>
      </c>
      <c r="DB796">
        <f t="shared" si="164"/>
        <v>1.67</v>
      </c>
      <c r="DC796">
        <f t="shared" si="165"/>
        <v>0</v>
      </c>
      <c r="DD796" t="s">
        <v>3</v>
      </c>
      <c r="DE796" t="s">
        <v>3</v>
      </c>
      <c r="DF796">
        <f t="shared" si="156"/>
        <v>3.35</v>
      </c>
      <c r="DG796">
        <f t="shared" si="157"/>
        <v>0</v>
      </c>
      <c r="DH796">
        <f t="shared" si="158"/>
        <v>0</v>
      </c>
      <c r="DI796">
        <f t="shared" si="159"/>
        <v>0</v>
      </c>
      <c r="DJ796">
        <f>DF796</f>
        <v>3.35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5">
      <c r="A797">
        <f>ROW(Source!A883)</f>
        <v>883</v>
      </c>
      <c r="B797">
        <v>62809021</v>
      </c>
      <c r="C797">
        <v>62589732</v>
      </c>
      <c r="D797">
        <v>62610882</v>
      </c>
      <c r="E797">
        <v>1</v>
      </c>
      <c r="F797">
        <v>1</v>
      </c>
      <c r="G797">
        <v>15297896</v>
      </c>
      <c r="H797">
        <v>3</v>
      </c>
      <c r="I797" t="s">
        <v>918</v>
      </c>
      <c r="J797" t="s">
        <v>919</v>
      </c>
      <c r="K797" t="s">
        <v>920</v>
      </c>
      <c r="L797">
        <v>1296</v>
      </c>
      <c r="N797">
        <v>1002</v>
      </c>
      <c r="O797" t="s">
        <v>852</v>
      </c>
      <c r="P797" t="s">
        <v>852</v>
      </c>
      <c r="Q797">
        <v>1</v>
      </c>
      <c r="W797">
        <v>0</v>
      </c>
      <c r="X797">
        <v>919427633</v>
      </c>
      <c r="Y797">
        <f t="shared" si="163"/>
        <v>0.1</v>
      </c>
      <c r="AA797">
        <v>27.23</v>
      </c>
      <c r="AB797">
        <v>0</v>
      </c>
      <c r="AC797">
        <v>0</v>
      </c>
      <c r="AD797">
        <v>0</v>
      </c>
      <c r="AE797">
        <v>27.23</v>
      </c>
      <c r="AF797">
        <v>0</v>
      </c>
      <c r="AG797">
        <v>0</v>
      </c>
      <c r="AH797">
        <v>0</v>
      </c>
      <c r="AI797">
        <v>1</v>
      </c>
      <c r="AJ797">
        <v>1</v>
      </c>
      <c r="AK797">
        <v>1</v>
      </c>
      <c r="AL797">
        <v>1</v>
      </c>
      <c r="AM797">
        <v>-2</v>
      </c>
      <c r="AN797">
        <v>0</v>
      </c>
      <c r="AO797">
        <v>1</v>
      </c>
      <c r="AP797">
        <v>1</v>
      </c>
      <c r="AQ797">
        <v>0</v>
      </c>
      <c r="AR797">
        <v>0</v>
      </c>
      <c r="AS797" t="s">
        <v>3</v>
      </c>
      <c r="AT797">
        <v>0.1</v>
      </c>
      <c r="AU797" t="s">
        <v>3</v>
      </c>
      <c r="AV797">
        <v>0</v>
      </c>
      <c r="AW797">
        <v>2</v>
      </c>
      <c r="AX797">
        <v>62809739</v>
      </c>
      <c r="AY797">
        <v>1</v>
      </c>
      <c r="AZ797">
        <v>0</v>
      </c>
      <c r="BA797">
        <v>797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ROUND(Y797*Source!I883,9)</f>
        <v>0.2</v>
      </c>
      <c r="CY797">
        <f>AA797</f>
        <v>27.23</v>
      </c>
      <c r="CZ797">
        <f>AE797</f>
        <v>27.23</v>
      </c>
      <c r="DA797">
        <f>AI797</f>
        <v>1</v>
      </c>
      <c r="DB797">
        <f t="shared" si="164"/>
        <v>2.72</v>
      </c>
      <c r="DC797">
        <f t="shared" si="165"/>
        <v>0</v>
      </c>
      <c r="DD797" t="s">
        <v>3</v>
      </c>
      <c r="DE797" t="s">
        <v>3</v>
      </c>
      <c r="DF797">
        <f t="shared" si="156"/>
        <v>5.45</v>
      </c>
      <c r="DG797">
        <f t="shared" si="157"/>
        <v>0</v>
      </c>
      <c r="DH797">
        <f t="shared" si="158"/>
        <v>0</v>
      </c>
      <c r="DI797">
        <f t="shared" si="159"/>
        <v>0</v>
      </c>
      <c r="DJ797">
        <f>DF797</f>
        <v>5.45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5">
      <c r="A798">
        <f>ROW(Source!A883)</f>
        <v>883</v>
      </c>
      <c r="B798">
        <v>62809021</v>
      </c>
      <c r="C798">
        <v>62589732</v>
      </c>
      <c r="D798">
        <v>62609270</v>
      </c>
      <c r="E798">
        <v>1</v>
      </c>
      <c r="F798">
        <v>1</v>
      </c>
      <c r="G798">
        <v>15297896</v>
      </c>
      <c r="H798">
        <v>3</v>
      </c>
      <c r="I798" t="s">
        <v>921</v>
      </c>
      <c r="J798" t="s">
        <v>922</v>
      </c>
      <c r="K798" t="s">
        <v>923</v>
      </c>
      <c r="L798">
        <v>1354</v>
      </c>
      <c r="N798">
        <v>1010</v>
      </c>
      <c r="O798" t="s">
        <v>15</v>
      </c>
      <c r="P798" t="s">
        <v>15</v>
      </c>
      <c r="Q798">
        <v>1</v>
      </c>
      <c r="W798">
        <v>0</v>
      </c>
      <c r="X798">
        <v>-1368959810</v>
      </c>
      <c r="Y798">
        <f t="shared" si="163"/>
        <v>1.67</v>
      </c>
      <c r="AA798">
        <v>253.93</v>
      </c>
      <c r="AB798">
        <v>0</v>
      </c>
      <c r="AC798">
        <v>0</v>
      </c>
      <c r="AD798">
        <v>0</v>
      </c>
      <c r="AE798">
        <v>253.93</v>
      </c>
      <c r="AF798">
        <v>0</v>
      </c>
      <c r="AG798">
        <v>0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1</v>
      </c>
      <c r="AP798">
        <v>1</v>
      </c>
      <c r="AQ798">
        <v>0</v>
      </c>
      <c r="AR798">
        <v>0</v>
      </c>
      <c r="AS798" t="s">
        <v>3</v>
      </c>
      <c r="AT798">
        <v>1.67</v>
      </c>
      <c r="AU798" t="s">
        <v>3</v>
      </c>
      <c r="AV798">
        <v>0</v>
      </c>
      <c r="AW798">
        <v>2</v>
      </c>
      <c r="AX798">
        <v>62809740</v>
      </c>
      <c r="AY798">
        <v>1</v>
      </c>
      <c r="AZ798">
        <v>0</v>
      </c>
      <c r="BA798">
        <v>798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ROUND(Y798*Source!I883,9)</f>
        <v>3.34</v>
      </c>
      <c r="CY798">
        <f>AA798</f>
        <v>253.93</v>
      </c>
      <c r="CZ798">
        <f>AE798</f>
        <v>253.93</v>
      </c>
      <c r="DA798">
        <f>AI798</f>
        <v>1</v>
      </c>
      <c r="DB798">
        <f t="shared" si="164"/>
        <v>424.06</v>
      </c>
      <c r="DC798">
        <f t="shared" si="165"/>
        <v>0</v>
      </c>
      <c r="DD798" t="s">
        <v>3</v>
      </c>
      <c r="DE798" t="s">
        <v>3</v>
      </c>
      <c r="DF798">
        <f t="shared" si="156"/>
        <v>848.13</v>
      </c>
      <c r="DG798">
        <f t="shared" si="157"/>
        <v>0</v>
      </c>
      <c r="DH798">
        <f t="shared" si="158"/>
        <v>0</v>
      </c>
      <c r="DI798">
        <f t="shared" si="159"/>
        <v>0</v>
      </c>
      <c r="DJ798">
        <f>DF798</f>
        <v>848.13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5">
      <c r="A799">
        <f>ROW(Source!A883)</f>
        <v>883</v>
      </c>
      <c r="B799">
        <v>62809021</v>
      </c>
      <c r="C799">
        <v>62589732</v>
      </c>
      <c r="D799">
        <v>62607388</v>
      </c>
      <c r="E799">
        <v>15297896</v>
      </c>
      <c r="F799">
        <v>1</v>
      </c>
      <c r="G799">
        <v>15297896</v>
      </c>
      <c r="H799">
        <v>3</v>
      </c>
      <c r="I799" t="s">
        <v>924</v>
      </c>
      <c r="J799" t="s">
        <v>3</v>
      </c>
      <c r="K799" t="s">
        <v>925</v>
      </c>
      <c r="L799">
        <v>1346</v>
      </c>
      <c r="N799">
        <v>1009</v>
      </c>
      <c r="O799" t="s">
        <v>791</v>
      </c>
      <c r="P799" t="s">
        <v>791</v>
      </c>
      <c r="Q799">
        <v>1</v>
      </c>
      <c r="W799">
        <v>0</v>
      </c>
      <c r="X799">
        <v>1429897069</v>
      </c>
      <c r="Y799">
        <f t="shared" si="163"/>
        <v>0.02</v>
      </c>
      <c r="AA799">
        <v>146.61000000000001</v>
      </c>
      <c r="AB799">
        <v>0</v>
      </c>
      <c r="AC799">
        <v>0</v>
      </c>
      <c r="AD799">
        <v>0</v>
      </c>
      <c r="AE799">
        <v>146.60856000000001</v>
      </c>
      <c r="AF799">
        <v>0</v>
      </c>
      <c r="AG799">
        <v>0</v>
      </c>
      <c r="AH799">
        <v>0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1</v>
      </c>
      <c r="AP799">
        <v>1</v>
      </c>
      <c r="AQ799">
        <v>0</v>
      </c>
      <c r="AR799">
        <v>0</v>
      </c>
      <c r="AS799" t="s">
        <v>3</v>
      </c>
      <c r="AT799">
        <v>0.02</v>
      </c>
      <c r="AU799" t="s">
        <v>3</v>
      </c>
      <c r="AV799">
        <v>0</v>
      </c>
      <c r="AW799">
        <v>2</v>
      </c>
      <c r="AX799">
        <v>62809741</v>
      </c>
      <c r="AY799">
        <v>1</v>
      </c>
      <c r="AZ799">
        <v>0</v>
      </c>
      <c r="BA799">
        <v>799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ROUND(Y799*Source!I883,9)</f>
        <v>0.04</v>
      </c>
      <c r="CY799">
        <f>AA799</f>
        <v>146.61000000000001</v>
      </c>
      <c r="CZ799">
        <f>AE799</f>
        <v>146.60856000000001</v>
      </c>
      <c r="DA799">
        <f>AI799</f>
        <v>1</v>
      </c>
      <c r="DB799">
        <f t="shared" si="164"/>
        <v>2.93</v>
      </c>
      <c r="DC799">
        <f t="shared" si="165"/>
        <v>0</v>
      </c>
      <c r="DD799" t="s">
        <v>3</v>
      </c>
      <c r="DE799" t="s">
        <v>3</v>
      </c>
      <c r="DF799">
        <f t="shared" si="156"/>
        <v>5.86</v>
      </c>
      <c r="DG799">
        <f t="shared" si="157"/>
        <v>0</v>
      </c>
      <c r="DH799">
        <f t="shared" si="158"/>
        <v>0</v>
      </c>
      <c r="DI799">
        <f t="shared" si="159"/>
        <v>0</v>
      </c>
      <c r="DJ799">
        <f>DF799</f>
        <v>5.86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5">
      <c r="A800">
        <f>ROW(Source!A884)</f>
        <v>884</v>
      </c>
      <c r="B800">
        <v>62809021</v>
      </c>
      <c r="C800">
        <v>62589747</v>
      </c>
      <c r="D800">
        <v>62607152</v>
      </c>
      <c r="E800">
        <v>15297896</v>
      </c>
      <c r="F800">
        <v>1</v>
      </c>
      <c r="G800">
        <v>15297896</v>
      </c>
      <c r="H800">
        <v>1</v>
      </c>
      <c r="I800" t="s">
        <v>774</v>
      </c>
      <c r="J800" t="s">
        <v>3</v>
      </c>
      <c r="K800" t="s">
        <v>775</v>
      </c>
      <c r="L800">
        <v>1191</v>
      </c>
      <c r="N800">
        <v>1013</v>
      </c>
      <c r="O800" t="s">
        <v>776</v>
      </c>
      <c r="P800" t="s">
        <v>776</v>
      </c>
      <c r="Q800">
        <v>1</v>
      </c>
      <c r="W800">
        <v>0</v>
      </c>
      <c r="X800">
        <v>476480486</v>
      </c>
      <c r="Y800">
        <f t="shared" ref="Y800:Y814" si="166">(AT800*3)</f>
        <v>0.72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-2</v>
      </c>
      <c r="AN800">
        <v>0</v>
      </c>
      <c r="AO800">
        <v>1</v>
      </c>
      <c r="AP800">
        <v>1</v>
      </c>
      <c r="AQ800">
        <v>0</v>
      </c>
      <c r="AR800">
        <v>0</v>
      </c>
      <c r="AS800" t="s">
        <v>3</v>
      </c>
      <c r="AT800">
        <v>0.24</v>
      </c>
      <c r="AU800" t="s">
        <v>54</v>
      </c>
      <c r="AV800">
        <v>1</v>
      </c>
      <c r="AW800">
        <v>2</v>
      </c>
      <c r="AX800">
        <v>62809742</v>
      </c>
      <c r="AY800">
        <v>1</v>
      </c>
      <c r="AZ800">
        <v>0</v>
      </c>
      <c r="BA800">
        <v>800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U800">
        <f>ROUND(AT800*Source!I884*AH800*AL800,2)</f>
        <v>0</v>
      </c>
      <c r="CV800">
        <f>ROUND(Y800*Source!I884,9)</f>
        <v>4.32</v>
      </c>
      <c r="CW800">
        <v>0</v>
      </c>
      <c r="CX800">
        <f>ROUND(Y800*Source!I884,9)</f>
        <v>4.32</v>
      </c>
      <c r="CY800">
        <f>AD800</f>
        <v>0</v>
      </c>
      <c r="CZ800">
        <f>AH800</f>
        <v>0</v>
      </c>
      <c r="DA800">
        <f>AL800</f>
        <v>1</v>
      </c>
      <c r="DB800">
        <f t="shared" ref="DB800:DB814" si="167">ROUND((ROUND(AT800*CZ800,2)*3),6)</f>
        <v>0</v>
      </c>
      <c r="DC800">
        <f t="shared" ref="DC800:DC814" si="168">ROUND((ROUND(AT800*AG800,2)*3),6)</f>
        <v>0</v>
      </c>
      <c r="DD800" t="s">
        <v>3</v>
      </c>
      <c r="DE800" t="s">
        <v>3</v>
      </c>
      <c r="DF800">
        <f t="shared" si="156"/>
        <v>0</v>
      </c>
      <c r="DG800">
        <f t="shared" si="157"/>
        <v>0</v>
      </c>
      <c r="DH800">
        <f t="shared" si="158"/>
        <v>0</v>
      </c>
      <c r="DI800">
        <f t="shared" si="159"/>
        <v>0</v>
      </c>
      <c r="DJ800">
        <f>DI800</f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5">
      <c r="A801">
        <f>ROW(Source!A884)</f>
        <v>884</v>
      </c>
      <c r="B801">
        <v>62809021</v>
      </c>
      <c r="C801">
        <v>62589747</v>
      </c>
      <c r="D801">
        <v>62608871</v>
      </c>
      <c r="E801">
        <v>1</v>
      </c>
      <c r="F801">
        <v>1</v>
      </c>
      <c r="G801">
        <v>15297896</v>
      </c>
      <c r="H801">
        <v>2</v>
      </c>
      <c r="I801" t="s">
        <v>784</v>
      </c>
      <c r="J801" t="s">
        <v>785</v>
      </c>
      <c r="K801" t="s">
        <v>786</v>
      </c>
      <c r="L801">
        <v>1368</v>
      </c>
      <c r="N801">
        <v>1011</v>
      </c>
      <c r="O801" t="s">
        <v>787</v>
      </c>
      <c r="P801" t="s">
        <v>787</v>
      </c>
      <c r="Q801">
        <v>1</v>
      </c>
      <c r="W801">
        <v>0</v>
      </c>
      <c r="X801">
        <v>1937024551</v>
      </c>
      <c r="Y801">
        <f t="shared" si="166"/>
        <v>0.18</v>
      </c>
      <c r="AA801">
        <v>0</v>
      </c>
      <c r="AB801">
        <v>1504.15</v>
      </c>
      <c r="AC801">
        <v>818.38</v>
      </c>
      <c r="AD801">
        <v>0</v>
      </c>
      <c r="AE801">
        <v>0</v>
      </c>
      <c r="AF801">
        <v>1504.15</v>
      </c>
      <c r="AG801">
        <v>818.38</v>
      </c>
      <c r="AH801">
        <v>0</v>
      </c>
      <c r="AI801">
        <v>1</v>
      </c>
      <c r="AJ801">
        <v>1</v>
      </c>
      <c r="AK801">
        <v>1</v>
      </c>
      <c r="AL801">
        <v>1</v>
      </c>
      <c r="AM801">
        <v>-2</v>
      </c>
      <c r="AN801">
        <v>0</v>
      </c>
      <c r="AO801">
        <v>1</v>
      </c>
      <c r="AP801">
        <v>1</v>
      </c>
      <c r="AQ801">
        <v>0</v>
      </c>
      <c r="AR801">
        <v>0</v>
      </c>
      <c r="AS801" t="s">
        <v>3</v>
      </c>
      <c r="AT801">
        <v>0.06</v>
      </c>
      <c r="AU801" t="s">
        <v>54</v>
      </c>
      <c r="AV801">
        <v>0</v>
      </c>
      <c r="AW801">
        <v>2</v>
      </c>
      <c r="AX801">
        <v>62809743</v>
      </c>
      <c r="AY801">
        <v>1</v>
      </c>
      <c r="AZ801">
        <v>0</v>
      </c>
      <c r="BA801">
        <v>801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f>ROUND(Y801*Source!I884*DO801,9)</f>
        <v>0</v>
      </c>
      <c r="CX801">
        <f>ROUND(Y801*Source!I884,9)</f>
        <v>1.08</v>
      </c>
      <c r="CY801">
        <f>AB801</f>
        <v>1504.15</v>
      </c>
      <c r="CZ801">
        <f>AF801</f>
        <v>1504.15</v>
      </c>
      <c r="DA801">
        <f>AJ801</f>
        <v>1</v>
      </c>
      <c r="DB801">
        <f t="shared" si="167"/>
        <v>270.75</v>
      </c>
      <c r="DC801">
        <f t="shared" si="168"/>
        <v>147.30000000000001</v>
      </c>
      <c r="DD801" t="s">
        <v>3</v>
      </c>
      <c r="DE801" t="s">
        <v>3</v>
      </c>
      <c r="DF801">
        <f t="shared" si="156"/>
        <v>0</v>
      </c>
      <c r="DG801">
        <f t="shared" si="157"/>
        <v>1624.48</v>
      </c>
      <c r="DH801">
        <f t="shared" si="158"/>
        <v>883.85</v>
      </c>
      <c r="DI801">
        <f t="shared" si="159"/>
        <v>0</v>
      </c>
      <c r="DJ801">
        <f>DG801</f>
        <v>1624.48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5">
      <c r="A802">
        <f>ROW(Source!A884)</f>
        <v>884</v>
      </c>
      <c r="B802">
        <v>62809021</v>
      </c>
      <c r="C802">
        <v>62589747</v>
      </c>
      <c r="D802">
        <v>62611083</v>
      </c>
      <c r="E802">
        <v>1</v>
      </c>
      <c r="F802">
        <v>1</v>
      </c>
      <c r="G802">
        <v>15297896</v>
      </c>
      <c r="H802">
        <v>3</v>
      </c>
      <c r="I802" t="s">
        <v>788</v>
      </c>
      <c r="J802" t="s">
        <v>789</v>
      </c>
      <c r="K802" t="s">
        <v>790</v>
      </c>
      <c r="L802">
        <v>1346</v>
      </c>
      <c r="N802">
        <v>1009</v>
      </c>
      <c r="O802" t="s">
        <v>791</v>
      </c>
      <c r="P802" t="s">
        <v>791</v>
      </c>
      <c r="Q802">
        <v>1</v>
      </c>
      <c r="W802">
        <v>0</v>
      </c>
      <c r="X802">
        <v>-738895936</v>
      </c>
      <c r="Y802">
        <f t="shared" si="166"/>
        <v>0.03</v>
      </c>
      <c r="AA802">
        <v>1391.62</v>
      </c>
      <c r="AB802">
        <v>0</v>
      </c>
      <c r="AC802">
        <v>0</v>
      </c>
      <c r="AD802">
        <v>0</v>
      </c>
      <c r="AE802">
        <v>1391.62</v>
      </c>
      <c r="AF802">
        <v>0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1</v>
      </c>
      <c r="AP802">
        <v>1</v>
      </c>
      <c r="AQ802">
        <v>0</v>
      </c>
      <c r="AR802">
        <v>0</v>
      </c>
      <c r="AS802" t="s">
        <v>3</v>
      </c>
      <c r="AT802">
        <v>0.01</v>
      </c>
      <c r="AU802" t="s">
        <v>54</v>
      </c>
      <c r="AV802">
        <v>0</v>
      </c>
      <c r="AW802">
        <v>2</v>
      </c>
      <c r="AX802">
        <v>62809744</v>
      </c>
      <c r="AY802">
        <v>1</v>
      </c>
      <c r="AZ802">
        <v>0</v>
      </c>
      <c r="BA802">
        <v>802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ROUND(Y802*Source!I884,9)</f>
        <v>0.18</v>
      </c>
      <c r="CY802">
        <f>AA802</f>
        <v>1391.62</v>
      </c>
      <c r="CZ802">
        <f>AE802</f>
        <v>1391.62</v>
      </c>
      <c r="DA802">
        <f>AI802</f>
        <v>1</v>
      </c>
      <c r="DB802">
        <f t="shared" si="167"/>
        <v>41.76</v>
      </c>
      <c r="DC802">
        <f t="shared" si="168"/>
        <v>0</v>
      </c>
      <c r="DD802" t="s">
        <v>3</v>
      </c>
      <c r="DE802" t="s">
        <v>3</v>
      </c>
      <c r="DF802">
        <f t="shared" si="156"/>
        <v>250.49</v>
      </c>
      <c r="DG802">
        <f t="shared" si="157"/>
        <v>0</v>
      </c>
      <c r="DH802">
        <f t="shared" si="158"/>
        <v>0</v>
      </c>
      <c r="DI802">
        <f t="shared" si="159"/>
        <v>0</v>
      </c>
      <c r="DJ802">
        <f>DF802</f>
        <v>250.49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5">
      <c r="A803">
        <f>ROW(Source!A884)</f>
        <v>884</v>
      </c>
      <c r="B803">
        <v>62809021</v>
      </c>
      <c r="C803">
        <v>62589747</v>
      </c>
      <c r="D803">
        <v>62611142</v>
      </c>
      <c r="E803">
        <v>1</v>
      </c>
      <c r="F803">
        <v>1</v>
      </c>
      <c r="G803">
        <v>15297896</v>
      </c>
      <c r="H803">
        <v>3</v>
      </c>
      <c r="I803" t="s">
        <v>792</v>
      </c>
      <c r="J803" t="s">
        <v>793</v>
      </c>
      <c r="K803" t="s">
        <v>794</v>
      </c>
      <c r="L803">
        <v>1348</v>
      </c>
      <c r="N803">
        <v>1009</v>
      </c>
      <c r="O803" t="s">
        <v>357</v>
      </c>
      <c r="P803" t="s">
        <v>357</v>
      </c>
      <c r="Q803">
        <v>1000</v>
      </c>
      <c r="W803">
        <v>0</v>
      </c>
      <c r="X803">
        <v>-1750270092</v>
      </c>
      <c r="Y803">
        <f t="shared" si="166"/>
        <v>1.5000000000000001E-4</v>
      </c>
      <c r="AA803">
        <v>475953.54</v>
      </c>
      <c r="AB803">
        <v>0</v>
      </c>
      <c r="AC803">
        <v>0</v>
      </c>
      <c r="AD803">
        <v>0</v>
      </c>
      <c r="AE803">
        <v>475953.54</v>
      </c>
      <c r="AF803">
        <v>0</v>
      </c>
      <c r="AG803">
        <v>0</v>
      </c>
      <c r="AH803">
        <v>0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3</v>
      </c>
      <c r="AT803">
        <v>5.0000000000000002E-5</v>
      </c>
      <c r="AU803" t="s">
        <v>54</v>
      </c>
      <c r="AV803">
        <v>0</v>
      </c>
      <c r="AW803">
        <v>2</v>
      </c>
      <c r="AX803">
        <v>62809745</v>
      </c>
      <c r="AY803">
        <v>1</v>
      </c>
      <c r="AZ803">
        <v>0</v>
      </c>
      <c r="BA803">
        <v>803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ROUND(Y803*Source!I884,9)</f>
        <v>8.9999999999999998E-4</v>
      </c>
      <c r="CY803">
        <f>AA803</f>
        <v>475953.54</v>
      </c>
      <c r="CZ803">
        <f>AE803</f>
        <v>475953.54</v>
      </c>
      <c r="DA803">
        <f>AI803</f>
        <v>1</v>
      </c>
      <c r="DB803">
        <f t="shared" si="167"/>
        <v>71.400000000000006</v>
      </c>
      <c r="DC803">
        <f t="shared" si="168"/>
        <v>0</v>
      </c>
      <c r="DD803" t="s">
        <v>3</v>
      </c>
      <c r="DE803" t="s">
        <v>3</v>
      </c>
      <c r="DF803">
        <f t="shared" si="156"/>
        <v>428.36</v>
      </c>
      <c r="DG803">
        <f t="shared" si="157"/>
        <v>0</v>
      </c>
      <c r="DH803">
        <f t="shared" si="158"/>
        <v>0</v>
      </c>
      <c r="DI803">
        <f t="shared" si="159"/>
        <v>0</v>
      </c>
      <c r="DJ803">
        <f>DF803</f>
        <v>428.36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5">
      <c r="A804">
        <f>ROW(Source!A884)</f>
        <v>884</v>
      </c>
      <c r="B804">
        <v>62809021</v>
      </c>
      <c r="C804">
        <v>62589747</v>
      </c>
      <c r="D804">
        <v>62609268</v>
      </c>
      <c r="E804">
        <v>1</v>
      </c>
      <c r="F804">
        <v>1</v>
      </c>
      <c r="G804">
        <v>15297896</v>
      </c>
      <c r="H804">
        <v>3</v>
      </c>
      <c r="I804" t="s">
        <v>795</v>
      </c>
      <c r="J804" t="s">
        <v>796</v>
      </c>
      <c r="K804" t="s">
        <v>797</v>
      </c>
      <c r="L804">
        <v>1346</v>
      </c>
      <c r="N804">
        <v>1009</v>
      </c>
      <c r="O804" t="s">
        <v>791</v>
      </c>
      <c r="P804" t="s">
        <v>791</v>
      </c>
      <c r="Q804">
        <v>1</v>
      </c>
      <c r="W804">
        <v>0</v>
      </c>
      <c r="X804">
        <v>690639880</v>
      </c>
      <c r="Y804">
        <f t="shared" si="166"/>
        <v>8.9999999999999998E-4</v>
      </c>
      <c r="AA804">
        <v>877.5</v>
      </c>
      <c r="AB804">
        <v>0</v>
      </c>
      <c r="AC804">
        <v>0</v>
      </c>
      <c r="AD804">
        <v>0</v>
      </c>
      <c r="AE804">
        <v>877.5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1</v>
      </c>
      <c r="AP804">
        <v>1</v>
      </c>
      <c r="AQ804">
        <v>0</v>
      </c>
      <c r="AR804">
        <v>0</v>
      </c>
      <c r="AS804" t="s">
        <v>3</v>
      </c>
      <c r="AT804">
        <v>2.9999999999999997E-4</v>
      </c>
      <c r="AU804" t="s">
        <v>54</v>
      </c>
      <c r="AV804">
        <v>0</v>
      </c>
      <c r="AW804">
        <v>2</v>
      </c>
      <c r="AX804">
        <v>62809746</v>
      </c>
      <c r="AY804">
        <v>1</v>
      </c>
      <c r="AZ804">
        <v>0</v>
      </c>
      <c r="BA804">
        <v>804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ROUND(Y804*Source!I884,9)</f>
        <v>5.4000000000000003E-3</v>
      </c>
      <c r="CY804">
        <f>AA804</f>
        <v>877.5</v>
      </c>
      <c r="CZ804">
        <f>AE804</f>
        <v>877.5</v>
      </c>
      <c r="DA804">
        <f>AI804</f>
        <v>1</v>
      </c>
      <c r="DB804">
        <f t="shared" si="167"/>
        <v>0.78</v>
      </c>
      <c r="DC804">
        <f t="shared" si="168"/>
        <v>0</v>
      </c>
      <c r="DD804" t="s">
        <v>3</v>
      </c>
      <c r="DE804" t="s">
        <v>3</v>
      </c>
      <c r="DF804">
        <f t="shared" si="156"/>
        <v>4.74</v>
      </c>
      <c r="DG804">
        <f t="shared" si="157"/>
        <v>0</v>
      </c>
      <c r="DH804">
        <f t="shared" si="158"/>
        <v>0</v>
      </c>
      <c r="DI804">
        <f t="shared" si="159"/>
        <v>0</v>
      </c>
      <c r="DJ804">
        <f>DF804</f>
        <v>4.74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5">
      <c r="A805">
        <f>ROW(Source!A885)</f>
        <v>885</v>
      </c>
      <c r="B805">
        <v>62809021</v>
      </c>
      <c r="C805">
        <v>62589758</v>
      </c>
      <c r="D805">
        <v>62607152</v>
      </c>
      <c r="E805">
        <v>15297896</v>
      </c>
      <c r="F805">
        <v>1</v>
      </c>
      <c r="G805">
        <v>15297896</v>
      </c>
      <c r="H805">
        <v>1</v>
      </c>
      <c r="I805" t="s">
        <v>774</v>
      </c>
      <c r="J805" t="s">
        <v>3</v>
      </c>
      <c r="K805" t="s">
        <v>775</v>
      </c>
      <c r="L805">
        <v>1191</v>
      </c>
      <c r="N805">
        <v>1013</v>
      </c>
      <c r="O805" t="s">
        <v>776</v>
      </c>
      <c r="P805" t="s">
        <v>776</v>
      </c>
      <c r="Q805">
        <v>1</v>
      </c>
      <c r="W805">
        <v>0</v>
      </c>
      <c r="X805">
        <v>476480486</v>
      </c>
      <c r="Y805">
        <f t="shared" si="166"/>
        <v>0.92999999999999994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-2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3</v>
      </c>
      <c r="AT805">
        <v>0.31</v>
      </c>
      <c r="AU805" t="s">
        <v>54</v>
      </c>
      <c r="AV805">
        <v>1</v>
      </c>
      <c r="AW805">
        <v>2</v>
      </c>
      <c r="AX805">
        <v>62809747</v>
      </c>
      <c r="AY805">
        <v>1</v>
      </c>
      <c r="AZ805">
        <v>0</v>
      </c>
      <c r="BA805">
        <v>805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U805">
        <f>ROUND(AT805*Source!I885*AH805*AL805,2)</f>
        <v>0</v>
      </c>
      <c r="CV805">
        <f>ROUND(Y805*Source!I885,9)</f>
        <v>1.86</v>
      </c>
      <c r="CW805">
        <v>0</v>
      </c>
      <c r="CX805">
        <f>ROUND(Y805*Source!I885,9)</f>
        <v>1.86</v>
      </c>
      <c r="CY805">
        <f>AD805</f>
        <v>0</v>
      </c>
      <c r="CZ805">
        <f>AH805</f>
        <v>0</v>
      </c>
      <c r="DA805">
        <f>AL805</f>
        <v>1</v>
      </c>
      <c r="DB805">
        <f t="shared" si="167"/>
        <v>0</v>
      </c>
      <c r="DC805">
        <f t="shared" si="168"/>
        <v>0</v>
      </c>
      <c r="DD805" t="s">
        <v>3</v>
      </c>
      <c r="DE805" t="s">
        <v>3</v>
      </c>
      <c r="DF805">
        <f t="shared" si="156"/>
        <v>0</v>
      </c>
      <c r="DG805">
        <f t="shared" si="157"/>
        <v>0</v>
      </c>
      <c r="DH805">
        <f t="shared" si="158"/>
        <v>0</v>
      </c>
      <c r="DI805">
        <f t="shared" si="159"/>
        <v>0</v>
      </c>
      <c r="DJ805">
        <f>DI805</f>
        <v>0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5">
      <c r="A806">
        <f>ROW(Source!A885)</f>
        <v>885</v>
      </c>
      <c r="B806">
        <v>62809021</v>
      </c>
      <c r="C806">
        <v>62589758</v>
      </c>
      <c r="D806">
        <v>62608871</v>
      </c>
      <c r="E806">
        <v>1</v>
      </c>
      <c r="F806">
        <v>1</v>
      </c>
      <c r="G806">
        <v>15297896</v>
      </c>
      <c r="H806">
        <v>2</v>
      </c>
      <c r="I806" t="s">
        <v>784</v>
      </c>
      <c r="J806" t="s">
        <v>785</v>
      </c>
      <c r="K806" t="s">
        <v>786</v>
      </c>
      <c r="L806">
        <v>1368</v>
      </c>
      <c r="N806">
        <v>1011</v>
      </c>
      <c r="O806" t="s">
        <v>787</v>
      </c>
      <c r="P806" t="s">
        <v>787</v>
      </c>
      <c r="Q806">
        <v>1</v>
      </c>
      <c r="W806">
        <v>0</v>
      </c>
      <c r="X806">
        <v>1937024551</v>
      </c>
      <c r="Y806">
        <f t="shared" si="166"/>
        <v>0.21000000000000002</v>
      </c>
      <c r="AA806">
        <v>0</v>
      </c>
      <c r="AB806">
        <v>1504.15</v>
      </c>
      <c r="AC806">
        <v>818.38</v>
      </c>
      <c r="AD806">
        <v>0</v>
      </c>
      <c r="AE806">
        <v>0</v>
      </c>
      <c r="AF806">
        <v>1504.15</v>
      </c>
      <c r="AG806">
        <v>818.38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-2</v>
      </c>
      <c r="AN806">
        <v>0</v>
      </c>
      <c r="AO806">
        <v>1</v>
      </c>
      <c r="AP806">
        <v>1</v>
      </c>
      <c r="AQ806">
        <v>0</v>
      </c>
      <c r="AR806">
        <v>0</v>
      </c>
      <c r="AS806" t="s">
        <v>3</v>
      </c>
      <c r="AT806">
        <v>7.0000000000000007E-2</v>
      </c>
      <c r="AU806" t="s">
        <v>54</v>
      </c>
      <c r="AV806">
        <v>0</v>
      </c>
      <c r="AW806">
        <v>2</v>
      </c>
      <c r="AX806">
        <v>62809748</v>
      </c>
      <c r="AY806">
        <v>1</v>
      </c>
      <c r="AZ806">
        <v>0</v>
      </c>
      <c r="BA806">
        <v>806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f>ROUND(Y806*Source!I885*DO806,9)</f>
        <v>0</v>
      </c>
      <c r="CX806">
        <f>ROUND(Y806*Source!I885,9)</f>
        <v>0.42</v>
      </c>
      <c r="CY806">
        <f>AB806</f>
        <v>1504.15</v>
      </c>
      <c r="CZ806">
        <f>AF806</f>
        <v>1504.15</v>
      </c>
      <c r="DA806">
        <f>AJ806</f>
        <v>1</v>
      </c>
      <c r="DB806">
        <f t="shared" si="167"/>
        <v>315.87</v>
      </c>
      <c r="DC806">
        <f t="shared" si="168"/>
        <v>171.87</v>
      </c>
      <c r="DD806" t="s">
        <v>3</v>
      </c>
      <c r="DE806" t="s">
        <v>3</v>
      </c>
      <c r="DF806">
        <f t="shared" si="156"/>
        <v>0</v>
      </c>
      <c r="DG806">
        <f t="shared" si="157"/>
        <v>631.74</v>
      </c>
      <c r="DH806">
        <f t="shared" si="158"/>
        <v>343.72</v>
      </c>
      <c r="DI806">
        <f t="shared" si="159"/>
        <v>0</v>
      </c>
      <c r="DJ806">
        <f>DG806</f>
        <v>631.74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5">
      <c r="A807">
        <f>ROW(Source!A885)</f>
        <v>885</v>
      </c>
      <c r="B807">
        <v>62809021</v>
      </c>
      <c r="C807">
        <v>62589758</v>
      </c>
      <c r="D807">
        <v>62611083</v>
      </c>
      <c r="E807">
        <v>1</v>
      </c>
      <c r="F807">
        <v>1</v>
      </c>
      <c r="G807">
        <v>15297896</v>
      </c>
      <c r="H807">
        <v>3</v>
      </c>
      <c r="I807" t="s">
        <v>788</v>
      </c>
      <c r="J807" t="s">
        <v>789</v>
      </c>
      <c r="K807" t="s">
        <v>790</v>
      </c>
      <c r="L807">
        <v>1346</v>
      </c>
      <c r="N807">
        <v>1009</v>
      </c>
      <c r="O807" t="s">
        <v>791</v>
      </c>
      <c r="P807" t="s">
        <v>791</v>
      </c>
      <c r="Q807">
        <v>1</v>
      </c>
      <c r="W807">
        <v>0</v>
      </c>
      <c r="X807">
        <v>-738895936</v>
      </c>
      <c r="Y807">
        <f t="shared" si="166"/>
        <v>0.09</v>
      </c>
      <c r="AA807">
        <v>1391.62</v>
      </c>
      <c r="AB807">
        <v>0</v>
      </c>
      <c r="AC807">
        <v>0</v>
      </c>
      <c r="AD807">
        <v>0</v>
      </c>
      <c r="AE807">
        <v>1391.62</v>
      </c>
      <c r="AF807">
        <v>0</v>
      </c>
      <c r="AG807">
        <v>0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-2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3</v>
      </c>
      <c r="AT807">
        <v>0.03</v>
      </c>
      <c r="AU807" t="s">
        <v>54</v>
      </c>
      <c r="AV807">
        <v>0</v>
      </c>
      <c r="AW807">
        <v>2</v>
      </c>
      <c r="AX807">
        <v>62809749</v>
      </c>
      <c r="AY807">
        <v>1</v>
      </c>
      <c r="AZ807">
        <v>0</v>
      </c>
      <c r="BA807">
        <v>807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ROUND(Y807*Source!I885,9)</f>
        <v>0.18</v>
      </c>
      <c r="CY807">
        <f>AA807</f>
        <v>1391.62</v>
      </c>
      <c r="CZ807">
        <f>AE807</f>
        <v>1391.62</v>
      </c>
      <c r="DA807">
        <f>AI807</f>
        <v>1</v>
      </c>
      <c r="DB807">
        <f t="shared" si="167"/>
        <v>125.25</v>
      </c>
      <c r="DC807">
        <f t="shared" si="168"/>
        <v>0</v>
      </c>
      <c r="DD807" t="s">
        <v>3</v>
      </c>
      <c r="DE807" t="s">
        <v>3</v>
      </c>
      <c r="DF807">
        <f t="shared" si="156"/>
        <v>250.49</v>
      </c>
      <c r="DG807">
        <f t="shared" si="157"/>
        <v>0</v>
      </c>
      <c r="DH807">
        <f t="shared" si="158"/>
        <v>0</v>
      </c>
      <c r="DI807">
        <f t="shared" si="159"/>
        <v>0</v>
      </c>
      <c r="DJ807">
        <f>DF807</f>
        <v>250.49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5">
      <c r="A808">
        <f>ROW(Source!A885)</f>
        <v>885</v>
      </c>
      <c r="B808">
        <v>62809021</v>
      </c>
      <c r="C808">
        <v>62589758</v>
      </c>
      <c r="D808">
        <v>62611142</v>
      </c>
      <c r="E808">
        <v>1</v>
      </c>
      <c r="F808">
        <v>1</v>
      </c>
      <c r="G808">
        <v>15297896</v>
      </c>
      <c r="H808">
        <v>3</v>
      </c>
      <c r="I808" t="s">
        <v>792</v>
      </c>
      <c r="J808" t="s">
        <v>793</v>
      </c>
      <c r="K808" t="s">
        <v>794</v>
      </c>
      <c r="L808">
        <v>1348</v>
      </c>
      <c r="N808">
        <v>1009</v>
      </c>
      <c r="O808" t="s">
        <v>357</v>
      </c>
      <c r="P808" t="s">
        <v>357</v>
      </c>
      <c r="Q808">
        <v>1000</v>
      </c>
      <c r="W808">
        <v>0</v>
      </c>
      <c r="X808">
        <v>-1750270092</v>
      </c>
      <c r="Y808">
        <f t="shared" si="166"/>
        <v>2.0999999999999998E-4</v>
      </c>
      <c r="AA808">
        <v>475953.54</v>
      </c>
      <c r="AB808">
        <v>0</v>
      </c>
      <c r="AC808">
        <v>0</v>
      </c>
      <c r="AD808">
        <v>0</v>
      </c>
      <c r="AE808">
        <v>475953.54</v>
      </c>
      <c r="AF808">
        <v>0</v>
      </c>
      <c r="AG808">
        <v>0</v>
      </c>
      <c r="AH808">
        <v>0</v>
      </c>
      <c r="AI808">
        <v>1</v>
      </c>
      <c r="AJ808">
        <v>1</v>
      </c>
      <c r="AK808">
        <v>1</v>
      </c>
      <c r="AL808">
        <v>1</v>
      </c>
      <c r="AM808">
        <v>-2</v>
      </c>
      <c r="AN808">
        <v>0</v>
      </c>
      <c r="AO808">
        <v>1</v>
      </c>
      <c r="AP808">
        <v>1</v>
      </c>
      <c r="AQ808">
        <v>0</v>
      </c>
      <c r="AR808">
        <v>0</v>
      </c>
      <c r="AS808" t="s">
        <v>3</v>
      </c>
      <c r="AT808">
        <v>6.9999999999999994E-5</v>
      </c>
      <c r="AU808" t="s">
        <v>54</v>
      </c>
      <c r="AV808">
        <v>0</v>
      </c>
      <c r="AW808">
        <v>2</v>
      </c>
      <c r="AX808">
        <v>62809750</v>
      </c>
      <c r="AY808">
        <v>1</v>
      </c>
      <c r="AZ808">
        <v>0</v>
      </c>
      <c r="BA808">
        <v>808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ROUND(Y808*Source!I885,9)</f>
        <v>4.2000000000000002E-4</v>
      </c>
      <c r="CY808">
        <f>AA808</f>
        <v>475953.54</v>
      </c>
      <c r="CZ808">
        <f>AE808</f>
        <v>475953.54</v>
      </c>
      <c r="DA808">
        <f>AI808</f>
        <v>1</v>
      </c>
      <c r="DB808">
        <f t="shared" si="167"/>
        <v>99.96</v>
      </c>
      <c r="DC808">
        <f t="shared" si="168"/>
        <v>0</v>
      </c>
      <c r="DD808" t="s">
        <v>3</v>
      </c>
      <c r="DE808" t="s">
        <v>3</v>
      </c>
      <c r="DF808">
        <f t="shared" si="156"/>
        <v>199.9</v>
      </c>
      <c r="DG808">
        <f t="shared" si="157"/>
        <v>0</v>
      </c>
      <c r="DH808">
        <f t="shared" si="158"/>
        <v>0</v>
      </c>
      <c r="DI808">
        <f t="shared" si="159"/>
        <v>0</v>
      </c>
      <c r="DJ808">
        <f>DF808</f>
        <v>199.9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5">
      <c r="A809">
        <f>ROW(Source!A885)</f>
        <v>885</v>
      </c>
      <c r="B809">
        <v>62809021</v>
      </c>
      <c r="C809">
        <v>62589758</v>
      </c>
      <c r="D809">
        <v>62609268</v>
      </c>
      <c r="E809">
        <v>1</v>
      </c>
      <c r="F809">
        <v>1</v>
      </c>
      <c r="G809">
        <v>15297896</v>
      </c>
      <c r="H809">
        <v>3</v>
      </c>
      <c r="I809" t="s">
        <v>795</v>
      </c>
      <c r="J809" t="s">
        <v>796</v>
      </c>
      <c r="K809" t="s">
        <v>797</v>
      </c>
      <c r="L809">
        <v>1346</v>
      </c>
      <c r="N809">
        <v>1009</v>
      </c>
      <c r="O809" t="s">
        <v>791</v>
      </c>
      <c r="P809" t="s">
        <v>791</v>
      </c>
      <c r="Q809">
        <v>1</v>
      </c>
      <c r="W809">
        <v>0</v>
      </c>
      <c r="X809">
        <v>690639880</v>
      </c>
      <c r="Y809">
        <f t="shared" si="166"/>
        <v>1.8E-3</v>
      </c>
      <c r="AA809">
        <v>877.5</v>
      </c>
      <c r="AB809">
        <v>0</v>
      </c>
      <c r="AC809">
        <v>0</v>
      </c>
      <c r="AD809">
        <v>0</v>
      </c>
      <c r="AE809">
        <v>877.5</v>
      </c>
      <c r="AF809">
        <v>0</v>
      </c>
      <c r="AG809">
        <v>0</v>
      </c>
      <c r="AH809">
        <v>0</v>
      </c>
      <c r="AI809">
        <v>1</v>
      </c>
      <c r="AJ809">
        <v>1</v>
      </c>
      <c r="AK809">
        <v>1</v>
      </c>
      <c r="AL809">
        <v>1</v>
      </c>
      <c r="AM809">
        <v>-2</v>
      </c>
      <c r="AN809">
        <v>0</v>
      </c>
      <c r="AO809">
        <v>1</v>
      </c>
      <c r="AP809">
        <v>1</v>
      </c>
      <c r="AQ809">
        <v>0</v>
      </c>
      <c r="AR809">
        <v>0</v>
      </c>
      <c r="AS809" t="s">
        <v>3</v>
      </c>
      <c r="AT809">
        <v>5.9999999999999995E-4</v>
      </c>
      <c r="AU809" t="s">
        <v>54</v>
      </c>
      <c r="AV809">
        <v>0</v>
      </c>
      <c r="AW809">
        <v>2</v>
      </c>
      <c r="AX809">
        <v>62809751</v>
      </c>
      <c r="AY809">
        <v>1</v>
      </c>
      <c r="AZ809">
        <v>0</v>
      </c>
      <c r="BA809">
        <v>809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ROUND(Y809*Source!I885,9)</f>
        <v>3.5999999999999999E-3</v>
      </c>
      <c r="CY809">
        <f>AA809</f>
        <v>877.5</v>
      </c>
      <c r="CZ809">
        <f>AE809</f>
        <v>877.5</v>
      </c>
      <c r="DA809">
        <f>AI809</f>
        <v>1</v>
      </c>
      <c r="DB809">
        <f t="shared" si="167"/>
        <v>1.59</v>
      </c>
      <c r="DC809">
        <f t="shared" si="168"/>
        <v>0</v>
      </c>
      <c r="DD809" t="s">
        <v>3</v>
      </c>
      <c r="DE809" t="s">
        <v>3</v>
      </c>
      <c r="DF809">
        <f t="shared" si="156"/>
        <v>3.16</v>
      </c>
      <c r="DG809">
        <f t="shared" si="157"/>
        <v>0</v>
      </c>
      <c r="DH809">
        <f t="shared" si="158"/>
        <v>0</v>
      </c>
      <c r="DI809">
        <f t="shared" si="159"/>
        <v>0</v>
      </c>
      <c r="DJ809">
        <f>DF809</f>
        <v>3.16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5">
      <c r="A810">
        <f>ROW(Source!A886)</f>
        <v>886</v>
      </c>
      <c r="B810">
        <v>62809021</v>
      </c>
      <c r="C810">
        <v>62589769</v>
      </c>
      <c r="D810">
        <v>62607152</v>
      </c>
      <c r="E810">
        <v>15297896</v>
      </c>
      <c r="F810">
        <v>1</v>
      </c>
      <c r="G810">
        <v>15297896</v>
      </c>
      <c r="H810">
        <v>1</v>
      </c>
      <c r="I810" t="s">
        <v>774</v>
      </c>
      <c r="J810" t="s">
        <v>3</v>
      </c>
      <c r="K810" t="s">
        <v>775</v>
      </c>
      <c r="L810">
        <v>1191</v>
      </c>
      <c r="N810">
        <v>1013</v>
      </c>
      <c r="O810" t="s">
        <v>776</v>
      </c>
      <c r="P810" t="s">
        <v>776</v>
      </c>
      <c r="Q810">
        <v>1</v>
      </c>
      <c r="W810">
        <v>0</v>
      </c>
      <c r="X810">
        <v>476480486</v>
      </c>
      <c r="Y810">
        <f t="shared" si="166"/>
        <v>1.1400000000000001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1</v>
      </c>
      <c r="AJ810">
        <v>1</v>
      </c>
      <c r="AK810">
        <v>1</v>
      </c>
      <c r="AL810">
        <v>1</v>
      </c>
      <c r="AM810">
        <v>-2</v>
      </c>
      <c r="AN810">
        <v>0</v>
      </c>
      <c r="AO810">
        <v>1</v>
      </c>
      <c r="AP810">
        <v>1</v>
      </c>
      <c r="AQ810">
        <v>0</v>
      </c>
      <c r="AR810">
        <v>0</v>
      </c>
      <c r="AS810" t="s">
        <v>3</v>
      </c>
      <c r="AT810">
        <v>0.38</v>
      </c>
      <c r="AU810" t="s">
        <v>54</v>
      </c>
      <c r="AV810">
        <v>1</v>
      </c>
      <c r="AW810">
        <v>2</v>
      </c>
      <c r="AX810">
        <v>62809752</v>
      </c>
      <c r="AY810">
        <v>1</v>
      </c>
      <c r="AZ810">
        <v>0</v>
      </c>
      <c r="BA810">
        <v>810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U810">
        <f>ROUND(AT810*Source!I886*AH810*AL810,2)</f>
        <v>0</v>
      </c>
      <c r="CV810">
        <f>ROUND(Y810*Source!I886,9)</f>
        <v>18.239999999999998</v>
      </c>
      <c r="CW810">
        <v>0</v>
      </c>
      <c r="CX810">
        <f>ROUND(Y810*Source!I886,9)</f>
        <v>18.239999999999998</v>
      </c>
      <c r="CY810">
        <f>AD810</f>
        <v>0</v>
      </c>
      <c r="CZ810">
        <f>AH810</f>
        <v>0</v>
      </c>
      <c r="DA810">
        <f>AL810</f>
        <v>1</v>
      </c>
      <c r="DB810">
        <f t="shared" si="167"/>
        <v>0</v>
      </c>
      <c r="DC810">
        <f t="shared" si="168"/>
        <v>0</v>
      </c>
      <c r="DD810" t="s">
        <v>3</v>
      </c>
      <c r="DE810" t="s">
        <v>3</v>
      </c>
      <c r="DF810">
        <f t="shared" si="156"/>
        <v>0</v>
      </c>
      <c r="DG810">
        <f t="shared" si="157"/>
        <v>0</v>
      </c>
      <c r="DH810">
        <f t="shared" si="158"/>
        <v>0</v>
      </c>
      <c r="DI810">
        <f t="shared" si="159"/>
        <v>0</v>
      </c>
      <c r="DJ810">
        <f>DI810</f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5">
      <c r="A811">
        <f>ROW(Source!A886)</f>
        <v>886</v>
      </c>
      <c r="B811">
        <v>62809021</v>
      </c>
      <c r="C811">
        <v>62589769</v>
      </c>
      <c r="D811">
        <v>62608871</v>
      </c>
      <c r="E811">
        <v>1</v>
      </c>
      <c r="F811">
        <v>1</v>
      </c>
      <c r="G811">
        <v>15297896</v>
      </c>
      <c r="H811">
        <v>2</v>
      </c>
      <c r="I811" t="s">
        <v>784</v>
      </c>
      <c r="J811" t="s">
        <v>785</v>
      </c>
      <c r="K811" t="s">
        <v>786</v>
      </c>
      <c r="L811">
        <v>1368</v>
      </c>
      <c r="N811">
        <v>1011</v>
      </c>
      <c r="O811" t="s">
        <v>787</v>
      </c>
      <c r="P811" t="s">
        <v>787</v>
      </c>
      <c r="Q811">
        <v>1</v>
      </c>
      <c r="W811">
        <v>0</v>
      </c>
      <c r="X811">
        <v>1937024551</v>
      </c>
      <c r="Y811">
        <f t="shared" si="166"/>
        <v>0.27</v>
      </c>
      <c r="AA811">
        <v>0</v>
      </c>
      <c r="AB811">
        <v>1504.15</v>
      </c>
      <c r="AC811">
        <v>818.38</v>
      </c>
      <c r="AD811">
        <v>0</v>
      </c>
      <c r="AE811">
        <v>0</v>
      </c>
      <c r="AF811">
        <v>1504.15</v>
      </c>
      <c r="AG811">
        <v>818.38</v>
      </c>
      <c r="AH811">
        <v>0</v>
      </c>
      <c r="AI811">
        <v>1</v>
      </c>
      <c r="AJ811">
        <v>1</v>
      </c>
      <c r="AK811">
        <v>1</v>
      </c>
      <c r="AL811">
        <v>1</v>
      </c>
      <c r="AM811">
        <v>-2</v>
      </c>
      <c r="AN811">
        <v>0</v>
      </c>
      <c r="AO811">
        <v>1</v>
      </c>
      <c r="AP811">
        <v>1</v>
      </c>
      <c r="AQ811">
        <v>0</v>
      </c>
      <c r="AR811">
        <v>0</v>
      </c>
      <c r="AS811" t="s">
        <v>3</v>
      </c>
      <c r="AT811">
        <v>0.09</v>
      </c>
      <c r="AU811" t="s">
        <v>54</v>
      </c>
      <c r="AV811">
        <v>0</v>
      </c>
      <c r="AW811">
        <v>2</v>
      </c>
      <c r="AX811">
        <v>62809753</v>
      </c>
      <c r="AY811">
        <v>1</v>
      </c>
      <c r="AZ811">
        <v>0</v>
      </c>
      <c r="BA811">
        <v>811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f>ROUND(Y811*Source!I886*DO811,9)</f>
        <v>0</v>
      </c>
      <c r="CX811">
        <f>ROUND(Y811*Source!I886,9)</f>
        <v>4.32</v>
      </c>
      <c r="CY811">
        <f>AB811</f>
        <v>1504.15</v>
      </c>
      <c r="CZ811">
        <f>AF811</f>
        <v>1504.15</v>
      </c>
      <c r="DA811">
        <f>AJ811</f>
        <v>1</v>
      </c>
      <c r="DB811">
        <f t="shared" si="167"/>
        <v>406.11</v>
      </c>
      <c r="DC811">
        <f t="shared" si="168"/>
        <v>220.95</v>
      </c>
      <c r="DD811" t="s">
        <v>3</v>
      </c>
      <c r="DE811" t="s">
        <v>3</v>
      </c>
      <c r="DF811">
        <f t="shared" si="156"/>
        <v>0</v>
      </c>
      <c r="DG811">
        <f t="shared" si="157"/>
        <v>6497.93</v>
      </c>
      <c r="DH811">
        <f t="shared" si="158"/>
        <v>3535.4</v>
      </c>
      <c r="DI811">
        <f t="shared" si="159"/>
        <v>0</v>
      </c>
      <c r="DJ811">
        <f>DG811</f>
        <v>6497.93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5">
      <c r="A812">
        <f>ROW(Source!A886)</f>
        <v>886</v>
      </c>
      <c r="B812">
        <v>62809021</v>
      </c>
      <c r="C812">
        <v>62589769</v>
      </c>
      <c r="D812">
        <v>62611083</v>
      </c>
      <c r="E812">
        <v>1</v>
      </c>
      <c r="F812">
        <v>1</v>
      </c>
      <c r="G812">
        <v>15297896</v>
      </c>
      <c r="H812">
        <v>3</v>
      </c>
      <c r="I812" t="s">
        <v>788</v>
      </c>
      <c r="J812" t="s">
        <v>789</v>
      </c>
      <c r="K812" t="s">
        <v>790</v>
      </c>
      <c r="L812">
        <v>1346</v>
      </c>
      <c r="N812">
        <v>1009</v>
      </c>
      <c r="O812" t="s">
        <v>791</v>
      </c>
      <c r="P812" t="s">
        <v>791</v>
      </c>
      <c r="Q812">
        <v>1</v>
      </c>
      <c r="W812">
        <v>0</v>
      </c>
      <c r="X812">
        <v>-738895936</v>
      </c>
      <c r="Y812">
        <f t="shared" si="166"/>
        <v>0.12</v>
      </c>
      <c r="AA812">
        <v>1391.62</v>
      </c>
      <c r="AB812">
        <v>0</v>
      </c>
      <c r="AC812">
        <v>0</v>
      </c>
      <c r="AD812">
        <v>0</v>
      </c>
      <c r="AE812">
        <v>1391.62</v>
      </c>
      <c r="AF812">
        <v>0</v>
      </c>
      <c r="AG812">
        <v>0</v>
      </c>
      <c r="AH812">
        <v>0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0</v>
      </c>
      <c r="AO812">
        <v>1</v>
      </c>
      <c r="AP812">
        <v>1</v>
      </c>
      <c r="AQ812">
        <v>0</v>
      </c>
      <c r="AR812">
        <v>0</v>
      </c>
      <c r="AS812" t="s">
        <v>3</v>
      </c>
      <c r="AT812">
        <v>0.04</v>
      </c>
      <c r="AU812" t="s">
        <v>54</v>
      </c>
      <c r="AV812">
        <v>0</v>
      </c>
      <c r="AW812">
        <v>2</v>
      </c>
      <c r="AX812">
        <v>62809754</v>
      </c>
      <c r="AY812">
        <v>1</v>
      </c>
      <c r="AZ812">
        <v>0</v>
      </c>
      <c r="BA812">
        <v>812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ROUND(Y812*Source!I886,9)</f>
        <v>1.92</v>
      </c>
      <c r="CY812">
        <f>AA812</f>
        <v>1391.62</v>
      </c>
      <c r="CZ812">
        <f>AE812</f>
        <v>1391.62</v>
      </c>
      <c r="DA812">
        <f>AI812</f>
        <v>1</v>
      </c>
      <c r="DB812">
        <f t="shared" si="167"/>
        <v>166.98</v>
      </c>
      <c r="DC812">
        <f t="shared" si="168"/>
        <v>0</v>
      </c>
      <c r="DD812" t="s">
        <v>3</v>
      </c>
      <c r="DE812" t="s">
        <v>3</v>
      </c>
      <c r="DF812">
        <f t="shared" si="156"/>
        <v>2671.91</v>
      </c>
      <c r="DG812">
        <f t="shared" si="157"/>
        <v>0</v>
      </c>
      <c r="DH812">
        <f t="shared" si="158"/>
        <v>0</v>
      </c>
      <c r="DI812">
        <f t="shared" si="159"/>
        <v>0</v>
      </c>
      <c r="DJ812">
        <f>DF812</f>
        <v>2671.91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5">
      <c r="A813">
        <f>ROW(Source!A886)</f>
        <v>886</v>
      </c>
      <c r="B813">
        <v>62809021</v>
      </c>
      <c r="C813">
        <v>62589769</v>
      </c>
      <c r="D813">
        <v>62611142</v>
      </c>
      <c r="E813">
        <v>1</v>
      </c>
      <c r="F813">
        <v>1</v>
      </c>
      <c r="G813">
        <v>15297896</v>
      </c>
      <c r="H813">
        <v>3</v>
      </c>
      <c r="I813" t="s">
        <v>792</v>
      </c>
      <c r="J813" t="s">
        <v>793</v>
      </c>
      <c r="K813" t="s">
        <v>794</v>
      </c>
      <c r="L813">
        <v>1348</v>
      </c>
      <c r="N813">
        <v>1009</v>
      </c>
      <c r="O813" t="s">
        <v>357</v>
      </c>
      <c r="P813" t="s">
        <v>357</v>
      </c>
      <c r="Q813">
        <v>1000</v>
      </c>
      <c r="W813">
        <v>0</v>
      </c>
      <c r="X813">
        <v>-1750270092</v>
      </c>
      <c r="Y813">
        <f t="shared" si="166"/>
        <v>3.0000000000000003E-4</v>
      </c>
      <c r="AA813">
        <v>475953.54</v>
      </c>
      <c r="AB813">
        <v>0</v>
      </c>
      <c r="AC813">
        <v>0</v>
      </c>
      <c r="AD813">
        <v>0</v>
      </c>
      <c r="AE813">
        <v>475953.54</v>
      </c>
      <c r="AF813">
        <v>0</v>
      </c>
      <c r="AG813">
        <v>0</v>
      </c>
      <c r="AH813">
        <v>0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1</v>
      </c>
      <c r="AP813">
        <v>1</v>
      </c>
      <c r="AQ813">
        <v>0</v>
      </c>
      <c r="AR813">
        <v>0</v>
      </c>
      <c r="AS813" t="s">
        <v>3</v>
      </c>
      <c r="AT813">
        <v>1E-4</v>
      </c>
      <c r="AU813" t="s">
        <v>54</v>
      </c>
      <c r="AV813">
        <v>0</v>
      </c>
      <c r="AW813">
        <v>2</v>
      </c>
      <c r="AX813">
        <v>62809755</v>
      </c>
      <c r="AY813">
        <v>1</v>
      </c>
      <c r="AZ813">
        <v>0</v>
      </c>
      <c r="BA813">
        <v>813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ROUND(Y813*Source!I886,9)</f>
        <v>4.7999999999999996E-3</v>
      </c>
      <c r="CY813">
        <f>AA813</f>
        <v>475953.54</v>
      </c>
      <c r="CZ813">
        <f>AE813</f>
        <v>475953.54</v>
      </c>
      <c r="DA813">
        <f>AI813</f>
        <v>1</v>
      </c>
      <c r="DB813">
        <f t="shared" si="167"/>
        <v>142.80000000000001</v>
      </c>
      <c r="DC813">
        <f t="shared" si="168"/>
        <v>0</v>
      </c>
      <c r="DD813" t="s">
        <v>3</v>
      </c>
      <c r="DE813" t="s">
        <v>3</v>
      </c>
      <c r="DF813">
        <f t="shared" si="156"/>
        <v>2284.58</v>
      </c>
      <c r="DG813">
        <f t="shared" si="157"/>
        <v>0</v>
      </c>
      <c r="DH813">
        <f t="shared" si="158"/>
        <v>0</v>
      </c>
      <c r="DI813">
        <f t="shared" si="159"/>
        <v>0</v>
      </c>
      <c r="DJ813">
        <f>DF813</f>
        <v>2284.58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5">
      <c r="A814">
        <f>ROW(Source!A886)</f>
        <v>886</v>
      </c>
      <c r="B814">
        <v>62809021</v>
      </c>
      <c r="C814">
        <v>62589769</v>
      </c>
      <c r="D814">
        <v>62609268</v>
      </c>
      <c r="E814">
        <v>1</v>
      </c>
      <c r="F814">
        <v>1</v>
      </c>
      <c r="G814">
        <v>15297896</v>
      </c>
      <c r="H814">
        <v>3</v>
      </c>
      <c r="I814" t="s">
        <v>795</v>
      </c>
      <c r="J814" t="s">
        <v>796</v>
      </c>
      <c r="K814" t="s">
        <v>797</v>
      </c>
      <c r="L814">
        <v>1346</v>
      </c>
      <c r="N814">
        <v>1009</v>
      </c>
      <c r="O814" t="s">
        <v>791</v>
      </c>
      <c r="P814" t="s">
        <v>791</v>
      </c>
      <c r="Q814">
        <v>1</v>
      </c>
      <c r="W814">
        <v>0</v>
      </c>
      <c r="X814">
        <v>690639880</v>
      </c>
      <c r="Y814">
        <f t="shared" si="166"/>
        <v>3.0000000000000001E-3</v>
      </c>
      <c r="AA814">
        <v>877.5</v>
      </c>
      <c r="AB814">
        <v>0</v>
      </c>
      <c r="AC814">
        <v>0</v>
      </c>
      <c r="AD814">
        <v>0</v>
      </c>
      <c r="AE814">
        <v>877.5</v>
      </c>
      <c r="AF814">
        <v>0</v>
      </c>
      <c r="AG814">
        <v>0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-2</v>
      </c>
      <c r="AN814">
        <v>0</v>
      </c>
      <c r="AO814">
        <v>1</v>
      </c>
      <c r="AP814">
        <v>1</v>
      </c>
      <c r="AQ814">
        <v>0</v>
      </c>
      <c r="AR814">
        <v>0</v>
      </c>
      <c r="AS814" t="s">
        <v>3</v>
      </c>
      <c r="AT814">
        <v>1E-3</v>
      </c>
      <c r="AU814" t="s">
        <v>54</v>
      </c>
      <c r="AV814">
        <v>0</v>
      </c>
      <c r="AW814">
        <v>2</v>
      </c>
      <c r="AX814">
        <v>62809756</v>
      </c>
      <c r="AY814">
        <v>1</v>
      </c>
      <c r="AZ814">
        <v>0</v>
      </c>
      <c r="BA814">
        <v>814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ROUND(Y814*Source!I886,9)</f>
        <v>4.8000000000000001E-2</v>
      </c>
      <c r="CY814">
        <f>AA814</f>
        <v>877.5</v>
      </c>
      <c r="CZ814">
        <f>AE814</f>
        <v>877.5</v>
      </c>
      <c r="DA814">
        <f>AI814</f>
        <v>1</v>
      </c>
      <c r="DB814">
        <f t="shared" si="167"/>
        <v>2.64</v>
      </c>
      <c r="DC814">
        <f t="shared" si="168"/>
        <v>0</v>
      </c>
      <c r="DD814" t="s">
        <v>3</v>
      </c>
      <c r="DE814" t="s">
        <v>3</v>
      </c>
      <c r="DF814">
        <f t="shared" si="156"/>
        <v>42.12</v>
      </c>
      <c r="DG814">
        <f t="shared" si="157"/>
        <v>0</v>
      </c>
      <c r="DH814">
        <f t="shared" si="158"/>
        <v>0</v>
      </c>
      <c r="DI814">
        <f t="shared" si="159"/>
        <v>0</v>
      </c>
      <c r="DJ814">
        <f>DF814</f>
        <v>42.12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5">
      <c r="A815">
        <f>ROW(Source!A887)</f>
        <v>887</v>
      </c>
      <c r="B815">
        <v>62809021</v>
      </c>
      <c r="C815">
        <v>62589780</v>
      </c>
      <c r="D815">
        <v>62607152</v>
      </c>
      <c r="E815">
        <v>15297896</v>
      </c>
      <c r="F815">
        <v>1</v>
      </c>
      <c r="G815">
        <v>15297896</v>
      </c>
      <c r="H815">
        <v>1</v>
      </c>
      <c r="I815" t="s">
        <v>774</v>
      </c>
      <c r="J815" t="s">
        <v>3</v>
      </c>
      <c r="K815" t="s">
        <v>775</v>
      </c>
      <c r="L815">
        <v>1191</v>
      </c>
      <c r="N815">
        <v>1013</v>
      </c>
      <c r="O815" t="s">
        <v>776</v>
      </c>
      <c r="P815" t="s">
        <v>776</v>
      </c>
      <c r="Q815">
        <v>1</v>
      </c>
      <c r="W815">
        <v>0</v>
      </c>
      <c r="X815">
        <v>476480486</v>
      </c>
      <c r="Y815">
        <f t="shared" ref="Y815:Y827" si="169">(AT815*8)</f>
        <v>24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1</v>
      </c>
      <c r="AJ815">
        <v>1</v>
      </c>
      <c r="AK815">
        <v>1</v>
      </c>
      <c r="AL815">
        <v>1</v>
      </c>
      <c r="AM815">
        <v>-2</v>
      </c>
      <c r="AN815">
        <v>0</v>
      </c>
      <c r="AO815">
        <v>1</v>
      </c>
      <c r="AP815">
        <v>1</v>
      </c>
      <c r="AQ815">
        <v>0</v>
      </c>
      <c r="AR815">
        <v>0</v>
      </c>
      <c r="AS815" t="s">
        <v>3</v>
      </c>
      <c r="AT815">
        <v>3</v>
      </c>
      <c r="AU815" t="s">
        <v>561</v>
      </c>
      <c r="AV815">
        <v>1</v>
      </c>
      <c r="AW815">
        <v>2</v>
      </c>
      <c r="AX815">
        <v>62809757</v>
      </c>
      <c r="AY815">
        <v>1</v>
      </c>
      <c r="AZ815">
        <v>0</v>
      </c>
      <c r="BA815">
        <v>815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U815">
        <f>ROUND(AT815*Source!I887*AH815*AL815,2)</f>
        <v>0</v>
      </c>
      <c r="CV815">
        <f>ROUND(Y815*Source!I887,9)</f>
        <v>72</v>
      </c>
      <c r="CW815">
        <v>0</v>
      </c>
      <c r="CX815">
        <f>ROUND(Y815*Source!I887,9)</f>
        <v>72</v>
      </c>
      <c r="CY815">
        <f>AD815</f>
        <v>0</v>
      </c>
      <c r="CZ815">
        <f>AH815</f>
        <v>0</v>
      </c>
      <c r="DA815">
        <f>AL815</f>
        <v>1</v>
      </c>
      <c r="DB815">
        <f t="shared" ref="DB815:DB827" si="170">ROUND((ROUND(AT815*CZ815,2)*8),6)</f>
        <v>0</v>
      </c>
      <c r="DC815">
        <f t="shared" ref="DC815:DC827" si="171">ROUND((ROUND(AT815*AG815,2)*8),6)</f>
        <v>0</v>
      </c>
      <c r="DD815" t="s">
        <v>3</v>
      </c>
      <c r="DE815" t="s">
        <v>3</v>
      </c>
      <c r="DF815">
        <f t="shared" si="156"/>
        <v>0</v>
      </c>
      <c r="DG815">
        <f t="shared" si="157"/>
        <v>0</v>
      </c>
      <c r="DH815">
        <f t="shared" si="158"/>
        <v>0</v>
      </c>
      <c r="DI815">
        <f t="shared" si="159"/>
        <v>0</v>
      </c>
      <c r="DJ815">
        <f>DI815</f>
        <v>0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5">
      <c r="A816">
        <f>ROW(Source!A887)</f>
        <v>887</v>
      </c>
      <c r="B816">
        <v>62809021</v>
      </c>
      <c r="C816">
        <v>62589780</v>
      </c>
      <c r="D816">
        <v>62610772</v>
      </c>
      <c r="E816">
        <v>1</v>
      </c>
      <c r="F816">
        <v>1</v>
      </c>
      <c r="G816">
        <v>15297896</v>
      </c>
      <c r="H816">
        <v>3</v>
      </c>
      <c r="I816" t="s">
        <v>837</v>
      </c>
      <c r="J816" t="s">
        <v>838</v>
      </c>
      <c r="K816" t="s">
        <v>839</v>
      </c>
      <c r="L816">
        <v>1346</v>
      </c>
      <c r="N816">
        <v>1009</v>
      </c>
      <c r="O816" t="s">
        <v>791</v>
      </c>
      <c r="P816" t="s">
        <v>791</v>
      </c>
      <c r="Q816">
        <v>1</v>
      </c>
      <c r="W816">
        <v>0</v>
      </c>
      <c r="X816">
        <v>1186653307</v>
      </c>
      <c r="Y816">
        <f t="shared" si="169"/>
        <v>0.48</v>
      </c>
      <c r="AA816">
        <v>370.21</v>
      </c>
      <c r="AB816">
        <v>0</v>
      </c>
      <c r="AC816">
        <v>0</v>
      </c>
      <c r="AD816">
        <v>0</v>
      </c>
      <c r="AE816">
        <v>370.21</v>
      </c>
      <c r="AF816">
        <v>0</v>
      </c>
      <c r="AG816">
        <v>0</v>
      </c>
      <c r="AH816">
        <v>0</v>
      </c>
      <c r="AI816">
        <v>1</v>
      </c>
      <c r="AJ816">
        <v>1</v>
      </c>
      <c r="AK816">
        <v>1</v>
      </c>
      <c r="AL816">
        <v>1</v>
      </c>
      <c r="AM816">
        <v>-2</v>
      </c>
      <c r="AN816">
        <v>0</v>
      </c>
      <c r="AO816">
        <v>1</v>
      </c>
      <c r="AP816">
        <v>1</v>
      </c>
      <c r="AQ816">
        <v>0</v>
      </c>
      <c r="AR816">
        <v>0</v>
      </c>
      <c r="AS816" t="s">
        <v>3</v>
      </c>
      <c r="AT816">
        <v>0.06</v>
      </c>
      <c r="AU816" t="s">
        <v>561</v>
      </c>
      <c r="AV816">
        <v>0</v>
      </c>
      <c r="AW816">
        <v>2</v>
      </c>
      <c r="AX816">
        <v>62809759</v>
      </c>
      <c r="AY816">
        <v>1</v>
      </c>
      <c r="AZ816">
        <v>0</v>
      </c>
      <c r="BA816">
        <v>816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ROUND(Y816*Source!I887,9)</f>
        <v>1.44</v>
      </c>
      <c r="CY816">
        <f>AA816</f>
        <v>370.21</v>
      </c>
      <c r="CZ816">
        <f>AE816</f>
        <v>370.21</v>
      </c>
      <c r="DA816">
        <f>AI816</f>
        <v>1</v>
      </c>
      <c r="DB816">
        <f t="shared" si="170"/>
        <v>177.68</v>
      </c>
      <c r="DC816">
        <f t="shared" si="171"/>
        <v>0</v>
      </c>
      <c r="DD816" t="s">
        <v>3</v>
      </c>
      <c r="DE816" t="s">
        <v>3</v>
      </c>
      <c r="DF816">
        <f t="shared" si="156"/>
        <v>533.1</v>
      </c>
      <c r="DG816">
        <f t="shared" si="157"/>
        <v>0</v>
      </c>
      <c r="DH816">
        <f t="shared" si="158"/>
        <v>0</v>
      </c>
      <c r="DI816">
        <f t="shared" si="159"/>
        <v>0</v>
      </c>
      <c r="DJ816">
        <f>DF816</f>
        <v>533.1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5">
      <c r="A817">
        <f>ROW(Source!A887)</f>
        <v>887</v>
      </c>
      <c r="B817">
        <v>62809021</v>
      </c>
      <c r="C817">
        <v>62589780</v>
      </c>
      <c r="D817">
        <v>62610770</v>
      </c>
      <c r="E817">
        <v>1</v>
      </c>
      <c r="F817">
        <v>1</v>
      </c>
      <c r="G817">
        <v>15297896</v>
      </c>
      <c r="H817">
        <v>3</v>
      </c>
      <c r="I817" t="s">
        <v>805</v>
      </c>
      <c r="J817" t="s">
        <v>806</v>
      </c>
      <c r="K817" t="s">
        <v>807</v>
      </c>
      <c r="L817">
        <v>1346</v>
      </c>
      <c r="N817">
        <v>1009</v>
      </c>
      <c r="O817" t="s">
        <v>791</v>
      </c>
      <c r="P817" t="s">
        <v>791</v>
      </c>
      <c r="Q817">
        <v>1</v>
      </c>
      <c r="W817">
        <v>0</v>
      </c>
      <c r="X817">
        <v>-1501645961</v>
      </c>
      <c r="Y817">
        <f t="shared" si="169"/>
        <v>0.16</v>
      </c>
      <c r="AA817">
        <v>25.56</v>
      </c>
      <c r="AB817">
        <v>0</v>
      </c>
      <c r="AC817">
        <v>0</v>
      </c>
      <c r="AD817">
        <v>0</v>
      </c>
      <c r="AE817">
        <v>25.56</v>
      </c>
      <c r="AF817">
        <v>0</v>
      </c>
      <c r="AG817">
        <v>0</v>
      </c>
      <c r="AH817">
        <v>0</v>
      </c>
      <c r="AI817">
        <v>1</v>
      </c>
      <c r="AJ817">
        <v>1</v>
      </c>
      <c r="AK817">
        <v>1</v>
      </c>
      <c r="AL817">
        <v>1</v>
      </c>
      <c r="AM817">
        <v>-2</v>
      </c>
      <c r="AN817">
        <v>0</v>
      </c>
      <c r="AO817">
        <v>1</v>
      </c>
      <c r="AP817">
        <v>1</v>
      </c>
      <c r="AQ817">
        <v>0</v>
      </c>
      <c r="AR817">
        <v>0</v>
      </c>
      <c r="AS817" t="s">
        <v>3</v>
      </c>
      <c r="AT817">
        <v>0.02</v>
      </c>
      <c r="AU817" t="s">
        <v>561</v>
      </c>
      <c r="AV817">
        <v>0</v>
      </c>
      <c r="AW817">
        <v>2</v>
      </c>
      <c r="AX817">
        <v>62809760</v>
      </c>
      <c r="AY817">
        <v>1</v>
      </c>
      <c r="AZ817">
        <v>0</v>
      </c>
      <c r="BA817">
        <v>817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ROUND(Y817*Source!I887,9)</f>
        <v>0.48</v>
      </c>
      <c r="CY817">
        <f>AA817</f>
        <v>25.56</v>
      </c>
      <c r="CZ817">
        <f>AE817</f>
        <v>25.56</v>
      </c>
      <c r="DA817">
        <f>AI817</f>
        <v>1</v>
      </c>
      <c r="DB817">
        <f t="shared" si="170"/>
        <v>4.08</v>
      </c>
      <c r="DC817">
        <f t="shared" si="171"/>
        <v>0</v>
      </c>
      <c r="DD817" t="s">
        <v>3</v>
      </c>
      <c r="DE817" t="s">
        <v>3</v>
      </c>
      <c r="DF817">
        <f t="shared" si="156"/>
        <v>12.27</v>
      </c>
      <c r="DG817">
        <f t="shared" si="157"/>
        <v>0</v>
      </c>
      <c r="DH817">
        <f t="shared" si="158"/>
        <v>0</v>
      </c>
      <c r="DI817">
        <f t="shared" si="159"/>
        <v>0</v>
      </c>
      <c r="DJ817">
        <f>DF817</f>
        <v>12.27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5">
      <c r="A818">
        <f>ROW(Source!A887)</f>
        <v>887</v>
      </c>
      <c r="B818">
        <v>62809021</v>
      </c>
      <c r="C818">
        <v>62589780</v>
      </c>
      <c r="D818">
        <v>62607209</v>
      </c>
      <c r="E818">
        <v>15297896</v>
      </c>
      <c r="F818">
        <v>1</v>
      </c>
      <c r="G818">
        <v>15297896</v>
      </c>
      <c r="H818">
        <v>3</v>
      </c>
      <c r="I818" t="s">
        <v>835</v>
      </c>
      <c r="J818" t="s">
        <v>3</v>
      </c>
      <c r="K818" t="s">
        <v>836</v>
      </c>
      <c r="L818">
        <v>1346</v>
      </c>
      <c r="N818">
        <v>1009</v>
      </c>
      <c r="O818" t="s">
        <v>791</v>
      </c>
      <c r="P818" t="s">
        <v>791</v>
      </c>
      <c r="Q818">
        <v>1</v>
      </c>
      <c r="W818">
        <v>0</v>
      </c>
      <c r="X818">
        <v>-197379457</v>
      </c>
      <c r="Y818">
        <f t="shared" si="169"/>
        <v>0.16</v>
      </c>
      <c r="AA818">
        <v>71.569999999999993</v>
      </c>
      <c r="AB818">
        <v>0</v>
      </c>
      <c r="AC818">
        <v>0</v>
      </c>
      <c r="AD818">
        <v>0</v>
      </c>
      <c r="AE818">
        <v>71.573160000000001</v>
      </c>
      <c r="AF818">
        <v>0</v>
      </c>
      <c r="AG818">
        <v>0</v>
      </c>
      <c r="AH818">
        <v>0</v>
      </c>
      <c r="AI818">
        <v>1</v>
      </c>
      <c r="AJ818">
        <v>1</v>
      </c>
      <c r="AK818">
        <v>1</v>
      </c>
      <c r="AL818">
        <v>1</v>
      </c>
      <c r="AM818">
        <v>-2</v>
      </c>
      <c r="AN818">
        <v>0</v>
      </c>
      <c r="AO818">
        <v>1</v>
      </c>
      <c r="AP818">
        <v>1</v>
      </c>
      <c r="AQ818">
        <v>0</v>
      </c>
      <c r="AR818">
        <v>0</v>
      </c>
      <c r="AS818" t="s">
        <v>3</v>
      </c>
      <c r="AT818">
        <v>0.02</v>
      </c>
      <c r="AU818" t="s">
        <v>561</v>
      </c>
      <c r="AV818">
        <v>0</v>
      </c>
      <c r="AW818">
        <v>2</v>
      </c>
      <c r="AX818">
        <v>62809758</v>
      </c>
      <c r="AY818">
        <v>1</v>
      </c>
      <c r="AZ818">
        <v>0</v>
      </c>
      <c r="BA818">
        <v>818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ROUND(Y818*Source!I887,9)</f>
        <v>0.48</v>
      </c>
      <c r="CY818">
        <f>AA818</f>
        <v>71.569999999999993</v>
      </c>
      <c r="CZ818">
        <f>AE818</f>
        <v>71.573160000000001</v>
      </c>
      <c r="DA818">
        <f>AI818</f>
        <v>1</v>
      </c>
      <c r="DB818">
        <f t="shared" si="170"/>
        <v>11.44</v>
      </c>
      <c r="DC818">
        <f t="shared" si="171"/>
        <v>0</v>
      </c>
      <c r="DD818" t="s">
        <v>3</v>
      </c>
      <c r="DE818" t="s">
        <v>3</v>
      </c>
      <c r="DF818">
        <f t="shared" si="156"/>
        <v>34.35</v>
      </c>
      <c r="DG818">
        <f t="shared" si="157"/>
        <v>0</v>
      </c>
      <c r="DH818">
        <f t="shared" si="158"/>
        <v>0</v>
      </c>
      <c r="DI818">
        <f t="shared" si="159"/>
        <v>0</v>
      </c>
      <c r="DJ818">
        <f>DF818</f>
        <v>34.35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5">
      <c r="A819">
        <f>ROW(Source!A887)</f>
        <v>887</v>
      </c>
      <c r="B819">
        <v>62809021</v>
      </c>
      <c r="C819">
        <v>62589780</v>
      </c>
      <c r="D819">
        <v>62609505</v>
      </c>
      <c r="E819">
        <v>1</v>
      </c>
      <c r="F819">
        <v>1</v>
      </c>
      <c r="G819">
        <v>15297896</v>
      </c>
      <c r="H819">
        <v>3</v>
      </c>
      <c r="I819" t="s">
        <v>840</v>
      </c>
      <c r="J819" t="s">
        <v>841</v>
      </c>
      <c r="K819" t="s">
        <v>842</v>
      </c>
      <c r="L819">
        <v>1346</v>
      </c>
      <c r="N819">
        <v>1009</v>
      </c>
      <c r="O819" t="s">
        <v>791</v>
      </c>
      <c r="P819" t="s">
        <v>791</v>
      </c>
      <c r="Q819">
        <v>1</v>
      </c>
      <c r="W819">
        <v>0</v>
      </c>
      <c r="X819">
        <v>343963709</v>
      </c>
      <c r="Y819">
        <f t="shared" si="169"/>
        <v>0.08</v>
      </c>
      <c r="AA819">
        <v>116.64</v>
      </c>
      <c r="AB819">
        <v>0</v>
      </c>
      <c r="AC819">
        <v>0</v>
      </c>
      <c r="AD819">
        <v>0</v>
      </c>
      <c r="AE819">
        <v>116.64</v>
      </c>
      <c r="AF819">
        <v>0</v>
      </c>
      <c r="AG819">
        <v>0</v>
      </c>
      <c r="AH819">
        <v>0</v>
      </c>
      <c r="AI819">
        <v>1</v>
      </c>
      <c r="AJ819">
        <v>1</v>
      </c>
      <c r="AK819">
        <v>1</v>
      </c>
      <c r="AL819">
        <v>1</v>
      </c>
      <c r="AM819">
        <v>-2</v>
      </c>
      <c r="AN819">
        <v>0</v>
      </c>
      <c r="AO819">
        <v>1</v>
      </c>
      <c r="AP819">
        <v>1</v>
      </c>
      <c r="AQ819">
        <v>0</v>
      </c>
      <c r="AR819">
        <v>0</v>
      </c>
      <c r="AS819" t="s">
        <v>3</v>
      </c>
      <c r="AT819">
        <v>0.01</v>
      </c>
      <c r="AU819" t="s">
        <v>561</v>
      </c>
      <c r="AV819">
        <v>0</v>
      </c>
      <c r="AW819">
        <v>2</v>
      </c>
      <c r="AX819">
        <v>62809761</v>
      </c>
      <c r="AY819">
        <v>1</v>
      </c>
      <c r="AZ819">
        <v>0</v>
      </c>
      <c r="BA819">
        <v>819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v>0</v>
      </c>
      <c r="CX819">
        <f>ROUND(Y819*Source!I887,9)</f>
        <v>0.24</v>
      </c>
      <c r="CY819">
        <f>AA819</f>
        <v>116.64</v>
      </c>
      <c r="CZ819">
        <f>AE819</f>
        <v>116.64</v>
      </c>
      <c r="DA819">
        <f>AI819</f>
        <v>1</v>
      </c>
      <c r="DB819">
        <f t="shared" si="170"/>
        <v>9.36</v>
      </c>
      <c r="DC819">
        <f t="shared" si="171"/>
        <v>0</v>
      </c>
      <c r="DD819" t="s">
        <v>3</v>
      </c>
      <c r="DE819" t="s">
        <v>3</v>
      </c>
      <c r="DF819">
        <f t="shared" si="156"/>
        <v>27.99</v>
      </c>
      <c r="DG819">
        <f t="shared" si="157"/>
        <v>0</v>
      </c>
      <c r="DH819">
        <f t="shared" si="158"/>
        <v>0</v>
      </c>
      <c r="DI819">
        <f t="shared" si="159"/>
        <v>0</v>
      </c>
      <c r="DJ819">
        <f>DF819</f>
        <v>27.99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5">
      <c r="A820">
        <f>ROW(Source!A888)</f>
        <v>888</v>
      </c>
      <c r="B820">
        <v>62809021</v>
      </c>
      <c r="C820">
        <v>62589791</v>
      </c>
      <c r="D820">
        <v>62607152</v>
      </c>
      <c r="E820">
        <v>15297896</v>
      </c>
      <c r="F820">
        <v>1</v>
      </c>
      <c r="G820">
        <v>15297896</v>
      </c>
      <c r="H820">
        <v>1</v>
      </c>
      <c r="I820" t="s">
        <v>774</v>
      </c>
      <c r="J820" t="s">
        <v>3</v>
      </c>
      <c r="K820" t="s">
        <v>775</v>
      </c>
      <c r="L820">
        <v>1191</v>
      </c>
      <c r="N820">
        <v>1013</v>
      </c>
      <c r="O820" t="s">
        <v>776</v>
      </c>
      <c r="P820" t="s">
        <v>776</v>
      </c>
      <c r="Q820">
        <v>1</v>
      </c>
      <c r="W820">
        <v>0</v>
      </c>
      <c r="X820">
        <v>476480486</v>
      </c>
      <c r="Y820">
        <f t="shared" si="169"/>
        <v>4.8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1</v>
      </c>
      <c r="AJ820">
        <v>1</v>
      </c>
      <c r="AK820">
        <v>1</v>
      </c>
      <c r="AL820">
        <v>1</v>
      </c>
      <c r="AM820">
        <v>-2</v>
      </c>
      <c r="AN820">
        <v>0</v>
      </c>
      <c r="AO820">
        <v>1</v>
      </c>
      <c r="AP820">
        <v>1</v>
      </c>
      <c r="AQ820">
        <v>0</v>
      </c>
      <c r="AR820">
        <v>0</v>
      </c>
      <c r="AS820" t="s">
        <v>3</v>
      </c>
      <c r="AT820">
        <v>0.6</v>
      </c>
      <c r="AU820" t="s">
        <v>561</v>
      </c>
      <c r="AV820">
        <v>1</v>
      </c>
      <c r="AW820">
        <v>2</v>
      </c>
      <c r="AX820">
        <v>62809762</v>
      </c>
      <c r="AY820">
        <v>1</v>
      </c>
      <c r="AZ820">
        <v>0</v>
      </c>
      <c r="BA820">
        <v>820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U820">
        <f>ROUND(AT820*Source!I888*AH820*AL820,2)</f>
        <v>0</v>
      </c>
      <c r="CV820">
        <f>ROUND(Y820*Source!I888,9)</f>
        <v>4.8</v>
      </c>
      <c r="CW820">
        <v>0</v>
      </c>
      <c r="CX820">
        <f>ROUND(Y820*Source!I888,9)</f>
        <v>4.8</v>
      </c>
      <c r="CY820">
        <f>AD820</f>
        <v>0</v>
      </c>
      <c r="CZ820">
        <f>AH820</f>
        <v>0</v>
      </c>
      <c r="DA820">
        <f>AL820</f>
        <v>1</v>
      </c>
      <c r="DB820">
        <f t="shared" si="170"/>
        <v>0</v>
      </c>
      <c r="DC820">
        <f t="shared" si="171"/>
        <v>0</v>
      </c>
      <c r="DD820" t="s">
        <v>3</v>
      </c>
      <c r="DE820" t="s">
        <v>3</v>
      </c>
      <c r="DF820">
        <f t="shared" si="156"/>
        <v>0</v>
      </c>
      <c r="DG820">
        <f t="shared" si="157"/>
        <v>0</v>
      </c>
      <c r="DH820">
        <f t="shared" si="158"/>
        <v>0</v>
      </c>
      <c r="DI820">
        <f t="shared" si="159"/>
        <v>0</v>
      </c>
      <c r="DJ820">
        <f>DI820</f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5">
      <c r="A821">
        <f>ROW(Source!A888)</f>
        <v>888</v>
      </c>
      <c r="B821">
        <v>62809021</v>
      </c>
      <c r="C821">
        <v>62589791</v>
      </c>
      <c r="D821">
        <v>62608871</v>
      </c>
      <c r="E821">
        <v>1</v>
      </c>
      <c r="F821">
        <v>1</v>
      </c>
      <c r="G821">
        <v>15297896</v>
      </c>
      <c r="H821">
        <v>2</v>
      </c>
      <c r="I821" t="s">
        <v>784</v>
      </c>
      <c r="J821" t="s">
        <v>785</v>
      </c>
      <c r="K821" t="s">
        <v>786</v>
      </c>
      <c r="L821">
        <v>1368</v>
      </c>
      <c r="N821">
        <v>1011</v>
      </c>
      <c r="O821" t="s">
        <v>787</v>
      </c>
      <c r="P821" t="s">
        <v>787</v>
      </c>
      <c r="Q821">
        <v>1</v>
      </c>
      <c r="W821">
        <v>0</v>
      </c>
      <c r="X821">
        <v>1937024551</v>
      </c>
      <c r="Y821">
        <f t="shared" si="169"/>
        <v>0.32</v>
      </c>
      <c r="AA821">
        <v>0</v>
      </c>
      <c r="AB821">
        <v>1504.15</v>
      </c>
      <c r="AC821">
        <v>818.38</v>
      </c>
      <c r="AD821">
        <v>0</v>
      </c>
      <c r="AE821">
        <v>0</v>
      </c>
      <c r="AF821">
        <v>1504.15</v>
      </c>
      <c r="AG821">
        <v>818.38</v>
      </c>
      <c r="AH821">
        <v>0</v>
      </c>
      <c r="AI821">
        <v>1</v>
      </c>
      <c r="AJ821">
        <v>1</v>
      </c>
      <c r="AK821">
        <v>1</v>
      </c>
      <c r="AL821">
        <v>1</v>
      </c>
      <c r="AM821">
        <v>-2</v>
      </c>
      <c r="AN821">
        <v>0</v>
      </c>
      <c r="AO821">
        <v>1</v>
      </c>
      <c r="AP821">
        <v>1</v>
      </c>
      <c r="AQ821">
        <v>0</v>
      </c>
      <c r="AR821">
        <v>0</v>
      </c>
      <c r="AS821" t="s">
        <v>3</v>
      </c>
      <c r="AT821">
        <v>0.04</v>
      </c>
      <c r="AU821" t="s">
        <v>561</v>
      </c>
      <c r="AV821">
        <v>0</v>
      </c>
      <c r="AW821">
        <v>2</v>
      </c>
      <c r="AX821">
        <v>62809763</v>
      </c>
      <c r="AY821">
        <v>1</v>
      </c>
      <c r="AZ821">
        <v>0</v>
      </c>
      <c r="BA821">
        <v>821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f>ROUND(Y821*Source!I888*DO821,9)</f>
        <v>0</v>
      </c>
      <c r="CX821">
        <f>ROUND(Y821*Source!I888,9)</f>
        <v>0.32</v>
      </c>
      <c r="CY821">
        <f>AB821</f>
        <v>1504.15</v>
      </c>
      <c r="CZ821">
        <f>AF821</f>
        <v>1504.15</v>
      </c>
      <c r="DA821">
        <f>AJ821</f>
        <v>1</v>
      </c>
      <c r="DB821">
        <f t="shared" si="170"/>
        <v>481.36</v>
      </c>
      <c r="DC821">
        <f t="shared" si="171"/>
        <v>261.92</v>
      </c>
      <c r="DD821" t="s">
        <v>3</v>
      </c>
      <c r="DE821" t="s">
        <v>3</v>
      </c>
      <c r="DF821">
        <f t="shared" si="156"/>
        <v>0</v>
      </c>
      <c r="DG821">
        <f t="shared" si="157"/>
        <v>481.33</v>
      </c>
      <c r="DH821">
        <f t="shared" si="158"/>
        <v>261.88</v>
      </c>
      <c r="DI821">
        <f t="shared" si="159"/>
        <v>0</v>
      </c>
      <c r="DJ821">
        <f>DG821</f>
        <v>481.33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5">
      <c r="A822">
        <f>ROW(Source!A888)</f>
        <v>888</v>
      </c>
      <c r="B822">
        <v>62809021</v>
      </c>
      <c r="C822">
        <v>62589791</v>
      </c>
      <c r="D822">
        <v>62610770</v>
      </c>
      <c r="E822">
        <v>1</v>
      </c>
      <c r="F822">
        <v>1</v>
      </c>
      <c r="G822">
        <v>15297896</v>
      </c>
      <c r="H822">
        <v>3</v>
      </c>
      <c r="I822" t="s">
        <v>805</v>
      </c>
      <c r="J822" t="s">
        <v>806</v>
      </c>
      <c r="K822" t="s">
        <v>807</v>
      </c>
      <c r="L822">
        <v>1346</v>
      </c>
      <c r="N822">
        <v>1009</v>
      </c>
      <c r="O822" t="s">
        <v>791</v>
      </c>
      <c r="P822" t="s">
        <v>791</v>
      </c>
      <c r="Q822">
        <v>1</v>
      </c>
      <c r="W822">
        <v>0</v>
      </c>
      <c r="X822">
        <v>-1501645961</v>
      </c>
      <c r="Y822">
        <f t="shared" si="169"/>
        <v>0.04</v>
      </c>
      <c r="AA822">
        <v>25.56</v>
      </c>
      <c r="AB822">
        <v>0</v>
      </c>
      <c r="AC822">
        <v>0</v>
      </c>
      <c r="AD822">
        <v>0</v>
      </c>
      <c r="AE822">
        <v>25.56</v>
      </c>
      <c r="AF822">
        <v>0</v>
      </c>
      <c r="AG822">
        <v>0</v>
      </c>
      <c r="AH822">
        <v>0</v>
      </c>
      <c r="AI822">
        <v>1</v>
      </c>
      <c r="AJ822">
        <v>1</v>
      </c>
      <c r="AK822">
        <v>1</v>
      </c>
      <c r="AL822">
        <v>1</v>
      </c>
      <c r="AM822">
        <v>-2</v>
      </c>
      <c r="AN822">
        <v>0</v>
      </c>
      <c r="AO822">
        <v>1</v>
      </c>
      <c r="AP822">
        <v>1</v>
      </c>
      <c r="AQ822">
        <v>0</v>
      </c>
      <c r="AR822">
        <v>0</v>
      </c>
      <c r="AS822" t="s">
        <v>3</v>
      </c>
      <c r="AT822">
        <v>5.0000000000000001E-3</v>
      </c>
      <c r="AU822" t="s">
        <v>561</v>
      </c>
      <c r="AV822">
        <v>0</v>
      </c>
      <c r="AW822">
        <v>2</v>
      </c>
      <c r="AX822">
        <v>62809764</v>
      </c>
      <c r="AY822">
        <v>1</v>
      </c>
      <c r="AZ822">
        <v>0</v>
      </c>
      <c r="BA822">
        <v>822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ROUND(Y822*Source!I888,9)</f>
        <v>0.04</v>
      </c>
      <c r="CY822">
        <f>AA822</f>
        <v>25.56</v>
      </c>
      <c r="CZ822">
        <f>AE822</f>
        <v>25.56</v>
      </c>
      <c r="DA822">
        <f>AI822</f>
        <v>1</v>
      </c>
      <c r="DB822">
        <f t="shared" si="170"/>
        <v>1.04</v>
      </c>
      <c r="DC822">
        <f t="shared" si="171"/>
        <v>0</v>
      </c>
      <c r="DD822" t="s">
        <v>3</v>
      </c>
      <c r="DE822" t="s">
        <v>3</v>
      </c>
      <c r="DF822">
        <f t="shared" si="156"/>
        <v>1.02</v>
      </c>
      <c r="DG822">
        <f t="shared" si="157"/>
        <v>0</v>
      </c>
      <c r="DH822">
        <f t="shared" si="158"/>
        <v>0</v>
      </c>
      <c r="DI822">
        <f t="shared" si="159"/>
        <v>0</v>
      </c>
      <c r="DJ822">
        <f>DF822</f>
        <v>1.02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5">
      <c r="A823">
        <f>ROW(Source!A889)</f>
        <v>889</v>
      </c>
      <c r="B823">
        <v>62809021</v>
      </c>
      <c r="C823">
        <v>62589798</v>
      </c>
      <c r="D823">
        <v>62607152</v>
      </c>
      <c r="E823">
        <v>15297896</v>
      </c>
      <c r="F823">
        <v>1</v>
      </c>
      <c r="G823">
        <v>15297896</v>
      </c>
      <c r="H823">
        <v>1</v>
      </c>
      <c r="I823" t="s">
        <v>774</v>
      </c>
      <c r="J823" t="s">
        <v>3</v>
      </c>
      <c r="K823" t="s">
        <v>775</v>
      </c>
      <c r="L823">
        <v>1191</v>
      </c>
      <c r="N823">
        <v>1013</v>
      </c>
      <c r="O823" t="s">
        <v>776</v>
      </c>
      <c r="P823" t="s">
        <v>776</v>
      </c>
      <c r="Q823">
        <v>1</v>
      </c>
      <c r="W823">
        <v>0</v>
      </c>
      <c r="X823">
        <v>476480486</v>
      </c>
      <c r="Y823">
        <f t="shared" si="169"/>
        <v>42.64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1</v>
      </c>
      <c r="AJ823">
        <v>1</v>
      </c>
      <c r="AK823">
        <v>1</v>
      </c>
      <c r="AL823">
        <v>1</v>
      </c>
      <c r="AM823">
        <v>-2</v>
      </c>
      <c r="AN823">
        <v>0</v>
      </c>
      <c r="AO823">
        <v>1</v>
      </c>
      <c r="AP823">
        <v>1</v>
      </c>
      <c r="AQ823">
        <v>0</v>
      </c>
      <c r="AR823">
        <v>0</v>
      </c>
      <c r="AS823" t="s">
        <v>3</v>
      </c>
      <c r="AT823">
        <v>5.33</v>
      </c>
      <c r="AU823" t="s">
        <v>561</v>
      </c>
      <c r="AV823">
        <v>1</v>
      </c>
      <c r="AW823">
        <v>2</v>
      </c>
      <c r="AX823">
        <v>62809765</v>
      </c>
      <c r="AY823">
        <v>1</v>
      </c>
      <c r="AZ823">
        <v>0</v>
      </c>
      <c r="BA823">
        <v>823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U823">
        <f>ROUND(AT823*Source!I889*AH823*AL823,2)</f>
        <v>0</v>
      </c>
      <c r="CV823">
        <f>ROUND(Y823*Source!I889,9)</f>
        <v>12.792</v>
      </c>
      <c r="CW823">
        <v>0</v>
      </c>
      <c r="CX823">
        <f>ROUND(Y823*Source!I889,9)</f>
        <v>12.792</v>
      </c>
      <c r="CY823">
        <f>AD823</f>
        <v>0</v>
      </c>
      <c r="CZ823">
        <f>AH823</f>
        <v>0</v>
      </c>
      <c r="DA823">
        <f>AL823</f>
        <v>1</v>
      </c>
      <c r="DB823">
        <f t="shared" si="170"/>
        <v>0</v>
      </c>
      <c r="DC823">
        <f t="shared" si="171"/>
        <v>0</v>
      </c>
      <c r="DD823" t="s">
        <v>3</v>
      </c>
      <c r="DE823" t="s">
        <v>3</v>
      </c>
      <c r="DF823">
        <f t="shared" si="156"/>
        <v>0</v>
      </c>
      <c r="DG823">
        <f t="shared" si="157"/>
        <v>0</v>
      </c>
      <c r="DH823">
        <f t="shared" si="158"/>
        <v>0</v>
      </c>
      <c r="DI823">
        <f t="shared" si="159"/>
        <v>0</v>
      </c>
      <c r="DJ823">
        <f>DI823</f>
        <v>0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5">
      <c r="A824">
        <f>ROW(Source!A889)</f>
        <v>889</v>
      </c>
      <c r="B824">
        <v>62809021</v>
      </c>
      <c r="C824">
        <v>62589798</v>
      </c>
      <c r="D824">
        <v>62610765</v>
      </c>
      <c r="E824">
        <v>1</v>
      </c>
      <c r="F824">
        <v>1</v>
      </c>
      <c r="G824">
        <v>15297896</v>
      </c>
      <c r="H824">
        <v>3</v>
      </c>
      <c r="I824" t="s">
        <v>876</v>
      </c>
      <c r="J824" t="s">
        <v>877</v>
      </c>
      <c r="K824" t="s">
        <v>878</v>
      </c>
      <c r="L824">
        <v>1327</v>
      </c>
      <c r="N824">
        <v>1005</v>
      </c>
      <c r="O824" t="s">
        <v>801</v>
      </c>
      <c r="P824" t="s">
        <v>801</v>
      </c>
      <c r="Q824">
        <v>1</v>
      </c>
      <c r="W824">
        <v>0</v>
      </c>
      <c r="X824">
        <v>-886058458</v>
      </c>
      <c r="Y824">
        <f t="shared" si="169"/>
        <v>4</v>
      </c>
      <c r="AA824">
        <v>49.09</v>
      </c>
      <c r="AB824">
        <v>0</v>
      </c>
      <c r="AC824">
        <v>0</v>
      </c>
      <c r="AD824">
        <v>0</v>
      </c>
      <c r="AE824">
        <v>49.09</v>
      </c>
      <c r="AF824">
        <v>0</v>
      </c>
      <c r="AG824">
        <v>0</v>
      </c>
      <c r="AH824">
        <v>0</v>
      </c>
      <c r="AI824">
        <v>1</v>
      </c>
      <c r="AJ824">
        <v>1</v>
      </c>
      <c r="AK824">
        <v>1</v>
      </c>
      <c r="AL824">
        <v>1</v>
      </c>
      <c r="AM824">
        <v>-2</v>
      </c>
      <c r="AN824">
        <v>0</v>
      </c>
      <c r="AO824">
        <v>1</v>
      </c>
      <c r="AP824">
        <v>1</v>
      </c>
      <c r="AQ824">
        <v>0</v>
      </c>
      <c r="AR824">
        <v>0</v>
      </c>
      <c r="AS824" t="s">
        <v>3</v>
      </c>
      <c r="AT824">
        <v>0.5</v>
      </c>
      <c r="AU824" t="s">
        <v>561</v>
      </c>
      <c r="AV824">
        <v>0</v>
      </c>
      <c r="AW824">
        <v>2</v>
      </c>
      <c r="AX824">
        <v>62809766</v>
      </c>
      <c r="AY824">
        <v>1</v>
      </c>
      <c r="AZ824">
        <v>0</v>
      </c>
      <c r="BA824">
        <v>824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ROUND(Y824*Source!I889,9)</f>
        <v>1.2</v>
      </c>
      <c r="CY824">
        <f>AA824</f>
        <v>49.09</v>
      </c>
      <c r="CZ824">
        <f>AE824</f>
        <v>49.09</v>
      </c>
      <c r="DA824">
        <f>AI824</f>
        <v>1</v>
      </c>
      <c r="DB824">
        <f t="shared" si="170"/>
        <v>196.4</v>
      </c>
      <c r="DC824">
        <f t="shared" si="171"/>
        <v>0</v>
      </c>
      <c r="DD824" t="s">
        <v>3</v>
      </c>
      <c r="DE824" t="s">
        <v>3</v>
      </c>
      <c r="DF824">
        <f t="shared" si="156"/>
        <v>58.91</v>
      </c>
      <c r="DG824">
        <f t="shared" si="157"/>
        <v>0</v>
      </c>
      <c r="DH824">
        <f t="shared" si="158"/>
        <v>0</v>
      </c>
      <c r="DI824">
        <f t="shared" si="159"/>
        <v>0</v>
      </c>
      <c r="DJ824">
        <f>DF824</f>
        <v>58.91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5">
      <c r="A825">
        <f>ROW(Source!A889)</f>
        <v>889</v>
      </c>
      <c r="B825">
        <v>62809021</v>
      </c>
      <c r="C825">
        <v>62589798</v>
      </c>
      <c r="D825">
        <v>62610770</v>
      </c>
      <c r="E825">
        <v>1</v>
      </c>
      <c r="F825">
        <v>1</v>
      </c>
      <c r="G825">
        <v>15297896</v>
      </c>
      <c r="H825">
        <v>3</v>
      </c>
      <c r="I825" t="s">
        <v>805</v>
      </c>
      <c r="J825" t="s">
        <v>806</v>
      </c>
      <c r="K825" t="s">
        <v>807</v>
      </c>
      <c r="L825">
        <v>1346</v>
      </c>
      <c r="N825">
        <v>1009</v>
      </c>
      <c r="O825" t="s">
        <v>791</v>
      </c>
      <c r="P825" t="s">
        <v>791</v>
      </c>
      <c r="Q825">
        <v>1</v>
      </c>
      <c r="W825">
        <v>0</v>
      </c>
      <c r="X825">
        <v>-1501645961</v>
      </c>
      <c r="Y825">
        <f t="shared" si="169"/>
        <v>4</v>
      </c>
      <c r="AA825">
        <v>25.56</v>
      </c>
      <c r="AB825">
        <v>0</v>
      </c>
      <c r="AC825">
        <v>0</v>
      </c>
      <c r="AD825">
        <v>0</v>
      </c>
      <c r="AE825">
        <v>25.56</v>
      </c>
      <c r="AF825">
        <v>0</v>
      </c>
      <c r="AG825">
        <v>0</v>
      </c>
      <c r="AH825">
        <v>0</v>
      </c>
      <c r="AI825">
        <v>1</v>
      </c>
      <c r="AJ825">
        <v>1</v>
      </c>
      <c r="AK825">
        <v>1</v>
      </c>
      <c r="AL825">
        <v>1</v>
      </c>
      <c r="AM825">
        <v>-2</v>
      </c>
      <c r="AN825">
        <v>0</v>
      </c>
      <c r="AO825">
        <v>1</v>
      </c>
      <c r="AP825">
        <v>1</v>
      </c>
      <c r="AQ825">
        <v>0</v>
      </c>
      <c r="AR825">
        <v>0</v>
      </c>
      <c r="AS825" t="s">
        <v>3</v>
      </c>
      <c r="AT825">
        <v>0.5</v>
      </c>
      <c r="AU825" t="s">
        <v>561</v>
      </c>
      <c r="AV825">
        <v>0</v>
      </c>
      <c r="AW825">
        <v>2</v>
      </c>
      <c r="AX825">
        <v>62809767</v>
      </c>
      <c r="AY825">
        <v>1</v>
      </c>
      <c r="AZ825">
        <v>0</v>
      </c>
      <c r="BA825">
        <v>825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ROUND(Y825*Source!I889,9)</f>
        <v>1.2</v>
      </c>
      <c r="CY825">
        <f>AA825</f>
        <v>25.56</v>
      </c>
      <c r="CZ825">
        <f>AE825</f>
        <v>25.56</v>
      </c>
      <c r="DA825">
        <f>AI825</f>
        <v>1</v>
      </c>
      <c r="DB825">
        <f t="shared" si="170"/>
        <v>102.24</v>
      </c>
      <c r="DC825">
        <f t="shared" si="171"/>
        <v>0</v>
      </c>
      <c r="DD825" t="s">
        <v>3</v>
      </c>
      <c r="DE825" t="s">
        <v>3</v>
      </c>
      <c r="DF825">
        <f t="shared" si="156"/>
        <v>30.67</v>
      </c>
      <c r="DG825">
        <f t="shared" si="157"/>
        <v>0</v>
      </c>
      <c r="DH825">
        <f t="shared" si="158"/>
        <v>0</v>
      </c>
      <c r="DI825">
        <f t="shared" si="159"/>
        <v>0</v>
      </c>
      <c r="DJ825">
        <f>DF825</f>
        <v>30.67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5">
      <c r="A826">
        <f>ROW(Source!A889)</f>
        <v>889</v>
      </c>
      <c r="B826">
        <v>62809021</v>
      </c>
      <c r="C826">
        <v>62589798</v>
      </c>
      <c r="D826">
        <v>62611328</v>
      </c>
      <c r="E826">
        <v>1</v>
      </c>
      <c r="F826">
        <v>1</v>
      </c>
      <c r="G826">
        <v>15297896</v>
      </c>
      <c r="H826">
        <v>3</v>
      </c>
      <c r="I826" t="s">
        <v>879</v>
      </c>
      <c r="J826" t="s">
        <v>880</v>
      </c>
      <c r="K826" t="s">
        <v>881</v>
      </c>
      <c r="L826">
        <v>1327</v>
      </c>
      <c r="N826">
        <v>1005</v>
      </c>
      <c r="O826" t="s">
        <v>801</v>
      </c>
      <c r="P826" t="s">
        <v>801</v>
      </c>
      <c r="Q826">
        <v>1</v>
      </c>
      <c r="W826">
        <v>0</v>
      </c>
      <c r="X826">
        <v>-1804702516</v>
      </c>
      <c r="Y826">
        <f t="shared" si="169"/>
        <v>0.8</v>
      </c>
      <c r="AA826">
        <v>530.94000000000005</v>
      </c>
      <c r="AB826">
        <v>0</v>
      </c>
      <c r="AC826">
        <v>0</v>
      </c>
      <c r="AD826">
        <v>0</v>
      </c>
      <c r="AE826">
        <v>530.94000000000005</v>
      </c>
      <c r="AF826">
        <v>0</v>
      </c>
      <c r="AG826">
        <v>0</v>
      </c>
      <c r="AH826">
        <v>0</v>
      </c>
      <c r="AI826">
        <v>1</v>
      </c>
      <c r="AJ826">
        <v>1</v>
      </c>
      <c r="AK826">
        <v>1</v>
      </c>
      <c r="AL826">
        <v>1</v>
      </c>
      <c r="AM826">
        <v>-2</v>
      </c>
      <c r="AN826">
        <v>0</v>
      </c>
      <c r="AO826">
        <v>1</v>
      </c>
      <c r="AP826">
        <v>1</v>
      </c>
      <c r="AQ826">
        <v>0</v>
      </c>
      <c r="AR826">
        <v>0</v>
      </c>
      <c r="AS826" t="s">
        <v>3</v>
      </c>
      <c r="AT826">
        <v>0.1</v>
      </c>
      <c r="AU826" t="s">
        <v>561</v>
      </c>
      <c r="AV826">
        <v>0</v>
      </c>
      <c r="AW826">
        <v>2</v>
      </c>
      <c r="AX826">
        <v>62809768</v>
      </c>
      <c r="AY826">
        <v>1</v>
      </c>
      <c r="AZ826">
        <v>0</v>
      </c>
      <c r="BA826">
        <v>826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ROUND(Y826*Source!I889,9)</f>
        <v>0.24</v>
      </c>
      <c r="CY826">
        <f>AA826</f>
        <v>530.94000000000005</v>
      </c>
      <c r="CZ826">
        <f>AE826</f>
        <v>530.94000000000005</v>
      </c>
      <c r="DA826">
        <f>AI826</f>
        <v>1</v>
      </c>
      <c r="DB826">
        <f t="shared" si="170"/>
        <v>424.72</v>
      </c>
      <c r="DC826">
        <f t="shared" si="171"/>
        <v>0</v>
      </c>
      <c r="DD826" t="s">
        <v>3</v>
      </c>
      <c r="DE826" t="s">
        <v>3</v>
      </c>
      <c r="DF826">
        <f t="shared" si="156"/>
        <v>127.43</v>
      </c>
      <c r="DG826">
        <f t="shared" si="157"/>
        <v>0</v>
      </c>
      <c r="DH826">
        <f t="shared" si="158"/>
        <v>0</v>
      </c>
      <c r="DI826">
        <f t="shared" si="159"/>
        <v>0</v>
      </c>
      <c r="DJ826">
        <f>DF826</f>
        <v>127.43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5">
      <c r="A827">
        <f>ROW(Source!A889)</f>
        <v>889</v>
      </c>
      <c r="B827">
        <v>62809021</v>
      </c>
      <c r="C827">
        <v>62589798</v>
      </c>
      <c r="D827">
        <v>62609505</v>
      </c>
      <c r="E827">
        <v>1</v>
      </c>
      <c r="F827">
        <v>1</v>
      </c>
      <c r="G827">
        <v>15297896</v>
      </c>
      <c r="H827">
        <v>3</v>
      </c>
      <c r="I827" t="s">
        <v>840</v>
      </c>
      <c r="J827" t="s">
        <v>841</v>
      </c>
      <c r="K827" t="s">
        <v>842</v>
      </c>
      <c r="L827">
        <v>1346</v>
      </c>
      <c r="N827">
        <v>1009</v>
      </c>
      <c r="O827" t="s">
        <v>791</v>
      </c>
      <c r="P827" t="s">
        <v>791</v>
      </c>
      <c r="Q827">
        <v>1</v>
      </c>
      <c r="W827">
        <v>0</v>
      </c>
      <c r="X827">
        <v>343963709</v>
      </c>
      <c r="Y827">
        <f t="shared" si="169"/>
        <v>0.96</v>
      </c>
      <c r="AA827">
        <v>116.64</v>
      </c>
      <c r="AB827">
        <v>0</v>
      </c>
      <c r="AC827">
        <v>0</v>
      </c>
      <c r="AD827">
        <v>0</v>
      </c>
      <c r="AE827">
        <v>116.64</v>
      </c>
      <c r="AF827">
        <v>0</v>
      </c>
      <c r="AG827">
        <v>0</v>
      </c>
      <c r="AH827">
        <v>0</v>
      </c>
      <c r="AI827">
        <v>1</v>
      </c>
      <c r="AJ827">
        <v>1</v>
      </c>
      <c r="AK827">
        <v>1</v>
      </c>
      <c r="AL827">
        <v>1</v>
      </c>
      <c r="AM827">
        <v>-2</v>
      </c>
      <c r="AN827">
        <v>0</v>
      </c>
      <c r="AO827">
        <v>1</v>
      </c>
      <c r="AP827">
        <v>1</v>
      </c>
      <c r="AQ827">
        <v>0</v>
      </c>
      <c r="AR827">
        <v>0</v>
      </c>
      <c r="AS827" t="s">
        <v>3</v>
      </c>
      <c r="AT827">
        <v>0.12</v>
      </c>
      <c r="AU827" t="s">
        <v>561</v>
      </c>
      <c r="AV827">
        <v>0</v>
      </c>
      <c r="AW827">
        <v>2</v>
      </c>
      <c r="AX827">
        <v>62809769</v>
      </c>
      <c r="AY827">
        <v>1</v>
      </c>
      <c r="AZ827">
        <v>0</v>
      </c>
      <c r="BA827">
        <v>827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ROUND(Y827*Source!I889,9)</f>
        <v>0.28799999999999998</v>
      </c>
      <c r="CY827">
        <f>AA827</f>
        <v>116.64</v>
      </c>
      <c r="CZ827">
        <f>AE827</f>
        <v>116.64</v>
      </c>
      <c r="DA827">
        <f>AI827</f>
        <v>1</v>
      </c>
      <c r="DB827">
        <f t="shared" si="170"/>
        <v>112</v>
      </c>
      <c r="DC827">
        <f t="shared" si="171"/>
        <v>0</v>
      </c>
      <c r="DD827" t="s">
        <v>3</v>
      </c>
      <c r="DE827" t="s">
        <v>3</v>
      </c>
      <c r="DF827">
        <f t="shared" si="156"/>
        <v>33.590000000000003</v>
      </c>
      <c r="DG827">
        <f t="shared" si="157"/>
        <v>0</v>
      </c>
      <c r="DH827">
        <f t="shared" si="158"/>
        <v>0</v>
      </c>
      <c r="DI827">
        <f t="shared" si="159"/>
        <v>0</v>
      </c>
      <c r="DJ827">
        <f>DF827</f>
        <v>33.590000000000003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5">
      <c r="A828">
        <f>ROW(Source!A890)</f>
        <v>890</v>
      </c>
      <c r="B828">
        <v>62809021</v>
      </c>
      <c r="C828">
        <v>62589809</v>
      </c>
      <c r="D828">
        <v>62607152</v>
      </c>
      <c r="E828">
        <v>15297896</v>
      </c>
      <c r="F828">
        <v>1</v>
      </c>
      <c r="G828">
        <v>15297896</v>
      </c>
      <c r="H828">
        <v>1</v>
      </c>
      <c r="I828" t="s">
        <v>774</v>
      </c>
      <c r="J828" t="s">
        <v>3</v>
      </c>
      <c r="K828" t="s">
        <v>775</v>
      </c>
      <c r="L828">
        <v>1191</v>
      </c>
      <c r="N828">
        <v>1013</v>
      </c>
      <c r="O828" t="s">
        <v>776</v>
      </c>
      <c r="P828" t="s">
        <v>776</v>
      </c>
      <c r="Q828">
        <v>1</v>
      </c>
      <c r="W828">
        <v>0</v>
      </c>
      <c r="X828">
        <v>476480486</v>
      </c>
      <c r="Y828">
        <f t="shared" ref="Y828:Y849" si="172">AT828</f>
        <v>5.5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1</v>
      </c>
      <c r="AJ828">
        <v>1</v>
      </c>
      <c r="AK828">
        <v>1</v>
      </c>
      <c r="AL828">
        <v>1</v>
      </c>
      <c r="AM828">
        <v>-2</v>
      </c>
      <c r="AN828">
        <v>0</v>
      </c>
      <c r="AO828">
        <v>1</v>
      </c>
      <c r="AP828">
        <v>1</v>
      </c>
      <c r="AQ828">
        <v>0</v>
      </c>
      <c r="AR828">
        <v>0</v>
      </c>
      <c r="AS828" t="s">
        <v>3</v>
      </c>
      <c r="AT828">
        <v>5.5</v>
      </c>
      <c r="AU828" t="s">
        <v>3</v>
      </c>
      <c r="AV828">
        <v>1</v>
      </c>
      <c r="AW828">
        <v>2</v>
      </c>
      <c r="AX828">
        <v>62809770</v>
      </c>
      <c r="AY828">
        <v>1</v>
      </c>
      <c r="AZ828">
        <v>0</v>
      </c>
      <c r="BA828">
        <v>828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U828">
        <f>ROUND(AT828*Source!I890*AH828*AL828,2)</f>
        <v>0</v>
      </c>
      <c r="CV828">
        <f>ROUND(Y828*Source!I890,9)</f>
        <v>5.5</v>
      </c>
      <c r="CW828">
        <v>0</v>
      </c>
      <c r="CX828">
        <f>ROUND(Y828*Source!I890,9)</f>
        <v>5.5</v>
      </c>
      <c r="CY828">
        <f>AD828</f>
        <v>0</v>
      </c>
      <c r="CZ828">
        <f>AH828</f>
        <v>0</v>
      </c>
      <c r="DA828">
        <f>AL828</f>
        <v>1</v>
      </c>
      <c r="DB828">
        <f t="shared" ref="DB828:DB849" si="173">ROUND(ROUND(AT828*CZ828,2),6)</f>
        <v>0</v>
      </c>
      <c r="DC828">
        <f t="shared" ref="DC828:DC849" si="174">ROUND(ROUND(AT828*AG828,2),6)</f>
        <v>0</v>
      </c>
      <c r="DD828" t="s">
        <v>3</v>
      </c>
      <c r="DE828" t="s">
        <v>3</v>
      </c>
      <c r="DF828">
        <f t="shared" si="156"/>
        <v>0</v>
      </c>
      <c r="DG828">
        <f t="shared" si="157"/>
        <v>0</v>
      </c>
      <c r="DH828">
        <f t="shared" si="158"/>
        <v>0</v>
      </c>
      <c r="DI828">
        <f t="shared" si="159"/>
        <v>0</v>
      </c>
      <c r="DJ828">
        <f>DI828</f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5">
      <c r="A829">
        <f>ROW(Source!A890)</f>
        <v>890</v>
      </c>
      <c r="B829">
        <v>62809021</v>
      </c>
      <c r="C829">
        <v>62589809</v>
      </c>
      <c r="D829">
        <v>62610770</v>
      </c>
      <c r="E829">
        <v>1</v>
      </c>
      <c r="F829">
        <v>1</v>
      </c>
      <c r="G829">
        <v>15297896</v>
      </c>
      <c r="H829">
        <v>3</v>
      </c>
      <c r="I829" t="s">
        <v>805</v>
      </c>
      <c r="J829" t="s">
        <v>806</v>
      </c>
      <c r="K829" t="s">
        <v>807</v>
      </c>
      <c r="L829">
        <v>1346</v>
      </c>
      <c r="N829">
        <v>1009</v>
      </c>
      <c r="O829" t="s">
        <v>791</v>
      </c>
      <c r="P829" t="s">
        <v>791</v>
      </c>
      <c r="Q829">
        <v>1</v>
      </c>
      <c r="W829">
        <v>0</v>
      </c>
      <c r="X829">
        <v>-1501645961</v>
      </c>
      <c r="Y829">
        <f t="shared" si="172"/>
        <v>0.02</v>
      </c>
      <c r="AA829">
        <v>25.56</v>
      </c>
      <c r="AB829">
        <v>0</v>
      </c>
      <c r="AC829">
        <v>0</v>
      </c>
      <c r="AD829">
        <v>0</v>
      </c>
      <c r="AE829">
        <v>25.56</v>
      </c>
      <c r="AF829">
        <v>0</v>
      </c>
      <c r="AG829">
        <v>0</v>
      </c>
      <c r="AH829">
        <v>0</v>
      </c>
      <c r="AI829">
        <v>1</v>
      </c>
      <c r="AJ829">
        <v>1</v>
      </c>
      <c r="AK829">
        <v>1</v>
      </c>
      <c r="AL829">
        <v>1</v>
      </c>
      <c r="AM829">
        <v>-2</v>
      </c>
      <c r="AN829">
        <v>0</v>
      </c>
      <c r="AO829">
        <v>1</v>
      </c>
      <c r="AP829">
        <v>1</v>
      </c>
      <c r="AQ829">
        <v>0</v>
      </c>
      <c r="AR829">
        <v>0</v>
      </c>
      <c r="AS829" t="s">
        <v>3</v>
      </c>
      <c r="AT829">
        <v>0.02</v>
      </c>
      <c r="AU829" t="s">
        <v>3</v>
      </c>
      <c r="AV829">
        <v>0</v>
      </c>
      <c r="AW829">
        <v>2</v>
      </c>
      <c r="AX829">
        <v>62809771</v>
      </c>
      <c r="AY829">
        <v>1</v>
      </c>
      <c r="AZ829">
        <v>0</v>
      </c>
      <c r="BA829">
        <v>829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ROUND(Y829*Source!I890,9)</f>
        <v>0.02</v>
      </c>
      <c r="CY829">
        <f>AA829</f>
        <v>25.56</v>
      </c>
      <c r="CZ829">
        <f>AE829</f>
        <v>25.56</v>
      </c>
      <c r="DA829">
        <f>AI829</f>
        <v>1</v>
      </c>
      <c r="DB829">
        <f t="shared" si="173"/>
        <v>0.51</v>
      </c>
      <c r="DC829">
        <f t="shared" si="174"/>
        <v>0</v>
      </c>
      <c r="DD829" t="s">
        <v>3</v>
      </c>
      <c r="DE829" t="s">
        <v>3</v>
      </c>
      <c r="DF829">
        <f t="shared" si="156"/>
        <v>0.51</v>
      </c>
      <c r="DG829">
        <f t="shared" si="157"/>
        <v>0</v>
      </c>
      <c r="DH829">
        <f t="shared" si="158"/>
        <v>0</v>
      </c>
      <c r="DI829">
        <f t="shared" si="159"/>
        <v>0</v>
      </c>
      <c r="DJ829">
        <f>DF829</f>
        <v>0.51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5">
      <c r="A830">
        <f>ROW(Source!A890)</f>
        <v>890</v>
      </c>
      <c r="B830">
        <v>62809021</v>
      </c>
      <c r="C830">
        <v>62589809</v>
      </c>
      <c r="D830">
        <v>62607383</v>
      </c>
      <c r="E830">
        <v>15297896</v>
      </c>
      <c r="F830">
        <v>1</v>
      </c>
      <c r="G830">
        <v>15297896</v>
      </c>
      <c r="H830">
        <v>3</v>
      </c>
      <c r="I830" t="s">
        <v>926</v>
      </c>
      <c r="J830" t="s">
        <v>3</v>
      </c>
      <c r="K830" t="s">
        <v>927</v>
      </c>
      <c r="L830">
        <v>1346</v>
      </c>
      <c r="N830">
        <v>1009</v>
      </c>
      <c r="O830" t="s">
        <v>791</v>
      </c>
      <c r="P830" t="s">
        <v>791</v>
      </c>
      <c r="Q830">
        <v>1</v>
      </c>
      <c r="W830">
        <v>0</v>
      </c>
      <c r="X830">
        <v>1325796737</v>
      </c>
      <c r="Y830">
        <f t="shared" si="172"/>
        <v>2.4E-2</v>
      </c>
      <c r="AA830">
        <v>91.7</v>
      </c>
      <c r="AB830">
        <v>0</v>
      </c>
      <c r="AC830">
        <v>0</v>
      </c>
      <c r="AD830">
        <v>0</v>
      </c>
      <c r="AE830">
        <v>91.702879999999993</v>
      </c>
      <c r="AF830">
        <v>0</v>
      </c>
      <c r="AG830">
        <v>0</v>
      </c>
      <c r="AH830">
        <v>0</v>
      </c>
      <c r="AI830">
        <v>1</v>
      </c>
      <c r="AJ830">
        <v>1</v>
      </c>
      <c r="AK830">
        <v>1</v>
      </c>
      <c r="AL830">
        <v>1</v>
      </c>
      <c r="AM830">
        <v>-2</v>
      </c>
      <c r="AN830">
        <v>0</v>
      </c>
      <c r="AO830">
        <v>1</v>
      </c>
      <c r="AP830">
        <v>1</v>
      </c>
      <c r="AQ830">
        <v>0</v>
      </c>
      <c r="AR830">
        <v>0</v>
      </c>
      <c r="AS830" t="s">
        <v>3</v>
      </c>
      <c r="AT830">
        <v>2.4E-2</v>
      </c>
      <c r="AU830" t="s">
        <v>3</v>
      </c>
      <c r="AV830">
        <v>0</v>
      </c>
      <c r="AW830">
        <v>2</v>
      </c>
      <c r="AX830">
        <v>62809772</v>
      </c>
      <c r="AY830">
        <v>1</v>
      </c>
      <c r="AZ830">
        <v>0</v>
      </c>
      <c r="BA830">
        <v>830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ROUND(Y830*Source!I890,9)</f>
        <v>2.4E-2</v>
      </c>
      <c r="CY830">
        <f>AA830</f>
        <v>91.7</v>
      </c>
      <c r="CZ830">
        <f>AE830</f>
        <v>91.702879999999993</v>
      </c>
      <c r="DA830">
        <f>AI830</f>
        <v>1</v>
      </c>
      <c r="DB830">
        <f t="shared" si="173"/>
        <v>2.2000000000000002</v>
      </c>
      <c r="DC830">
        <f t="shared" si="174"/>
        <v>0</v>
      </c>
      <c r="DD830" t="s">
        <v>3</v>
      </c>
      <c r="DE830" t="s">
        <v>3</v>
      </c>
      <c r="DF830">
        <f t="shared" si="156"/>
        <v>2.2000000000000002</v>
      </c>
      <c r="DG830">
        <f t="shared" si="157"/>
        <v>0</v>
      </c>
      <c r="DH830">
        <f t="shared" si="158"/>
        <v>0</v>
      </c>
      <c r="DI830">
        <f t="shared" si="159"/>
        <v>0</v>
      </c>
      <c r="DJ830">
        <f>DF830</f>
        <v>2.2000000000000002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5">
      <c r="A831">
        <f>ROW(Source!A891)</f>
        <v>891</v>
      </c>
      <c r="B831">
        <v>62809021</v>
      </c>
      <c r="C831">
        <v>62589816</v>
      </c>
      <c r="D831">
        <v>62607152</v>
      </c>
      <c r="E831">
        <v>15297896</v>
      </c>
      <c r="F831">
        <v>1</v>
      </c>
      <c r="G831">
        <v>15297896</v>
      </c>
      <c r="H831">
        <v>1</v>
      </c>
      <c r="I831" t="s">
        <v>774</v>
      </c>
      <c r="J831" t="s">
        <v>3</v>
      </c>
      <c r="K831" t="s">
        <v>775</v>
      </c>
      <c r="L831">
        <v>1191</v>
      </c>
      <c r="N831">
        <v>1013</v>
      </c>
      <c r="O831" t="s">
        <v>776</v>
      </c>
      <c r="P831" t="s">
        <v>776</v>
      </c>
      <c r="Q831">
        <v>1</v>
      </c>
      <c r="W831">
        <v>0</v>
      </c>
      <c r="X831">
        <v>476480486</v>
      </c>
      <c r="Y831">
        <f t="shared" si="172"/>
        <v>7.12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1</v>
      </c>
      <c r="AJ831">
        <v>1</v>
      </c>
      <c r="AK831">
        <v>1</v>
      </c>
      <c r="AL831">
        <v>1</v>
      </c>
      <c r="AM831">
        <v>-2</v>
      </c>
      <c r="AN831">
        <v>0</v>
      </c>
      <c r="AO831">
        <v>1</v>
      </c>
      <c r="AP831">
        <v>1</v>
      </c>
      <c r="AQ831">
        <v>0</v>
      </c>
      <c r="AR831">
        <v>0</v>
      </c>
      <c r="AS831" t="s">
        <v>3</v>
      </c>
      <c r="AT831">
        <v>7.12</v>
      </c>
      <c r="AU831" t="s">
        <v>3</v>
      </c>
      <c r="AV831">
        <v>1</v>
      </c>
      <c r="AW831">
        <v>2</v>
      </c>
      <c r="AX831">
        <v>62809773</v>
      </c>
      <c r="AY831">
        <v>1</v>
      </c>
      <c r="AZ831">
        <v>0</v>
      </c>
      <c r="BA831">
        <v>831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U831">
        <f>ROUND(AT831*Source!I891*AH831*AL831,2)</f>
        <v>0</v>
      </c>
      <c r="CV831">
        <f>ROUND(Y831*Source!I891,9)</f>
        <v>7.12</v>
      </c>
      <c r="CW831">
        <v>0</v>
      </c>
      <c r="CX831">
        <f>ROUND(Y831*Source!I891,9)</f>
        <v>7.12</v>
      </c>
      <c r="CY831">
        <f>AD831</f>
        <v>0</v>
      </c>
      <c r="CZ831">
        <f>AH831</f>
        <v>0</v>
      </c>
      <c r="DA831">
        <f>AL831</f>
        <v>1</v>
      </c>
      <c r="DB831">
        <f t="shared" si="173"/>
        <v>0</v>
      </c>
      <c r="DC831">
        <f t="shared" si="174"/>
        <v>0</v>
      </c>
      <c r="DD831" t="s">
        <v>3</v>
      </c>
      <c r="DE831" t="s">
        <v>3</v>
      </c>
      <c r="DF831">
        <f t="shared" si="156"/>
        <v>0</v>
      </c>
      <c r="DG831">
        <f t="shared" si="157"/>
        <v>0</v>
      </c>
      <c r="DH831">
        <f t="shared" si="158"/>
        <v>0</v>
      </c>
      <c r="DI831">
        <f t="shared" si="159"/>
        <v>0</v>
      </c>
      <c r="DJ831">
        <f>DI831</f>
        <v>0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5">
      <c r="A832">
        <f>ROW(Source!A891)</f>
        <v>891</v>
      </c>
      <c r="B832">
        <v>62809021</v>
      </c>
      <c r="C832">
        <v>62589816</v>
      </c>
      <c r="D832">
        <v>62608569</v>
      </c>
      <c r="E832">
        <v>1</v>
      </c>
      <c r="F832">
        <v>1</v>
      </c>
      <c r="G832">
        <v>15297896</v>
      </c>
      <c r="H832">
        <v>2</v>
      </c>
      <c r="I832" t="s">
        <v>928</v>
      </c>
      <c r="J832" t="s">
        <v>929</v>
      </c>
      <c r="K832" t="s">
        <v>930</v>
      </c>
      <c r="L832">
        <v>1368</v>
      </c>
      <c r="N832">
        <v>1011</v>
      </c>
      <c r="O832" t="s">
        <v>787</v>
      </c>
      <c r="P832" t="s">
        <v>787</v>
      </c>
      <c r="Q832">
        <v>1</v>
      </c>
      <c r="W832">
        <v>0</v>
      </c>
      <c r="X832">
        <v>-1554557956</v>
      </c>
      <c r="Y832">
        <f t="shared" si="172"/>
        <v>0.15</v>
      </c>
      <c r="AA832">
        <v>0</v>
      </c>
      <c r="AB832">
        <v>55.9</v>
      </c>
      <c r="AC832">
        <v>0.31</v>
      </c>
      <c r="AD832">
        <v>0</v>
      </c>
      <c r="AE832">
        <v>0</v>
      </c>
      <c r="AF832">
        <v>55.9</v>
      </c>
      <c r="AG832">
        <v>0.31</v>
      </c>
      <c r="AH832">
        <v>0</v>
      </c>
      <c r="AI832">
        <v>1</v>
      </c>
      <c r="AJ832">
        <v>1</v>
      </c>
      <c r="AK832">
        <v>1</v>
      </c>
      <c r="AL832">
        <v>1</v>
      </c>
      <c r="AM832">
        <v>-2</v>
      </c>
      <c r="AN832">
        <v>0</v>
      </c>
      <c r="AO832">
        <v>1</v>
      </c>
      <c r="AP832">
        <v>1</v>
      </c>
      <c r="AQ832">
        <v>0</v>
      </c>
      <c r="AR832">
        <v>0</v>
      </c>
      <c r="AS832" t="s">
        <v>3</v>
      </c>
      <c r="AT832">
        <v>0.15</v>
      </c>
      <c r="AU832" t="s">
        <v>3</v>
      </c>
      <c r="AV832">
        <v>0</v>
      </c>
      <c r="AW832">
        <v>2</v>
      </c>
      <c r="AX832">
        <v>62809774</v>
      </c>
      <c r="AY832">
        <v>1</v>
      </c>
      <c r="AZ832">
        <v>0</v>
      </c>
      <c r="BA832">
        <v>832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f>ROUND(Y832*Source!I891*DO832,9)</f>
        <v>0</v>
      </c>
      <c r="CX832">
        <f>ROUND(Y832*Source!I891,9)</f>
        <v>0.15</v>
      </c>
      <c r="CY832">
        <f>AB832</f>
        <v>55.9</v>
      </c>
      <c r="CZ832">
        <f>AF832</f>
        <v>55.9</v>
      </c>
      <c r="DA832">
        <f>AJ832</f>
        <v>1</v>
      </c>
      <c r="DB832">
        <f t="shared" si="173"/>
        <v>8.39</v>
      </c>
      <c r="DC832">
        <f t="shared" si="174"/>
        <v>0.05</v>
      </c>
      <c r="DD832" t="s">
        <v>3</v>
      </c>
      <c r="DE832" t="s">
        <v>3</v>
      </c>
      <c r="DF832">
        <f t="shared" si="156"/>
        <v>0</v>
      </c>
      <c r="DG832">
        <f t="shared" si="157"/>
        <v>8.39</v>
      </c>
      <c r="DH832">
        <f t="shared" si="158"/>
        <v>0.05</v>
      </c>
      <c r="DI832">
        <f t="shared" si="159"/>
        <v>0</v>
      </c>
      <c r="DJ832">
        <f>DG832</f>
        <v>8.39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5">
      <c r="A833">
        <f>ROW(Source!A891)</f>
        <v>891</v>
      </c>
      <c r="B833">
        <v>62809021</v>
      </c>
      <c r="C833">
        <v>62589816</v>
      </c>
      <c r="D833">
        <v>62610770</v>
      </c>
      <c r="E833">
        <v>1</v>
      </c>
      <c r="F833">
        <v>1</v>
      </c>
      <c r="G833">
        <v>15297896</v>
      </c>
      <c r="H833">
        <v>3</v>
      </c>
      <c r="I833" t="s">
        <v>805</v>
      </c>
      <c r="J833" t="s">
        <v>806</v>
      </c>
      <c r="K833" t="s">
        <v>807</v>
      </c>
      <c r="L833">
        <v>1346</v>
      </c>
      <c r="N833">
        <v>1009</v>
      </c>
      <c r="O833" t="s">
        <v>791</v>
      </c>
      <c r="P833" t="s">
        <v>791</v>
      </c>
      <c r="Q833">
        <v>1</v>
      </c>
      <c r="W833">
        <v>0</v>
      </c>
      <c r="X833">
        <v>-1501645961</v>
      </c>
      <c r="Y833">
        <f t="shared" si="172"/>
        <v>0.36</v>
      </c>
      <c r="AA833">
        <v>25.56</v>
      </c>
      <c r="AB833">
        <v>0</v>
      </c>
      <c r="AC833">
        <v>0</v>
      </c>
      <c r="AD833">
        <v>0</v>
      </c>
      <c r="AE833">
        <v>25.56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-2</v>
      </c>
      <c r="AN833">
        <v>0</v>
      </c>
      <c r="AO833">
        <v>1</v>
      </c>
      <c r="AP833">
        <v>1</v>
      </c>
      <c r="AQ833">
        <v>0</v>
      </c>
      <c r="AR833">
        <v>0</v>
      </c>
      <c r="AS833" t="s">
        <v>3</v>
      </c>
      <c r="AT833">
        <v>0.36</v>
      </c>
      <c r="AU833" t="s">
        <v>3</v>
      </c>
      <c r="AV833">
        <v>0</v>
      </c>
      <c r="AW833">
        <v>2</v>
      </c>
      <c r="AX833">
        <v>62809775</v>
      </c>
      <c r="AY833">
        <v>1</v>
      </c>
      <c r="AZ833">
        <v>0</v>
      </c>
      <c r="BA833">
        <v>833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ROUND(Y833*Source!I891,9)</f>
        <v>0.36</v>
      </c>
      <c r="CY833">
        <f>AA833</f>
        <v>25.56</v>
      </c>
      <c r="CZ833">
        <f>AE833</f>
        <v>25.56</v>
      </c>
      <c r="DA833">
        <f>AI833</f>
        <v>1</v>
      </c>
      <c r="DB833">
        <f t="shared" si="173"/>
        <v>9.1999999999999993</v>
      </c>
      <c r="DC833">
        <f t="shared" si="174"/>
        <v>0</v>
      </c>
      <c r="DD833" t="s">
        <v>3</v>
      </c>
      <c r="DE833" t="s">
        <v>3</v>
      </c>
      <c r="DF833">
        <f t="shared" ref="DF833:DF896" si="175">ROUND(ROUND(AE833,2)*CX833,2)</f>
        <v>9.1999999999999993</v>
      </c>
      <c r="DG833">
        <f t="shared" ref="DG833:DG896" si="176">ROUND(ROUND(AF833,2)*CX833,2)</f>
        <v>0</v>
      </c>
      <c r="DH833">
        <f t="shared" ref="DH833:DH896" si="177">ROUND(ROUND(AG833,2)*CX833,2)</f>
        <v>0</v>
      </c>
      <c r="DI833">
        <f t="shared" ref="DI833:DI896" si="178">ROUND(ROUND(AH833,2)*CX833,2)</f>
        <v>0</v>
      </c>
      <c r="DJ833">
        <f>DF833</f>
        <v>9.1999999999999993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5">
      <c r="A834">
        <f>ROW(Source!A891)</f>
        <v>891</v>
      </c>
      <c r="B834">
        <v>62809021</v>
      </c>
      <c r="C834">
        <v>62589816</v>
      </c>
      <c r="D834">
        <v>62607383</v>
      </c>
      <c r="E834">
        <v>15297896</v>
      </c>
      <c r="F834">
        <v>1</v>
      </c>
      <c r="G834">
        <v>15297896</v>
      </c>
      <c r="H834">
        <v>3</v>
      </c>
      <c r="I834" t="s">
        <v>926</v>
      </c>
      <c r="J834" t="s">
        <v>3</v>
      </c>
      <c r="K834" t="s">
        <v>927</v>
      </c>
      <c r="L834">
        <v>1346</v>
      </c>
      <c r="N834">
        <v>1009</v>
      </c>
      <c r="O834" t="s">
        <v>791</v>
      </c>
      <c r="P834" t="s">
        <v>791</v>
      </c>
      <c r="Q834">
        <v>1</v>
      </c>
      <c r="W834">
        <v>0</v>
      </c>
      <c r="X834">
        <v>1325796737</v>
      </c>
      <c r="Y834">
        <f t="shared" si="172"/>
        <v>2.4E-2</v>
      </c>
      <c r="AA834">
        <v>91.7</v>
      </c>
      <c r="AB834">
        <v>0</v>
      </c>
      <c r="AC834">
        <v>0</v>
      </c>
      <c r="AD834">
        <v>0</v>
      </c>
      <c r="AE834">
        <v>91.702879999999993</v>
      </c>
      <c r="AF834">
        <v>0</v>
      </c>
      <c r="AG834">
        <v>0</v>
      </c>
      <c r="AH834">
        <v>0</v>
      </c>
      <c r="AI834">
        <v>1</v>
      </c>
      <c r="AJ834">
        <v>1</v>
      </c>
      <c r="AK834">
        <v>1</v>
      </c>
      <c r="AL834">
        <v>1</v>
      </c>
      <c r="AM834">
        <v>-2</v>
      </c>
      <c r="AN834">
        <v>0</v>
      </c>
      <c r="AO834">
        <v>1</v>
      </c>
      <c r="AP834">
        <v>1</v>
      </c>
      <c r="AQ834">
        <v>0</v>
      </c>
      <c r="AR834">
        <v>0</v>
      </c>
      <c r="AS834" t="s">
        <v>3</v>
      </c>
      <c r="AT834">
        <v>2.4E-2</v>
      </c>
      <c r="AU834" t="s">
        <v>3</v>
      </c>
      <c r="AV834">
        <v>0</v>
      </c>
      <c r="AW834">
        <v>2</v>
      </c>
      <c r="AX834">
        <v>62809776</v>
      </c>
      <c r="AY834">
        <v>1</v>
      </c>
      <c r="AZ834">
        <v>0</v>
      </c>
      <c r="BA834">
        <v>834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ROUND(Y834*Source!I891,9)</f>
        <v>2.4E-2</v>
      </c>
      <c r="CY834">
        <f>AA834</f>
        <v>91.7</v>
      </c>
      <c r="CZ834">
        <f>AE834</f>
        <v>91.702879999999993</v>
      </c>
      <c r="DA834">
        <f>AI834</f>
        <v>1</v>
      </c>
      <c r="DB834">
        <f t="shared" si="173"/>
        <v>2.2000000000000002</v>
      </c>
      <c r="DC834">
        <f t="shared" si="174"/>
        <v>0</v>
      </c>
      <c r="DD834" t="s">
        <v>3</v>
      </c>
      <c r="DE834" t="s">
        <v>3</v>
      </c>
      <c r="DF834">
        <f t="shared" si="175"/>
        <v>2.2000000000000002</v>
      </c>
      <c r="DG834">
        <f t="shared" si="176"/>
        <v>0</v>
      </c>
      <c r="DH834">
        <f t="shared" si="177"/>
        <v>0</v>
      </c>
      <c r="DI834">
        <f t="shared" si="178"/>
        <v>0</v>
      </c>
      <c r="DJ834">
        <f>DF834</f>
        <v>2.2000000000000002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5">
      <c r="A835">
        <f>ROW(Source!A892)</f>
        <v>892</v>
      </c>
      <c r="B835">
        <v>62809021</v>
      </c>
      <c r="C835">
        <v>62589825</v>
      </c>
      <c r="D835">
        <v>62607152</v>
      </c>
      <c r="E835">
        <v>15297896</v>
      </c>
      <c r="F835">
        <v>1</v>
      </c>
      <c r="G835">
        <v>15297896</v>
      </c>
      <c r="H835">
        <v>1</v>
      </c>
      <c r="I835" t="s">
        <v>774</v>
      </c>
      <c r="J835" t="s">
        <v>3</v>
      </c>
      <c r="K835" t="s">
        <v>775</v>
      </c>
      <c r="L835">
        <v>1191</v>
      </c>
      <c r="N835">
        <v>1013</v>
      </c>
      <c r="O835" t="s">
        <v>776</v>
      </c>
      <c r="P835" t="s">
        <v>776</v>
      </c>
      <c r="Q835">
        <v>1</v>
      </c>
      <c r="W835">
        <v>0</v>
      </c>
      <c r="X835">
        <v>476480486</v>
      </c>
      <c r="Y835">
        <f t="shared" si="172"/>
        <v>13.13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1</v>
      </c>
      <c r="AJ835">
        <v>1</v>
      </c>
      <c r="AK835">
        <v>1</v>
      </c>
      <c r="AL835">
        <v>1</v>
      </c>
      <c r="AM835">
        <v>-2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3</v>
      </c>
      <c r="AT835">
        <v>13.13</v>
      </c>
      <c r="AU835" t="s">
        <v>3</v>
      </c>
      <c r="AV835">
        <v>1</v>
      </c>
      <c r="AW835">
        <v>2</v>
      </c>
      <c r="AX835">
        <v>62809777</v>
      </c>
      <c r="AY835">
        <v>1</v>
      </c>
      <c r="AZ835">
        <v>0</v>
      </c>
      <c r="BA835">
        <v>835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U835">
        <f>ROUND(AT835*Source!I892*AH835*AL835,2)</f>
        <v>0</v>
      </c>
      <c r="CV835">
        <f>ROUND(Y835*Source!I892,9)</f>
        <v>3.5884290000000001</v>
      </c>
      <c r="CW835">
        <v>0</v>
      </c>
      <c r="CX835">
        <f>ROUND(Y835*Source!I892,9)</f>
        <v>3.5884290000000001</v>
      </c>
      <c r="CY835">
        <f>AD835</f>
        <v>0</v>
      </c>
      <c r="CZ835">
        <f>AH835</f>
        <v>0</v>
      </c>
      <c r="DA835">
        <f>AL835</f>
        <v>1</v>
      </c>
      <c r="DB835">
        <f t="shared" si="173"/>
        <v>0</v>
      </c>
      <c r="DC835">
        <f t="shared" si="174"/>
        <v>0</v>
      </c>
      <c r="DD835" t="s">
        <v>3</v>
      </c>
      <c r="DE835" t="s">
        <v>3</v>
      </c>
      <c r="DF835">
        <f t="shared" si="175"/>
        <v>0</v>
      </c>
      <c r="DG835">
        <f t="shared" si="176"/>
        <v>0</v>
      </c>
      <c r="DH835">
        <f t="shared" si="177"/>
        <v>0</v>
      </c>
      <c r="DI835">
        <f t="shared" si="178"/>
        <v>0</v>
      </c>
      <c r="DJ835">
        <f>DI835</f>
        <v>0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5">
      <c r="A836">
        <f>ROW(Source!A892)</f>
        <v>892</v>
      </c>
      <c r="B836">
        <v>62809021</v>
      </c>
      <c r="C836">
        <v>62589825</v>
      </c>
      <c r="D836">
        <v>62608752</v>
      </c>
      <c r="E836">
        <v>1</v>
      </c>
      <c r="F836">
        <v>1</v>
      </c>
      <c r="G836">
        <v>15297896</v>
      </c>
      <c r="H836">
        <v>2</v>
      </c>
      <c r="I836" t="s">
        <v>931</v>
      </c>
      <c r="J836" t="s">
        <v>932</v>
      </c>
      <c r="K836" t="s">
        <v>933</v>
      </c>
      <c r="L836">
        <v>1368</v>
      </c>
      <c r="N836">
        <v>1011</v>
      </c>
      <c r="O836" t="s">
        <v>787</v>
      </c>
      <c r="P836" t="s">
        <v>787</v>
      </c>
      <c r="Q836">
        <v>1</v>
      </c>
      <c r="W836">
        <v>0</v>
      </c>
      <c r="X836">
        <v>-1585126065</v>
      </c>
      <c r="Y836">
        <f t="shared" si="172"/>
        <v>1.7</v>
      </c>
      <c r="AA836">
        <v>0</v>
      </c>
      <c r="AB836">
        <v>37.93</v>
      </c>
      <c r="AC836">
        <v>2.16</v>
      </c>
      <c r="AD836">
        <v>0</v>
      </c>
      <c r="AE836">
        <v>0</v>
      </c>
      <c r="AF836">
        <v>37.93</v>
      </c>
      <c r="AG836">
        <v>2.16</v>
      </c>
      <c r="AH836">
        <v>0</v>
      </c>
      <c r="AI836">
        <v>1</v>
      </c>
      <c r="AJ836">
        <v>1</v>
      </c>
      <c r="AK836">
        <v>1</v>
      </c>
      <c r="AL836">
        <v>1</v>
      </c>
      <c r="AM836">
        <v>-2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3</v>
      </c>
      <c r="AT836">
        <v>1.7</v>
      </c>
      <c r="AU836" t="s">
        <v>3</v>
      </c>
      <c r="AV836">
        <v>0</v>
      </c>
      <c r="AW836">
        <v>2</v>
      </c>
      <c r="AX836">
        <v>62809778</v>
      </c>
      <c r="AY836">
        <v>1</v>
      </c>
      <c r="AZ836">
        <v>0</v>
      </c>
      <c r="BA836">
        <v>836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f>ROUND(Y836*Source!I892*DO836,9)</f>
        <v>0</v>
      </c>
      <c r="CX836">
        <f>ROUND(Y836*Source!I892,9)</f>
        <v>0.46461000000000002</v>
      </c>
      <c r="CY836">
        <f>AB836</f>
        <v>37.93</v>
      </c>
      <c r="CZ836">
        <f>AF836</f>
        <v>37.93</v>
      </c>
      <c r="DA836">
        <f>AJ836</f>
        <v>1</v>
      </c>
      <c r="DB836">
        <f t="shared" si="173"/>
        <v>64.48</v>
      </c>
      <c r="DC836">
        <f t="shared" si="174"/>
        <v>3.67</v>
      </c>
      <c r="DD836" t="s">
        <v>3</v>
      </c>
      <c r="DE836" t="s">
        <v>3</v>
      </c>
      <c r="DF836">
        <f t="shared" si="175"/>
        <v>0</v>
      </c>
      <c r="DG836">
        <f t="shared" si="176"/>
        <v>17.62</v>
      </c>
      <c r="DH836">
        <f t="shared" si="177"/>
        <v>1</v>
      </c>
      <c r="DI836">
        <f t="shared" si="178"/>
        <v>0</v>
      </c>
      <c r="DJ836">
        <f>DG836</f>
        <v>17.62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5">
      <c r="A837">
        <f>ROW(Source!A892)</f>
        <v>892</v>
      </c>
      <c r="B837">
        <v>62809021</v>
      </c>
      <c r="C837">
        <v>62589825</v>
      </c>
      <c r="D837">
        <v>62608757</v>
      </c>
      <c r="E837">
        <v>1</v>
      </c>
      <c r="F837">
        <v>1</v>
      </c>
      <c r="G837">
        <v>15297896</v>
      </c>
      <c r="H837">
        <v>2</v>
      </c>
      <c r="I837" t="s">
        <v>934</v>
      </c>
      <c r="J837" t="s">
        <v>935</v>
      </c>
      <c r="K837" t="s">
        <v>936</v>
      </c>
      <c r="L837">
        <v>1368</v>
      </c>
      <c r="N837">
        <v>1011</v>
      </c>
      <c r="O837" t="s">
        <v>787</v>
      </c>
      <c r="P837" t="s">
        <v>787</v>
      </c>
      <c r="Q837">
        <v>1</v>
      </c>
      <c r="W837">
        <v>0</v>
      </c>
      <c r="X837">
        <v>1794734237</v>
      </c>
      <c r="Y837">
        <f t="shared" si="172"/>
        <v>1.7</v>
      </c>
      <c r="AA837">
        <v>0</v>
      </c>
      <c r="AB837">
        <v>49.9</v>
      </c>
      <c r="AC837">
        <v>2.5099999999999998</v>
      </c>
      <c r="AD837">
        <v>0</v>
      </c>
      <c r="AE837">
        <v>0</v>
      </c>
      <c r="AF837">
        <v>49.9</v>
      </c>
      <c r="AG837">
        <v>2.5099999999999998</v>
      </c>
      <c r="AH837">
        <v>0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1</v>
      </c>
      <c r="AP837">
        <v>1</v>
      </c>
      <c r="AQ837">
        <v>0</v>
      </c>
      <c r="AR837">
        <v>0</v>
      </c>
      <c r="AS837" t="s">
        <v>3</v>
      </c>
      <c r="AT837">
        <v>1.7</v>
      </c>
      <c r="AU837" t="s">
        <v>3</v>
      </c>
      <c r="AV837">
        <v>0</v>
      </c>
      <c r="AW837">
        <v>2</v>
      </c>
      <c r="AX837">
        <v>62809779</v>
      </c>
      <c r="AY837">
        <v>1</v>
      </c>
      <c r="AZ837">
        <v>0</v>
      </c>
      <c r="BA837">
        <v>837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f>ROUND(Y837*Source!I892*DO837,9)</f>
        <v>0</v>
      </c>
      <c r="CX837">
        <f>ROUND(Y837*Source!I892,9)</f>
        <v>0.46461000000000002</v>
      </c>
      <c r="CY837">
        <f>AB837</f>
        <v>49.9</v>
      </c>
      <c r="CZ837">
        <f>AF837</f>
        <v>49.9</v>
      </c>
      <c r="DA837">
        <f>AJ837</f>
        <v>1</v>
      </c>
      <c r="DB837">
        <f t="shared" si="173"/>
        <v>84.83</v>
      </c>
      <c r="DC837">
        <f t="shared" si="174"/>
        <v>4.2699999999999996</v>
      </c>
      <c r="DD837" t="s">
        <v>3</v>
      </c>
      <c r="DE837" t="s">
        <v>3</v>
      </c>
      <c r="DF837">
        <f t="shared" si="175"/>
        <v>0</v>
      </c>
      <c r="DG837">
        <f t="shared" si="176"/>
        <v>23.18</v>
      </c>
      <c r="DH837">
        <f t="shared" si="177"/>
        <v>1.17</v>
      </c>
      <c r="DI837">
        <f t="shared" si="178"/>
        <v>0</v>
      </c>
      <c r="DJ837">
        <f>DG837</f>
        <v>23.18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5">
      <c r="A838">
        <f>ROW(Source!A892)</f>
        <v>892</v>
      </c>
      <c r="B838">
        <v>62809021</v>
      </c>
      <c r="C838">
        <v>62589825</v>
      </c>
      <c r="D838">
        <v>62608871</v>
      </c>
      <c r="E838">
        <v>1</v>
      </c>
      <c r="F838">
        <v>1</v>
      </c>
      <c r="G838">
        <v>15297896</v>
      </c>
      <c r="H838">
        <v>2</v>
      </c>
      <c r="I838" t="s">
        <v>784</v>
      </c>
      <c r="J838" t="s">
        <v>785</v>
      </c>
      <c r="K838" t="s">
        <v>786</v>
      </c>
      <c r="L838">
        <v>1368</v>
      </c>
      <c r="N838">
        <v>1011</v>
      </c>
      <c r="O838" t="s">
        <v>787</v>
      </c>
      <c r="P838" t="s">
        <v>787</v>
      </c>
      <c r="Q838">
        <v>1</v>
      </c>
      <c r="W838">
        <v>0</v>
      </c>
      <c r="X838">
        <v>1937024551</v>
      </c>
      <c r="Y838">
        <f t="shared" si="172"/>
        <v>3.31</v>
      </c>
      <c r="AA838">
        <v>0</v>
      </c>
      <c r="AB838">
        <v>1504.15</v>
      </c>
      <c r="AC838">
        <v>818.38</v>
      </c>
      <c r="AD838">
        <v>0</v>
      </c>
      <c r="AE838">
        <v>0</v>
      </c>
      <c r="AF838">
        <v>1504.15</v>
      </c>
      <c r="AG838">
        <v>818.38</v>
      </c>
      <c r="AH838">
        <v>0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1</v>
      </c>
      <c r="AP838">
        <v>1</v>
      </c>
      <c r="AQ838">
        <v>0</v>
      </c>
      <c r="AR838">
        <v>0</v>
      </c>
      <c r="AS838" t="s">
        <v>3</v>
      </c>
      <c r="AT838">
        <v>3.31</v>
      </c>
      <c r="AU838" t="s">
        <v>3</v>
      </c>
      <c r="AV838">
        <v>0</v>
      </c>
      <c r="AW838">
        <v>2</v>
      </c>
      <c r="AX838">
        <v>62809780</v>
      </c>
      <c r="AY838">
        <v>1</v>
      </c>
      <c r="AZ838">
        <v>0</v>
      </c>
      <c r="BA838">
        <v>838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f>ROUND(Y838*Source!I892*DO838,9)</f>
        <v>0</v>
      </c>
      <c r="CX838">
        <f>ROUND(Y838*Source!I892,9)</f>
        <v>0.90462299999999995</v>
      </c>
      <c r="CY838">
        <f>AB838</f>
        <v>1504.15</v>
      </c>
      <c r="CZ838">
        <f>AF838</f>
        <v>1504.15</v>
      </c>
      <c r="DA838">
        <f>AJ838</f>
        <v>1</v>
      </c>
      <c r="DB838">
        <f t="shared" si="173"/>
        <v>4978.74</v>
      </c>
      <c r="DC838">
        <f t="shared" si="174"/>
        <v>2708.84</v>
      </c>
      <c r="DD838" t="s">
        <v>3</v>
      </c>
      <c r="DE838" t="s">
        <v>3</v>
      </c>
      <c r="DF838">
        <f t="shared" si="175"/>
        <v>0</v>
      </c>
      <c r="DG838">
        <f t="shared" si="176"/>
        <v>1360.69</v>
      </c>
      <c r="DH838">
        <f t="shared" si="177"/>
        <v>740.33</v>
      </c>
      <c r="DI838">
        <f t="shared" si="178"/>
        <v>0</v>
      </c>
      <c r="DJ838">
        <f>DG838</f>
        <v>1360.69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5">
      <c r="A839">
        <f>ROW(Source!A892)</f>
        <v>892</v>
      </c>
      <c r="B839">
        <v>62809021</v>
      </c>
      <c r="C839">
        <v>62589825</v>
      </c>
      <c r="D839">
        <v>62608937</v>
      </c>
      <c r="E839">
        <v>1</v>
      </c>
      <c r="F839">
        <v>1</v>
      </c>
      <c r="G839">
        <v>15297896</v>
      </c>
      <c r="H839">
        <v>2</v>
      </c>
      <c r="I839" t="s">
        <v>937</v>
      </c>
      <c r="J839" t="s">
        <v>938</v>
      </c>
      <c r="K839" t="s">
        <v>939</v>
      </c>
      <c r="L839">
        <v>1368</v>
      </c>
      <c r="N839">
        <v>1011</v>
      </c>
      <c r="O839" t="s">
        <v>787</v>
      </c>
      <c r="P839" t="s">
        <v>787</v>
      </c>
      <c r="Q839">
        <v>1</v>
      </c>
      <c r="W839">
        <v>0</v>
      </c>
      <c r="X839">
        <v>1370654792</v>
      </c>
      <c r="Y839">
        <f t="shared" si="172"/>
        <v>0.4</v>
      </c>
      <c r="AA839">
        <v>0</v>
      </c>
      <c r="AB839">
        <v>7.32</v>
      </c>
      <c r="AC839">
        <v>0.01</v>
      </c>
      <c r="AD839">
        <v>0</v>
      </c>
      <c r="AE839">
        <v>0</v>
      </c>
      <c r="AF839">
        <v>7.32</v>
      </c>
      <c r="AG839">
        <v>0.01</v>
      </c>
      <c r="AH839">
        <v>0</v>
      </c>
      <c r="AI839">
        <v>1</v>
      </c>
      <c r="AJ839">
        <v>1</v>
      </c>
      <c r="AK839">
        <v>1</v>
      </c>
      <c r="AL839">
        <v>1</v>
      </c>
      <c r="AM839">
        <v>-2</v>
      </c>
      <c r="AN839">
        <v>0</v>
      </c>
      <c r="AO839">
        <v>1</v>
      </c>
      <c r="AP839">
        <v>1</v>
      </c>
      <c r="AQ839">
        <v>0</v>
      </c>
      <c r="AR839">
        <v>0</v>
      </c>
      <c r="AS839" t="s">
        <v>3</v>
      </c>
      <c r="AT839">
        <v>0.4</v>
      </c>
      <c r="AU839" t="s">
        <v>3</v>
      </c>
      <c r="AV839">
        <v>0</v>
      </c>
      <c r="AW839">
        <v>2</v>
      </c>
      <c r="AX839">
        <v>62809781</v>
      </c>
      <c r="AY839">
        <v>1</v>
      </c>
      <c r="AZ839">
        <v>0</v>
      </c>
      <c r="BA839">
        <v>839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V839">
        <v>0</v>
      </c>
      <c r="CW839">
        <f>ROUND(Y839*Source!I892*DO839,9)</f>
        <v>0</v>
      </c>
      <c r="CX839">
        <f>ROUND(Y839*Source!I892,9)</f>
        <v>0.10932</v>
      </c>
      <c r="CY839">
        <f>AB839</f>
        <v>7.32</v>
      </c>
      <c r="CZ839">
        <f>AF839</f>
        <v>7.32</v>
      </c>
      <c r="DA839">
        <f>AJ839</f>
        <v>1</v>
      </c>
      <c r="DB839">
        <f t="shared" si="173"/>
        <v>2.93</v>
      </c>
      <c r="DC839">
        <f t="shared" si="174"/>
        <v>0</v>
      </c>
      <c r="DD839" t="s">
        <v>3</v>
      </c>
      <c r="DE839" t="s">
        <v>3</v>
      </c>
      <c r="DF839">
        <f t="shared" si="175"/>
        <v>0</v>
      </c>
      <c r="DG839">
        <f t="shared" si="176"/>
        <v>0.8</v>
      </c>
      <c r="DH839">
        <f t="shared" si="177"/>
        <v>0</v>
      </c>
      <c r="DI839">
        <f t="shared" si="178"/>
        <v>0</v>
      </c>
      <c r="DJ839">
        <f>DG839</f>
        <v>0.8</v>
      </c>
      <c r="DK839">
        <v>0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5">
      <c r="A840">
        <f>ROW(Source!A892)</f>
        <v>892</v>
      </c>
      <c r="B840">
        <v>62809021</v>
      </c>
      <c r="C840">
        <v>62589825</v>
      </c>
      <c r="D840">
        <v>62610770</v>
      </c>
      <c r="E840">
        <v>1</v>
      </c>
      <c r="F840">
        <v>1</v>
      </c>
      <c r="G840">
        <v>15297896</v>
      </c>
      <c r="H840">
        <v>3</v>
      </c>
      <c r="I840" t="s">
        <v>805</v>
      </c>
      <c r="J840" t="s">
        <v>806</v>
      </c>
      <c r="K840" t="s">
        <v>807</v>
      </c>
      <c r="L840">
        <v>1346</v>
      </c>
      <c r="N840">
        <v>1009</v>
      </c>
      <c r="O840" t="s">
        <v>791</v>
      </c>
      <c r="P840" t="s">
        <v>791</v>
      </c>
      <c r="Q840">
        <v>1</v>
      </c>
      <c r="W840">
        <v>0</v>
      </c>
      <c r="X840">
        <v>-1501645961</v>
      </c>
      <c r="Y840">
        <f t="shared" si="172"/>
        <v>0.15</v>
      </c>
      <c r="AA840">
        <v>25.56</v>
      </c>
      <c r="AB840">
        <v>0</v>
      </c>
      <c r="AC840">
        <v>0</v>
      </c>
      <c r="AD840">
        <v>0</v>
      </c>
      <c r="AE840">
        <v>25.56</v>
      </c>
      <c r="AF840">
        <v>0</v>
      </c>
      <c r="AG840">
        <v>0</v>
      </c>
      <c r="AH840">
        <v>0</v>
      </c>
      <c r="AI840">
        <v>1</v>
      </c>
      <c r="AJ840">
        <v>1</v>
      </c>
      <c r="AK840">
        <v>1</v>
      </c>
      <c r="AL840">
        <v>1</v>
      </c>
      <c r="AM840">
        <v>-2</v>
      </c>
      <c r="AN840">
        <v>0</v>
      </c>
      <c r="AO840">
        <v>1</v>
      </c>
      <c r="AP840">
        <v>1</v>
      </c>
      <c r="AQ840">
        <v>0</v>
      </c>
      <c r="AR840">
        <v>0</v>
      </c>
      <c r="AS840" t="s">
        <v>3</v>
      </c>
      <c r="AT840">
        <v>0.15</v>
      </c>
      <c r="AU840" t="s">
        <v>3</v>
      </c>
      <c r="AV840">
        <v>0</v>
      </c>
      <c r="AW840">
        <v>2</v>
      </c>
      <c r="AX840">
        <v>62809782</v>
      </c>
      <c r="AY840">
        <v>1</v>
      </c>
      <c r="AZ840">
        <v>0</v>
      </c>
      <c r="BA840">
        <v>840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ROUND(Y840*Source!I892,9)</f>
        <v>4.0994999999999997E-2</v>
      </c>
      <c r="CY840">
        <f>AA840</f>
        <v>25.56</v>
      </c>
      <c r="CZ840">
        <f>AE840</f>
        <v>25.56</v>
      </c>
      <c r="DA840">
        <f>AI840</f>
        <v>1</v>
      </c>
      <c r="DB840">
        <f t="shared" si="173"/>
        <v>3.83</v>
      </c>
      <c r="DC840">
        <f t="shared" si="174"/>
        <v>0</v>
      </c>
      <c r="DD840" t="s">
        <v>3</v>
      </c>
      <c r="DE840" t="s">
        <v>3</v>
      </c>
      <c r="DF840">
        <f t="shared" si="175"/>
        <v>1.05</v>
      </c>
      <c r="DG840">
        <f t="shared" si="176"/>
        <v>0</v>
      </c>
      <c r="DH840">
        <f t="shared" si="177"/>
        <v>0</v>
      </c>
      <c r="DI840">
        <f t="shared" si="178"/>
        <v>0</v>
      </c>
      <c r="DJ840">
        <f>DF840</f>
        <v>1.05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5">
      <c r="A841">
        <f>ROW(Source!A893)</f>
        <v>893</v>
      </c>
      <c r="B841">
        <v>62809021</v>
      </c>
      <c r="C841">
        <v>62589838</v>
      </c>
      <c r="D841">
        <v>62607152</v>
      </c>
      <c r="E841">
        <v>15297896</v>
      </c>
      <c r="F841">
        <v>1</v>
      </c>
      <c r="G841">
        <v>15297896</v>
      </c>
      <c r="H841">
        <v>1</v>
      </c>
      <c r="I841" t="s">
        <v>774</v>
      </c>
      <c r="J841" t="s">
        <v>3</v>
      </c>
      <c r="K841" t="s">
        <v>775</v>
      </c>
      <c r="L841">
        <v>1191</v>
      </c>
      <c r="N841">
        <v>1013</v>
      </c>
      <c r="O841" t="s">
        <v>776</v>
      </c>
      <c r="P841" t="s">
        <v>776</v>
      </c>
      <c r="Q841">
        <v>1</v>
      </c>
      <c r="W841">
        <v>0</v>
      </c>
      <c r="X841">
        <v>476480486</v>
      </c>
      <c r="Y841">
        <f t="shared" si="172"/>
        <v>2.1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1</v>
      </c>
      <c r="AJ841">
        <v>1</v>
      </c>
      <c r="AK841">
        <v>1</v>
      </c>
      <c r="AL841">
        <v>1</v>
      </c>
      <c r="AM841">
        <v>-2</v>
      </c>
      <c r="AN841">
        <v>0</v>
      </c>
      <c r="AO841">
        <v>1</v>
      </c>
      <c r="AP841">
        <v>1</v>
      </c>
      <c r="AQ841">
        <v>0</v>
      </c>
      <c r="AR841">
        <v>0</v>
      </c>
      <c r="AS841" t="s">
        <v>3</v>
      </c>
      <c r="AT841">
        <v>2.1</v>
      </c>
      <c r="AU841" t="s">
        <v>3</v>
      </c>
      <c r="AV841">
        <v>1</v>
      </c>
      <c r="AW841">
        <v>2</v>
      </c>
      <c r="AX841">
        <v>62809783</v>
      </c>
      <c r="AY841">
        <v>1</v>
      </c>
      <c r="AZ841">
        <v>0</v>
      </c>
      <c r="BA841">
        <v>841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U841">
        <f>ROUND(AT841*Source!I893*AH841*AL841,2)</f>
        <v>0</v>
      </c>
      <c r="CV841">
        <f>ROUND(Y841*Source!I893,9)</f>
        <v>0.57393000000000005</v>
      </c>
      <c r="CW841">
        <v>0</v>
      </c>
      <c r="CX841">
        <f>ROUND(Y841*Source!I893,9)</f>
        <v>0.57393000000000005</v>
      </c>
      <c r="CY841">
        <f>AD841</f>
        <v>0</v>
      </c>
      <c r="CZ841">
        <f>AH841</f>
        <v>0</v>
      </c>
      <c r="DA841">
        <f>AL841</f>
        <v>1</v>
      </c>
      <c r="DB841">
        <f t="shared" si="173"/>
        <v>0</v>
      </c>
      <c r="DC841">
        <f t="shared" si="174"/>
        <v>0</v>
      </c>
      <c r="DD841" t="s">
        <v>3</v>
      </c>
      <c r="DE841" t="s">
        <v>3</v>
      </c>
      <c r="DF841">
        <f t="shared" si="175"/>
        <v>0</v>
      </c>
      <c r="DG841">
        <f t="shared" si="176"/>
        <v>0</v>
      </c>
      <c r="DH841">
        <f t="shared" si="177"/>
        <v>0</v>
      </c>
      <c r="DI841">
        <f t="shared" si="178"/>
        <v>0</v>
      </c>
      <c r="DJ841">
        <f>DI841</f>
        <v>0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5">
      <c r="A842">
        <f>ROW(Source!A893)</f>
        <v>893</v>
      </c>
      <c r="B842">
        <v>62809021</v>
      </c>
      <c r="C842">
        <v>62589838</v>
      </c>
      <c r="D842">
        <v>62608753</v>
      </c>
      <c r="E842">
        <v>1</v>
      </c>
      <c r="F842">
        <v>1</v>
      </c>
      <c r="G842">
        <v>15297896</v>
      </c>
      <c r="H842">
        <v>2</v>
      </c>
      <c r="I842" t="s">
        <v>940</v>
      </c>
      <c r="J842" t="s">
        <v>941</v>
      </c>
      <c r="K842" t="s">
        <v>942</v>
      </c>
      <c r="L842">
        <v>1368</v>
      </c>
      <c r="N842">
        <v>1011</v>
      </c>
      <c r="O842" t="s">
        <v>787</v>
      </c>
      <c r="P842" t="s">
        <v>787</v>
      </c>
      <c r="Q842">
        <v>1</v>
      </c>
      <c r="W842">
        <v>0</v>
      </c>
      <c r="X842">
        <v>-548356201</v>
      </c>
      <c r="Y842">
        <f t="shared" si="172"/>
        <v>0.3</v>
      </c>
      <c r="AA842">
        <v>0</v>
      </c>
      <c r="AB842">
        <v>9.4499999999999993</v>
      </c>
      <c r="AC842">
        <v>0.13</v>
      </c>
      <c r="AD842">
        <v>0</v>
      </c>
      <c r="AE842">
        <v>0</v>
      </c>
      <c r="AF842">
        <v>9.4499999999999993</v>
      </c>
      <c r="AG842">
        <v>0.13</v>
      </c>
      <c r="AH842">
        <v>0</v>
      </c>
      <c r="AI842">
        <v>1</v>
      </c>
      <c r="AJ842">
        <v>1</v>
      </c>
      <c r="AK842">
        <v>1</v>
      </c>
      <c r="AL842">
        <v>1</v>
      </c>
      <c r="AM842">
        <v>-2</v>
      </c>
      <c r="AN842">
        <v>0</v>
      </c>
      <c r="AO842">
        <v>1</v>
      </c>
      <c r="AP842">
        <v>1</v>
      </c>
      <c r="AQ842">
        <v>0</v>
      </c>
      <c r="AR842">
        <v>0</v>
      </c>
      <c r="AS842" t="s">
        <v>3</v>
      </c>
      <c r="AT842">
        <v>0.3</v>
      </c>
      <c r="AU842" t="s">
        <v>3</v>
      </c>
      <c r="AV842">
        <v>0</v>
      </c>
      <c r="AW842">
        <v>2</v>
      </c>
      <c r="AX842">
        <v>62809784</v>
      </c>
      <c r="AY842">
        <v>1</v>
      </c>
      <c r="AZ842">
        <v>0</v>
      </c>
      <c r="BA842">
        <v>842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f>ROUND(Y842*Source!I893*DO842,9)</f>
        <v>0</v>
      </c>
      <c r="CX842">
        <f>ROUND(Y842*Source!I893,9)</f>
        <v>8.1989999999999993E-2</v>
      </c>
      <c r="CY842">
        <f>AB842</f>
        <v>9.4499999999999993</v>
      </c>
      <c r="CZ842">
        <f>AF842</f>
        <v>9.4499999999999993</v>
      </c>
      <c r="DA842">
        <f>AJ842</f>
        <v>1</v>
      </c>
      <c r="DB842">
        <f t="shared" si="173"/>
        <v>2.84</v>
      </c>
      <c r="DC842">
        <f t="shared" si="174"/>
        <v>0.04</v>
      </c>
      <c r="DD842" t="s">
        <v>3</v>
      </c>
      <c r="DE842" t="s">
        <v>3</v>
      </c>
      <c r="DF842">
        <f t="shared" si="175"/>
        <v>0</v>
      </c>
      <c r="DG842">
        <f t="shared" si="176"/>
        <v>0.77</v>
      </c>
      <c r="DH842">
        <f t="shared" si="177"/>
        <v>0.01</v>
      </c>
      <c r="DI842">
        <f t="shared" si="178"/>
        <v>0</v>
      </c>
      <c r="DJ842">
        <f>DG842</f>
        <v>0.77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5">
      <c r="A843">
        <f>ROW(Source!A893)</f>
        <v>893</v>
      </c>
      <c r="B843">
        <v>62809021</v>
      </c>
      <c r="C843">
        <v>62589838</v>
      </c>
      <c r="D843">
        <v>62608871</v>
      </c>
      <c r="E843">
        <v>1</v>
      </c>
      <c r="F843">
        <v>1</v>
      </c>
      <c r="G843">
        <v>15297896</v>
      </c>
      <c r="H843">
        <v>2</v>
      </c>
      <c r="I843" t="s">
        <v>784</v>
      </c>
      <c r="J843" t="s">
        <v>785</v>
      </c>
      <c r="K843" t="s">
        <v>786</v>
      </c>
      <c r="L843">
        <v>1368</v>
      </c>
      <c r="N843">
        <v>1011</v>
      </c>
      <c r="O843" t="s">
        <v>787</v>
      </c>
      <c r="P843" t="s">
        <v>787</v>
      </c>
      <c r="Q843">
        <v>1</v>
      </c>
      <c r="W843">
        <v>0</v>
      </c>
      <c r="X843">
        <v>1937024551</v>
      </c>
      <c r="Y843">
        <f t="shared" si="172"/>
        <v>0.52</v>
      </c>
      <c r="AA843">
        <v>0</v>
      </c>
      <c r="AB843">
        <v>1504.15</v>
      </c>
      <c r="AC843">
        <v>818.38</v>
      </c>
      <c r="AD843">
        <v>0</v>
      </c>
      <c r="AE843">
        <v>0</v>
      </c>
      <c r="AF843">
        <v>1504.15</v>
      </c>
      <c r="AG843">
        <v>818.38</v>
      </c>
      <c r="AH843">
        <v>0</v>
      </c>
      <c r="AI843">
        <v>1</v>
      </c>
      <c r="AJ843">
        <v>1</v>
      </c>
      <c r="AK843">
        <v>1</v>
      </c>
      <c r="AL843">
        <v>1</v>
      </c>
      <c r="AM843">
        <v>-2</v>
      </c>
      <c r="AN843">
        <v>0</v>
      </c>
      <c r="AO843">
        <v>1</v>
      </c>
      <c r="AP843">
        <v>1</v>
      </c>
      <c r="AQ843">
        <v>0</v>
      </c>
      <c r="AR843">
        <v>0</v>
      </c>
      <c r="AS843" t="s">
        <v>3</v>
      </c>
      <c r="AT843">
        <v>0.52</v>
      </c>
      <c r="AU843" t="s">
        <v>3</v>
      </c>
      <c r="AV843">
        <v>0</v>
      </c>
      <c r="AW843">
        <v>2</v>
      </c>
      <c r="AX843">
        <v>62809785</v>
      </c>
      <c r="AY843">
        <v>1</v>
      </c>
      <c r="AZ843">
        <v>0</v>
      </c>
      <c r="BA843">
        <v>843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f>ROUND(Y843*Source!I893*DO843,9)</f>
        <v>0</v>
      </c>
      <c r="CX843">
        <f>ROUND(Y843*Source!I893,9)</f>
        <v>0.14211599999999999</v>
      </c>
      <c r="CY843">
        <f>AB843</f>
        <v>1504.15</v>
      </c>
      <c r="CZ843">
        <f>AF843</f>
        <v>1504.15</v>
      </c>
      <c r="DA843">
        <f>AJ843</f>
        <v>1</v>
      </c>
      <c r="DB843">
        <f t="shared" si="173"/>
        <v>782.16</v>
      </c>
      <c r="DC843">
        <f t="shared" si="174"/>
        <v>425.56</v>
      </c>
      <c r="DD843" t="s">
        <v>3</v>
      </c>
      <c r="DE843" t="s">
        <v>3</v>
      </c>
      <c r="DF843">
        <f t="shared" si="175"/>
        <v>0</v>
      </c>
      <c r="DG843">
        <f t="shared" si="176"/>
        <v>213.76</v>
      </c>
      <c r="DH843">
        <f t="shared" si="177"/>
        <v>116.3</v>
      </c>
      <c r="DI843">
        <f t="shared" si="178"/>
        <v>0</v>
      </c>
      <c r="DJ843">
        <f>DG843</f>
        <v>213.76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5">
      <c r="A844">
        <f>ROW(Source!A893)</f>
        <v>893</v>
      </c>
      <c r="B844">
        <v>62809021</v>
      </c>
      <c r="C844">
        <v>62589838</v>
      </c>
      <c r="D844">
        <v>62610920</v>
      </c>
      <c r="E844">
        <v>1</v>
      </c>
      <c r="F844">
        <v>1</v>
      </c>
      <c r="G844">
        <v>15297896</v>
      </c>
      <c r="H844">
        <v>3</v>
      </c>
      <c r="I844" t="s">
        <v>943</v>
      </c>
      <c r="J844" t="s">
        <v>944</v>
      </c>
      <c r="K844" t="s">
        <v>945</v>
      </c>
      <c r="L844">
        <v>1296</v>
      </c>
      <c r="N844">
        <v>1002</v>
      </c>
      <c r="O844" t="s">
        <v>852</v>
      </c>
      <c r="P844" t="s">
        <v>852</v>
      </c>
      <c r="Q844">
        <v>1</v>
      </c>
      <c r="W844">
        <v>0</v>
      </c>
      <c r="X844">
        <v>-428653412</v>
      </c>
      <c r="Y844">
        <f t="shared" si="172"/>
        <v>3.8E-3</v>
      </c>
      <c r="AA844">
        <v>4237.25</v>
      </c>
      <c r="AB844">
        <v>0</v>
      </c>
      <c r="AC844">
        <v>0</v>
      </c>
      <c r="AD844">
        <v>0</v>
      </c>
      <c r="AE844">
        <v>4237.25</v>
      </c>
      <c r="AF844">
        <v>0</v>
      </c>
      <c r="AG844">
        <v>0</v>
      </c>
      <c r="AH844">
        <v>0</v>
      </c>
      <c r="AI844">
        <v>1</v>
      </c>
      <c r="AJ844">
        <v>1</v>
      </c>
      <c r="AK844">
        <v>1</v>
      </c>
      <c r="AL844">
        <v>1</v>
      </c>
      <c r="AM844">
        <v>-2</v>
      </c>
      <c r="AN844">
        <v>0</v>
      </c>
      <c r="AO844">
        <v>1</v>
      </c>
      <c r="AP844">
        <v>1</v>
      </c>
      <c r="AQ844">
        <v>0</v>
      </c>
      <c r="AR844">
        <v>0</v>
      </c>
      <c r="AS844" t="s">
        <v>3</v>
      </c>
      <c r="AT844">
        <v>3.8E-3</v>
      </c>
      <c r="AU844" t="s">
        <v>3</v>
      </c>
      <c r="AV844">
        <v>0</v>
      </c>
      <c r="AW844">
        <v>2</v>
      </c>
      <c r="AX844">
        <v>62809786</v>
      </c>
      <c r="AY844">
        <v>1</v>
      </c>
      <c r="AZ844">
        <v>0</v>
      </c>
      <c r="BA844">
        <v>844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ROUND(Y844*Source!I893,9)</f>
        <v>1.0385399999999999E-3</v>
      </c>
      <c r="CY844">
        <f>AA844</f>
        <v>4237.25</v>
      </c>
      <c r="CZ844">
        <f>AE844</f>
        <v>4237.25</v>
      </c>
      <c r="DA844">
        <f>AI844</f>
        <v>1</v>
      </c>
      <c r="DB844">
        <f t="shared" si="173"/>
        <v>16.100000000000001</v>
      </c>
      <c r="DC844">
        <f t="shared" si="174"/>
        <v>0</v>
      </c>
      <c r="DD844" t="s">
        <v>3</v>
      </c>
      <c r="DE844" t="s">
        <v>3</v>
      </c>
      <c r="DF844">
        <f t="shared" si="175"/>
        <v>4.4000000000000004</v>
      </c>
      <c r="DG844">
        <f t="shared" si="176"/>
        <v>0</v>
      </c>
      <c r="DH844">
        <f t="shared" si="177"/>
        <v>0</v>
      </c>
      <c r="DI844">
        <f t="shared" si="178"/>
        <v>0</v>
      </c>
      <c r="DJ844">
        <f>DF844</f>
        <v>4.4000000000000004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5">
      <c r="A845">
        <f>ROW(Source!A893)</f>
        <v>893</v>
      </c>
      <c r="B845">
        <v>62809021</v>
      </c>
      <c r="C845">
        <v>62589838</v>
      </c>
      <c r="D845">
        <v>62610982</v>
      </c>
      <c r="E845">
        <v>1</v>
      </c>
      <c r="F845">
        <v>1</v>
      </c>
      <c r="G845">
        <v>15297896</v>
      </c>
      <c r="H845">
        <v>3</v>
      </c>
      <c r="I845" t="s">
        <v>780</v>
      </c>
      <c r="J845" t="s">
        <v>783</v>
      </c>
      <c r="K845" t="s">
        <v>781</v>
      </c>
      <c r="L845">
        <v>1339</v>
      </c>
      <c r="N845">
        <v>1007</v>
      </c>
      <c r="O845" t="s">
        <v>680</v>
      </c>
      <c r="P845" t="s">
        <v>680</v>
      </c>
      <c r="Q845">
        <v>1</v>
      </c>
      <c r="W845">
        <v>0</v>
      </c>
      <c r="X845">
        <v>1728520188</v>
      </c>
      <c r="Y845">
        <f t="shared" si="172"/>
        <v>3.8E-3</v>
      </c>
      <c r="AA845">
        <v>49.83</v>
      </c>
      <c r="AB845">
        <v>0</v>
      </c>
      <c r="AC845">
        <v>0</v>
      </c>
      <c r="AD845">
        <v>0</v>
      </c>
      <c r="AE845">
        <v>49.83</v>
      </c>
      <c r="AF845">
        <v>0</v>
      </c>
      <c r="AG845">
        <v>0</v>
      </c>
      <c r="AH845">
        <v>0</v>
      </c>
      <c r="AI845">
        <v>1</v>
      </c>
      <c r="AJ845">
        <v>1</v>
      </c>
      <c r="AK845">
        <v>1</v>
      </c>
      <c r="AL845">
        <v>1</v>
      </c>
      <c r="AM845">
        <v>-2</v>
      </c>
      <c r="AN845">
        <v>0</v>
      </c>
      <c r="AO845">
        <v>1</v>
      </c>
      <c r="AP845">
        <v>1</v>
      </c>
      <c r="AQ845">
        <v>0</v>
      </c>
      <c r="AR845">
        <v>0</v>
      </c>
      <c r="AS845" t="s">
        <v>3</v>
      </c>
      <c r="AT845">
        <v>3.8E-3</v>
      </c>
      <c r="AU845" t="s">
        <v>3</v>
      </c>
      <c r="AV845">
        <v>0</v>
      </c>
      <c r="AW845">
        <v>2</v>
      </c>
      <c r="AX845">
        <v>62809787</v>
      </c>
      <c r="AY845">
        <v>1</v>
      </c>
      <c r="AZ845">
        <v>0</v>
      </c>
      <c r="BA845">
        <v>845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ROUND(Y845*Source!I893,9)</f>
        <v>1.0385399999999999E-3</v>
      </c>
      <c r="CY845">
        <f>AA845</f>
        <v>49.83</v>
      </c>
      <c r="CZ845">
        <f>AE845</f>
        <v>49.83</v>
      </c>
      <c r="DA845">
        <f>AI845</f>
        <v>1</v>
      </c>
      <c r="DB845">
        <f t="shared" si="173"/>
        <v>0.19</v>
      </c>
      <c r="DC845">
        <f t="shared" si="174"/>
        <v>0</v>
      </c>
      <c r="DD845" t="s">
        <v>3</v>
      </c>
      <c r="DE845" t="s">
        <v>3</v>
      </c>
      <c r="DF845">
        <f t="shared" si="175"/>
        <v>0.05</v>
      </c>
      <c r="DG845">
        <f t="shared" si="176"/>
        <v>0</v>
      </c>
      <c r="DH845">
        <f t="shared" si="177"/>
        <v>0</v>
      </c>
      <c r="DI845">
        <f t="shared" si="178"/>
        <v>0</v>
      </c>
      <c r="DJ845">
        <f>DF845</f>
        <v>0.05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5">
      <c r="A846">
        <f>ROW(Source!A894)</f>
        <v>894</v>
      </c>
      <c r="B846">
        <v>62809021</v>
      </c>
      <c r="C846">
        <v>62589849</v>
      </c>
      <c r="D846">
        <v>62607152</v>
      </c>
      <c r="E846">
        <v>15297896</v>
      </c>
      <c r="F846">
        <v>1</v>
      </c>
      <c r="G846">
        <v>15297896</v>
      </c>
      <c r="H846">
        <v>1</v>
      </c>
      <c r="I846" t="s">
        <v>774</v>
      </c>
      <c r="J846" t="s">
        <v>3</v>
      </c>
      <c r="K846" t="s">
        <v>775</v>
      </c>
      <c r="L846">
        <v>1191</v>
      </c>
      <c r="N846">
        <v>1013</v>
      </c>
      <c r="O846" t="s">
        <v>776</v>
      </c>
      <c r="P846" t="s">
        <v>776</v>
      </c>
      <c r="Q846">
        <v>1</v>
      </c>
      <c r="W846">
        <v>0</v>
      </c>
      <c r="X846">
        <v>476480486</v>
      </c>
      <c r="Y846">
        <f t="shared" si="172"/>
        <v>9.83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1</v>
      </c>
      <c r="AJ846">
        <v>1</v>
      </c>
      <c r="AK846">
        <v>1</v>
      </c>
      <c r="AL846">
        <v>1</v>
      </c>
      <c r="AM846">
        <v>-2</v>
      </c>
      <c r="AN846">
        <v>0</v>
      </c>
      <c r="AO846">
        <v>1</v>
      </c>
      <c r="AP846">
        <v>1</v>
      </c>
      <c r="AQ846">
        <v>0</v>
      </c>
      <c r="AR846">
        <v>0</v>
      </c>
      <c r="AS846" t="s">
        <v>3</v>
      </c>
      <c r="AT846">
        <v>9.83</v>
      </c>
      <c r="AU846" t="s">
        <v>3</v>
      </c>
      <c r="AV846">
        <v>1</v>
      </c>
      <c r="AW846">
        <v>2</v>
      </c>
      <c r="AX846">
        <v>62809788</v>
      </c>
      <c r="AY846">
        <v>1</v>
      </c>
      <c r="AZ846">
        <v>0</v>
      </c>
      <c r="BA846">
        <v>846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U846">
        <f>ROUND(AT846*Source!I894*AH846*AL846,2)</f>
        <v>0</v>
      </c>
      <c r="CV846">
        <f>ROUND(Y846*Source!I894,9)</f>
        <v>2.6865389999999998</v>
      </c>
      <c r="CW846">
        <v>0</v>
      </c>
      <c r="CX846">
        <f>ROUND(Y846*Source!I894,9)</f>
        <v>2.6865389999999998</v>
      </c>
      <c r="CY846">
        <f>AD846</f>
        <v>0</v>
      </c>
      <c r="CZ846">
        <f>AH846</f>
        <v>0</v>
      </c>
      <c r="DA846">
        <f>AL846</f>
        <v>1</v>
      </c>
      <c r="DB846">
        <f t="shared" si="173"/>
        <v>0</v>
      </c>
      <c r="DC846">
        <f t="shared" si="174"/>
        <v>0</v>
      </c>
      <c r="DD846" t="s">
        <v>3</v>
      </c>
      <c r="DE846" t="s">
        <v>3</v>
      </c>
      <c r="DF846">
        <f t="shared" si="175"/>
        <v>0</v>
      </c>
      <c r="DG846">
        <f t="shared" si="176"/>
        <v>0</v>
      </c>
      <c r="DH846">
        <f t="shared" si="177"/>
        <v>0</v>
      </c>
      <c r="DI846">
        <f t="shared" si="178"/>
        <v>0</v>
      </c>
      <c r="DJ846">
        <f>DI846</f>
        <v>0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5">
      <c r="A847">
        <f>ROW(Source!A894)</f>
        <v>894</v>
      </c>
      <c r="B847">
        <v>62809021</v>
      </c>
      <c r="C847">
        <v>62589849</v>
      </c>
      <c r="D847">
        <v>62608754</v>
      </c>
      <c r="E847">
        <v>1</v>
      </c>
      <c r="F847">
        <v>1</v>
      </c>
      <c r="G847">
        <v>15297896</v>
      </c>
      <c r="H847">
        <v>2</v>
      </c>
      <c r="I847" t="s">
        <v>946</v>
      </c>
      <c r="J847" t="s">
        <v>947</v>
      </c>
      <c r="K847" t="s">
        <v>948</v>
      </c>
      <c r="L847">
        <v>1368</v>
      </c>
      <c r="N847">
        <v>1011</v>
      </c>
      <c r="O847" t="s">
        <v>787</v>
      </c>
      <c r="P847" t="s">
        <v>787</v>
      </c>
      <c r="Q847">
        <v>1</v>
      </c>
      <c r="W847">
        <v>0</v>
      </c>
      <c r="X847">
        <v>823906674</v>
      </c>
      <c r="Y847">
        <f t="shared" si="172"/>
        <v>1.3</v>
      </c>
      <c r="AA847">
        <v>0</v>
      </c>
      <c r="AB847">
        <v>9.3800000000000008</v>
      </c>
      <c r="AC847">
        <v>0.83</v>
      </c>
      <c r="AD847">
        <v>0</v>
      </c>
      <c r="AE847">
        <v>0</v>
      </c>
      <c r="AF847">
        <v>9.3800000000000008</v>
      </c>
      <c r="AG847">
        <v>0.83</v>
      </c>
      <c r="AH847">
        <v>0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1</v>
      </c>
      <c r="AP847">
        <v>1</v>
      </c>
      <c r="AQ847">
        <v>0</v>
      </c>
      <c r="AR847">
        <v>0</v>
      </c>
      <c r="AS847" t="s">
        <v>3</v>
      </c>
      <c r="AT847">
        <v>1.3</v>
      </c>
      <c r="AU847" t="s">
        <v>3</v>
      </c>
      <c r="AV847">
        <v>0</v>
      </c>
      <c r="AW847">
        <v>2</v>
      </c>
      <c r="AX847">
        <v>62809789</v>
      </c>
      <c r="AY847">
        <v>1</v>
      </c>
      <c r="AZ847">
        <v>0</v>
      </c>
      <c r="BA847">
        <v>847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f>ROUND(Y847*Source!I894*DO847,9)</f>
        <v>0</v>
      </c>
      <c r="CX847">
        <f>ROUND(Y847*Source!I894,9)</f>
        <v>0.35528999999999999</v>
      </c>
      <c r="CY847">
        <f>AB847</f>
        <v>9.3800000000000008</v>
      </c>
      <c r="CZ847">
        <f>AF847</f>
        <v>9.3800000000000008</v>
      </c>
      <c r="DA847">
        <f>AJ847</f>
        <v>1</v>
      </c>
      <c r="DB847">
        <f t="shared" si="173"/>
        <v>12.19</v>
      </c>
      <c r="DC847">
        <f t="shared" si="174"/>
        <v>1.08</v>
      </c>
      <c r="DD847" t="s">
        <v>3</v>
      </c>
      <c r="DE847" t="s">
        <v>3</v>
      </c>
      <c r="DF847">
        <f t="shared" si="175"/>
        <v>0</v>
      </c>
      <c r="DG847">
        <f t="shared" si="176"/>
        <v>3.33</v>
      </c>
      <c r="DH847">
        <f t="shared" si="177"/>
        <v>0.28999999999999998</v>
      </c>
      <c r="DI847">
        <f t="shared" si="178"/>
        <v>0</v>
      </c>
      <c r="DJ847">
        <f>DG847</f>
        <v>3.33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5">
      <c r="A848">
        <f>ROW(Source!A894)</f>
        <v>894</v>
      </c>
      <c r="B848">
        <v>62809021</v>
      </c>
      <c r="C848">
        <v>62589849</v>
      </c>
      <c r="D848">
        <v>62608871</v>
      </c>
      <c r="E848">
        <v>1</v>
      </c>
      <c r="F848">
        <v>1</v>
      </c>
      <c r="G848">
        <v>15297896</v>
      </c>
      <c r="H848">
        <v>2</v>
      </c>
      <c r="I848" t="s">
        <v>784</v>
      </c>
      <c r="J848" t="s">
        <v>785</v>
      </c>
      <c r="K848" t="s">
        <v>786</v>
      </c>
      <c r="L848">
        <v>1368</v>
      </c>
      <c r="N848">
        <v>1011</v>
      </c>
      <c r="O848" t="s">
        <v>787</v>
      </c>
      <c r="P848" t="s">
        <v>787</v>
      </c>
      <c r="Q848">
        <v>1</v>
      </c>
      <c r="W848">
        <v>0</v>
      </c>
      <c r="X848">
        <v>1937024551</v>
      </c>
      <c r="Y848">
        <f t="shared" si="172"/>
        <v>2.4700000000000002</v>
      </c>
      <c r="AA848">
        <v>0</v>
      </c>
      <c r="AB848">
        <v>1504.15</v>
      </c>
      <c r="AC848">
        <v>818.38</v>
      </c>
      <c r="AD848">
        <v>0</v>
      </c>
      <c r="AE848">
        <v>0</v>
      </c>
      <c r="AF848">
        <v>1504.15</v>
      </c>
      <c r="AG848">
        <v>818.38</v>
      </c>
      <c r="AH848">
        <v>0</v>
      </c>
      <c r="AI848">
        <v>1</v>
      </c>
      <c r="AJ848">
        <v>1</v>
      </c>
      <c r="AK848">
        <v>1</v>
      </c>
      <c r="AL848">
        <v>1</v>
      </c>
      <c r="AM848">
        <v>-2</v>
      </c>
      <c r="AN848">
        <v>0</v>
      </c>
      <c r="AO848">
        <v>1</v>
      </c>
      <c r="AP848">
        <v>1</v>
      </c>
      <c r="AQ848">
        <v>0</v>
      </c>
      <c r="AR848">
        <v>0</v>
      </c>
      <c r="AS848" t="s">
        <v>3</v>
      </c>
      <c r="AT848">
        <v>2.4700000000000002</v>
      </c>
      <c r="AU848" t="s">
        <v>3</v>
      </c>
      <c r="AV848">
        <v>0</v>
      </c>
      <c r="AW848">
        <v>2</v>
      </c>
      <c r="AX848">
        <v>62809790</v>
      </c>
      <c r="AY848">
        <v>1</v>
      </c>
      <c r="AZ848">
        <v>0</v>
      </c>
      <c r="BA848">
        <v>848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f>ROUND(Y848*Source!I894*DO848,9)</f>
        <v>0</v>
      </c>
      <c r="CX848">
        <f>ROUND(Y848*Source!I894,9)</f>
        <v>0.67505099999999996</v>
      </c>
      <c r="CY848">
        <f>AB848</f>
        <v>1504.15</v>
      </c>
      <c r="CZ848">
        <f>AF848</f>
        <v>1504.15</v>
      </c>
      <c r="DA848">
        <f>AJ848</f>
        <v>1</v>
      </c>
      <c r="DB848">
        <f t="shared" si="173"/>
        <v>3715.25</v>
      </c>
      <c r="DC848">
        <f t="shared" si="174"/>
        <v>2021.4</v>
      </c>
      <c r="DD848" t="s">
        <v>3</v>
      </c>
      <c r="DE848" t="s">
        <v>3</v>
      </c>
      <c r="DF848">
        <f t="shared" si="175"/>
        <v>0</v>
      </c>
      <c r="DG848">
        <f t="shared" si="176"/>
        <v>1015.38</v>
      </c>
      <c r="DH848">
        <f t="shared" si="177"/>
        <v>552.45000000000005</v>
      </c>
      <c r="DI848">
        <f t="shared" si="178"/>
        <v>0</v>
      </c>
      <c r="DJ848">
        <f>DG848</f>
        <v>1015.38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5">
      <c r="A849">
        <f>ROW(Source!A894)</f>
        <v>894</v>
      </c>
      <c r="B849">
        <v>62809021</v>
      </c>
      <c r="C849">
        <v>62589849</v>
      </c>
      <c r="D849">
        <v>62608937</v>
      </c>
      <c r="E849">
        <v>1</v>
      </c>
      <c r="F849">
        <v>1</v>
      </c>
      <c r="G849">
        <v>15297896</v>
      </c>
      <c r="H849">
        <v>2</v>
      </c>
      <c r="I849" t="s">
        <v>937</v>
      </c>
      <c r="J849" t="s">
        <v>938</v>
      </c>
      <c r="K849" t="s">
        <v>939</v>
      </c>
      <c r="L849">
        <v>1368</v>
      </c>
      <c r="N849">
        <v>1011</v>
      </c>
      <c r="O849" t="s">
        <v>787</v>
      </c>
      <c r="P849" t="s">
        <v>787</v>
      </c>
      <c r="Q849">
        <v>1</v>
      </c>
      <c r="W849">
        <v>0</v>
      </c>
      <c r="X849">
        <v>1370654792</v>
      </c>
      <c r="Y849">
        <f t="shared" si="172"/>
        <v>0.7</v>
      </c>
      <c r="AA849">
        <v>0</v>
      </c>
      <c r="AB849">
        <v>7.32</v>
      </c>
      <c r="AC849">
        <v>0.01</v>
      </c>
      <c r="AD849">
        <v>0</v>
      </c>
      <c r="AE849">
        <v>0</v>
      </c>
      <c r="AF849">
        <v>7.32</v>
      </c>
      <c r="AG849">
        <v>0.01</v>
      </c>
      <c r="AH849">
        <v>0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1</v>
      </c>
      <c r="AP849">
        <v>1</v>
      </c>
      <c r="AQ849">
        <v>0</v>
      </c>
      <c r="AR849">
        <v>0</v>
      </c>
      <c r="AS849" t="s">
        <v>3</v>
      </c>
      <c r="AT849">
        <v>0.7</v>
      </c>
      <c r="AU849" t="s">
        <v>3</v>
      </c>
      <c r="AV849">
        <v>0</v>
      </c>
      <c r="AW849">
        <v>2</v>
      </c>
      <c r="AX849">
        <v>62809791</v>
      </c>
      <c r="AY849">
        <v>1</v>
      </c>
      <c r="AZ849">
        <v>0</v>
      </c>
      <c r="BA849">
        <v>849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f>ROUND(Y849*Source!I894*DO849,9)</f>
        <v>0</v>
      </c>
      <c r="CX849">
        <f>ROUND(Y849*Source!I894,9)</f>
        <v>0.19131000000000001</v>
      </c>
      <c r="CY849">
        <f>AB849</f>
        <v>7.32</v>
      </c>
      <c r="CZ849">
        <f>AF849</f>
        <v>7.32</v>
      </c>
      <c r="DA849">
        <f>AJ849</f>
        <v>1</v>
      </c>
      <c r="DB849">
        <f t="shared" si="173"/>
        <v>5.12</v>
      </c>
      <c r="DC849">
        <f t="shared" si="174"/>
        <v>0.01</v>
      </c>
      <c r="DD849" t="s">
        <v>3</v>
      </c>
      <c r="DE849" t="s">
        <v>3</v>
      </c>
      <c r="DF849">
        <f t="shared" si="175"/>
        <v>0</v>
      </c>
      <c r="DG849">
        <f t="shared" si="176"/>
        <v>1.4</v>
      </c>
      <c r="DH849">
        <f t="shared" si="177"/>
        <v>0</v>
      </c>
      <c r="DI849">
        <f t="shared" si="178"/>
        <v>0</v>
      </c>
      <c r="DJ849">
        <f>DG849</f>
        <v>1.4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5">
      <c r="A850">
        <f>ROW(Source!A895)</f>
        <v>895</v>
      </c>
      <c r="B850">
        <v>62809021</v>
      </c>
      <c r="C850">
        <v>62589858</v>
      </c>
      <c r="D850">
        <v>62607152</v>
      </c>
      <c r="E850">
        <v>15297896</v>
      </c>
      <c r="F850">
        <v>1</v>
      </c>
      <c r="G850">
        <v>15297896</v>
      </c>
      <c r="H850">
        <v>1</v>
      </c>
      <c r="I850" t="s">
        <v>774</v>
      </c>
      <c r="J850" t="s">
        <v>3</v>
      </c>
      <c r="K850" t="s">
        <v>775</v>
      </c>
      <c r="L850">
        <v>1191</v>
      </c>
      <c r="N850">
        <v>1013</v>
      </c>
      <c r="O850" t="s">
        <v>776</v>
      </c>
      <c r="P850" t="s">
        <v>776</v>
      </c>
      <c r="Q850">
        <v>1</v>
      </c>
      <c r="W850">
        <v>0</v>
      </c>
      <c r="X850">
        <v>476480486</v>
      </c>
      <c r="Y850">
        <f t="shared" ref="Y850:Y863" si="179">(AT850*3)</f>
        <v>0.89999999999999991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1</v>
      </c>
      <c r="AP850">
        <v>1</v>
      </c>
      <c r="AQ850">
        <v>0</v>
      </c>
      <c r="AR850">
        <v>0</v>
      </c>
      <c r="AS850" t="s">
        <v>3</v>
      </c>
      <c r="AT850">
        <v>0.3</v>
      </c>
      <c r="AU850" t="s">
        <v>54</v>
      </c>
      <c r="AV850">
        <v>1</v>
      </c>
      <c r="AW850">
        <v>2</v>
      </c>
      <c r="AX850">
        <v>62809792</v>
      </c>
      <c r="AY850">
        <v>1</v>
      </c>
      <c r="AZ850">
        <v>0</v>
      </c>
      <c r="BA850">
        <v>850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U850">
        <f>ROUND(AT850*Source!I895*AH850*AL850,2)</f>
        <v>0</v>
      </c>
      <c r="CV850">
        <f>ROUND(Y850*Source!I895,9)</f>
        <v>0.9</v>
      </c>
      <c r="CW850">
        <v>0</v>
      </c>
      <c r="CX850">
        <f>ROUND(Y850*Source!I895,9)</f>
        <v>0.9</v>
      </c>
      <c r="CY850">
        <f>AD850</f>
        <v>0</v>
      </c>
      <c r="CZ850">
        <f>AH850</f>
        <v>0</v>
      </c>
      <c r="DA850">
        <f>AL850</f>
        <v>1</v>
      </c>
      <c r="DB850">
        <f t="shared" ref="DB850:DB863" si="180">ROUND((ROUND(AT850*CZ850,2)*3),6)</f>
        <v>0</v>
      </c>
      <c r="DC850">
        <f t="shared" ref="DC850:DC863" si="181">ROUND((ROUND(AT850*AG850,2)*3),6)</f>
        <v>0</v>
      </c>
      <c r="DD850" t="s">
        <v>3</v>
      </c>
      <c r="DE850" t="s">
        <v>3</v>
      </c>
      <c r="DF850">
        <f t="shared" si="175"/>
        <v>0</v>
      </c>
      <c r="DG850">
        <f t="shared" si="176"/>
        <v>0</v>
      </c>
      <c r="DH850">
        <f t="shared" si="177"/>
        <v>0</v>
      </c>
      <c r="DI850">
        <f t="shared" si="178"/>
        <v>0</v>
      </c>
      <c r="DJ850">
        <f>DI850</f>
        <v>0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5">
      <c r="A851">
        <f>ROW(Source!A895)</f>
        <v>895</v>
      </c>
      <c r="B851">
        <v>62809021</v>
      </c>
      <c r="C851">
        <v>62589858</v>
      </c>
      <c r="D851">
        <v>62610770</v>
      </c>
      <c r="E851">
        <v>1</v>
      </c>
      <c r="F851">
        <v>1</v>
      </c>
      <c r="G851">
        <v>15297896</v>
      </c>
      <c r="H851">
        <v>3</v>
      </c>
      <c r="I851" t="s">
        <v>805</v>
      </c>
      <c r="J851" t="s">
        <v>806</v>
      </c>
      <c r="K851" t="s">
        <v>807</v>
      </c>
      <c r="L851">
        <v>1346</v>
      </c>
      <c r="N851">
        <v>1009</v>
      </c>
      <c r="O851" t="s">
        <v>791</v>
      </c>
      <c r="P851" t="s">
        <v>791</v>
      </c>
      <c r="Q851">
        <v>1</v>
      </c>
      <c r="W851">
        <v>0</v>
      </c>
      <c r="X851">
        <v>-1501645961</v>
      </c>
      <c r="Y851">
        <f t="shared" si="179"/>
        <v>1.5E-3</v>
      </c>
      <c r="AA851">
        <v>25.56</v>
      </c>
      <c r="AB851">
        <v>0</v>
      </c>
      <c r="AC851">
        <v>0</v>
      </c>
      <c r="AD851">
        <v>0</v>
      </c>
      <c r="AE851">
        <v>25.56</v>
      </c>
      <c r="AF851">
        <v>0</v>
      </c>
      <c r="AG851">
        <v>0</v>
      </c>
      <c r="AH851">
        <v>0</v>
      </c>
      <c r="AI851">
        <v>1</v>
      </c>
      <c r="AJ851">
        <v>1</v>
      </c>
      <c r="AK851">
        <v>1</v>
      </c>
      <c r="AL851">
        <v>1</v>
      </c>
      <c r="AM851">
        <v>-2</v>
      </c>
      <c r="AN851">
        <v>0</v>
      </c>
      <c r="AO851">
        <v>1</v>
      </c>
      <c r="AP851">
        <v>1</v>
      </c>
      <c r="AQ851">
        <v>0</v>
      </c>
      <c r="AR851">
        <v>0</v>
      </c>
      <c r="AS851" t="s">
        <v>3</v>
      </c>
      <c r="AT851">
        <v>5.0000000000000001E-4</v>
      </c>
      <c r="AU851" t="s">
        <v>54</v>
      </c>
      <c r="AV851">
        <v>0</v>
      </c>
      <c r="AW851">
        <v>2</v>
      </c>
      <c r="AX851">
        <v>62809793</v>
      </c>
      <c r="AY851">
        <v>1</v>
      </c>
      <c r="AZ851">
        <v>0</v>
      </c>
      <c r="BA851">
        <v>851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ROUND(Y851*Source!I895,9)</f>
        <v>1.5E-3</v>
      </c>
      <c r="CY851">
        <f>AA851</f>
        <v>25.56</v>
      </c>
      <c r="CZ851">
        <f>AE851</f>
        <v>25.56</v>
      </c>
      <c r="DA851">
        <f>AI851</f>
        <v>1</v>
      </c>
      <c r="DB851">
        <f t="shared" si="180"/>
        <v>0.03</v>
      </c>
      <c r="DC851">
        <f t="shared" si="181"/>
        <v>0</v>
      </c>
      <c r="DD851" t="s">
        <v>3</v>
      </c>
      <c r="DE851" t="s">
        <v>3</v>
      </c>
      <c r="DF851">
        <f t="shared" si="175"/>
        <v>0.04</v>
      </c>
      <c r="DG851">
        <f t="shared" si="176"/>
        <v>0</v>
      </c>
      <c r="DH851">
        <f t="shared" si="177"/>
        <v>0</v>
      </c>
      <c r="DI851">
        <f t="shared" si="178"/>
        <v>0</v>
      </c>
      <c r="DJ851">
        <f>DF851</f>
        <v>0.04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5">
      <c r="A852">
        <f>ROW(Source!A896)</f>
        <v>896</v>
      </c>
      <c r="B852">
        <v>62809021</v>
      </c>
      <c r="C852">
        <v>62589863</v>
      </c>
      <c r="D852">
        <v>62607152</v>
      </c>
      <c r="E852">
        <v>15297896</v>
      </c>
      <c r="F852">
        <v>1</v>
      </c>
      <c r="G852">
        <v>15297896</v>
      </c>
      <c r="H852">
        <v>1</v>
      </c>
      <c r="I852" t="s">
        <v>774</v>
      </c>
      <c r="J852" t="s">
        <v>3</v>
      </c>
      <c r="K852" t="s">
        <v>775</v>
      </c>
      <c r="L852">
        <v>1191</v>
      </c>
      <c r="N852">
        <v>1013</v>
      </c>
      <c r="O852" t="s">
        <v>776</v>
      </c>
      <c r="P852" t="s">
        <v>776</v>
      </c>
      <c r="Q852">
        <v>1</v>
      </c>
      <c r="W852">
        <v>0</v>
      </c>
      <c r="X852">
        <v>476480486</v>
      </c>
      <c r="Y852">
        <f t="shared" si="179"/>
        <v>18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1</v>
      </c>
      <c r="AJ852">
        <v>1</v>
      </c>
      <c r="AK852">
        <v>1</v>
      </c>
      <c r="AL852">
        <v>1</v>
      </c>
      <c r="AM852">
        <v>-2</v>
      </c>
      <c r="AN852">
        <v>0</v>
      </c>
      <c r="AO852">
        <v>1</v>
      </c>
      <c r="AP852">
        <v>1</v>
      </c>
      <c r="AQ852">
        <v>0</v>
      </c>
      <c r="AR852">
        <v>0</v>
      </c>
      <c r="AS852" t="s">
        <v>3</v>
      </c>
      <c r="AT852">
        <v>6</v>
      </c>
      <c r="AU852" t="s">
        <v>54</v>
      </c>
      <c r="AV852">
        <v>1</v>
      </c>
      <c r="AW852">
        <v>2</v>
      </c>
      <c r="AX852">
        <v>62809794</v>
      </c>
      <c r="AY852">
        <v>1</v>
      </c>
      <c r="AZ852">
        <v>0</v>
      </c>
      <c r="BA852">
        <v>852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U852">
        <f>ROUND(AT852*Source!I896*AH852*AL852,2)</f>
        <v>0</v>
      </c>
      <c r="CV852">
        <f>ROUND(Y852*Source!I896,9)</f>
        <v>18</v>
      </c>
      <c r="CW852">
        <v>0</v>
      </c>
      <c r="CX852">
        <f>ROUND(Y852*Source!I896,9)</f>
        <v>18</v>
      </c>
      <c r="CY852">
        <f>AD852</f>
        <v>0</v>
      </c>
      <c r="CZ852">
        <f>AH852</f>
        <v>0</v>
      </c>
      <c r="DA852">
        <f>AL852</f>
        <v>1</v>
      </c>
      <c r="DB852">
        <f t="shared" si="180"/>
        <v>0</v>
      </c>
      <c r="DC852">
        <f t="shared" si="181"/>
        <v>0</v>
      </c>
      <c r="DD852" t="s">
        <v>3</v>
      </c>
      <c r="DE852" t="s">
        <v>3</v>
      </c>
      <c r="DF852">
        <f t="shared" si="175"/>
        <v>0</v>
      </c>
      <c r="DG852">
        <f t="shared" si="176"/>
        <v>0</v>
      </c>
      <c r="DH852">
        <f t="shared" si="177"/>
        <v>0</v>
      </c>
      <c r="DI852">
        <f t="shared" si="178"/>
        <v>0</v>
      </c>
      <c r="DJ852">
        <f>DI852</f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5">
      <c r="A853">
        <f>ROW(Source!A896)</f>
        <v>896</v>
      </c>
      <c r="B853">
        <v>62809021</v>
      </c>
      <c r="C853">
        <v>62589863</v>
      </c>
      <c r="D853">
        <v>62610772</v>
      </c>
      <c r="E853">
        <v>1</v>
      </c>
      <c r="F853">
        <v>1</v>
      </c>
      <c r="G853">
        <v>15297896</v>
      </c>
      <c r="H853">
        <v>3</v>
      </c>
      <c r="I853" t="s">
        <v>837</v>
      </c>
      <c r="J853" t="s">
        <v>838</v>
      </c>
      <c r="K853" t="s">
        <v>839</v>
      </c>
      <c r="L853">
        <v>1346</v>
      </c>
      <c r="N853">
        <v>1009</v>
      </c>
      <c r="O853" t="s">
        <v>791</v>
      </c>
      <c r="P853" t="s">
        <v>791</v>
      </c>
      <c r="Q853">
        <v>1</v>
      </c>
      <c r="W853">
        <v>0</v>
      </c>
      <c r="X853">
        <v>1186653307</v>
      </c>
      <c r="Y853">
        <f t="shared" si="179"/>
        <v>0.36</v>
      </c>
      <c r="AA853">
        <v>370.21</v>
      </c>
      <c r="AB853">
        <v>0</v>
      </c>
      <c r="AC853">
        <v>0</v>
      </c>
      <c r="AD853">
        <v>0</v>
      </c>
      <c r="AE853">
        <v>370.21</v>
      </c>
      <c r="AF853">
        <v>0</v>
      </c>
      <c r="AG853">
        <v>0</v>
      </c>
      <c r="AH853">
        <v>0</v>
      </c>
      <c r="AI853">
        <v>1</v>
      </c>
      <c r="AJ853">
        <v>1</v>
      </c>
      <c r="AK853">
        <v>1</v>
      </c>
      <c r="AL853">
        <v>1</v>
      </c>
      <c r="AM853">
        <v>-2</v>
      </c>
      <c r="AN853">
        <v>0</v>
      </c>
      <c r="AO853">
        <v>1</v>
      </c>
      <c r="AP853">
        <v>1</v>
      </c>
      <c r="AQ853">
        <v>0</v>
      </c>
      <c r="AR853">
        <v>0</v>
      </c>
      <c r="AS853" t="s">
        <v>3</v>
      </c>
      <c r="AT853">
        <v>0.12</v>
      </c>
      <c r="AU853" t="s">
        <v>54</v>
      </c>
      <c r="AV853">
        <v>0</v>
      </c>
      <c r="AW853">
        <v>2</v>
      </c>
      <c r="AX853">
        <v>62809796</v>
      </c>
      <c r="AY853">
        <v>1</v>
      </c>
      <c r="AZ853">
        <v>0</v>
      </c>
      <c r="BA853">
        <v>853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ROUND(Y853*Source!I896,9)</f>
        <v>0.36</v>
      </c>
      <c r="CY853">
        <f>AA853</f>
        <v>370.21</v>
      </c>
      <c r="CZ853">
        <f>AE853</f>
        <v>370.21</v>
      </c>
      <c r="DA853">
        <f>AI853</f>
        <v>1</v>
      </c>
      <c r="DB853">
        <f t="shared" si="180"/>
        <v>133.29</v>
      </c>
      <c r="DC853">
        <f t="shared" si="181"/>
        <v>0</v>
      </c>
      <c r="DD853" t="s">
        <v>3</v>
      </c>
      <c r="DE853" t="s">
        <v>3</v>
      </c>
      <c r="DF853">
        <f t="shared" si="175"/>
        <v>133.28</v>
      </c>
      <c r="DG853">
        <f t="shared" si="176"/>
        <v>0</v>
      </c>
      <c r="DH853">
        <f t="shared" si="177"/>
        <v>0</v>
      </c>
      <c r="DI853">
        <f t="shared" si="178"/>
        <v>0</v>
      </c>
      <c r="DJ853">
        <f>DF853</f>
        <v>133.28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5">
      <c r="A854">
        <f>ROW(Source!A896)</f>
        <v>896</v>
      </c>
      <c r="B854">
        <v>62809021</v>
      </c>
      <c r="C854">
        <v>62589863</v>
      </c>
      <c r="D854">
        <v>62610770</v>
      </c>
      <c r="E854">
        <v>1</v>
      </c>
      <c r="F854">
        <v>1</v>
      </c>
      <c r="G854">
        <v>15297896</v>
      </c>
      <c r="H854">
        <v>3</v>
      </c>
      <c r="I854" t="s">
        <v>805</v>
      </c>
      <c r="J854" t="s">
        <v>806</v>
      </c>
      <c r="K854" t="s">
        <v>807</v>
      </c>
      <c r="L854">
        <v>1346</v>
      </c>
      <c r="N854">
        <v>1009</v>
      </c>
      <c r="O854" t="s">
        <v>791</v>
      </c>
      <c r="P854" t="s">
        <v>791</v>
      </c>
      <c r="Q854">
        <v>1</v>
      </c>
      <c r="W854">
        <v>0</v>
      </c>
      <c r="X854">
        <v>-1501645961</v>
      </c>
      <c r="Y854">
        <f t="shared" si="179"/>
        <v>0.12</v>
      </c>
      <c r="AA854">
        <v>25.56</v>
      </c>
      <c r="AB854">
        <v>0</v>
      </c>
      <c r="AC854">
        <v>0</v>
      </c>
      <c r="AD854">
        <v>0</v>
      </c>
      <c r="AE854">
        <v>25.56</v>
      </c>
      <c r="AF854">
        <v>0</v>
      </c>
      <c r="AG854">
        <v>0</v>
      </c>
      <c r="AH854">
        <v>0</v>
      </c>
      <c r="AI854">
        <v>1</v>
      </c>
      <c r="AJ854">
        <v>1</v>
      </c>
      <c r="AK854">
        <v>1</v>
      </c>
      <c r="AL854">
        <v>1</v>
      </c>
      <c r="AM854">
        <v>-2</v>
      </c>
      <c r="AN854">
        <v>0</v>
      </c>
      <c r="AO854">
        <v>1</v>
      </c>
      <c r="AP854">
        <v>1</v>
      </c>
      <c r="AQ854">
        <v>0</v>
      </c>
      <c r="AR854">
        <v>0</v>
      </c>
      <c r="AS854" t="s">
        <v>3</v>
      </c>
      <c r="AT854">
        <v>0.04</v>
      </c>
      <c r="AU854" t="s">
        <v>54</v>
      </c>
      <c r="AV854">
        <v>0</v>
      </c>
      <c r="AW854">
        <v>2</v>
      </c>
      <c r="AX854">
        <v>62809797</v>
      </c>
      <c r="AY854">
        <v>1</v>
      </c>
      <c r="AZ854">
        <v>0</v>
      </c>
      <c r="BA854">
        <v>854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ROUND(Y854*Source!I896,9)</f>
        <v>0.12</v>
      </c>
      <c r="CY854">
        <f>AA854</f>
        <v>25.56</v>
      </c>
      <c r="CZ854">
        <f>AE854</f>
        <v>25.56</v>
      </c>
      <c r="DA854">
        <f>AI854</f>
        <v>1</v>
      </c>
      <c r="DB854">
        <f t="shared" si="180"/>
        <v>3.06</v>
      </c>
      <c r="DC854">
        <f t="shared" si="181"/>
        <v>0</v>
      </c>
      <c r="DD854" t="s">
        <v>3</v>
      </c>
      <c r="DE854" t="s">
        <v>3</v>
      </c>
      <c r="DF854">
        <f t="shared" si="175"/>
        <v>3.07</v>
      </c>
      <c r="DG854">
        <f t="shared" si="176"/>
        <v>0</v>
      </c>
      <c r="DH854">
        <f t="shared" si="177"/>
        <v>0</v>
      </c>
      <c r="DI854">
        <f t="shared" si="178"/>
        <v>0</v>
      </c>
      <c r="DJ854">
        <f>DF854</f>
        <v>3.07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5">
      <c r="A855">
        <f>ROW(Source!A896)</f>
        <v>896</v>
      </c>
      <c r="B855">
        <v>62809021</v>
      </c>
      <c r="C855">
        <v>62589863</v>
      </c>
      <c r="D855">
        <v>62607209</v>
      </c>
      <c r="E855">
        <v>15297896</v>
      </c>
      <c r="F855">
        <v>1</v>
      </c>
      <c r="G855">
        <v>15297896</v>
      </c>
      <c r="H855">
        <v>3</v>
      </c>
      <c r="I855" t="s">
        <v>835</v>
      </c>
      <c r="J855" t="s">
        <v>3</v>
      </c>
      <c r="K855" t="s">
        <v>836</v>
      </c>
      <c r="L855">
        <v>1346</v>
      </c>
      <c r="N855">
        <v>1009</v>
      </c>
      <c r="O855" t="s">
        <v>791</v>
      </c>
      <c r="P855" t="s">
        <v>791</v>
      </c>
      <c r="Q855">
        <v>1</v>
      </c>
      <c r="W855">
        <v>0</v>
      </c>
      <c r="X855">
        <v>-197379457</v>
      </c>
      <c r="Y855">
        <f t="shared" si="179"/>
        <v>0.12</v>
      </c>
      <c r="AA855">
        <v>71.569999999999993</v>
      </c>
      <c r="AB855">
        <v>0</v>
      </c>
      <c r="AC855">
        <v>0</v>
      </c>
      <c r="AD855">
        <v>0</v>
      </c>
      <c r="AE855">
        <v>71.573160000000001</v>
      </c>
      <c r="AF855">
        <v>0</v>
      </c>
      <c r="AG855">
        <v>0</v>
      </c>
      <c r="AH855">
        <v>0</v>
      </c>
      <c r="AI855">
        <v>1</v>
      </c>
      <c r="AJ855">
        <v>1</v>
      </c>
      <c r="AK855">
        <v>1</v>
      </c>
      <c r="AL855">
        <v>1</v>
      </c>
      <c r="AM855">
        <v>-2</v>
      </c>
      <c r="AN855">
        <v>0</v>
      </c>
      <c r="AO855">
        <v>1</v>
      </c>
      <c r="AP855">
        <v>1</v>
      </c>
      <c r="AQ855">
        <v>0</v>
      </c>
      <c r="AR855">
        <v>0</v>
      </c>
      <c r="AS855" t="s">
        <v>3</v>
      </c>
      <c r="AT855">
        <v>0.04</v>
      </c>
      <c r="AU855" t="s">
        <v>54</v>
      </c>
      <c r="AV855">
        <v>0</v>
      </c>
      <c r="AW855">
        <v>2</v>
      </c>
      <c r="AX855">
        <v>62809795</v>
      </c>
      <c r="AY855">
        <v>1</v>
      </c>
      <c r="AZ855">
        <v>0</v>
      </c>
      <c r="BA855">
        <v>855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ROUND(Y855*Source!I896,9)</f>
        <v>0.12</v>
      </c>
      <c r="CY855">
        <f>AA855</f>
        <v>71.569999999999993</v>
      </c>
      <c r="CZ855">
        <f>AE855</f>
        <v>71.573160000000001</v>
      </c>
      <c r="DA855">
        <f>AI855</f>
        <v>1</v>
      </c>
      <c r="DB855">
        <f t="shared" si="180"/>
        <v>8.58</v>
      </c>
      <c r="DC855">
        <f t="shared" si="181"/>
        <v>0</v>
      </c>
      <c r="DD855" t="s">
        <v>3</v>
      </c>
      <c r="DE855" t="s">
        <v>3</v>
      </c>
      <c r="DF855">
        <f t="shared" si="175"/>
        <v>8.59</v>
      </c>
      <c r="DG855">
        <f t="shared" si="176"/>
        <v>0</v>
      </c>
      <c r="DH855">
        <f t="shared" si="177"/>
        <v>0</v>
      </c>
      <c r="DI855">
        <f t="shared" si="178"/>
        <v>0</v>
      </c>
      <c r="DJ855">
        <f>DF855</f>
        <v>8.59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5">
      <c r="A856">
        <f>ROW(Source!A896)</f>
        <v>896</v>
      </c>
      <c r="B856">
        <v>62809021</v>
      </c>
      <c r="C856">
        <v>62589863</v>
      </c>
      <c r="D856">
        <v>62609505</v>
      </c>
      <c r="E856">
        <v>1</v>
      </c>
      <c r="F856">
        <v>1</v>
      </c>
      <c r="G856">
        <v>15297896</v>
      </c>
      <c r="H856">
        <v>3</v>
      </c>
      <c r="I856" t="s">
        <v>840</v>
      </c>
      <c r="J856" t="s">
        <v>841</v>
      </c>
      <c r="K856" t="s">
        <v>842</v>
      </c>
      <c r="L856">
        <v>1346</v>
      </c>
      <c r="N856">
        <v>1009</v>
      </c>
      <c r="O856" t="s">
        <v>791</v>
      </c>
      <c r="P856" t="s">
        <v>791</v>
      </c>
      <c r="Q856">
        <v>1</v>
      </c>
      <c r="W856">
        <v>0</v>
      </c>
      <c r="X856">
        <v>343963709</v>
      </c>
      <c r="Y856">
        <f t="shared" si="179"/>
        <v>0.06</v>
      </c>
      <c r="AA856">
        <v>116.64</v>
      </c>
      <c r="AB856">
        <v>0</v>
      </c>
      <c r="AC856">
        <v>0</v>
      </c>
      <c r="AD856">
        <v>0</v>
      </c>
      <c r="AE856">
        <v>116.64</v>
      </c>
      <c r="AF856">
        <v>0</v>
      </c>
      <c r="AG856">
        <v>0</v>
      </c>
      <c r="AH856">
        <v>0</v>
      </c>
      <c r="AI856">
        <v>1</v>
      </c>
      <c r="AJ856">
        <v>1</v>
      </c>
      <c r="AK856">
        <v>1</v>
      </c>
      <c r="AL856">
        <v>1</v>
      </c>
      <c r="AM856">
        <v>-2</v>
      </c>
      <c r="AN856">
        <v>0</v>
      </c>
      <c r="AO856">
        <v>1</v>
      </c>
      <c r="AP856">
        <v>1</v>
      </c>
      <c r="AQ856">
        <v>0</v>
      </c>
      <c r="AR856">
        <v>0</v>
      </c>
      <c r="AS856" t="s">
        <v>3</v>
      </c>
      <c r="AT856">
        <v>0.02</v>
      </c>
      <c r="AU856" t="s">
        <v>54</v>
      </c>
      <c r="AV856">
        <v>0</v>
      </c>
      <c r="AW856">
        <v>2</v>
      </c>
      <c r="AX856">
        <v>62809798</v>
      </c>
      <c r="AY856">
        <v>1</v>
      </c>
      <c r="AZ856">
        <v>0</v>
      </c>
      <c r="BA856">
        <v>856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ROUND(Y856*Source!I896,9)</f>
        <v>0.06</v>
      </c>
      <c r="CY856">
        <f>AA856</f>
        <v>116.64</v>
      </c>
      <c r="CZ856">
        <f>AE856</f>
        <v>116.64</v>
      </c>
      <c r="DA856">
        <f>AI856</f>
        <v>1</v>
      </c>
      <c r="DB856">
        <f t="shared" si="180"/>
        <v>6.99</v>
      </c>
      <c r="DC856">
        <f t="shared" si="181"/>
        <v>0</v>
      </c>
      <c r="DD856" t="s">
        <v>3</v>
      </c>
      <c r="DE856" t="s">
        <v>3</v>
      </c>
      <c r="DF856">
        <f t="shared" si="175"/>
        <v>7</v>
      </c>
      <c r="DG856">
        <f t="shared" si="176"/>
        <v>0</v>
      </c>
      <c r="DH856">
        <f t="shared" si="177"/>
        <v>0</v>
      </c>
      <c r="DI856">
        <f t="shared" si="178"/>
        <v>0</v>
      </c>
      <c r="DJ856">
        <f>DF856</f>
        <v>7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5">
      <c r="A857">
        <f>ROW(Source!A897)</f>
        <v>897</v>
      </c>
      <c r="B857">
        <v>62809021</v>
      </c>
      <c r="C857">
        <v>62589874</v>
      </c>
      <c r="D857">
        <v>62607152</v>
      </c>
      <c r="E857">
        <v>15297896</v>
      </c>
      <c r="F857">
        <v>1</v>
      </c>
      <c r="G857">
        <v>15297896</v>
      </c>
      <c r="H857">
        <v>1</v>
      </c>
      <c r="I857" t="s">
        <v>774</v>
      </c>
      <c r="J857" t="s">
        <v>3</v>
      </c>
      <c r="K857" t="s">
        <v>775</v>
      </c>
      <c r="L857">
        <v>1191</v>
      </c>
      <c r="N857">
        <v>1013</v>
      </c>
      <c r="O857" t="s">
        <v>776</v>
      </c>
      <c r="P857" t="s">
        <v>776</v>
      </c>
      <c r="Q857">
        <v>1</v>
      </c>
      <c r="W857">
        <v>0</v>
      </c>
      <c r="X857">
        <v>476480486</v>
      </c>
      <c r="Y857">
        <f t="shared" si="179"/>
        <v>36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1</v>
      </c>
      <c r="AP857">
        <v>1</v>
      </c>
      <c r="AQ857">
        <v>0</v>
      </c>
      <c r="AR857">
        <v>0</v>
      </c>
      <c r="AS857" t="s">
        <v>3</v>
      </c>
      <c r="AT857">
        <v>12</v>
      </c>
      <c r="AU857" t="s">
        <v>54</v>
      </c>
      <c r="AV857">
        <v>1</v>
      </c>
      <c r="AW857">
        <v>2</v>
      </c>
      <c r="AX857">
        <v>62809799</v>
      </c>
      <c r="AY857">
        <v>1</v>
      </c>
      <c r="AZ857">
        <v>0</v>
      </c>
      <c r="BA857">
        <v>857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U857">
        <f>ROUND(AT857*Source!I897*AH857*AL857,2)</f>
        <v>0</v>
      </c>
      <c r="CV857">
        <f>ROUND(Y857*Source!I897,9)</f>
        <v>36</v>
      </c>
      <c r="CW857">
        <v>0</v>
      </c>
      <c r="CX857">
        <f>ROUND(Y857*Source!I897,9)</f>
        <v>36</v>
      </c>
      <c r="CY857">
        <f>AD857</f>
        <v>0</v>
      </c>
      <c r="CZ857">
        <f>AH857</f>
        <v>0</v>
      </c>
      <c r="DA857">
        <f>AL857</f>
        <v>1</v>
      </c>
      <c r="DB857">
        <f t="shared" si="180"/>
        <v>0</v>
      </c>
      <c r="DC857">
        <f t="shared" si="181"/>
        <v>0</v>
      </c>
      <c r="DD857" t="s">
        <v>3</v>
      </c>
      <c r="DE857" t="s">
        <v>3</v>
      </c>
      <c r="DF857">
        <f t="shared" si="175"/>
        <v>0</v>
      </c>
      <c r="DG857">
        <f t="shared" si="176"/>
        <v>0</v>
      </c>
      <c r="DH857">
        <f t="shared" si="177"/>
        <v>0</v>
      </c>
      <c r="DI857">
        <f t="shared" si="178"/>
        <v>0</v>
      </c>
      <c r="DJ857">
        <f>DI857</f>
        <v>0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5">
      <c r="A858">
        <f>ROW(Source!A897)</f>
        <v>897</v>
      </c>
      <c r="B858">
        <v>62809021</v>
      </c>
      <c r="C858">
        <v>62589874</v>
      </c>
      <c r="D858">
        <v>62610772</v>
      </c>
      <c r="E858">
        <v>1</v>
      </c>
      <c r="F858">
        <v>1</v>
      </c>
      <c r="G858">
        <v>15297896</v>
      </c>
      <c r="H858">
        <v>3</v>
      </c>
      <c r="I858" t="s">
        <v>837</v>
      </c>
      <c r="J858" t="s">
        <v>838</v>
      </c>
      <c r="K858" t="s">
        <v>839</v>
      </c>
      <c r="L858">
        <v>1346</v>
      </c>
      <c r="N858">
        <v>1009</v>
      </c>
      <c r="O858" t="s">
        <v>791</v>
      </c>
      <c r="P858" t="s">
        <v>791</v>
      </c>
      <c r="Q858">
        <v>1</v>
      </c>
      <c r="W858">
        <v>0</v>
      </c>
      <c r="X858">
        <v>1186653307</v>
      </c>
      <c r="Y858">
        <f t="shared" si="179"/>
        <v>0.72</v>
      </c>
      <c r="AA858">
        <v>370.21</v>
      </c>
      <c r="AB858">
        <v>0</v>
      </c>
      <c r="AC858">
        <v>0</v>
      </c>
      <c r="AD858">
        <v>0</v>
      </c>
      <c r="AE858">
        <v>370.21</v>
      </c>
      <c r="AF858">
        <v>0</v>
      </c>
      <c r="AG858">
        <v>0</v>
      </c>
      <c r="AH858">
        <v>0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1</v>
      </c>
      <c r="AP858">
        <v>1</v>
      </c>
      <c r="AQ858">
        <v>0</v>
      </c>
      <c r="AR858">
        <v>0</v>
      </c>
      <c r="AS858" t="s">
        <v>3</v>
      </c>
      <c r="AT858">
        <v>0.24</v>
      </c>
      <c r="AU858" t="s">
        <v>54</v>
      </c>
      <c r="AV858">
        <v>0</v>
      </c>
      <c r="AW858">
        <v>2</v>
      </c>
      <c r="AX858">
        <v>62809801</v>
      </c>
      <c r="AY858">
        <v>1</v>
      </c>
      <c r="AZ858">
        <v>0</v>
      </c>
      <c r="BA858">
        <v>858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ROUND(Y858*Source!I897,9)</f>
        <v>0.72</v>
      </c>
      <c r="CY858">
        <f>AA858</f>
        <v>370.21</v>
      </c>
      <c r="CZ858">
        <f>AE858</f>
        <v>370.21</v>
      </c>
      <c r="DA858">
        <f>AI858</f>
        <v>1</v>
      </c>
      <c r="DB858">
        <f t="shared" si="180"/>
        <v>266.55</v>
      </c>
      <c r="DC858">
        <f t="shared" si="181"/>
        <v>0</v>
      </c>
      <c r="DD858" t="s">
        <v>3</v>
      </c>
      <c r="DE858" t="s">
        <v>3</v>
      </c>
      <c r="DF858">
        <f t="shared" si="175"/>
        <v>266.55</v>
      </c>
      <c r="DG858">
        <f t="shared" si="176"/>
        <v>0</v>
      </c>
      <c r="DH858">
        <f t="shared" si="177"/>
        <v>0</v>
      </c>
      <c r="DI858">
        <f t="shared" si="178"/>
        <v>0</v>
      </c>
      <c r="DJ858">
        <f>DF858</f>
        <v>266.55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5">
      <c r="A859">
        <f>ROW(Source!A897)</f>
        <v>897</v>
      </c>
      <c r="B859">
        <v>62809021</v>
      </c>
      <c r="C859">
        <v>62589874</v>
      </c>
      <c r="D859">
        <v>62610770</v>
      </c>
      <c r="E859">
        <v>1</v>
      </c>
      <c r="F859">
        <v>1</v>
      </c>
      <c r="G859">
        <v>15297896</v>
      </c>
      <c r="H859">
        <v>3</v>
      </c>
      <c r="I859" t="s">
        <v>805</v>
      </c>
      <c r="J859" t="s">
        <v>806</v>
      </c>
      <c r="K859" t="s">
        <v>807</v>
      </c>
      <c r="L859">
        <v>1346</v>
      </c>
      <c r="N859">
        <v>1009</v>
      </c>
      <c r="O859" t="s">
        <v>791</v>
      </c>
      <c r="P859" t="s">
        <v>791</v>
      </c>
      <c r="Q859">
        <v>1</v>
      </c>
      <c r="W859">
        <v>0</v>
      </c>
      <c r="X859">
        <v>-1501645961</v>
      </c>
      <c r="Y859">
        <f t="shared" si="179"/>
        <v>0.21000000000000002</v>
      </c>
      <c r="AA859">
        <v>25.56</v>
      </c>
      <c r="AB859">
        <v>0</v>
      </c>
      <c r="AC859">
        <v>0</v>
      </c>
      <c r="AD859">
        <v>0</v>
      </c>
      <c r="AE859">
        <v>25.56</v>
      </c>
      <c r="AF859">
        <v>0</v>
      </c>
      <c r="AG859">
        <v>0</v>
      </c>
      <c r="AH859">
        <v>0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1</v>
      </c>
      <c r="AP859">
        <v>1</v>
      </c>
      <c r="AQ859">
        <v>0</v>
      </c>
      <c r="AR859">
        <v>0</v>
      </c>
      <c r="AS859" t="s">
        <v>3</v>
      </c>
      <c r="AT859">
        <v>7.0000000000000007E-2</v>
      </c>
      <c r="AU859" t="s">
        <v>54</v>
      </c>
      <c r="AV859">
        <v>0</v>
      </c>
      <c r="AW859">
        <v>2</v>
      </c>
      <c r="AX859">
        <v>62809802</v>
      </c>
      <c r="AY859">
        <v>1</v>
      </c>
      <c r="AZ859">
        <v>0</v>
      </c>
      <c r="BA859">
        <v>859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V859">
        <v>0</v>
      </c>
      <c r="CW859">
        <v>0</v>
      </c>
      <c r="CX859">
        <f>ROUND(Y859*Source!I897,9)</f>
        <v>0.21</v>
      </c>
      <c r="CY859">
        <f>AA859</f>
        <v>25.56</v>
      </c>
      <c r="CZ859">
        <f>AE859</f>
        <v>25.56</v>
      </c>
      <c r="DA859">
        <f>AI859</f>
        <v>1</v>
      </c>
      <c r="DB859">
        <f t="shared" si="180"/>
        <v>5.37</v>
      </c>
      <c r="DC859">
        <f t="shared" si="181"/>
        <v>0</v>
      </c>
      <c r="DD859" t="s">
        <v>3</v>
      </c>
      <c r="DE859" t="s">
        <v>3</v>
      </c>
      <c r="DF859">
        <f t="shared" si="175"/>
        <v>5.37</v>
      </c>
      <c r="DG859">
        <f t="shared" si="176"/>
        <v>0</v>
      </c>
      <c r="DH859">
        <f t="shared" si="177"/>
        <v>0</v>
      </c>
      <c r="DI859">
        <f t="shared" si="178"/>
        <v>0</v>
      </c>
      <c r="DJ859">
        <f>DF859</f>
        <v>5.37</v>
      </c>
      <c r="DK859">
        <v>0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5">
      <c r="A860">
        <f>ROW(Source!A897)</f>
        <v>897</v>
      </c>
      <c r="B860">
        <v>62809021</v>
      </c>
      <c r="C860">
        <v>62589874</v>
      </c>
      <c r="D860">
        <v>62607209</v>
      </c>
      <c r="E860">
        <v>15297896</v>
      </c>
      <c r="F860">
        <v>1</v>
      </c>
      <c r="G860">
        <v>15297896</v>
      </c>
      <c r="H860">
        <v>3</v>
      </c>
      <c r="I860" t="s">
        <v>835</v>
      </c>
      <c r="J860" t="s">
        <v>3</v>
      </c>
      <c r="K860" t="s">
        <v>836</v>
      </c>
      <c r="L860">
        <v>1346</v>
      </c>
      <c r="N860">
        <v>1009</v>
      </c>
      <c r="O860" t="s">
        <v>791</v>
      </c>
      <c r="P860" t="s">
        <v>791</v>
      </c>
      <c r="Q860">
        <v>1</v>
      </c>
      <c r="W860">
        <v>0</v>
      </c>
      <c r="X860">
        <v>-197379457</v>
      </c>
      <c r="Y860">
        <f t="shared" si="179"/>
        <v>0.21000000000000002</v>
      </c>
      <c r="AA860">
        <v>71.569999999999993</v>
      </c>
      <c r="AB860">
        <v>0</v>
      </c>
      <c r="AC860">
        <v>0</v>
      </c>
      <c r="AD860">
        <v>0</v>
      </c>
      <c r="AE860">
        <v>71.573160000000001</v>
      </c>
      <c r="AF860">
        <v>0</v>
      </c>
      <c r="AG860">
        <v>0</v>
      </c>
      <c r="AH860">
        <v>0</v>
      </c>
      <c r="AI860">
        <v>1</v>
      </c>
      <c r="AJ860">
        <v>1</v>
      </c>
      <c r="AK860">
        <v>1</v>
      </c>
      <c r="AL860">
        <v>1</v>
      </c>
      <c r="AM860">
        <v>-2</v>
      </c>
      <c r="AN860">
        <v>0</v>
      </c>
      <c r="AO860">
        <v>1</v>
      </c>
      <c r="AP860">
        <v>1</v>
      </c>
      <c r="AQ860">
        <v>0</v>
      </c>
      <c r="AR860">
        <v>0</v>
      </c>
      <c r="AS860" t="s">
        <v>3</v>
      </c>
      <c r="AT860">
        <v>7.0000000000000007E-2</v>
      </c>
      <c r="AU860" t="s">
        <v>54</v>
      </c>
      <c r="AV860">
        <v>0</v>
      </c>
      <c r="AW860">
        <v>2</v>
      </c>
      <c r="AX860">
        <v>62809800</v>
      </c>
      <c r="AY860">
        <v>1</v>
      </c>
      <c r="AZ860">
        <v>0</v>
      </c>
      <c r="BA860">
        <v>860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ROUND(Y860*Source!I897,9)</f>
        <v>0.21</v>
      </c>
      <c r="CY860">
        <f>AA860</f>
        <v>71.569999999999993</v>
      </c>
      <c r="CZ860">
        <f>AE860</f>
        <v>71.573160000000001</v>
      </c>
      <c r="DA860">
        <f>AI860</f>
        <v>1</v>
      </c>
      <c r="DB860">
        <f t="shared" si="180"/>
        <v>15.03</v>
      </c>
      <c r="DC860">
        <f t="shared" si="181"/>
        <v>0</v>
      </c>
      <c r="DD860" t="s">
        <v>3</v>
      </c>
      <c r="DE860" t="s">
        <v>3</v>
      </c>
      <c r="DF860">
        <f t="shared" si="175"/>
        <v>15.03</v>
      </c>
      <c r="DG860">
        <f t="shared" si="176"/>
        <v>0</v>
      </c>
      <c r="DH860">
        <f t="shared" si="177"/>
        <v>0</v>
      </c>
      <c r="DI860">
        <f t="shared" si="178"/>
        <v>0</v>
      </c>
      <c r="DJ860">
        <f>DF860</f>
        <v>15.03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5">
      <c r="A861">
        <f>ROW(Source!A897)</f>
        <v>897</v>
      </c>
      <c r="B861">
        <v>62809021</v>
      </c>
      <c r="C861">
        <v>62589874</v>
      </c>
      <c r="D861">
        <v>62609505</v>
      </c>
      <c r="E861">
        <v>1</v>
      </c>
      <c r="F861">
        <v>1</v>
      </c>
      <c r="G861">
        <v>15297896</v>
      </c>
      <c r="H861">
        <v>3</v>
      </c>
      <c r="I861" t="s">
        <v>840</v>
      </c>
      <c r="J861" t="s">
        <v>841</v>
      </c>
      <c r="K861" t="s">
        <v>842</v>
      </c>
      <c r="L861">
        <v>1346</v>
      </c>
      <c r="N861">
        <v>1009</v>
      </c>
      <c r="O861" t="s">
        <v>791</v>
      </c>
      <c r="P861" t="s">
        <v>791</v>
      </c>
      <c r="Q861">
        <v>1</v>
      </c>
      <c r="W861">
        <v>0</v>
      </c>
      <c r="X861">
        <v>343963709</v>
      </c>
      <c r="Y861">
        <f t="shared" si="179"/>
        <v>0.15000000000000002</v>
      </c>
      <c r="AA861">
        <v>116.64</v>
      </c>
      <c r="AB861">
        <v>0</v>
      </c>
      <c r="AC861">
        <v>0</v>
      </c>
      <c r="AD861">
        <v>0</v>
      </c>
      <c r="AE861">
        <v>116.64</v>
      </c>
      <c r="AF861">
        <v>0</v>
      </c>
      <c r="AG861">
        <v>0</v>
      </c>
      <c r="AH861">
        <v>0</v>
      </c>
      <c r="AI861">
        <v>1</v>
      </c>
      <c r="AJ861">
        <v>1</v>
      </c>
      <c r="AK861">
        <v>1</v>
      </c>
      <c r="AL861">
        <v>1</v>
      </c>
      <c r="AM861">
        <v>-2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3</v>
      </c>
      <c r="AT861">
        <v>0.05</v>
      </c>
      <c r="AU861" t="s">
        <v>54</v>
      </c>
      <c r="AV861">
        <v>0</v>
      </c>
      <c r="AW861">
        <v>2</v>
      </c>
      <c r="AX861">
        <v>62809803</v>
      </c>
      <c r="AY861">
        <v>1</v>
      </c>
      <c r="AZ861">
        <v>0</v>
      </c>
      <c r="BA861">
        <v>861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v>0</v>
      </c>
      <c r="CX861">
        <f>ROUND(Y861*Source!I897,9)</f>
        <v>0.15</v>
      </c>
      <c r="CY861">
        <f>AA861</f>
        <v>116.64</v>
      </c>
      <c r="CZ861">
        <f>AE861</f>
        <v>116.64</v>
      </c>
      <c r="DA861">
        <f>AI861</f>
        <v>1</v>
      </c>
      <c r="DB861">
        <f t="shared" si="180"/>
        <v>17.489999999999998</v>
      </c>
      <c r="DC861">
        <f t="shared" si="181"/>
        <v>0</v>
      </c>
      <c r="DD861" t="s">
        <v>3</v>
      </c>
      <c r="DE861" t="s">
        <v>3</v>
      </c>
      <c r="DF861">
        <f t="shared" si="175"/>
        <v>17.5</v>
      </c>
      <c r="DG861">
        <f t="shared" si="176"/>
        <v>0</v>
      </c>
      <c r="DH861">
        <f t="shared" si="177"/>
        <v>0</v>
      </c>
      <c r="DI861">
        <f t="shared" si="178"/>
        <v>0</v>
      </c>
      <c r="DJ861">
        <f>DF861</f>
        <v>17.5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5">
      <c r="A862">
        <f>ROW(Source!A898)</f>
        <v>898</v>
      </c>
      <c r="B862">
        <v>62809021</v>
      </c>
      <c r="C862">
        <v>62589885</v>
      </c>
      <c r="D862">
        <v>62607152</v>
      </c>
      <c r="E862">
        <v>15297896</v>
      </c>
      <c r="F862">
        <v>1</v>
      </c>
      <c r="G862">
        <v>15297896</v>
      </c>
      <c r="H862">
        <v>1</v>
      </c>
      <c r="I862" t="s">
        <v>774</v>
      </c>
      <c r="J862" t="s">
        <v>3</v>
      </c>
      <c r="K862" t="s">
        <v>775</v>
      </c>
      <c r="L862">
        <v>1191</v>
      </c>
      <c r="N862">
        <v>1013</v>
      </c>
      <c r="O862" t="s">
        <v>776</v>
      </c>
      <c r="P862" t="s">
        <v>776</v>
      </c>
      <c r="Q862">
        <v>1</v>
      </c>
      <c r="W862">
        <v>0</v>
      </c>
      <c r="X862">
        <v>476480486</v>
      </c>
      <c r="Y862">
        <f t="shared" si="179"/>
        <v>0.89999999999999991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1</v>
      </c>
      <c r="AJ862">
        <v>1</v>
      </c>
      <c r="AK862">
        <v>1</v>
      </c>
      <c r="AL862">
        <v>1</v>
      </c>
      <c r="AM862">
        <v>-2</v>
      </c>
      <c r="AN862">
        <v>0</v>
      </c>
      <c r="AO862">
        <v>1</v>
      </c>
      <c r="AP862">
        <v>1</v>
      </c>
      <c r="AQ862">
        <v>0</v>
      </c>
      <c r="AR862">
        <v>0</v>
      </c>
      <c r="AS862" t="s">
        <v>3</v>
      </c>
      <c r="AT862">
        <v>0.3</v>
      </c>
      <c r="AU862" t="s">
        <v>54</v>
      </c>
      <c r="AV862">
        <v>1</v>
      </c>
      <c r="AW862">
        <v>2</v>
      </c>
      <c r="AX862">
        <v>62809804</v>
      </c>
      <c r="AY862">
        <v>1</v>
      </c>
      <c r="AZ862">
        <v>0</v>
      </c>
      <c r="BA862">
        <v>862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U862">
        <f>ROUND(AT862*Source!I898*AH862*AL862,2)</f>
        <v>0</v>
      </c>
      <c r="CV862">
        <f>ROUND(Y862*Source!I898,9)</f>
        <v>9.9</v>
      </c>
      <c r="CW862">
        <v>0</v>
      </c>
      <c r="CX862">
        <f>ROUND(Y862*Source!I898,9)</f>
        <v>9.9</v>
      </c>
      <c r="CY862">
        <f>AD862</f>
        <v>0</v>
      </c>
      <c r="CZ862">
        <f>AH862</f>
        <v>0</v>
      </c>
      <c r="DA862">
        <f>AL862</f>
        <v>1</v>
      </c>
      <c r="DB862">
        <f t="shared" si="180"/>
        <v>0</v>
      </c>
      <c r="DC862">
        <f t="shared" si="181"/>
        <v>0</v>
      </c>
      <c r="DD862" t="s">
        <v>3</v>
      </c>
      <c r="DE862" t="s">
        <v>3</v>
      </c>
      <c r="DF862">
        <f t="shared" si="175"/>
        <v>0</v>
      </c>
      <c r="DG862">
        <f t="shared" si="176"/>
        <v>0</v>
      </c>
      <c r="DH862">
        <f t="shared" si="177"/>
        <v>0</v>
      </c>
      <c r="DI862">
        <f t="shared" si="178"/>
        <v>0</v>
      </c>
      <c r="DJ862">
        <f>DI862</f>
        <v>0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5">
      <c r="A863">
        <f>ROW(Source!A898)</f>
        <v>898</v>
      </c>
      <c r="B863">
        <v>62809021</v>
      </c>
      <c r="C863">
        <v>62589885</v>
      </c>
      <c r="D863">
        <v>62610770</v>
      </c>
      <c r="E863">
        <v>1</v>
      </c>
      <c r="F863">
        <v>1</v>
      </c>
      <c r="G863">
        <v>15297896</v>
      </c>
      <c r="H863">
        <v>3</v>
      </c>
      <c r="I863" t="s">
        <v>805</v>
      </c>
      <c r="J863" t="s">
        <v>806</v>
      </c>
      <c r="K863" t="s">
        <v>807</v>
      </c>
      <c r="L863">
        <v>1346</v>
      </c>
      <c r="N863">
        <v>1009</v>
      </c>
      <c r="O863" t="s">
        <v>791</v>
      </c>
      <c r="P863" t="s">
        <v>791</v>
      </c>
      <c r="Q863">
        <v>1</v>
      </c>
      <c r="W863">
        <v>0</v>
      </c>
      <c r="X863">
        <v>-1501645961</v>
      </c>
      <c r="Y863">
        <f t="shared" si="179"/>
        <v>1.5E-3</v>
      </c>
      <c r="AA863">
        <v>25.56</v>
      </c>
      <c r="AB863">
        <v>0</v>
      </c>
      <c r="AC863">
        <v>0</v>
      </c>
      <c r="AD863">
        <v>0</v>
      </c>
      <c r="AE863">
        <v>25.56</v>
      </c>
      <c r="AF863">
        <v>0</v>
      </c>
      <c r="AG863">
        <v>0</v>
      </c>
      <c r="AH863">
        <v>0</v>
      </c>
      <c r="AI863">
        <v>1</v>
      </c>
      <c r="AJ863">
        <v>1</v>
      </c>
      <c r="AK863">
        <v>1</v>
      </c>
      <c r="AL863">
        <v>1</v>
      </c>
      <c r="AM863">
        <v>-2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3</v>
      </c>
      <c r="AT863">
        <v>5.0000000000000001E-4</v>
      </c>
      <c r="AU863" t="s">
        <v>54</v>
      </c>
      <c r="AV863">
        <v>0</v>
      </c>
      <c r="AW863">
        <v>2</v>
      </c>
      <c r="AX863">
        <v>62809805</v>
      </c>
      <c r="AY863">
        <v>1</v>
      </c>
      <c r="AZ863">
        <v>0</v>
      </c>
      <c r="BA863">
        <v>863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ROUND(Y863*Source!I898,9)</f>
        <v>1.6500000000000001E-2</v>
      </c>
      <c r="CY863">
        <f>AA863</f>
        <v>25.56</v>
      </c>
      <c r="CZ863">
        <f>AE863</f>
        <v>25.56</v>
      </c>
      <c r="DA863">
        <f>AI863</f>
        <v>1</v>
      </c>
      <c r="DB863">
        <f t="shared" si="180"/>
        <v>0.03</v>
      </c>
      <c r="DC863">
        <f t="shared" si="181"/>
        <v>0</v>
      </c>
      <c r="DD863" t="s">
        <v>3</v>
      </c>
      <c r="DE863" t="s">
        <v>3</v>
      </c>
      <c r="DF863">
        <f t="shared" si="175"/>
        <v>0.42</v>
      </c>
      <c r="DG863">
        <f t="shared" si="176"/>
        <v>0</v>
      </c>
      <c r="DH863">
        <f t="shared" si="177"/>
        <v>0</v>
      </c>
      <c r="DI863">
        <f t="shared" si="178"/>
        <v>0</v>
      </c>
      <c r="DJ863">
        <f>DF863</f>
        <v>0.42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5">
      <c r="A864">
        <f>ROW(Source!A899)</f>
        <v>899</v>
      </c>
      <c r="B864">
        <v>62809021</v>
      </c>
      <c r="C864">
        <v>62589890</v>
      </c>
      <c r="D864">
        <v>62607152</v>
      </c>
      <c r="E864">
        <v>15297896</v>
      </c>
      <c r="F864">
        <v>1</v>
      </c>
      <c r="G864">
        <v>15297896</v>
      </c>
      <c r="H864">
        <v>1</v>
      </c>
      <c r="I864" t="s">
        <v>774</v>
      </c>
      <c r="J864" t="s">
        <v>3</v>
      </c>
      <c r="K864" t="s">
        <v>775</v>
      </c>
      <c r="L864">
        <v>1191</v>
      </c>
      <c r="N864">
        <v>1013</v>
      </c>
      <c r="O864" t="s">
        <v>776</v>
      </c>
      <c r="P864" t="s">
        <v>776</v>
      </c>
      <c r="Q864">
        <v>1</v>
      </c>
      <c r="W864">
        <v>0</v>
      </c>
      <c r="X864">
        <v>476480486</v>
      </c>
      <c r="Y864">
        <f t="shared" ref="Y864:Y870" si="182">(AT864*8)</f>
        <v>52.32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1</v>
      </c>
      <c r="AJ864">
        <v>1</v>
      </c>
      <c r="AK864">
        <v>1</v>
      </c>
      <c r="AL864">
        <v>1</v>
      </c>
      <c r="AM864">
        <v>-2</v>
      </c>
      <c r="AN864">
        <v>0</v>
      </c>
      <c r="AO864">
        <v>1</v>
      </c>
      <c r="AP864">
        <v>1</v>
      </c>
      <c r="AQ864">
        <v>0</v>
      </c>
      <c r="AR864">
        <v>0</v>
      </c>
      <c r="AS864" t="s">
        <v>3</v>
      </c>
      <c r="AT864">
        <v>6.54</v>
      </c>
      <c r="AU864" t="s">
        <v>561</v>
      </c>
      <c r="AV864">
        <v>1</v>
      </c>
      <c r="AW864">
        <v>2</v>
      </c>
      <c r="AX864">
        <v>62809806</v>
      </c>
      <c r="AY864">
        <v>1</v>
      </c>
      <c r="AZ864">
        <v>0</v>
      </c>
      <c r="BA864">
        <v>864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U864">
        <f>ROUND(AT864*Source!I899*AH864*AL864,2)</f>
        <v>0</v>
      </c>
      <c r="CV864">
        <f>ROUND(Y864*Source!I899,9)</f>
        <v>52.32</v>
      </c>
      <c r="CW864">
        <v>0</v>
      </c>
      <c r="CX864">
        <f>ROUND(Y864*Source!I899,9)</f>
        <v>52.32</v>
      </c>
      <c r="CY864">
        <f>AD864</f>
        <v>0</v>
      </c>
      <c r="CZ864">
        <f>AH864</f>
        <v>0</v>
      </c>
      <c r="DA864">
        <f>AL864</f>
        <v>1</v>
      </c>
      <c r="DB864">
        <f t="shared" ref="DB864:DB870" si="183">ROUND((ROUND(AT864*CZ864,2)*8),6)</f>
        <v>0</v>
      </c>
      <c r="DC864">
        <f t="shared" ref="DC864:DC870" si="184">ROUND((ROUND(AT864*AG864,2)*8),6)</f>
        <v>0</v>
      </c>
      <c r="DD864" t="s">
        <v>3</v>
      </c>
      <c r="DE864" t="s">
        <v>3</v>
      </c>
      <c r="DF864">
        <f t="shared" si="175"/>
        <v>0</v>
      </c>
      <c r="DG864">
        <f t="shared" si="176"/>
        <v>0</v>
      </c>
      <c r="DH864">
        <f t="shared" si="177"/>
        <v>0</v>
      </c>
      <c r="DI864">
        <f t="shared" si="178"/>
        <v>0</v>
      </c>
      <c r="DJ864">
        <f>DI864</f>
        <v>0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5">
      <c r="A865">
        <f>ROW(Source!A899)</f>
        <v>899</v>
      </c>
      <c r="B865">
        <v>62809021</v>
      </c>
      <c r="C865">
        <v>62589890</v>
      </c>
      <c r="D865">
        <v>62608471</v>
      </c>
      <c r="E865">
        <v>1</v>
      </c>
      <c r="F865">
        <v>1</v>
      </c>
      <c r="G865">
        <v>15297896</v>
      </c>
      <c r="H865">
        <v>2</v>
      </c>
      <c r="I865" t="s">
        <v>949</v>
      </c>
      <c r="J865" t="s">
        <v>950</v>
      </c>
      <c r="K865" t="s">
        <v>951</v>
      </c>
      <c r="L865">
        <v>1368</v>
      </c>
      <c r="N865">
        <v>1011</v>
      </c>
      <c r="O865" t="s">
        <v>787</v>
      </c>
      <c r="P865" t="s">
        <v>787</v>
      </c>
      <c r="Q865">
        <v>1</v>
      </c>
      <c r="W865">
        <v>0</v>
      </c>
      <c r="X865">
        <v>633088525</v>
      </c>
      <c r="Y865">
        <f t="shared" si="182"/>
        <v>3.68</v>
      </c>
      <c r="AA865">
        <v>0</v>
      </c>
      <c r="AB865">
        <v>18.12</v>
      </c>
      <c r="AC865">
        <v>7.0000000000000007E-2</v>
      </c>
      <c r="AD865">
        <v>0</v>
      </c>
      <c r="AE865">
        <v>0</v>
      </c>
      <c r="AF865">
        <v>18.12</v>
      </c>
      <c r="AG865">
        <v>7.0000000000000007E-2</v>
      </c>
      <c r="AH865">
        <v>0</v>
      </c>
      <c r="AI865">
        <v>1</v>
      </c>
      <c r="AJ865">
        <v>1</v>
      </c>
      <c r="AK865">
        <v>1</v>
      </c>
      <c r="AL865">
        <v>1</v>
      </c>
      <c r="AM865">
        <v>-2</v>
      </c>
      <c r="AN865">
        <v>0</v>
      </c>
      <c r="AO865">
        <v>1</v>
      </c>
      <c r="AP865">
        <v>1</v>
      </c>
      <c r="AQ865">
        <v>0</v>
      </c>
      <c r="AR865">
        <v>0</v>
      </c>
      <c r="AS865" t="s">
        <v>3</v>
      </c>
      <c r="AT865">
        <v>0.46</v>
      </c>
      <c r="AU865" t="s">
        <v>561</v>
      </c>
      <c r="AV865">
        <v>0</v>
      </c>
      <c r="AW865">
        <v>2</v>
      </c>
      <c r="AX865">
        <v>62809807</v>
      </c>
      <c r="AY865">
        <v>1</v>
      </c>
      <c r="AZ865">
        <v>0</v>
      </c>
      <c r="BA865">
        <v>865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f>ROUND(Y865*Source!I899*DO865,9)</f>
        <v>0</v>
      </c>
      <c r="CX865">
        <f>ROUND(Y865*Source!I899,9)</f>
        <v>3.68</v>
      </c>
      <c r="CY865">
        <f>AB865</f>
        <v>18.12</v>
      </c>
      <c r="CZ865">
        <f>AF865</f>
        <v>18.12</v>
      </c>
      <c r="DA865">
        <f>AJ865</f>
        <v>1</v>
      </c>
      <c r="DB865">
        <f t="shared" si="183"/>
        <v>66.72</v>
      </c>
      <c r="DC865">
        <f t="shared" si="184"/>
        <v>0.24</v>
      </c>
      <c r="DD865" t="s">
        <v>3</v>
      </c>
      <c r="DE865" t="s">
        <v>3</v>
      </c>
      <c r="DF865">
        <f t="shared" si="175"/>
        <v>0</v>
      </c>
      <c r="DG865">
        <f t="shared" si="176"/>
        <v>66.680000000000007</v>
      </c>
      <c r="DH865">
        <f t="shared" si="177"/>
        <v>0.26</v>
      </c>
      <c r="DI865">
        <f t="shared" si="178"/>
        <v>0</v>
      </c>
      <c r="DJ865">
        <f>DG865</f>
        <v>66.680000000000007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5">
      <c r="A866">
        <f>ROW(Source!A899)</f>
        <v>899</v>
      </c>
      <c r="B866">
        <v>62809021</v>
      </c>
      <c r="C866">
        <v>62589890</v>
      </c>
      <c r="D866">
        <v>62608760</v>
      </c>
      <c r="E866">
        <v>1</v>
      </c>
      <c r="F866">
        <v>1</v>
      </c>
      <c r="G866">
        <v>15297896</v>
      </c>
      <c r="H866">
        <v>2</v>
      </c>
      <c r="I866" t="s">
        <v>952</v>
      </c>
      <c r="J866" t="s">
        <v>953</v>
      </c>
      <c r="K866" t="s">
        <v>954</v>
      </c>
      <c r="L866">
        <v>1368</v>
      </c>
      <c r="N866">
        <v>1011</v>
      </c>
      <c r="O866" t="s">
        <v>787</v>
      </c>
      <c r="P866" t="s">
        <v>787</v>
      </c>
      <c r="Q866">
        <v>1</v>
      </c>
      <c r="W866">
        <v>0</v>
      </c>
      <c r="X866">
        <v>-2128998255</v>
      </c>
      <c r="Y866">
        <f t="shared" si="182"/>
        <v>4.88</v>
      </c>
      <c r="AA866">
        <v>0</v>
      </c>
      <c r="AB866">
        <v>17.64</v>
      </c>
      <c r="AC866">
        <v>0.08</v>
      </c>
      <c r="AD866">
        <v>0</v>
      </c>
      <c r="AE866">
        <v>0</v>
      </c>
      <c r="AF866">
        <v>17.64</v>
      </c>
      <c r="AG866">
        <v>0.08</v>
      </c>
      <c r="AH866">
        <v>0</v>
      </c>
      <c r="AI866">
        <v>1</v>
      </c>
      <c r="AJ866">
        <v>1</v>
      </c>
      <c r="AK866">
        <v>1</v>
      </c>
      <c r="AL866">
        <v>1</v>
      </c>
      <c r="AM866">
        <v>-2</v>
      </c>
      <c r="AN866">
        <v>0</v>
      </c>
      <c r="AO866">
        <v>1</v>
      </c>
      <c r="AP866">
        <v>1</v>
      </c>
      <c r="AQ866">
        <v>0</v>
      </c>
      <c r="AR866">
        <v>0</v>
      </c>
      <c r="AS866" t="s">
        <v>3</v>
      </c>
      <c r="AT866">
        <v>0.61</v>
      </c>
      <c r="AU866" t="s">
        <v>561</v>
      </c>
      <c r="AV866">
        <v>0</v>
      </c>
      <c r="AW866">
        <v>2</v>
      </c>
      <c r="AX866">
        <v>62809808</v>
      </c>
      <c r="AY866">
        <v>1</v>
      </c>
      <c r="AZ866">
        <v>0</v>
      </c>
      <c r="BA866">
        <v>866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f>ROUND(Y866*Source!I899*DO866,9)</f>
        <v>0</v>
      </c>
      <c r="CX866">
        <f>ROUND(Y866*Source!I899,9)</f>
        <v>4.88</v>
      </c>
      <c r="CY866">
        <f>AB866</f>
        <v>17.64</v>
      </c>
      <c r="CZ866">
        <f>AF866</f>
        <v>17.64</v>
      </c>
      <c r="DA866">
        <f>AJ866</f>
        <v>1</v>
      </c>
      <c r="DB866">
        <f t="shared" si="183"/>
        <v>86.08</v>
      </c>
      <c r="DC866">
        <f t="shared" si="184"/>
        <v>0.4</v>
      </c>
      <c r="DD866" t="s">
        <v>3</v>
      </c>
      <c r="DE866" t="s">
        <v>3</v>
      </c>
      <c r="DF866">
        <f t="shared" si="175"/>
        <v>0</v>
      </c>
      <c r="DG866">
        <f t="shared" si="176"/>
        <v>86.08</v>
      </c>
      <c r="DH866">
        <f t="shared" si="177"/>
        <v>0.39</v>
      </c>
      <c r="DI866">
        <f t="shared" si="178"/>
        <v>0</v>
      </c>
      <c r="DJ866">
        <f>DG866</f>
        <v>86.08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5">
      <c r="A867">
        <f>ROW(Source!A899)</f>
        <v>899</v>
      </c>
      <c r="B867">
        <v>62809021</v>
      </c>
      <c r="C867">
        <v>62589890</v>
      </c>
      <c r="D867">
        <v>62608871</v>
      </c>
      <c r="E867">
        <v>1</v>
      </c>
      <c r="F867">
        <v>1</v>
      </c>
      <c r="G867">
        <v>15297896</v>
      </c>
      <c r="H867">
        <v>2</v>
      </c>
      <c r="I867" t="s">
        <v>784</v>
      </c>
      <c r="J867" t="s">
        <v>785</v>
      </c>
      <c r="K867" t="s">
        <v>786</v>
      </c>
      <c r="L867">
        <v>1368</v>
      </c>
      <c r="N867">
        <v>1011</v>
      </c>
      <c r="O867" t="s">
        <v>787</v>
      </c>
      <c r="P867" t="s">
        <v>787</v>
      </c>
      <c r="Q867">
        <v>1</v>
      </c>
      <c r="W867">
        <v>0</v>
      </c>
      <c r="X867">
        <v>1937024551</v>
      </c>
      <c r="Y867">
        <f t="shared" si="182"/>
        <v>2.64</v>
      </c>
      <c r="AA867">
        <v>0</v>
      </c>
      <c r="AB867">
        <v>1504.15</v>
      </c>
      <c r="AC867">
        <v>818.38</v>
      </c>
      <c r="AD867">
        <v>0</v>
      </c>
      <c r="AE867">
        <v>0</v>
      </c>
      <c r="AF867">
        <v>1504.15</v>
      </c>
      <c r="AG867">
        <v>818.38</v>
      </c>
      <c r="AH867">
        <v>0</v>
      </c>
      <c r="AI867">
        <v>1</v>
      </c>
      <c r="AJ867">
        <v>1</v>
      </c>
      <c r="AK867">
        <v>1</v>
      </c>
      <c r="AL867">
        <v>1</v>
      </c>
      <c r="AM867">
        <v>-2</v>
      </c>
      <c r="AN867">
        <v>0</v>
      </c>
      <c r="AO867">
        <v>1</v>
      </c>
      <c r="AP867">
        <v>1</v>
      </c>
      <c r="AQ867">
        <v>0</v>
      </c>
      <c r="AR867">
        <v>0</v>
      </c>
      <c r="AS867" t="s">
        <v>3</v>
      </c>
      <c r="AT867">
        <v>0.33</v>
      </c>
      <c r="AU867" t="s">
        <v>561</v>
      </c>
      <c r="AV867">
        <v>0</v>
      </c>
      <c r="AW867">
        <v>2</v>
      </c>
      <c r="AX867">
        <v>62809809</v>
      </c>
      <c r="AY867">
        <v>1</v>
      </c>
      <c r="AZ867">
        <v>0</v>
      </c>
      <c r="BA867">
        <v>867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f>ROUND(Y867*Source!I899*DO867,9)</f>
        <v>0</v>
      </c>
      <c r="CX867">
        <f>ROUND(Y867*Source!I899,9)</f>
        <v>2.64</v>
      </c>
      <c r="CY867">
        <f>AB867</f>
        <v>1504.15</v>
      </c>
      <c r="CZ867">
        <f>AF867</f>
        <v>1504.15</v>
      </c>
      <c r="DA867">
        <f>AJ867</f>
        <v>1</v>
      </c>
      <c r="DB867">
        <f t="shared" si="183"/>
        <v>3970.96</v>
      </c>
      <c r="DC867">
        <f t="shared" si="184"/>
        <v>2160.56</v>
      </c>
      <c r="DD867" t="s">
        <v>3</v>
      </c>
      <c r="DE867" t="s">
        <v>3</v>
      </c>
      <c r="DF867">
        <f t="shared" si="175"/>
        <v>0</v>
      </c>
      <c r="DG867">
        <f t="shared" si="176"/>
        <v>3970.96</v>
      </c>
      <c r="DH867">
        <f t="shared" si="177"/>
        <v>2160.52</v>
      </c>
      <c r="DI867">
        <f t="shared" si="178"/>
        <v>0</v>
      </c>
      <c r="DJ867">
        <f>DG867</f>
        <v>3970.96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5">
      <c r="A868">
        <f>ROW(Source!A899)</f>
        <v>899</v>
      </c>
      <c r="B868">
        <v>62809021</v>
      </c>
      <c r="C868">
        <v>62589890</v>
      </c>
      <c r="D868">
        <v>62610770</v>
      </c>
      <c r="E868">
        <v>1</v>
      </c>
      <c r="F868">
        <v>1</v>
      </c>
      <c r="G868">
        <v>15297896</v>
      </c>
      <c r="H868">
        <v>3</v>
      </c>
      <c r="I868" t="s">
        <v>805</v>
      </c>
      <c r="J868" t="s">
        <v>806</v>
      </c>
      <c r="K868" t="s">
        <v>807</v>
      </c>
      <c r="L868">
        <v>1346</v>
      </c>
      <c r="N868">
        <v>1009</v>
      </c>
      <c r="O868" t="s">
        <v>791</v>
      </c>
      <c r="P868" t="s">
        <v>791</v>
      </c>
      <c r="Q868">
        <v>1</v>
      </c>
      <c r="W868">
        <v>0</v>
      </c>
      <c r="X868">
        <v>-1501645961</v>
      </c>
      <c r="Y868">
        <f t="shared" si="182"/>
        <v>6.4</v>
      </c>
      <c r="AA868">
        <v>25.56</v>
      </c>
      <c r="AB868">
        <v>0</v>
      </c>
      <c r="AC868">
        <v>0</v>
      </c>
      <c r="AD868">
        <v>0</v>
      </c>
      <c r="AE868">
        <v>25.56</v>
      </c>
      <c r="AF868">
        <v>0</v>
      </c>
      <c r="AG868">
        <v>0</v>
      </c>
      <c r="AH868">
        <v>0</v>
      </c>
      <c r="AI868">
        <v>1</v>
      </c>
      <c r="AJ868">
        <v>1</v>
      </c>
      <c r="AK868">
        <v>1</v>
      </c>
      <c r="AL868">
        <v>1</v>
      </c>
      <c r="AM868">
        <v>-2</v>
      </c>
      <c r="AN868">
        <v>0</v>
      </c>
      <c r="AO868">
        <v>1</v>
      </c>
      <c r="AP868">
        <v>1</v>
      </c>
      <c r="AQ868">
        <v>0</v>
      </c>
      <c r="AR868">
        <v>0</v>
      </c>
      <c r="AS868" t="s">
        <v>3</v>
      </c>
      <c r="AT868">
        <v>0.8</v>
      </c>
      <c r="AU868" t="s">
        <v>561</v>
      </c>
      <c r="AV868">
        <v>0</v>
      </c>
      <c r="AW868">
        <v>2</v>
      </c>
      <c r="AX868">
        <v>62809810</v>
      </c>
      <c r="AY868">
        <v>1</v>
      </c>
      <c r="AZ868">
        <v>0</v>
      </c>
      <c r="BA868">
        <v>868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ROUND(Y868*Source!I899,9)</f>
        <v>6.4</v>
      </c>
      <c r="CY868">
        <f>AA868</f>
        <v>25.56</v>
      </c>
      <c r="CZ868">
        <f>AE868</f>
        <v>25.56</v>
      </c>
      <c r="DA868">
        <f>AI868</f>
        <v>1</v>
      </c>
      <c r="DB868">
        <f t="shared" si="183"/>
        <v>163.6</v>
      </c>
      <c r="DC868">
        <f t="shared" si="184"/>
        <v>0</v>
      </c>
      <c r="DD868" t="s">
        <v>3</v>
      </c>
      <c r="DE868" t="s">
        <v>3</v>
      </c>
      <c r="DF868">
        <f t="shared" si="175"/>
        <v>163.58000000000001</v>
      </c>
      <c r="DG868">
        <f t="shared" si="176"/>
        <v>0</v>
      </c>
      <c r="DH868">
        <f t="shared" si="177"/>
        <v>0</v>
      </c>
      <c r="DI868">
        <f t="shared" si="178"/>
        <v>0</v>
      </c>
      <c r="DJ868">
        <f>DF868</f>
        <v>163.58000000000001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5">
      <c r="A869">
        <f>ROW(Source!A899)</f>
        <v>899</v>
      </c>
      <c r="B869">
        <v>62809021</v>
      </c>
      <c r="C869">
        <v>62589890</v>
      </c>
      <c r="D869">
        <v>62610908</v>
      </c>
      <c r="E869">
        <v>1</v>
      </c>
      <c r="F869">
        <v>1</v>
      </c>
      <c r="G869">
        <v>15297896</v>
      </c>
      <c r="H869">
        <v>3</v>
      </c>
      <c r="I869" t="s">
        <v>955</v>
      </c>
      <c r="J869" t="s">
        <v>956</v>
      </c>
      <c r="K869" t="s">
        <v>957</v>
      </c>
      <c r="L869">
        <v>1296</v>
      </c>
      <c r="N869">
        <v>1002</v>
      </c>
      <c r="O869" t="s">
        <v>852</v>
      </c>
      <c r="P869" t="s">
        <v>852</v>
      </c>
      <c r="Q869">
        <v>1</v>
      </c>
      <c r="W869">
        <v>0</v>
      </c>
      <c r="X869">
        <v>60267097</v>
      </c>
      <c r="Y869">
        <f t="shared" si="182"/>
        <v>14.4</v>
      </c>
      <c r="AA869">
        <v>215.19</v>
      </c>
      <c r="AB869">
        <v>0</v>
      </c>
      <c r="AC869">
        <v>0</v>
      </c>
      <c r="AD869">
        <v>0</v>
      </c>
      <c r="AE869">
        <v>215.19</v>
      </c>
      <c r="AF869">
        <v>0</v>
      </c>
      <c r="AG869">
        <v>0</v>
      </c>
      <c r="AH869">
        <v>0</v>
      </c>
      <c r="AI869">
        <v>1</v>
      </c>
      <c r="AJ869">
        <v>1</v>
      </c>
      <c r="AK869">
        <v>1</v>
      </c>
      <c r="AL869">
        <v>1</v>
      </c>
      <c r="AM869">
        <v>-2</v>
      </c>
      <c r="AN869">
        <v>0</v>
      </c>
      <c r="AO869">
        <v>1</v>
      </c>
      <c r="AP869">
        <v>1</v>
      </c>
      <c r="AQ869">
        <v>0</v>
      </c>
      <c r="AR869">
        <v>0</v>
      </c>
      <c r="AS869" t="s">
        <v>3</v>
      </c>
      <c r="AT869">
        <v>1.8</v>
      </c>
      <c r="AU869" t="s">
        <v>561</v>
      </c>
      <c r="AV869">
        <v>0</v>
      </c>
      <c r="AW869">
        <v>2</v>
      </c>
      <c r="AX869">
        <v>62809811</v>
      </c>
      <c r="AY869">
        <v>1</v>
      </c>
      <c r="AZ869">
        <v>0</v>
      </c>
      <c r="BA869">
        <v>869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ROUND(Y869*Source!I899,9)</f>
        <v>14.4</v>
      </c>
      <c r="CY869">
        <f>AA869</f>
        <v>215.19</v>
      </c>
      <c r="CZ869">
        <f>AE869</f>
        <v>215.19</v>
      </c>
      <c r="DA869">
        <f>AI869</f>
        <v>1</v>
      </c>
      <c r="DB869">
        <f t="shared" si="183"/>
        <v>3098.72</v>
      </c>
      <c r="DC869">
        <f t="shared" si="184"/>
        <v>0</v>
      </c>
      <c r="DD869" t="s">
        <v>3</v>
      </c>
      <c r="DE869" t="s">
        <v>3</v>
      </c>
      <c r="DF869">
        <f t="shared" si="175"/>
        <v>3098.74</v>
      </c>
      <c r="DG869">
        <f t="shared" si="176"/>
        <v>0</v>
      </c>
      <c r="DH869">
        <f t="shared" si="177"/>
        <v>0</v>
      </c>
      <c r="DI869">
        <f t="shared" si="178"/>
        <v>0</v>
      </c>
      <c r="DJ869">
        <f>DF869</f>
        <v>3098.74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5">
      <c r="A870">
        <f>ROW(Source!A899)</f>
        <v>899</v>
      </c>
      <c r="B870">
        <v>62809021</v>
      </c>
      <c r="C870">
        <v>62589890</v>
      </c>
      <c r="D870">
        <v>62610982</v>
      </c>
      <c r="E870">
        <v>1</v>
      </c>
      <c r="F870">
        <v>1</v>
      </c>
      <c r="G870">
        <v>15297896</v>
      </c>
      <c r="H870">
        <v>3</v>
      </c>
      <c r="I870" t="s">
        <v>780</v>
      </c>
      <c r="J870" t="s">
        <v>783</v>
      </c>
      <c r="K870" t="s">
        <v>781</v>
      </c>
      <c r="L870">
        <v>1339</v>
      </c>
      <c r="N870">
        <v>1007</v>
      </c>
      <c r="O870" t="s">
        <v>680</v>
      </c>
      <c r="P870" t="s">
        <v>680</v>
      </c>
      <c r="Q870">
        <v>1</v>
      </c>
      <c r="W870">
        <v>0</v>
      </c>
      <c r="X870">
        <v>1728520188</v>
      </c>
      <c r="Y870">
        <f t="shared" si="182"/>
        <v>0.68</v>
      </c>
      <c r="AA870">
        <v>49.83</v>
      </c>
      <c r="AB870">
        <v>0</v>
      </c>
      <c r="AC870">
        <v>0</v>
      </c>
      <c r="AD870">
        <v>0</v>
      </c>
      <c r="AE870">
        <v>49.83</v>
      </c>
      <c r="AF870">
        <v>0</v>
      </c>
      <c r="AG870">
        <v>0</v>
      </c>
      <c r="AH870">
        <v>0</v>
      </c>
      <c r="AI870">
        <v>1</v>
      </c>
      <c r="AJ870">
        <v>1</v>
      </c>
      <c r="AK870">
        <v>1</v>
      </c>
      <c r="AL870">
        <v>1</v>
      </c>
      <c r="AM870">
        <v>-2</v>
      </c>
      <c r="AN870">
        <v>0</v>
      </c>
      <c r="AO870">
        <v>1</v>
      </c>
      <c r="AP870">
        <v>1</v>
      </c>
      <c r="AQ870">
        <v>0</v>
      </c>
      <c r="AR870">
        <v>0</v>
      </c>
      <c r="AS870" t="s">
        <v>3</v>
      </c>
      <c r="AT870">
        <v>8.5000000000000006E-2</v>
      </c>
      <c r="AU870" t="s">
        <v>561</v>
      </c>
      <c r="AV870">
        <v>0</v>
      </c>
      <c r="AW870">
        <v>2</v>
      </c>
      <c r="AX870">
        <v>62809812</v>
      </c>
      <c r="AY870">
        <v>1</v>
      </c>
      <c r="AZ870">
        <v>0</v>
      </c>
      <c r="BA870">
        <v>870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ROUND(Y870*Source!I899,9)</f>
        <v>0.68</v>
      </c>
      <c r="CY870">
        <f>AA870</f>
        <v>49.83</v>
      </c>
      <c r="CZ870">
        <f>AE870</f>
        <v>49.83</v>
      </c>
      <c r="DA870">
        <f>AI870</f>
        <v>1</v>
      </c>
      <c r="DB870">
        <f t="shared" si="183"/>
        <v>33.92</v>
      </c>
      <c r="DC870">
        <f t="shared" si="184"/>
        <v>0</v>
      </c>
      <c r="DD870" t="s">
        <v>3</v>
      </c>
      <c r="DE870" t="s">
        <v>3</v>
      </c>
      <c r="DF870">
        <f t="shared" si="175"/>
        <v>33.880000000000003</v>
      </c>
      <c r="DG870">
        <f t="shared" si="176"/>
        <v>0</v>
      </c>
      <c r="DH870">
        <f t="shared" si="177"/>
        <v>0</v>
      </c>
      <c r="DI870">
        <f t="shared" si="178"/>
        <v>0</v>
      </c>
      <c r="DJ870">
        <f>DF870</f>
        <v>33.880000000000003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5">
      <c r="A871">
        <f>ROW(Source!A900)</f>
        <v>900</v>
      </c>
      <c r="B871">
        <v>62809021</v>
      </c>
      <c r="C871">
        <v>62589905</v>
      </c>
      <c r="D871">
        <v>62607152</v>
      </c>
      <c r="E871">
        <v>15297896</v>
      </c>
      <c r="F871">
        <v>1</v>
      </c>
      <c r="G871">
        <v>15297896</v>
      </c>
      <c r="H871">
        <v>1</v>
      </c>
      <c r="I871" t="s">
        <v>774</v>
      </c>
      <c r="J871" t="s">
        <v>3</v>
      </c>
      <c r="K871" t="s">
        <v>775</v>
      </c>
      <c r="L871">
        <v>1191</v>
      </c>
      <c r="N871">
        <v>1013</v>
      </c>
      <c r="O871" t="s">
        <v>776</v>
      </c>
      <c r="P871" t="s">
        <v>776</v>
      </c>
      <c r="Q871">
        <v>1</v>
      </c>
      <c r="W871">
        <v>0</v>
      </c>
      <c r="X871">
        <v>476480486</v>
      </c>
      <c r="Y871">
        <f>(AT871*2)</f>
        <v>2.38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1</v>
      </c>
      <c r="AJ871">
        <v>1</v>
      </c>
      <c r="AK871">
        <v>1</v>
      </c>
      <c r="AL871">
        <v>1</v>
      </c>
      <c r="AM871">
        <v>-2</v>
      </c>
      <c r="AN871">
        <v>0</v>
      </c>
      <c r="AO871">
        <v>1</v>
      </c>
      <c r="AP871">
        <v>1</v>
      </c>
      <c r="AQ871">
        <v>0</v>
      </c>
      <c r="AR871">
        <v>0</v>
      </c>
      <c r="AS871" t="s">
        <v>3</v>
      </c>
      <c r="AT871">
        <v>1.19</v>
      </c>
      <c r="AU871" t="s">
        <v>219</v>
      </c>
      <c r="AV871">
        <v>1</v>
      </c>
      <c r="AW871">
        <v>2</v>
      </c>
      <c r="AX871">
        <v>62809813</v>
      </c>
      <c r="AY871">
        <v>1</v>
      </c>
      <c r="AZ871">
        <v>0</v>
      </c>
      <c r="BA871">
        <v>871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U871">
        <f>ROUND(AT871*Source!I900*AH871*AL871,2)</f>
        <v>0</v>
      </c>
      <c r="CV871">
        <f>ROUND(Y871*Source!I900,9)</f>
        <v>14.28</v>
      </c>
      <c r="CW871">
        <v>0</v>
      </c>
      <c r="CX871">
        <f>ROUND(Y871*Source!I900,9)</f>
        <v>14.28</v>
      </c>
      <c r="CY871">
        <f>AD871</f>
        <v>0</v>
      </c>
      <c r="CZ871">
        <f>AH871</f>
        <v>0</v>
      </c>
      <c r="DA871">
        <f>AL871</f>
        <v>1</v>
      </c>
      <c r="DB871">
        <f>ROUND((ROUND(AT871*CZ871,2)*2),6)</f>
        <v>0</v>
      </c>
      <c r="DC871">
        <f>ROUND((ROUND(AT871*AG871,2)*2),6)</f>
        <v>0</v>
      </c>
      <c r="DD871" t="s">
        <v>3</v>
      </c>
      <c r="DE871" t="s">
        <v>3</v>
      </c>
      <c r="DF871">
        <f t="shared" si="175"/>
        <v>0</v>
      </c>
      <c r="DG871">
        <f t="shared" si="176"/>
        <v>0</v>
      </c>
      <c r="DH871">
        <f t="shared" si="177"/>
        <v>0</v>
      </c>
      <c r="DI871">
        <f t="shared" si="178"/>
        <v>0</v>
      </c>
      <c r="DJ871">
        <f>DI871</f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5">
      <c r="A872">
        <f>ROW(Source!A900)</f>
        <v>900</v>
      </c>
      <c r="B872">
        <v>62809021</v>
      </c>
      <c r="C872">
        <v>62589905</v>
      </c>
      <c r="D872">
        <v>62608871</v>
      </c>
      <c r="E872">
        <v>1</v>
      </c>
      <c r="F872">
        <v>1</v>
      </c>
      <c r="G872">
        <v>15297896</v>
      </c>
      <c r="H872">
        <v>2</v>
      </c>
      <c r="I872" t="s">
        <v>784</v>
      </c>
      <c r="J872" t="s">
        <v>785</v>
      </c>
      <c r="K872" t="s">
        <v>786</v>
      </c>
      <c r="L872">
        <v>1368</v>
      </c>
      <c r="N872">
        <v>1011</v>
      </c>
      <c r="O872" t="s">
        <v>787</v>
      </c>
      <c r="P872" t="s">
        <v>787</v>
      </c>
      <c r="Q872">
        <v>1</v>
      </c>
      <c r="W872">
        <v>0</v>
      </c>
      <c r="X872">
        <v>1937024551</v>
      </c>
      <c r="Y872">
        <f>(AT872*2)</f>
        <v>2.1659999999999999</v>
      </c>
      <c r="AA872">
        <v>0</v>
      </c>
      <c r="AB872">
        <v>1504.15</v>
      </c>
      <c r="AC872">
        <v>818.38</v>
      </c>
      <c r="AD872">
        <v>0</v>
      </c>
      <c r="AE872">
        <v>0</v>
      </c>
      <c r="AF872">
        <v>1504.15</v>
      </c>
      <c r="AG872">
        <v>818.38</v>
      </c>
      <c r="AH872">
        <v>0</v>
      </c>
      <c r="AI872">
        <v>1</v>
      </c>
      <c r="AJ872">
        <v>1</v>
      </c>
      <c r="AK872">
        <v>1</v>
      </c>
      <c r="AL872">
        <v>1</v>
      </c>
      <c r="AM872">
        <v>-2</v>
      </c>
      <c r="AN872">
        <v>0</v>
      </c>
      <c r="AO872">
        <v>1</v>
      </c>
      <c r="AP872">
        <v>1</v>
      </c>
      <c r="AQ872">
        <v>0</v>
      </c>
      <c r="AR872">
        <v>0</v>
      </c>
      <c r="AS872" t="s">
        <v>3</v>
      </c>
      <c r="AT872">
        <v>1.083</v>
      </c>
      <c r="AU872" t="s">
        <v>219</v>
      </c>
      <c r="AV872">
        <v>0</v>
      </c>
      <c r="AW872">
        <v>2</v>
      </c>
      <c r="AX872">
        <v>62809814</v>
      </c>
      <c r="AY872">
        <v>1</v>
      </c>
      <c r="AZ872">
        <v>0</v>
      </c>
      <c r="BA872">
        <v>872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f>ROUND(Y872*Source!I900*DO872,9)</f>
        <v>0</v>
      </c>
      <c r="CX872">
        <f>ROUND(Y872*Source!I900,9)</f>
        <v>12.996</v>
      </c>
      <c r="CY872">
        <f>AB872</f>
        <v>1504.15</v>
      </c>
      <c r="CZ872">
        <f>AF872</f>
        <v>1504.15</v>
      </c>
      <c r="DA872">
        <f>AJ872</f>
        <v>1</v>
      </c>
      <c r="DB872">
        <f>ROUND((ROUND(AT872*CZ872,2)*2),6)</f>
        <v>3257.98</v>
      </c>
      <c r="DC872">
        <f>ROUND((ROUND(AT872*AG872,2)*2),6)</f>
        <v>1772.62</v>
      </c>
      <c r="DD872" t="s">
        <v>3</v>
      </c>
      <c r="DE872" t="s">
        <v>3</v>
      </c>
      <c r="DF872">
        <f t="shared" si="175"/>
        <v>0</v>
      </c>
      <c r="DG872">
        <f t="shared" si="176"/>
        <v>19547.93</v>
      </c>
      <c r="DH872">
        <f t="shared" si="177"/>
        <v>10635.67</v>
      </c>
      <c r="DI872">
        <f t="shared" si="178"/>
        <v>0</v>
      </c>
      <c r="DJ872">
        <f>DG872</f>
        <v>19547.93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5">
      <c r="A873">
        <f>ROW(Source!A900)</f>
        <v>900</v>
      </c>
      <c r="B873">
        <v>62809021</v>
      </c>
      <c r="C873">
        <v>62589905</v>
      </c>
      <c r="D873">
        <v>62610770</v>
      </c>
      <c r="E873">
        <v>1</v>
      </c>
      <c r="F873">
        <v>1</v>
      </c>
      <c r="G873">
        <v>15297896</v>
      </c>
      <c r="H873">
        <v>3</v>
      </c>
      <c r="I873" t="s">
        <v>805</v>
      </c>
      <c r="J873" t="s">
        <v>806</v>
      </c>
      <c r="K873" t="s">
        <v>807</v>
      </c>
      <c r="L873">
        <v>1346</v>
      </c>
      <c r="N873">
        <v>1009</v>
      </c>
      <c r="O873" t="s">
        <v>791</v>
      </c>
      <c r="P873" t="s">
        <v>791</v>
      </c>
      <c r="Q873">
        <v>1</v>
      </c>
      <c r="W873">
        <v>0</v>
      </c>
      <c r="X873">
        <v>-1501645961</v>
      </c>
      <c r="Y873">
        <f>(AT873*2)</f>
        <v>0.04</v>
      </c>
      <c r="AA873">
        <v>25.56</v>
      </c>
      <c r="AB873">
        <v>0</v>
      </c>
      <c r="AC873">
        <v>0</v>
      </c>
      <c r="AD873">
        <v>0</v>
      </c>
      <c r="AE873">
        <v>25.56</v>
      </c>
      <c r="AF873">
        <v>0</v>
      </c>
      <c r="AG873">
        <v>0</v>
      </c>
      <c r="AH873">
        <v>0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1</v>
      </c>
      <c r="AP873">
        <v>1</v>
      </c>
      <c r="AQ873">
        <v>0</v>
      </c>
      <c r="AR873">
        <v>0</v>
      </c>
      <c r="AS873" t="s">
        <v>3</v>
      </c>
      <c r="AT873">
        <v>0.02</v>
      </c>
      <c r="AU873" t="s">
        <v>219</v>
      </c>
      <c r="AV873">
        <v>0</v>
      </c>
      <c r="AW873">
        <v>2</v>
      </c>
      <c r="AX873">
        <v>62809815</v>
      </c>
      <c r="AY873">
        <v>1</v>
      </c>
      <c r="AZ873">
        <v>0</v>
      </c>
      <c r="BA873">
        <v>873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v>0</v>
      </c>
      <c r="CX873">
        <f>ROUND(Y873*Source!I900,9)</f>
        <v>0.24</v>
      </c>
      <c r="CY873">
        <f>AA873</f>
        <v>25.56</v>
      </c>
      <c r="CZ873">
        <f>AE873</f>
        <v>25.56</v>
      </c>
      <c r="DA873">
        <f>AI873</f>
        <v>1</v>
      </c>
      <c r="DB873">
        <f>ROUND((ROUND(AT873*CZ873,2)*2),6)</f>
        <v>1.02</v>
      </c>
      <c r="DC873">
        <f>ROUND((ROUND(AT873*AG873,2)*2),6)</f>
        <v>0</v>
      </c>
      <c r="DD873" t="s">
        <v>3</v>
      </c>
      <c r="DE873" t="s">
        <v>3</v>
      </c>
      <c r="DF873">
        <f t="shared" si="175"/>
        <v>6.13</v>
      </c>
      <c r="DG873">
        <f t="shared" si="176"/>
        <v>0</v>
      </c>
      <c r="DH873">
        <f t="shared" si="177"/>
        <v>0</v>
      </c>
      <c r="DI873">
        <f t="shared" si="178"/>
        <v>0</v>
      </c>
      <c r="DJ873">
        <f>DF873</f>
        <v>6.13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5">
      <c r="A874">
        <f>ROW(Source!A901)</f>
        <v>901</v>
      </c>
      <c r="B874">
        <v>62809021</v>
      </c>
      <c r="C874">
        <v>62589912</v>
      </c>
      <c r="D874">
        <v>62607152</v>
      </c>
      <c r="E874">
        <v>15297896</v>
      </c>
      <c r="F874">
        <v>1</v>
      </c>
      <c r="G874">
        <v>15297896</v>
      </c>
      <c r="H874">
        <v>1</v>
      </c>
      <c r="I874" t="s">
        <v>774</v>
      </c>
      <c r="J874" t="s">
        <v>3</v>
      </c>
      <c r="K874" t="s">
        <v>775</v>
      </c>
      <c r="L874">
        <v>1191</v>
      </c>
      <c r="N874">
        <v>1013</v>
      </c>
      <c r="O874" t="s">
        <v>776</v>
      </c>
      <c r="P874" t="s">
        <v>776</v>
      </c>
      <c r="Q874">
        <v>1</v>
      </c>
      <c r="W874">
        <v>0</v>
      </c>
      <c r="X874">
        <v>476480486</v>
      </c>
      <c r="Y874">
        <f>(AT874*8)</f>
        <v>2.4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-2</v>
      </c>
      <c r="AN874">
        <v>0</v>
      </c>
      <c r="AO874">
        <v>1</v>
      </c>
      <c r="AP874">
        <v>1</v>
      </c>
      <c r="AQ874">
        <v>0</v>
      </c>
      <c r="AR874">
        <v>0</v>
      </c>
      <c r="AS874" t="s">
        <v>3</v>
      </c>
      <c r="AT874">
        <v>0.3</v>
      </c>
      <c r="AU874" t="s">
        <v>561</v>
      </c>
      <c r="AV874">
        <v>1</v>
      </c>
      <c r="AW874">
        <v>2</v>
      </c>
      <c r="AX874">
        <v>62809816</v>
      </c>
      <c r="AY874">
        <v>1</v>
      </c>
      <c r="AZ874">
        <v>0</v>
      </c>
      <c r="BA874">
        <v>874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U874">
        <f>ROUND(AT874*Source!I901*AH874*AL874,2)</f>
        <v>0</v>
      </c>
      <c r="CV874">
        <f>ROUND(Y874*Source!I901,9)</f>
        <v>2.4</v>
      </c>
      <c r="CW874">
        <v>0</v>
      </c>
      <c r="CX874">
        <f>ROUND(Y874*Source!I901,9)</f>
        <v>2.4</v>
      </c>
      <c r="CY874">
        <f>AD874</f>
        <v>0</v>
      </c>
      <c r="CZ874">
        <f>AH874</f>
        <v>0</v>
      </c>
      <c r="DA874">
        <f>AL874</f>
        <v>1</v>
      </c>
      <c r="DB874">
        <f>ROUND((ROUND(AT874*CZ874,2)*8),6)</f>
        <v>0</v>
      </c>
      <c r="DC874">
        <f>ROUND((ROUND(AT874*AG874,2)*8),6)</f>
        <v>0</v>
      </c>
      <c r="DD874" t="s">
        <v>3</v>
      </c>
      <c r="DE874" t="s">
        <v>3</v>
      </c>
      <c r="DF874">
        <f t="shared" si="175"/>
        <v>0</v>
      </c>
      <c r="DG874">
        <f t="shared" si="176"/>
        <v>0</v>
      </c>
      <c r="DH874">
        <f t="shared" si="177"/>
        <v>0</v>
      </c>
      <c r="DI874">
        <f t="shared" si="178"/>
        <v>0</v>
      </c>
      <c r="DJ874">
        <f>DI874</f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5">
      <c r="A875">
        <f>ROW(Source!A901)</f>
        <v>901</v>
      </c>
      <c r="B875">
        <v>62809021</v>
      </c>
      <c r="C875">
        <v>62589912</v>
      </c>
      <c r="D875">
        <v>62610770</v>
      </c>
      <c r="E875">
        <v>1</v>
      </c>
      <c r="F875">
        <v>1</v>
      </c>
      <c r="G875">
        <v>15297896</v>
      </c>
      <c r="H875">
        <v>3</v>
      </c>
      <c r="I875" t="s">
        <v>805</v>
      </c>
      <c r="J875" t="s">
        <v>806</v>
      </c>
      <c r="K875" t="s">
        <v>807</v>
      </c>
      <c r="L875">
        <v>1346</v>
      </c>
      <c r="N875">
        <v>1009</v>
      </c>
      <c r="O875" t="s">
        <v>791</v>
      </c>
      <c r="P875" t="s">
        <v>791</v>
      </c>
      <c r="Q875">
        <v>1</v>
      </c>
      <c r="W875">
        <v>0</v>
      </c>
      <c r="X875">
        <v>-1501645961</v>
      </c>
      <c r="Y875">
        <f>(AT875*8)</f>
        <v>0.08</v>
      </c>
      <c r="AA875">
        <v>25.56</v>
      </c>
      <c r="AB875">
        <v>0</v>
      </c>
      <c r="AC875">
        <v>0</v>
      </c>
      <c r="AD875">
        <v>0</v>
      </c>
      <c r="AE875">
        <v>25.56</v>
      </c>
      <c r="AF875">
        <v>0</v>
      </c>
      <c r="AG875">
        <v>0</v>
      </c>
      <c r="AH875">
        <v>0</v>
      </c>
      <c r="AI875">
        <v>1</v>
      </c>
      <c r="AJ875">
        <v>1</v>
      </c>
      <c r="AK875">
        <v>1</v>
      </c>
      <c r="AL875">
        <v>1</v>
      </c>
      <c r="AM875">
        <v>-2</v>
      </c>
      <c r="AN875">
        <v>0</v>
      </c>
      <c r="AO875">
        <v>1</v>
      </c>
      <c r="AP875">
        <v>1</v>
      </c>
      <c r="AQ875">
        <v>0</v>
      </c>
      <c r="AR875">
        <v>0</v>
      </c>
      <c r="AS875" t="s">
        <v>3</v>
      </c>
      <c r="AT875">
        <v>0.01</v>
      </c>
      <c r="AU875" t="s">
        <v>561</v>
      </c>
      <c r="AV875">
        <v>0</v>
      </c>
      <c r="AW875">
        <v>2</v>
      </c>
      <c r="AX875">
        <v>62809817</v>
      </c>
      <c r="AY875">
        <v>1</v>
      </c>
      <c r="AZ875">
        <v>0</v>
      </c>
      <c r="BA875">
        <v>875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v>0</v>
      </c>
      <c r="CX875">
        <f>ROUND(Y875*Source!I901,9)</f>
        <v>0.08</v>
      </c>
      <c r="CY875">
        <f>AA875</f>
        <v>25.56</v>
      </c>
      <c r="CZ875">
        <f>AE875</f>
        <v>25.56</v>
      </c>
      <c r="DA875">
        <f>AI875</f>
        <v>1</v>
      </c>
      <c r="DB875">
        <f>ROUND((ROUND(AT875*CZ875,2)*8),6)</f>
        <v>2.08</v>
      </c>
      <c r="DC875">
        <f>ROUND((ROUND(AT875*AG875,2)*8),6)</f>
        <v>0</v>
      </c>
      <c r="DD875" t="s">
        <v>3</v>
      </c>
      <c r="DE875" t="s">
        <v>3</v>
      </c>
      <c r="DF875">
        <f t="shared" si="175"/>
        <v>2.04</v>
      </c>
      <c r="DG875">
        <f t="shared" si="176"/>
        <v>0</v>
      </c>
      <c r="DH875">
        <f t="shared" si="177"/>
        <v>0</v>
      </c>
      <c r="DI875">
        <f t="shared" si="178"/>
        <v>0</v>
      </c>
      <c r="DJ875">
        <f>DF875</f>
        <v>2.04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5">
      <c r="A876">
        <f>ROW(Source!A902)</f>
        <v>902</v>
      </c>
      <c r="B876">
        <v>62809021</v>
      </c>
      <c r="C876">
        <v>62589917</v>
      </c>
      <c r="D876">
        <v>62607152</v>
      </c>
      <c r="E876">
        <v>15297896</v>
      </c>
      <c r="F876">
        <v>1</v>
      </c>
      <c r="G876">
        <v>15297896</v>
      </c>
      <c r="H876">
        <v>1</v>
      </c>
      <c r="I876" t="s">
        <v>774</v>
      </c>
      <c r="J876" t="s">
        <v>3</v>
      </c>
      <c r="K876" t="s">
        <v>775</v>
      </c>
      <c r="L876">
        <v>1191</v>
      </c>
      <c r="N876">
        <v>1013</v>
      </c>
      <c r="O876" t="s">
        <v>776</v>
      </c>
      <c r="P876" t="s">
        <v>776</v>
      </c>
      <c r="Q876">
        <v>1</v>
      </c>
      <c r="W876">
        <v>0</v>
      </c>
      <c r="X876">
        <v>476480486</v>
      </c>
      <c r="Y876">
        <f t="shared" ref="Y876:Y881" si="185">AT876</f>
        <v>0.3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1</v>
      </c>
      <c r="AJ876">
        <v>1</v>
      </c>
      <c r="AK876">
        <v>1</v>
      </c>
      <c r="AL876">
        <v>1</v>
      </c>
      <c r="AM876">
        <v>-2</v>
      </c>
      <c r="AN876">
        <v>0</v>
      </c>
      <c r="AO876">
        <v>1</v>
      </c>
      <c r="AP876">
        <v>1</v>
      </c>
      <c r="AQ876">
        <v>0</v>
      </c>
      <c r="AR876">
        <v>0</v>
      </c>
      <c r="AS876" t="s">
        <v>3</v>
      </c>
      <c r="AT876">
        <v>0.3</v>
      </c>
      <c r="AU876" t="s">
        <v>3</v>
      </c>
      <c r="AV876">
        <v>1</v>
      </c>
      <c r="AW876">
        <v>2</v>
      </c>
      <c r="AX876">
        <v>62809818</v>
      </c>
      <c r="AY876">
        <v>1</v>
      </c>
      <c r="AZ876">
        <v>0</v>
      </c>
      <c r="BA876">
        <v>876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U876">
        <f>ROUND(AT876*Source!I902*AH876*AL876,2)</f>
        <v>0</v>
      </c>
      <c r="CV876">
        <f>ROUND(Y876*Source!I902,9)</f>
        <v>0.3</v>
      </c>
      <c r="CW876">
        <v>0</v>
      </c>
      <c r="CX876">
        <f>ROUND(Y876*Source!I902,9)</f>
        <v>0.3</v>
      </c>
      <c r="CY876">
        <f>AD876</f>
        <v>0</v>
      </c>
      <c r="CZ876">
        <f>AH876</f>
        <v>0</v>
      </c>
      <c r="DA876">
        <f>AL876</f>
        <v>1</v>
      </c>
      <c r="DB876">
        <f t="shared" ref="DB876:DB881" si="186">ROUND(ROUND(AT876*CZ876,2),6)</f>
        <v>0</v>
      </c>
      <c r="DC876">
        <f t="shared" ref="DC876:DC881" si="187">ROUND(ROUND(AT876*AG876,2),6)</f>
        <v>0</v>
      </c>
      <c r="DD876" t="s">
        <v>3</v>
      </c>
      <c r="DE876" t="s">
        <v>3</v>
      </c>
      <c r="DF876">
        <f t="shared" si="175"/>
        <v>0</v>
      </c>
      <c r="DG876">
        <f t="shared" si="176"/>
        <v>0</v>
      </c>
      <c r="DH876">
        <f t="shared" si="177"/>
        <v>0</v>
      </c>
      <c r="DI876">
        <f t="shared" si="178"/>
        <v>0</v>
      </c>
      <c r="DJ876">
        <f>DI876</f>
        <v>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5">
      <c r="A877">
        <f>ROW(Source!A902)</f>
        <v>902</v>
      </c>
      <c r="B877">
        <v>62809021</v>
      </c>
      <c r="C877">
        <v>62589917</v>
      </c>
      <c r="D877">
        <v>62610770</v>
      </c>
      <c r="E877">
        <v>1</v>
      </c>
      <c r="F877">
        <v>1</v>
      </c>
      <c r="G877">
        <v>15297896</v>
      </c>
      <c r="H877">
        <v>3</v>
      </c>
      <c r="I877" t="s">
        <v>805</v>
      </c>
      <c r="J877" t="s">
        <v>806</v>
      </c>
      <c r="K877" t="s">
        <v>807</v>
      </c>
      <c r="L877">
        <v>1346</v>
      </c>
      <c r="N877">
        <v>1009</v>
      </c>
      <c r="O877" t="s">
        <v>791</v>
      </c>
      <c r="P877" t="s">
        <v>791</v>
      </c>
      <c r="Q877">
        <v>1</v>
      </c>
      <c r="W877">
        <v>0</v>
      </c>
      <c r="X877">
        <v>-1501645961</v>
      </c>
      <c r="Y877">
        <f t="shared" si="185"/>
        <v>3.0000000000000001E-3</v>
      </c>
      <c r="AA877">
        <v>25.56</v>
      </c>
      <c r="AB877">
        <v>0</v>
      </c>
      <c r="AC877">
        <v>0</v>
      </c>
      <c r="AD877">
        <v>0</v>
      </c>
      <c r="AE877">
        <v>25.56</v>
      </c>
      <c r="AF877">
        <v>0</v>
      </c>
      <c r="AG877">
        <v>0</v>
      </c>
      <c r="AH877">
        <v>0</v>
      </c>
      <c r="AI877">
        <v>1</v>
      </c>
      <c r="AJ877">
        <v>1</v>
      </c>
      <c r="AK877">
        <v>1</v>
      </c>
      <c r="AL877">
        <v>1</v>
      </c>
      <c r="AM877">
        <v>-2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3</v>
      </c>
      <c r="AT877">
        <v>3.0000000000000001E-3</v>
      </c>
      <c r="AU877" t="s">
        <v>3</v>
      </c>
      <c r="AV877">
        <v>0</v>
      </c>
      <c r="AW877">
        <v>2</v>
      </c>
      <c r="AX877">
        <v>62809819</v>
      </c>
      <c r="AY877">
        <v>1</v>
      </c>
      <c r="AZ877">
        <v>0</v>
      </c>
      <c r="BA877">
        <v>877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ROUND(Y877*Source!I902,9)</f>
        <v>3.0000000000000001E-3</v>
      </c>
      <c r="CY877">
        <f>AA877</f>
        <v>25.56</v>
      </c>
      <c r="CZ877">
        <f>AE877</f>
        <v>25.56</v>
      </c>
      <c r="DA877">
        <f>AI877</f>
        <v>1</v>
      </c>
      <c r="DB877">
        <f t="shared" si="186"/>
        <v>0.08</v>
      </c>
      <c r="DC877">
        <f t="shared" si="187"/>
        <v>0</v>
      </c>
      <c r="DD877" t="s">
        <v>3</v>
      </c>
      <c r="DE877" t="s">
        <v>3</v>
      </c>
      <c r="DF877">
        <f t="shared" si="175"/>
        <v>0.08</v>
      </c>
      <c r="DG877">
        <f t="shared" si="176"/>
        <v>0</v>
      </c>
      <c r="DH877">
        <f t="shared" si="177"/>
        <v>0</v>
      </c>
      <c r="DI877">
        <f t="shared" si="178"/>
        <v>0</v>
      </c>
      <c r="DJ877">
        <f>DF877</f>
        <v>0.08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5">
      <c r="A878">
        <f>ROW(Source!A902)</f>
        <v>902</v>
      </c>
      <c r="B878">
        <v>62809021</v>
      </c>
      <c r="C878">
        <v>62589917</v>
      </c>
      <c r="D878">
        <v>62609234</v>
      </c>
      <c r="E878">
        <v>1</v>
      </c>
      <c r="F878">
        <v>1</v>
      </c>
      <c r="G878">
        <v>15297896</v>
      </c>
      <c r="H878">
        <v>3</v>
      </c>
      <c r="I878" t="s">
        <v>849</v>
      </c>
      <c r="J878" t="s">
        <v>850</v>
      </c>
      <c r="K878" t="s">
        <v>851</v>
      </c>
      <c r="L878">
        <v>1296</v>
      </c>
      <c r="N878">
        <v>1002</v>
      </c>
      <c r="O878" t="s">
        <v>852</v>
      </c>
      <c r="P878" t="s">
        <v>852</v>
      </c>
      <c r="Q878">
        <v>1</v>
      </c>
      <c r="W878">
        <v>0</v>
      </c>
      <c r="X878">
        <v>1001562287</v>
      </c>
      <c r="Y878">
        <f t="shared" si="185"/>
        <v>3.0000000000000001E-3</v>
      </c>
      <c r="AA878">
        <v>14679.09</v>
      </c>
      <c r="AB878">
        <v>0</v>
      </c>
      <c r="AC878">
        <v>0</v>
      </c>
      <c r="AD878">
        <v>0</v>
      </c>
      <c r="AE878">
        <v>14679.09</v>
      </c>
      <c r="AF878">
        <v>0</v>
      </c>
      <c r="AG878">
        <v>0</v>
      </c>
      <c r="AH878">
        <v>0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1</v>
      </c>
      <c r="AP878">
        <v>1</v>
      </c>
      <c r="AQ878">
        <v>0</v>
      </c>
      <c r="AR878">
        <v>0</v>
      </c>
      <c r="AS878" t="s">
        <v>3</v>
      </c>
      <c r="AT878">
        <v>3.0000000000000001E-3</v>
      </c>
      <c r="AU878" t="s">
        <v>3</v>
      </c>
      <c r="AV878">
        <v>0</v>
      </c>
      <c r="AW878">
        <v>2</v>
      </c>
      <c r="AX878">
        <v>62809820</v>
      </c>
      <c r="AY878">
        <v>1</v>
      </c>
      <c r="AZ878">
        <v>0</v>
      </c>
      <c r="BA878">
        <v>878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ROUND(Y878*Source!I902,9)</f>
        <v>3.0000000000000001E-3</v>
      </c>
      <c r="CY878">
        <f>AA878</f>
        <v>14679.09</v>
      </c>
      <c r="CZ878">
        <f>AE878</f>
        <v>14679.09</v>
      </c>
      <c r="DA878">
        <f>AI878</f>
        <v>1</v>
      </c>
      <c r="DB878">
        <f t="shared" si="186"/>
        <v>44.04</v>
      </c>
      <c r="DC878">
        <f t="shared" si="187"/>
        <v>0</v>
      </c>
      <c r="DD878" t="s">
        <v>3</v>
      </c>
      <c r="DE878" t="s">
        <v>3</v>
      </c>
      <c r="DF878">
        <f t="shared" si="175"/>
        <v>44.04</v>
      </c>
      <c r="DG878">
        <f t="shared" si="176"/>
        <v>0</v>
      </c>
      <c r="DH878">
        <f t="shared" si="177"/>
        <v>0</v>
      </c>
      <c r="DI878">
        <f t="shared" si="178"/>
        <v>0</v>
      </c>
      <c r="DJ878">
        <f>DF878</f>
        <v>44.04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5">
      <c r="A879">
        <f>ROW(Source!A903)</f>
        <v>903</v>
      </c>
      <c r="B879">
        <v>62809021</v>
      </c>
      <c r="C879">
        <v>62589924</v>
      </c>
      <c r="D879">
        <v>62607152</v>
      </c>
      <c r="E879">
        <v>15297896</v>
      </c>
      <c r="F879">
        <v>1</v>
      </c>
      <c r="G879">
        <v>15297896</v>
      </c>
      <c r="H879">
        <v>1</v>
      </c>
      <c r="I879" t="s">
        <v>774</v>
      </c>
      <c r="J879" t="s">
        <v>3</v>
      </c>
      <c r="K879" t="s">
        <v>775</v>
      </c>
      <c r="L879">
        <v>1191</v>
      </c>
      <c r="N879">
        <v>1013</v>
      </c>
      <c r="O879" t="s">
        <v>776</v>
      </c>
      <c r="P879" t="s">
        <v>776</v>
      </c>
      <c r="Q879">
        <v>1</v>
      </c>
      <c r="W879">
        <v>0</v>
      </c>
      <c r="X879">
        <v>476480486</v>
      </c>
      <c r="Y879">
        <f t="shared" si="185"/>
        <v>0.28000000000000003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1</v>
      </c>
      <c r="AP879">
        <v>1</v>
      </c>
      <c r="AQ879">
        <v>0</v>
      </c>
      <c r="AR879">
        <v>0</v>
      </c>
      <c r="AS879" t="s">
        <v>3</v>
      </c>
      <c r="AT879">
        <v>0.28000000000000003</v>
      </c>
      <c r="AU879" t="s">
        <v>3</v>
      </c>
      <c r="AV879">
        <v>1</v>
      </c>
      <c r="AW879">
        <v>2</v>
      </c>
      <c r="AX879">
        <v>62809821</v>
      </c>
      <c r="AY879">
        <v>1</v>
      </c>
      <c r="AZ879">
        <v>0</v>
      </c>
      <c r="BA879">
        <v>879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U879">
        <f>ROUND(AT879*Source!I903*AH879*AL879,2)</f>
        <v>0</v>
      </c>
      <c r="CV879">
        <f>ROUND(Y879*Source!I903,9)</f>
        <v>0.28000000000000003</v>
      </c>
      <c r="CW879">
        <v>0</v>
      </c>
      <c r="CX879">
        <f>ROUND(Y879*Source!I903,9)</f>
        <v>0.28000000000000003</v>
      </c>
      <c r="CY879">
        <f>AD879</f>
        <v>0</v>
      </c>
      <c r="CZ879">
        <f>AH879</f>
        <v>0</v>
      </c>
      <c r="DA879">
        <f>AL879</f>
        <v>1</v>
      </c>
      <c r="DB879">
        <f t="shared" si="186"/>
        <v>0</v>
      </c>
      <c r="DC879">
        <f t="shared" si="187"/>
        <v>0</v>
      </c>
      <c r="DD879" t="s">
        <v>3</v>
      </c>
      <c r="DE879" t="s">
        <v>3</v>
      </c>
      <c r="DF879">
        <f t="shared" si="175"/>
        <v>0</v>
      </c>
      <c r="DG879">
        <f t="shared" si="176"/>
        <v>0</v>
      </c>
      <c r="DH879">
        <f t="shared" si="177"/>
        <v>0</v>
      </c>
      <c r="DI879">
        <f t="shared" si="178"/>
        <v>0</v>
      </c>
      <c r="DJ879">
        <f>DI879</f>
        <v>0</v>
      </c>
      <c r="DK879">
        <v>0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5">
      <c r="A880">
        <f>ROW(Source!A903)</f>
        <v>903</v>
      </c>
      <c r="B880">
        <v>62809021</v>
      </c>
      <c r="C880">
        <v>62589924</v>
      </c>
      <c r="D880">
        <v>62610770</v>
      </c>
      <c r="E880">
        <v>1</v>
      </c>
      <c r="F880">
        <v>1</v>
      </c>
      <c r="G880">
        <v>15297896</v>
      </c>
      <c r="H880">
        <v>3</v>
      </c>
      <c r="I880" t="s">
        <v>805</v>
      </c>
      <c r="J880" t="s">
        <v>806</v>
      </c>
      <c r="K880" t="s">
        <v>807</v>
      </c>
      <c r="L880">
        <v>1346</v>
      </c>
      <c r="N880">
        <v>1009</v>
      </c>
      <c r="O880" t="s">
        <v>791</v>
      </c>
      <c r="P880" t="s">
        <v>791</v>
      </c>
      <c r="Q880">
        <v>1</v>
      </c>
      <c r="W880">
        <v>0</v>
      </c>
      <c r="X880">
        <v>-1501645961</v>
      </c>
      <c r="Y880">
        <f t="shared" si="185"/>
        <v>0.01</v>
      </c>
      <c r="AA880">
        <v>25.56</v>
      </c>
      <c r="AB880">
        <v>0</v>
      </c>
      <c r="AC880">
        <v>0</v>
      </c>
      <c r="AD880">
        <v>0</v>
      </c>
      <c r="AE880">
        <v>25.56</v>
      </c>
      <c r="AF880">
        <v>0</v>
      </c>
      <c r="AG880">
        <v>0</v>
      </c>
      <c r="AH880">
        <v>0</v>
      </c>
      <c r="AI880">
        <v>1</v>
      </c>
      <c r="AJ880">
        <v>1</v>
      </c>
      <c r="AK880">
        <v>1</v>
      </c>
      <c r="AL880">
        <v>1</v>
      </c>
      <c r="AM880">
        <v>-2</v>
      </c>
      <c r="AN880">
        <v>0</v>
      </c>
      <c r="AO880">
        <v>1</v>
      </c>
      <c r="AP880">
        <v>1</v>
      </c>
      <c r="AQ880">
        <v>0</v>
      </c>
      <c r="AR880">
        <v>0</v>
      </c>
      <c r="AS880" t="s">
        <v>3</v>
      </c>
      <c r="AT880">
        <v>0.01</v>
      </c>
      <c r="AU880" t="s">
        <v>3</v>
      </c>
      <c r="AV880">
        <v>0</v>
      </c>
      <c r="AW880">
        <v>2</v>
      </c>
      <c r="AX880">
        <v>62809822</v>
      </c>
      <c r="AY880">
        <v>1</v>
      </c>
      <c r="AZ880">
        <v>0</v>
      </c>
      <c r="BA880">
        <v>880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ROUND(Y880*Source!I903,9)</f>
        <v>0.01</v>
      </c>
      <c r="CY880">
        <f>AA880</f>
        <v>25.56</v>
      </c>
      <c r="CZ880">
        <f>AE880</f>
        <v>25.56</v>
      </c>
      <c r="DA880">
        <f>AI880</f>
        <v>1</v>
      </c>
      <c r="DB880">
        <f t="shared" si="186"/>
        <v>0.26</v>
      </c>
      <c r="DC880">
        <f t="shared" si="187"/>
        <v>0</v>
      </c>
      <c r="DD880" t="s">
        <v>3</v>
      </c>
      <c r="DE880" t="s">
        <v>3</v>
      </c>
      <c r="DF880">
        <f t="shared" si="175"/>
        <v>0.26</v>
      </c>
      <c r="DG880">
        <f t="shared" si="176"/>
        <v>0</v>
      </c>
      <c r="DH880">
        <f t="shared" si="177"/>
        <v>0</v>
      </c>
      <c r="DI880">
        <f t="shared" si="178"/>
        <v>0</v>
      </c>
      <c r="DJ880">
        <f>DF880</f>
        <v>0.26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5">
      <c r="A881">
        <f>ROW(Source!A903)</f>
        <v>903</v>
      </c>
      <c r="B881">
        <v>62809021</v>
      </c>
      <c r="C881">
        <v>62589924</v>
      </c>
      <c r="D881">
        <v>62609234</v>
      </c>
      <c r="E881">
        <v>1</v>
      </c>
      <c r="F881">
        <v>1</v>
      </c>
      <c r="G881">
        <v>15297896</v>
      </c>
      <c r="H881">
        <v>3</v>
      </c>
      <c r="I881" t="s">
        <v>849</v>
      </c>
      <c r="J881" t="s">
        <v>850</v>
      </c>
      <c r="K881" t="s">
        <v>851</v>
      </c>
      <c r="L881">
        <v>1296</v>
      </c>
      <c r="N881">
        <v>1002</v>
      </c>
      <c r="O881" t="s">
        <v>852</v>
      </c>
      <c r="P881" t="s">
        <v>852</v>
      </c>
      <c r="Q881">
        <v>1</v>
      </c>
      <c r="W881">
        <v>0</v>
      </c>
      <c r="X881">
        <v>1001562287</v>
      </c>
      <c r="Y881">
        <f t="shared" si="185"/>
        <v>5.0000000000000001E-3</v>
      </c>
      <c r="AA881">
        <v>14679.09</v>
      </c>
      <c r="AB881">
        <v>0</v>
      </c>
      <c r="AC881">
        <v>0</v>
      </c>
      <c r="AD881">
        <v>0</v>
      </c>
      <c r="AE881">
        <v>14679.09</v>
      </c>
      <c r="AF881">
        <v>0</v>
      </c>
      <c r="AG881">
        <v>0</v>
      </c>
      <c r="AH881">
        <v>0</v>
      </c>
      <c r="AI881">
        <v>1</v>
      </c>
      <c r="AJ881">
        <v>1</v>
      </c>
      <c r="AK881">
        <v>1</v>
      </c>
      <c r="AL881">
        <v>1</v>
      </c>
      <c r="AM881">
        <v>-2</v>
      </c>
      <c r="AN881">
        <v>0</v>
      </c>
      <c r="AO881">
        <v>1</v>
      </c>
      <c r="AP881">
        <v>1</v>
      </c>
      <c r="AQ881">
        <v>0</v>
      </c>
      <c r="AR881">
        <v>0</v>
      </c>
      <c r="AS881" t="s">
        <v>3</v>
      </c>
      <c r="AT881">
        <v>5.0000000000000001E-3</v>
      </c>
      <c r="AU881" t="s">
        <v>3</v>
      </c>
      <c r="AV881">
        <v>0</v>
      </c>
      <c r="AW881">
        <v>2</v>
      </c>
      <c r="AX881">
        <v>62809823</v>
      </c>
      <c r="AY881">
        <v>1</v>
      </c>
      <c r="AZ881">
        <v>0</v>
      </c>
      <c r="BA881">
        <v>881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V881">
        <v>0</v>
      </c>
      <c r="CW881">
        <v>0</v>
      </c>
      <c r="CX881">
        <f>ROUND(Y881*Source!I903,9)</f>
        <v>5.0000000000000001E-3</v>
      </c>
      <c r="CY881">
        <f>AA881</f>
        <v>14679.09</v>
      </c>
      <c r="CZ881">
        <f>AE881</f>
        <v>14679.09</v>
      </c>
      <c r="DA881">
        <f>AI881</f>
        <v>1</v>
      </c>
      <c r="DB881">
        <f t="shared" si="186"/>
        <v>73.400000000000006</v>
      </c>
      <c r="DC881">
        <f t="shared" si="187"/>
        <v>0</v>
      </c>
      <c r="DD881" t="s">
        <v>3</v>
      </c>
      <c r="DE881" t="s">
        <v>3</v>
      </c>
      <c r="DF881">
        <f t="shared" si="175"/>
        <v>73.400000000000006</v>
      </c>
      <c r="DG881">
        <f t="shared" si="176"/>
        <v>0</v>
      </c>
      <c r="DH881">
        <f t="shared" si="177"/>
        <v>0</v>
      </c>
      <c r="DI881">
        <f t="shared" si="178"/>
        <v>0</v>
      </c>
      <c r="DJ881">
        <f>DF881</f>
        <v>73.400000000000006</v>
      </c>
      <c r="DK881">
        <v>0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5">
      <c r="A882">
        <f>ROW(Source!A904)</f>
        <v>904</v>
      </c>
      <c r="B882">
        <v>62809021</v>
      </c>
      <c r="C882">
        <v>62589931</v>
      </c>
      <c r="D882">
        <v>62607152</v>
      </c>
      <c r="E882">
        <v>15297896</v>
      </c>
      <c r="F882">
        <v>1</v>
      </c>
      <c r="G882">
        <v>15297896</v>
      </c>
      <c r="H882">
        <v>1</v>
      </c>
      <c r="I882" t="s">
        <v>774</v>
      </c>
      <c r="J882" t="s">
        <v>3</v>
      </c>
      <c r="K882" t="s">
        <v>775</v>
      </c>
      <c r="L882">
        <v>1191</v>
      </c>
      <c r="N882">
        <v>1013</v>
      </c>
      <c r="O882" t="s">
        <v>776</v>
      </c>
      <c r="P882" t="s">
        <v>776</v>
      </c>
      <c r="Q882">
        <v>1</v>
      </c>
      <c r="W882">
        <v>0</v>
      </c>
      <c r="X882">
        <v>476480486</v>
      </c>
      <c r="Y882">
        <f t="shared" ref="Y882:Y888" si="188">(AT882*8)</f>
        <v>3.2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1</v>
      </c>
      <c r="AJ882">
        <v>1</v>
      </c>
      <c r="AK882">
        <v>1</v>
      </c>
      <c r="AL882">
        <v>1</v>
      </c>
      <c r="AM882">
        <v>-2</v>
      </c>
      <c r="AN882">
        <v>0</v>
      </c>
      <c r="AO882">
        <v>1</v>
      </c>
      <c r="AP882">
        <v>1</v>
      </c>
      <c r="AQ882">
        <v>0</v>
      </c>
      <c r="AR882">
        <v>0</v>
      </c>
      <c r="AS882" t="s">
        <v>3</v>
      </c>
      <c r="AT882">
        <v>0.4</v>
      </c>
      <c r="AU882" t="s">
        <v>561</v>
      </c>
      <c r="AV882">
        <v>1</v>
      </c>
      <c r="AW882">
        <v>2</v>
      </c>
      <c r="AX882">
        <v>62809825</v>
      </c>
      <c r="AY882">
        <v>1</v>
      </c>
      <c r="AZ882">
        <v>0</v>
      </c>
      <c r="BA882">
        <v>882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U882">
        <f>ROUND(AT882*Source!I904*AH882*AL882,2)</f>
        <v>0</v>
      </c>
      <c r="CV882">
        <f>ROUND(Y882*Source!I904,9)</f>
        <v>3.2</v>
      </c>
      <c r="CW882">
        <v>0</v>
      </c>
      <c r="CX882">
        <f>ROUND(Y882*Source!I904,9)</f>
        <v>3.2</v>
      </c>
      <c r="CY882">
        <f>AD882</f>
        <v>0</v>
      </c>
      <c r="CZ882">
        <f>AH882</f>
        <v>0</v>
      </c>
      <c r="DA882">
        <f>AL882</f>
        <v>1</v>
      </c>
      <c r="DB882">
        <f t="shared" ref="DB882:DB888" si="189">ROUND((ROUND(AT882*CZ882,2)*8),6)</f>
        <v>0</v>
      </c>
      <c r="DC882">
        <f t="shared" ref="DC882:DC888" si="190">ROUND((ROUND(AT882*AG882,2)*8),6)</f>
        <v>0</v>
      </c>
      <c r="DD882" t="s">
        <v>3</v>
      </c>
      <c r="DE882" t="s">
        <v>3</v>
      </c>
      <c r="DF882">
        <f t="shared" si="175"/>
        <v>0</v>
      </c>
      <c r="DG882">
        <f t="shared" si="176"/>
        <v>0</v>
      </c>
      <c r="DH882">
        <f t="shared" si="177"/>
        <v>0</v>
      </c>
      <c r="DI882">
        <f t="shared" si="178"/>
        <v>0</v>
      </c>
      <c r="DJ882">
        <f>DI882</f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5">
      <c r="A883">
        <f>ROW(Source!A904)</f>
        <v>904</v>
      </c>
      <c r="B883">
        <v>62809021</v>
      </c>
      <c r="C883">
        <v>62589931</v>
      </c>
      <c r="D883">
        <v>62608871</v>
      </c>
      <c r="E883">
        <v>1</v>
      </c>
      <c r="F883">
        <v>1</v>
      </c>
      <c r="G883">
        <v>15297896</v>
      </c>
      <c r="H883">
        <v>2</v>
      </c>
      <c r="I883" t="s">
        <v>784</v>
      </c>
      <c r="J883" t="s">
        <v>785</v>
      </c>
      <c r="K883" t="s">
        <v>786</v>
      </c>
      <c r="L883">
        <v>1368</v>
      </c>
      <c r="N883">
        <v>1011</v>
      </c>
      <c r="O883" t="s">
        <v>787</v>
      </c>
      <c r="P883" t="s">
        <v>787</v>
      </c>
      <c r="Q883">
        <v>1</v>
      </c>
      <c r="W883">
        <v>0</v>
      </c>
      <c r="X883">
        <v>1937024551</v>
      </c>
      <c r="Y883">
        <f t="shared" si="188"/>
        <v>0.4</v>
      </c>
      <c r="AA883">
        <v>0</v>
      </c>
      <c r="AB883">
        <v>1504.15</v>
      </c>
      <c r="AC883">
        <v>818.38</v>
      </c>
      <c r="AD883">
        <v>0</v>
      </c>
      <c r="AE883">
        <v>0</v>
      </c>
      <c r="AF883">
        <v>1504.15</v>
      </c>
      <c r="AG883">
        <v>818.38</v>
      </c>
      <c r="AH883">
        <v>0</v>
      </c>
      <c r="AI883">
        <v>1</v>
      </c>
      <c r="AJ883">
        <v>1</v>
      </c>
      <c r="AK883">
        <v>1</v>
      </c>
      <c r="AL883">
        <v>1</v>
      </c>
      <c r="AM883">
        <v>-2</v>
      </c>
      <c r="AN883">
        <v>0</v>
      </c>
      <c r="AO883">
        <v>1</v>
      </c>
      <c r="AP883">
        <v>1</v>
      </c>
      <c r="AQ883">
        <v>0</v>
      </c>
      <c r="AR883">
        <v>0</v>
      </c>
      <c r="AS883" t="s">
        <v>3</v>
      </c>
      <c r="AT883">
        <v>0.05</v>
      </c>
      <c r="AU883" t="s">
        <v>561</v>
      </c>
      <c r="AV883">
        <v>0</v>
      </c>
      <c r="AW883">
        <v>2</v>
      </c>
      <c r="AX883">
        <v>62809826</v>
      </c>
      <c r="AY883">
        <v>1</v>
      </c>
      <c r="AZ883">
        <v>0</v>
      </c>
      <c r="BA883">
        <v>883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f>ROUND(Y883*Source!I904*DO883,9)</f>
        <v>0</v>
      </c>
      <c r="CX883">
        <f>ROUND(Y883*Source!I904,9)</f>
        <v>0.4</v>
      </c>
      <c r="CY883">
        <f>AB883</f>
        <v>1504.15</v>
      </c>
      <c r="CZ883">
        <f>AF883</f>
        <v>1504.15</v>
      </c>
      <c r="DA883">
        <f>AJ883</f>
        <v>1</v>
      </c>
      <c r="DB883">
        <f t="shared" si="189"/>
        <v>601.67999999999995</v>
      </c>
      <c r="DC883">
        <f t="shared" si="190"/>
        <v>327.36</v>
      </c>
      <c r="DD883" t="s">
        <v>3</v>
      </c>
      <c r="DE883" t="s">
        <v>3</v>
      </c>
      <c r="DF883">
        <f t="shared" si="175"/>
        <v>0</v>
      </c>
      <c r="DG883">
        <f t="shared" si="176"/>
        <v>601.66</v>
      </c>
      <c r="DH883">
        <f t="shared" si="177"/>
        <v>327.35000000000002</v>
      </c>
      <c r="DI883">
        <f t="shared" si="178"/>
        <v>0</v>
      </c>
      <c r="DJ883">
        <f>DG883</f>
        <v>601.66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5">
      <c r="A884">
        <f>ROW(Source!A904)</f>
        <v>904</v>
      </c>
      <c r="B884">
        <v>62809021</v>
      </c>
      <c r="C884">
        <v>62589931</v>
      </c>
      <c r="D884">
        <v>62607541</v>
      </c>
      <c r="E884">
        <v>15297896</v>
      </c>
      <c r="F884">
        <v>1</v>
      </c>
      <c r="G884">
        <v>15297896</v>
      </c>
      <c r="H884">
        <v>3</v>
      </c>
      <c r="I884" t="s">
        <v>958</v>
      </c>
      <c r="J884" t="s">
        <v>3</v>
      </c>
      <c r="K884" t="s">
        <v>959</v>
      </c>
      <c r="L884">
        <v>1346</v>
      </c>
      <c r="N884">
        <v>1009</v>
      </c>
      <c r="O884" t="s">
        <v>791</v>
      </c>
      <c r="P884" t="s">
        <v>791</v>
      </c>
      <c r="Q884">
        <v>1</v>
      </c>
      <c r="W884">
        <v>0</v>
      </c>
      <c r="X884">
        <v>-1292412832</v>
      </c>
      <c r="Y884">
        <f t="shared" si="188"/>
        <v>1.6E-2</v>
      </c>
      <c r="AA884">
        <v>2995.67</v>
      </c>
      <c r="AB884">
        <v>0</v>
      </c>
      <c r="AC884">
        <v>0</v>
      </c>
      <c r="AD884">
        <v>0</v>
      </c>
      <c r="AE884">
        <v>2995.66725</v>
      </c>
      <c r="AF884">
        <v>0</v>
      </c>
      <c r="AG884">
        <v>0</v>
      </c>
      <c r="AH884">
        <v>0</v>
      </c>
      <c r="AI884">
        <v>1</v>
      </c>
      <c r="AJ884">
        <v>1</v>
      </c>
      <c r="AK884">
        <v>1</v>
      </c>
      <c r="AL884">
        <v>1</v>
      </c>
      <c r="AM884">
        <v>-2</v>
      </c>
      <c r="AN884">
        <v>0</v>
      </c>
      <c r="AO884">
        <v>1</v>
      </c>
      <c r="AP884">
        <v>1</v>
      </c>
      <c r="AQ884">
        <v>0</v>
      </c>
      <c r="AR884">
        <v>0</v>
      </c>
      <c r="AS884" t="s">
        <v>3</v>
      </c>
      <c r="AT884">
        <v>2E-3</v>
      </c>
      <c r="AU884" t="s">
        <v>561</v>
      </c>
      <c r="AV884">
        <v>0</v>
      </c>
      <c r="AW884">
        <v>2</v>
      </c>
      <c r="AX884">
        <v>62809827</v>
      </c>
      <c r="AY884">
        <v>1</v>
      </c>
      <c r="AZ884">
        <v>0</v>
      </c>
      <c r="BA884">
        <v>884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ROUND(Y884*Source!I904,9)</f>
        <v>1.6E-2</v>
      </c>
      <c r="CY884">
        <f>AA884</f>
        <v>2995.67</v>
      </c>
      <c r="CZ884">
        <f>AE884</f>
        <v>2995.66725</v>
      </c>
      <c r="DA884">
        <f>AI884</f>
        <v>1</v>
      </c>
      <c r="DB884">
        <f t="shared" si="189"/>
        <v>47.92</v>
      </c>
      <c r="DC884">
        <f t="shared" si="190"/>
        <v>0</v>
      </c>
      <c r="DD884" t="s">
        <v>3</v>
      </c>
      <c r="DE884" t="s">
        <v>3</v>
      </c>
      <c r="DF884">
        <f t="shared" si="175"/>
        <v>47.93</v>
      </c>
      <c r="DG884">
        <f t="shared" si="176"/>
        <v>0</v>
      </c>
      <c r="DH884">
        <f t="shared" si="177"/>
        <v>0</v>
      </c>
      <c r="DI884">
        <f t="shared" si="178"/>
        <v>0</v>
      </c>
      <c r="DJ884">
        <f>DF884</f>
        <v>47.93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5">
      <c r="A885">
        <f>ROW(Source!A904)</f>
        <v>904</v>
      </c>
      <c r="B885">
        <v>62809021</v>
      </c>
      <c r="C885">
        <v>62589931</v>
      </c>
      <c r="D885">
        <v>62610722</v>
      </c>
      <c r="E885">
        <v>1</v>
      </c>
      <c r="F885">
        <v>1</v>
      </c>
      <c r="G885">
        <v>15297896</v>
      </c>
      <c r="H885">
        <v>3</v>
      </c>
      <c r="I885" t="s">
        <v>882</v>
      </c>
      <c r="J885" t="s">
        <v>883</v>
      </c>
      <c r="K885" t="s">
        <v>884</v>
      </c>
      <c r="L885">
        <v>1346</v>
      </c>
      <c r="N885">
        <v>1009</v>
      </c>
      <c r="O885" t="s">
        <v>791</v>
      </c>
      <c r="P885" t="s">
        <v>791</v>
      </c>
      <c r="Q885">
        <v>1</v>
      </c>
      <c r="W885">
        <v>0</v>
      </c>
      <c r="X885">
        <v>-1446430048</v>
      </c>
      <c r="Y885">
        <f t="shared" si="188"/>
        <v>3.2000000000000001E-2</v>
      </c>
      <c r="AA885">
        <v>351.04</v>
      </c>
      <c r="AB885">
        <v>0</v>
      </c>
      <c r="AC885">
        <v>0</v>
      </c>
      <c r="AD885">
        <v>0</v>
      </c>
      <c r="AE885">
        <v>351.04</v>
      </c>
      <c r="AF885">
        <v>0</v>
      </c>
      <c r="AG885">
        <v>0</v>
      </c>
      <c r="AH885">
        <v>0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0</v>
      </c>
      <c r="AO885">
        <v>1</v>
      </c>
      <c r="AP885">
        <v>1</v>
      </c>
      <c r="AQ885">
        <v>0</v>
      </c>
      <c r="AR885">
        <v>0</v>
      </c>
      <c r="AS885" t="s">
        <v>3</v>
      </c>
      <c r="AT885">
        <v>4.0000000000000001E-3</v>
      </c>
      <c r="AU885" t="s">
        <v>561</v>
      </c>
      <c r="AV885">
        <v>0</v>
      </c>
      <c r="AW885">
        <v>2</v>
      </c>
      <c r="AX885">
        <v>62809828</v>
      </c>
      <c r="AY885">
        <v>1</v>
      </c>
      <c r="AZ885">
        <v>0</v>
      </c>
      <c r="BA885">
        <v>885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ROUND(Y885*Source!I904,9)</f>
        <v>3.2000000000000001E-2</v>
      </c>
      <c r="CY885">
        <f>AA885</f>
        <v>351.04</v>
      </c>
      <c r="CZ885">
        <f>AE885</f>
        <v>351.04</v>
      </c>
      <c r="DA885">
        <f>AI885</f>
        <v>1</v>
      </c>
      <c r="DB885">
        <f t="shared" si="189"/>
        <v>11.2</v>
      </c>
      <c r="DC885">
        <f t="shared" si="190"/>
        <v>0</v>
      </c>
      <c r="DD885" t="s">
        <v>3</v>
      </c>
      <c r="DE885" t="s">
        <v>3</v>
      </c>
      <c r="DF885">
        <f t="shared" si="175"/>
        <v>11.23</v>
      </c>
      <c r="DG885">
        <f t="shared" si="176"/>
        <v>0</v>
      </c>
      <c r="DH885">
        <f t="shared" si="177"/>
        <v>0</v>
      </c>
      <c r="DI885">
        <f t="shared" si="178"/>
        <v>0</v>
      </c>
      <c r="DJ885">
        <f>DF885</f>
        <v>11.23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5">
      <c r="A886">
        <f>ROW(Source!A904)</f>
        <v>904</v>
      </c>
      <c r="B886">
        <v>62809021</v>
      </c>
      <c r="C886">
        <v>62589931</v>
      </c>
      <c r="D886">
        <v>62610660</v>
      </c>
      <c r="E886">
        <v>1</v>
      </c>
      <c r="F886">
        <v>1</v>
      </c>
      <c r="G886">
        <v>15297896</v>
      </c>
      <c r="H886">
        <v>3</v>
      </c>
      <c r="I886" t="s">
        <v>960</v>
      </c>
      <c r="J886" t="s">
        <v>961</v>
      </c>
      <c r="K886" t="s">
        <v>962</v>
      </c>
      <c r="L886">
        <v>1346</v>
      </c>
      <c r="N886">
        <v>1009</v>
      </c>
      <c r="O886" t="s">
        <v>791</v>
      </c>
      <c r="P886" t="s">
        <v>791</v>
      </c>
      <c r="Q886">
        <v>1</v>
      </c>
      <c r="W886">
        <v>0</v>
      </c>
      <c r="X886">
        <v>1539071901</v>
      </c>
      <c r="Y886">
        <f t="shared" si="188"/>
        <v>1.6E-2</v>
      </c>
      <c r="AA886">
        <v>208.83</v>
      </c>
      <c r="AB886">
        <v>0</v>
      </c>
      <c r="AC886">
        <v>0</v>
      </c>
      <c r="AD886">
        <v>0</v>
      </c>
      <c r="AE886">
        <v>208.83</v>
      </c>
      <c r="AF886">
        <v>0</v>
      </c>
      <c r="AG886">
        <v>0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0</v>
      </c>
      <c r="AO886">
        <v>1</v>
      </c>
      <c r="AP886">
        <v>1</v>
      </c>
      <c r="AQ886">
        <v>0</v>
      </c>
      <c r="AR886">
        <v>0</v>
      </c>
      <c r="AS886" t="s">
        <v>3</v>
      </c>
      <c r="AT886">
        <v>2E-3</v>
      </c>
      <c r="AU886" t="s">
        <v>561</v>
      </c>
      <c r="AV886">
        <v>0</v>
      </c>
      <c r="AW886">
        <v>2</v>
      </c>
      <c r="AX886">
        <v>62809829</v>
      </c>
      <c r="AY886">
        <v>1</v>
      </c>
      <c r="AZ886">
        <v>0</v>
      </c>
      <c r="BA886">
        <v>886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ROUND(Y886*Source!I904,9)</f>
        <v>1.6E-2</v>
      </c>
      <c r="CY886">
        <f>AA886</f>
        <v>208.83</v>
      </c>
      <c r="CZ886">
        <f>AE886</f>
        <v>208.83</v>
      </c>
      <c r="DA886">
        <f>AI886</f>
        <v>1</v>
      </c>
      <c r="DB886">
        <f t="shared" si="189"/>
        <v>3.36</v>
      </c>
      <c r="DC886">
        <f t="shared" si="190"/>
        <v>0</v>
      </c>
      <c r="DD886" t="s">
        <v>3</v>
      </c>
      <c r="DE886" t="s">
        <v>3</v>
      </c>
      <c r="DF886">
        <f t="shared" si="175"/>
        <v>3.34</v>
      </c>
      <c r="DG886">
        <f t="shared" si="176"/>
        <v>0</v>
      </c>
      <c r="DH886">
        <f t="shared" si="177"/>
        <v>0</v>
      </c>
      <c r="DI886">
        <f t="shared" si="178"/>
        <v>0</v>
      </c>
      <c r="DJ886">
        <f>DF886</f>
        <v>3.34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5">
      <c r="A887">
        <f>ROW(Source!A904)</f>
        <v>904</v>
      </c>
      <c r="B887">
        <v>62809021</v>
      </c>
      <c r="C887">
        <v>62589931</v>
      </c>
      <c r="D887">
        <v>62610678</v>
      </c>
      <c r="E887">
        <v>1</v>
      </c>
      <c r="F887">
        <v>1</v>
      </c>
      <c r="G887">
        <v>15297896</v>
      </c>
      <c r="H887">
        <v>3</v>
      </c>
      <c r="I887" t="s">
        <v>963</v>
      </c>
      <c r="J887" t="s">
        <v>964</v>
      </c>
      <c r="K887" t="s">
        <v>965</v>
      </c>
      <c r="L887">
        <v>1346</v>
      </c>
      <c r="N887">
        <v>1009</v>
      </c>
      <c r="O887" t="s">
        <v>791</v>
      </c>
      <c r="P887" t="s">
        <v>791</v>
      </c>
      <c r="Q887">
        <v>1</v>
      </c>
      <c r="W887">
        <v>0</v>
      </c>
      <c r="X887">
        <v>-1720363664</v>
      </c>
      <c r="Y887">
        <f t="shared" si="188"/>
        <v>2.8000000000000001E-2</v>
      </c>
      <c r="AA887">
        <v>442.81</v>
      </c>
      <c r="AB887">
        <v>0</v>
      </c>
      <c r="AC887">
        <v>0</v>
      </c>
      <c r="AD887">
        <v>0</v>
      </c>
      <c r="AE887">
        <v>442.81</v>
      </c>
      <c r="AF887">
        <v>0</v>
      </c>
      <c r="AG887">
        <v>0</v>
      </c>
      <c r="AH887">
        <v>0</v>
      </c>
      <c r="AI887">
        <v>1</v>
      </c>
      <c r="AJ887">
        <v>1</v>
      </c>
      <c r="AK887">
        <v>1</v>
      </c>
      <c r="AL887">
        <v>1</v>
      </c>
      <c r="AM887">
        <v>-2</v>
      </c>
      <c r="AN887">
        <v>0</v>
      </c>
      <c r="AO887">
        <v>1</v>
      </c>
      <c r="AP887">
        <v>1</v>
      </c>
      <c r="AQ887">
        <v>0</v>
      </c>
      <c r="AR887">
        <v>0</v>
      </c>
      <c r="AS887" t="s">
        <v>3</v>
      </c>
      <c r="AT887">
        <v>3.5000000000000001E-3</v>
      </c>
      <c r="AU887" t="s">
        <v>561</v>
      </c>
      <c r="AV887">
        <v>0</v>
      </c>
      <c r="AW887">
        <v>2</v>
      </c>
      <c r="AX887">
        <v>62809830</v>
      </c>
      <c r="AY887">
        <v>1</v>
      </c>
      <c r="AZ887">
        <v>0</v>
      </c>
      <c r="BA887">
        <v>887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ROUND(Y887*Source!I904,9)</f>
        <v>2.8000000000000001E-2</v>
      </c>
      <c r="CY887">
        <f>AA887</f>
        <v>442.81</v>
      </c>
      <c r="CZ887">
        <f>AE887</f>
        <v>442.81</v>
      </c>
      <c r="DA887">
        <f>AI887</f>
        <v>1</v>
      </c>
      <c r="DB887">
        <f t="shared" si="189"/>
        <v>12.4</v>
      </c>
      <c r="DC887">
        <f t="shared" si="190"/>
        <v>0</v>
      </c>
      <c r="DD887" t="s">
        <v>3</v>
      </c>
      <c r="DE887" t="s">
        <v>3</v>
      </c>
      <c r="DF887">
        <f t="shared" si="175"/>
        <v>12.4</v>
      </c>
      <c r="DG887">
        <f t="shared" si="176"/>
        <v>0</v>
      </c>
      <c r="DH887">
        <f t="shared" si="177"/>
        <v>0</v>
      </c>
      <c r="DI887">
        <f t="shared" si="178"/>
        <v>0</v>
      </c>
      <c r="DJ887">
        <f>DF887</f>
        <v>12.4</v>
      </c>
      <c r="DK887">
        <v>0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5">
      <c r="A888">
        <f>ROW(Source!A904)</f>
        <v>904</v>
      </c>
      <c r="B888">
        <v>62809021</v>
      </c>
      <c r="C888">
        <v>62589931</v>
      </c>
      <c r="D888">
        <v>62610765</v>
      </c>
      <c r="E888">
        <v>1</v>
      </c>
      <c r="F888">
        <v>1</v>
      </c>
      <c r="G888">
        <v>15297896</v>
      </c>
      <c r="H888">
        <v>3</v>
      </c>
      <c r="I888" t="s">
        <v>876</v>
      </c>
      <c r="J888" t="s">
        <v>877</v>
      </c>
      <c r="K888" t="s">
        <v>878</v>
      </c>
      <c r="L888">
        <v>1327</v>
      </c>
      <c r="N888">
        <v>1005</v>
      </c>
      <c r="O888" t="s">
        <v>801</v>
      </c>
      <c r="P888" t="s">
        <v>801</v>
      </c>
      <c r="Q888">
        <v>1</v>
      </c>
      <c r="W888">
        <v>0</v>
      </c>
      <c r="X888">
        <v>-886058458</v>
      </c>
      <c r="Y888">
        <f t="shared" si="188"/>
        <v>0.16</v>
      </c>
      <c r="AA888">
        <v>49.09</v>
      </c>
      <c r="AB888">
        <v>0</v>
      </c>
      <c r="AC888">
        <v>0</v>
      </c>
      <c r="AD888">
        <v>0</v>
      </c>
      <c r="AE888">
        <v>49.09</v>
      </c>
      <c r="AF888">
        <v>0</v>
      </c>
      <c r="AG888">
        <v>0</v>
      </c>
      <c r="AH888">
        <v>0</v>
      </c>
      <c r="AI888">
        <v>1</v>
      </c>
      <c r="AJ888">
        <v>1</v>
      </c>
      <c r="AK888">
        <v>1</v>
      </c>
      <c r="AL888">
        <v>1</v>
      </c>
      <c r="AM888">
        <v>-2</v>
      </c>
      <c r="AN888">
        <v>0</v>
      </c>
      <c r="AO888">
        <v>1</v>
      </c>
      <c r="AP888">
        <v>1</v>
      </c>
      <c r="AQ888">
        <v>0</v>
      </c>
      <c r="AR888">
        <v>0</v>
      </c>
      <c r="AS888" t="s">
        <v>3</v>
      </c>
      <c r="AT888">
        <v>0.02</v>
      </c>
      <c r="AU888" t="s">
        <v>561</v>
      </c>
      <c r="AV888">
        <v>0</v>
      </c>
      <c r="AW888">
        <v>2</v>
      </c>
      <c r="AX888">
        <v>62809831</v>
      </c>
      <c r="AY888">
        <v>1</v>
      </c>
      <c r="AZ888">
        <v>0</v>
      </c>
      <c r="BA888">
        <v>888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ROUND(Y888*Source!I904,9)</f>
        <v>0.16</v>
      </c>
      <c r="CY888">
        <f>AA888</f>
        <v>49.09</v>
      </c>
      <c r="CZ888">
        <f>AE888</f>
        <v>49.09</v>
      </c>
      <c r="DA888">
        <f>AI888</f>
        <v>1</v>
      </c>
      <c r="DB888">
        <f t="shared" si="189"/>
        <v>7.84</v>
      </c>
      <c r="DC888">
        <f t="shared" si="190"/>
        <v>0</v>
      </c>
      <c r="DD888" t="s">
        <v>3</v>
      </c>
      <c r="DE888" t="s">
        <v>3</v>
      </c>
      <c r="DF888">
        <f t="shared" si="175"/>
        <v>7.85</v>
      </c>
      <c r="DG888">
        <f t="shared" si="176"/>
        <v>0</v>
      </c>
      <c r="DH888">
        <f t="shared" si="177"/>
        <v>0</v>
      </c>
      <c r="DI888">
        <f t="shared" si="178"/>
        <v>0</v>
      </c>
      <c r="DJ888">
        <f>DF888</f>
        <v>7.85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5">
      <c r="A889">
        <f>ROW(Source!A905)</f>
        <v>905</v>
      </c>
      <c r="B889">
        <v>62809021</v>
      </c>
      <c r="C889">
        <v>62589946</v>
      </c>
      <c r="D889">
        <v>62607152</v>
      </c>
      <c r="E889">
        <v>15297896</v>
      </c>
      <c r="F889">
        <v>1</v>
      </c>
      <c r="G889">
        <v>15297896</v>
      </c>
      <c r="H889">
        <v>1</v>
      </c>
      <c r="I889" t="s">
        <v>774</v>
      </c>
      <c r="J889" t="s">
        <v>3</v>
      </c>
      <c r="K889" t="s">
        <v>775</v>
      </c>
      <c r="L889">
        <v>1191</v>
      </c>
      <c r="N889">
        <v>1013</v>
      </c>
      <c r="O889" t="s">
        <v>776</v>
      </c>
      <c r="P889" t="s">
        <v>776</v>
      </c>
      <c r="Q889">
        <v>1</v>
      </c>
      <c r="W889">
        <v>0</v>
      </c>
      <c r="X889">
        <v>476480486</v>
      </c>
      <c r="Y889">
        <f t="shared" ref="Y889:Y894" si="191">AT889</f>
        <v>0.24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1</v>
      </c>
      <c r="AJ889">
        <v>1</v>
      </c>
      <c r="AK889">
        <v>1</v>
      </c>
      <c r="AL889">
        <v>1</v>
      </c>
      <c r="AM889">
        <v>-2</v>
      </c>
      <c r="AN889">
        <v>0</v>
      </c>
      <c r="AO889">
        <v>1</v>
      </c>
      <c r="AP889">
        <v>1</v>
      </c>
      <c r="AQ889">
        <v>0</v>
      </c>
      <c r="AR889">
        <v>0</v>
      </c>
      <c r="AS889" t="s">
        <v>3</v>
      </c>
      <c r="AT889">
        <v>0.24</v>
      </c>
      <c r="AU889" t="s">
        <v>3</v>
      </c>
      <c r="AV889">
        <v>1</v>
      </c>
      <c r="AW889">
        <v>2</v>
      </c>
      <c r="AX889">
        <v>62809832</v>
      </c>
      <c r="AY889">
        <v>1</v>
      </c>
      <c r="AZ889">
        <v>0</v>
      </c>
      <c r="BA889">
        <v>889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U889">
        <f>ROUND(AT889*Source!I905*AH889*AL889,2)</f>
        <v>0</v>
      </c>
      <c r="CV889">
        <f>ROUND(Y889*Source!I905,9)</f>
        <v>0.24</v>
      </c>
      <c r="CW889">
        <v>0</v>
      </c>
      <c r="CX889">
        <f>ROUND(Y889*Source!I905,9)</f>
        <v>0.24</v>
      </c>
      <c r="CY889">
        <f>AD889</f>
        <v>0</v>
      </c>
      <c r="CZ889">
        <f>AH889</f>
        <v>0</v>
      </c>
      <c r="DA889">
        <f>AL889</f>
        <v>1</v>
      </c>
      <c r="DB889">
        <f t="shared" ref="DB889:DB894" si="192">ROUND(ROUND(AT889*CZ889,2),6)</f>
        <v>0</v>
      </c>
      <c r="DC889">
        <f t="shared" ref="DC889:DC894" si="193">ROUND(ROUND(AT889*AG889,2),6)</f>
        <v>0</v>
      </c>
      <c r="DD889" t="s">
        <v>3</v>
      </c>
      <c r="DE889" t="s">
        <v>3</v>
      </c>
      <c r="DF889">
        <f t="shared" si="175"/>
        <v>0</v>
      </c>
      <c r="DG889">
        <f t="shared" si="176"/>
        <v>0</v>
      </c>
      <c r="DH889">
        <f t="shared" si="177"/>
        <v>0</v>
      </c>
      <c r="DI889">
        <f t="shared" si="178"/>
        <v>0</v>
      </c>
      <c r="DJ889">
        <f>DI889</f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5">
      <c r="A890">
        <f>ROW(Source!A905)</f>
        <v>905</v>
      </c>
      <c r="B890">
        <v>62809021</v>
      </c>
      <c r="C890">
        <v>62589946</v>
      </c>
      <c r="D890">
        <v>62610770</v>
      </c>
      <c r="E890">
        <v>1</v>
      </c>
      <c r="F890">
        <v>1</v>
      </c>
      <c r="G890">
        <v>15297896</v>
      </c>
      <c r="H890">
        <v>3</v>
      </c>
      <c r="I890" t="s">
        <v>805</v>
      </c>
      <c r="J890" t="s">
        <v>806</v>
      </c>
      <c r="K890" t="s">
        <v>807</v>
      </c>
      <c r="L890">
        <v>1346</v>
      </c>
      <c r="N890">
        <v>1009</v>
      </c>
      <c r="O890" t="s">
        <v>791</v>
      </c>
      <c r="P890" t="s">
        <v>791</v>
      </c>
      <c r="Q890">
        <v>1</v>
      </c>
      <c r="W890">
        <v>0</v>
      </c>
      <c r="X890">
        <v>-1501645961</v>
      </c>
      <c r="Y890">
        <f t="shared" si="191"/>
        <v>5.0000000000000001E-3</v>
      </c>
      <c r="AA890">
        <v>25.56</v>
      </c>
      <c r="AB890">
        <v>0</v>
      </c>
      <c r="AC890">
        <v>0</v>
      </c>
      <c r="AD890">
        <v>0</v>
      </c>
      <c r="AE890">
        <v>25.56</v>
      </c>
      <c r="AF890">
        <v>0</v>
      </c>
      <c r="AG890">
        <v>0</v>
      </c>
      <c r="AH890">
        <v>0</v>
      </c>
      <c r="AI890">
        <v>1</v>
      </c>
      <c r="AJ890">
        <v>1</v>
      </c>
      <c r="AK890">
        <v>1</v>
      </c>
      <c r="AL890">
        <v>1</v>
      </c>
      <c r="AM890">
        <v>-2</v>
      </c>
      <c r="AN890">
        <v>0</v>
      </c>
      <c r="AO890">
        <v>1</v>
      </c>
      <c r="AP890">
        <v>1</v>
      </c>
      <c r="AQ890">
        <v>0</v>
      </c>
      <c r="AR890">
        <v>0</v>
      </c>
      <c r="AS890" t="s">
        <v>3</v>
      </c>
      <c r="AT890">
        <v>5.0000000000000001E-3</v>
      </c>
      <c r="AU890" t="s">
        <v>3</v>
      </c>
      <c r="AV890">
        <v>0</v>
      </c>
      <c r="AW890">
        <v>2</v>
      </c>
      <c r="AX890">
        <v>62809833</v>
      </c>
      <c r="AY890">
        <v>1</v>
      </c>
      <c r="AZ890">
        <v>0</v>
      </c>
      <c r="BA890">
        <v>890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ROUND(Y890*Source!I905,9)</f>
        <v>5.0000000000000001E-3</v>
      </c>
      <c r="CY890">
        <f>AA890</f>
        <v>25.56</v>
      </c>
      <c r="CZ890">
        <f>AE890</f>
        <v>25.56</v>
      </c>
      <c r="DA890">
        <f>AI890</f>
        <v>1</v>
      </c>
      <c r="DB890">
        <f t="shared" si="192"/>
        <v>0.13</v>
      </c>
      <c r="DC890">
        <f t="shared" si="193"/>
        <v>0</v>
      </c>
      <c r="DD890" t="s">
        <v>3</v>
      </c>
      <c r="DE890" t="s">
        <v>3</v>
      </c>
      <c r="DF890">
        <f t="shared" si="175"/>
        <v>0.13</v>
      </c>
      <c r="DG890">
        <f t="shared" si="176"/>
        <v>0</v>
      </c>
      <c r="DH890">
        <f t="shared" si="177"/>
        <v>0</v>
      </c>
      <c r="DI890">
        <f t="shared" si="178"/>
        <v>0</v>
      </c>
      <c r="DJ890">
        <f>DF890</f>
        <v>0.13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5">
      <c r="A891">
        <f>ROW(Source!A905)</f>
        <v>905</v>
      </c>
      <c r="B891">
        <v>62809021</v>
      </c>
      <c r="C891">
        <v>62589946</v>
      </c>
      <c r="D891">
        <v>62609234</v>
      </c>
      <c r="E891">
        <v>1</v>
      </c>
      <c r="F891">
        <v>1</v>
      </c>
      <c r="G891">
        <v>15297896</v>
      </c>
      <c r="H891">
        <v>3</v>
      </c>
      <c r="I891" t="s">
        <v>849</v>
      </c>
      <c r="J891" t="s">
        <v>850</v>
      </c>
      <c r="K891" t="s">
        <v>851</v>
      </c>
      <c r="L891">
        <v>1296</v>
      </c>
      <c r="N891">
        <v>1002</v>
      </c>
      <c r="O891" t="s">
        <v>852</v>
      </c>
      <c r="P891" t="s">
        <v>852</v>
      </c>
      <c r="Q891">
        <v>1</v>
      </c>
      <c r="W891">
        <v>0</v>
      </c>
      <c r="X891">
        <v>1001562287</v>
      </c>
      <c r="Y891">
        <f t="shared" si="191"/>
        <v>3.0000000000000001E-3</v>
      </c>
      <c r="AA891">
        <v>14679.09</v>
      </c>
      <c r="AB891">
        <v>0</v>
      </c>
      <c r="AC891">
        <v>0</v>
      </c>
      <c r="AD891">
        <v>0</v>
      </c>
      <c r="AE891">
        <v>14679.09</v>
      </c>
      <c r="AF891">
        <v>0</v>
      </c>
      <c r="AG891">
        <v>0</v>
      </c>
      <c r="AH891">
        <v>0</v>
      </c>
      <c r="AI891">
        <v>1</v>
      </c>
      <c r="AJ891">
        <v>1</v>
      </c>
      <c r="AK891">
        <v>1</v>
      </c>
      <c r="AL891">
        <v>1</v>
      </c>
      <c r="AM891">
        <v>-2</v>
      </c>
      <c r="AN891">
        <v>0</v>
      </c>
      <c r="AO891">
        <v>1</v>
      </c>
      <c r="AP891">
        <v>1</v>
      </c>
      <c r="AQ891">
        <v>0</v>
      </c>
      <c r="AR891">
        <v>0</v>
      </c>
      <c r="AS891" t="s">
        <v>3</v>
      </c>
      <c r="AT891">
        <v>3.0000000000000001E-3</v>
      </c>
      <c r="AU891" t="s">
        <v>3</v>
      </c>
      <c r="AV891">
        <v>0</v>
      </c>
      <c r="AW891">
        <v>2</v>
      </c>
      <c r="AX891">
        <v>62809834</v>
      </c>
      <c r="AY891">
        <v>1</v>
      </c>
      <c r="AZ891">
        <v>0</v>
      </c>
      <c r="BA891">
        <v>891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v>0</v>
      </c>
      <c r="CX891">
        <f>ROUND(Y891*Source!I905,9)</f>
        <v>3.0000000000000001E-3</v>
      </c>
      <c r="CY891">
        <f>AA891</f>
        <v>14679.09</v>
      </c>
      <c r="CZ891">
        <f>AE891</f>
        <v>14679.09</v>
      </c>
      <c r="DA891">
        <f>AI891</f>
        <v>1</v>
      </c>
      <c r="DB891">
        <f t="shared" si="192"/>
        <v>44.04</v>
      </c>
      <c r="DC891">
        <f t="shared" si="193"/>
        <v>0</v>
      </c>
      <c r="DD891" t="s">
        <v>3</v>
      </c>
      <c r="DE891" t="s">
        <v>3</v>
      </c>
      <c r="DF891">
        <f t="shared" si="175"/>
        <v>44.04</v>
      </c>
      <c r="DG891">
        <f t="shared" si="176"/>
        <v>0</v>
      </c>
      <c r="DH891">
        <f t="shared" si="177"/>
        <v>0</v>
      </c>
      <c r="DI891">
        <f t="shared" si="178"/>
        <v>0</v>
      </c>
      <c r="DJ891">
        <f>DF891</f>
        <v>44.04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5">
      <c r="A892">
        <f>ROW(Source!A906)</f>
        <v>906</v>
      </c>
      <c r="B892">
        <v>62809021</v>
      </c>
      <c r="C892">
        <v>62589953</v>
      </c>
      <c r="D892">
        <v>62607152</v>
      </c>
      <c r="E892">
        <v>15297896</v>
      </c>
      <c r="F892">
        <v>1</v>
      </c>
      <c r="G892">
        <v>15297896</v>
      </c>
      <c r="H892">
        <v>1</v>
      </c>
      <c r="I892" t="s">
        <v>774</v>
      </c>
      <c r="J892" t="s">
        <v>3</v>
      </c>
      <c r="K892" t="s">
        <v>775</v>
      </c>
      <c r="L892">
        <v>1191</v>
      </c>
      <c r="N892">
        <v>1013</v>
      </c>
      <c r="O892" t="s">
        <v>776</v>
      </c>
      <c r="P892" t="s">
        <v>776</v>
      </c>
      <c r="Q892">
        <v>1</v>
      </c>
      <c r="W892">
        <v>0</v>
      </c>
      <c r="X892">
        <v>476480486</v>
      </c>
      <c r="Y892">
        <f t="shared" si="191"/>
        <v>0.26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1</v>
      </c>
      <c r="AJ892">
        <v>1</v>
      </c>
      <c r="AK892">
        <v>1</v>
      </c>
      <c r="AL892">
        <v>1</v>
      </c>
      <c r="AM892">
        <v>-2</v>
      </c>
      <c r="AN892">
        <v>0</v>
      </c>
      <c r="AO892">
        <v>1</v>
      </c>
      <c r="AP892">
        <v>1</v>
      </c>
      <c r="AQ892">
        <v>0</v>
      </c>
      <c r="AR892">
        <v>0</v>
      </c>
      <c r="AS892" t="s">
        <v>3</v>
      </c>
      <c r="AT892">
        <v>0.26</v>
      </c>
      <c r="AU892" t="s">
        <v>3</v>
      </c>
      <c r="AV892">
        <v>1</v>
      </c>
      <c r="AW892">
        <v>2</v>
      </c>
      <c r="AX892">
        <v>62809835</v>
      </c>
      <c r="AY892">
        <v>1</v>
      </c>
      <c r="AZ892">
        <v>0</v>
      </c>
      <c r="BA892">
        <v>892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U892">
        <f>ROUND(AT892*Source!I906*AH892*AL892,2)</f>
        <v>0</v>
      </c>
      <c r="CV892">
        <f>ROUND(Y892*Source!I906,9)</f>
        <v>0.52</v>
      </c>
      <c r="CW892">
        <v>0</v>
      </c>
      <c r="CX892">
        <f>ROUND(Y892*Source!I906,9)</f>
        <v>0.52</v>
      </c>
      <c r="CY892">
        <f>AD892</f>
        <v>0</v>
      </c>
      <c r="CZ892">
        <f>AH892</f>
        <v>0</v>
      </c>
      <c r="DA892">
        <f>AL892</f>
        <v>1</v>
      </c>
      <c r="DB892">
        <f t="shared" si="192"/>
        <v>0</v>
      </c>
      <c r="DC892">
        <f t="shared" si="193"/>
        <v>0</v>
      </c>
      <c r="DD892" t="s">
        <v>3</v>
      </c>
      <c r="DE892" t="s">
        <v>3</v>
      </c>
      <c r="DF892">
        <f t="shared" si="175"/>
        <v>0</v>
      </c>
      <c r="DG892">
        <f t="shared" si="176"/>
        <v>0</v>
      </c>
      <c r="DH892">
        <f t="shared" si="177"/>
        <v>0</v>
      </c>
      <c r="DI892">
        <f t="shared" si="178"/>
        <v>0</v>
      </c>
      <c r="DJ892">
        <f>DI892</f>
        <v>0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5">
      <c r="A893">
        <f>ROW(Source!A906)</f>
        <v>906</v>
      </c>
      <c r="B893">
        <v>62809021</v>
      </c>
      <c r="C893">
        <v>62589953</v>
      </c>
      <c r="D893">
        <v>62610770</v>
      </c>
      <c r="E893">
        <v>1</v>
      </c>
      <c r="F893">
        <v>1</v>
      </c>
      <c r="G893">
        <v>15297896</v>
      </c>
      <c r="H893">
        <v>3</v>
      </c>
      <c r="I893" t="s">
        <v>805</v>
      </c>
      <c r="J893" t="s">
        <v>806</v>
      </c>
      <c r="K893" t="s">
        <v>807</v>
      </c>
      <c r="L893">
        <v>1346</v>
      </c>
      <c r="N893">
        <v>1009</v>
      </c>
      <c r="O893" t="s">
        <v>791</v>
      </c>
      <c r="P893" t="s">
        <v>791</v>
      </c>
      <c r="Q893">
        <v>1</v>
      </c>
      <c r="W893">
        <v>0</v>
      </c>
      <c r="X893">
        <v>-1501645961</v>
      </c>
      <c r="Y893">
        <f t="shared" si="191"/>
        <v>6.0000000000000001E-3</v>
      </c>
      <c r="AA893">
        <v>25.56</v>
      </c>
      <c r="AB893">
        <v>0</v>
      </c>
      <c r="AC893">
        <v>0</v>
      </c>
      <c r="AD893">
        <v>0</v>
      </c>
      <c r="AE893">
        <v>25.56</v>
      </c>
      <c r="AF893">
        <v>0</v>
      </c>
      <c r="AG893">
        <v>0</v>
      </c>
      <c r="AH893">
        <v>0</v>
      </c>
      <c r="AI893">
        <v>1</v>
      </c>
      <c r="AJ893">
        <v>1</v>
      </c>
      <c r="AK893">
        <v>1</v>
      </c>
      <c r="AL893">
        <v>1</v>
      </c>
      <c r="AM893">
        <v>-2</v>
      </c>
      <c r="AN893">
        <v>0</v>
      </c>
      <c r="AO893">
        <v>1</v>
      </c>
      <c r="AP893">
        <v>1</v>
      </c>
      <c r="AQ893">
        <v>0</v>
      </c>
      <c r="AR893">
        <v>0</v>
      </c>
      <c r="AS893" t="s">
        <v>3</v>
      </c>
      <c r="AT893">
        <v>6.0000000000000001E-3</v>
      </c>
      <c r="AU893" t="s">
        <v>3</v>
      </c>
      <c r="AV893">
        <v>0</v>
      </c>
      <c r="AW893">
        <v>2</v>
      </c>
      <c r="AX893">
        <v>62809836</v>
      </c>
      <c r="AY893">
        <v>1</v>
      </c>
      <c r="AZ893">
        <v>0</v>
      </c>
      <c r="BA893">
        <v>893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ROUND(Y893*Source!I906,9)</f>
        <v>1.2E-2</v>
      </c>
      <c r="CY893">
        <f>AA893</f>
        <v>25.56</v>
      </c>
      <c r="CZ893">
        <f>AE893</f>
        <v>25.56</v>
      </c>
      <c r="DA893">
        <f>AI893</f>
        <v>1</v>
      </c>
      <c r="DB893">
        <f t="shared" si="192"/>
        <v>0.15</v>
      </c>
      <c r="DC893">
        <f t="shared" si="193"/>
        <v>0</v>
      </c>
      <c r="DD893" t="s">
        <v>3</v>
      </c>
      <c r="DE893" t="s">
        <v>3</v>
      </c>
      <c r="DF893">
        <f t="shared" si="175"/>
        <v>0.31</v>
      </c>
      <c r="DG893">
        <f t="shared" si="176"/>
        <v>0</v>
      </c>
      <c r="DH893">
        <f t="shared" si="177"/>
        <v>0</v>
      </c>
      <c r="DI893">
        <f t="shared" si="178"/>
        <v>0</v>
      </c>
      <c r="DJ893">
        <f>DF893</f>
        <v>0.31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5">
      <c r="A894">
        <f>ROW(Source!A906)</f>
        <v>906</v>
      </c>
      <c r="B894">
        <v>62809021</v>
      </c>
      <c r="C894">
        <v>62589953</v>
      </c>
      <c r="D894">
        <v>62609234</v>
      </c>
      <c r="E894">
        <v>1</v>
      </c>
      <c r="F894">
        <v>1</v>
      </c>
      <c r="G894">
        <v>15297896</v>
      </c>
      <c r="H894">
        <v>3</v>
      </c>
      <c r="I894" t="s">
        <v>849</v>
      </c>
      <c r="J894" t="s">
        <v>850</v>
      </c>
      <c r="K894" t="s">
        <v>851</v>
      </c>
      <c r="L894">
        <v>1296</v>
      </c>
      <c r="N894">
        <v>1002</v>
      </c>
      <c r="O894" t="s">
        <v>852</v>
      </c>
      <c r="P894" t="s">
        <v>852</v>
      </c>
      <c r="Q894">
        <v>1</v>
      </c>
      <c r="W894">
        <v>0</v>
      </c>
      <c r="X894">
        <v>1001562287</v>
      </c>
      <c r="Y894">
        <f t="shared" si="191"/>
        <v>3.0000000000000001E-3</v>
      </c>
      <c r="AA894">
        <v>14679.09</v>
      </c>
      <c r="AB894">
        <v>0</v>
      </c>
      <c r="AC894">
        <v>0</v>
      </c>
      <c r="AD894">
        <v>0</v>
      </c>
      <c r="AE894">
        <v>14679.09</v>
      </c>
      <c r="AF894">
        <v>0</v>
      </c>
      <c r="AG894">
        <v>0</v>
      </c>
      <c r="AH894">
        <v>0</v>
      </c>
      <c r="AI894">
        <v>1</v>
      </c>
      <c r="AJ894">
        <v>1</v>
      </c>
      <c r="AK894">
        <v>1</v>
      </c>
      <c r="AL894">
        <v>1</v>
      </c>
      <c r="AM894">
        <v>-2</v>
      </c>
      <c r="AN894">
        <v>0</v>
      </c>
      <c r="AO894">
        <v>1</v>
      </c>
      <c r="AP894">
        <v>1</v>
      </c>
      <c r="AQ894">
        <v>0</v>
      </c>
      <c r="AR894">
        <v>0</v>
      </c>
      <c r="AS894" t="s">
        <v>3</v>
      </c>
      <c r="AT894">
        <v>3.0000000000000001E-3</v>
      </c>
      <c r="AU894" t="s">
        <v>3</v>
      </c>
      <c r="AV894">
        <v>0</v>
      </c>
      <c r="AW894">
        <v>2</v>
      </c>
      <c r="AX894">
        <v>62809837</v>
      </c>
      <c r="AY894">
        <v>1</v>
      </c>
      <c r="AZ894">
        <v>0</v>
      </c>
      <c r="BA894">
        <v>894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ROUND(Y894*Source!I906,9)</f>
        <v>6.0000000000000001E-3</v>
      </c>
      <c r="CY894">
        <f>AA894</f>
        <v>14679.09</v>
      </c>
      <c r="CZ894">
        <f>AE894</f>
        <v>14679.09</v>
      </c>
      <c r="DA894">
        <f>AI894</f>
        <v>1</v>
      </c>
      <c r="DB894">
        <f t="shared" si="192"/>
        <v>44.04</v>
      </c>
      <c r="DC894">
        <f t="shared" si="193"/>
        <v>0</v>
      </c>
      <c r="DD894" t="s">
        <v>3</v>
      </c>
      <c r="DE894" t="s">
        <v>3</v>
      </c>
      <c r="DF894">
        <f t="shared" si="175"/>
        <v>88.07</v>
      </c>
      <c r="DG894">
        <f t="shared" si="176"/>
        <v>0</v>
      </c>
      <c r="DH894">
        <f t="shared" si="177"/>
        <v>0</v>
      </c>
      <c r="DI894">
        <f t="shared" si="178"/>
        <v>0</v>
      </c>
      <c r="DJ894">
        <f>DF894</f>
        <v>88.07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5">
      <c r="A895">
        <f>ROW(Source!A907)</f>
        <v>907</v>
      </c>
      <c r="B895">
        <v>62809021</v>
      </c>
      <c r="C895">
        <v>62589960</v>
      </c>
      <c r="D895">
        <v>62607152</v>
      </c>
      <c r="E895">
        <v>15297896</v>
      </c>
      <c r="F895">
        <v>1</v>
      </c>
      <c r="G895">
        <v>15297896</v>
      </c>
      <c r="H895">
        <v>1</v>
      </c>
      <c r="I895" t="s">
        <v>774</v>
      </c>
      <c r="J895" t="s">
        <v>3</v>
      </c>
      <c r="K895" t="s">
        <v>775</v>
      </c>
      <c r="L895">
        <v>1191</v>
      </c>
      <c r="N895">
        <v>1013</v>
      </c>
      <c r="O895" t="s">
        <v>776</v>
      </c>
      <c r="P895" t="s">
        <v>776</v>
      </c>
      <c r="Q895">
        <v>1</v>
      </c>
      <c r="W895">
        <v>0</v>
      </c>
      <c r="X895">
        <v>476480486</v>
      </c>
      <c r="Y895">
        <f t="shared" ref="Y895:Y922" si="194">(AT895*8)</f>
        <v>2.88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-2</v>
      </c>
      <c r="AN895">
        <v>0</v>
      </c>
      <c r="AO895">
        <v>1</v>
      </c>
      <c r="AP895">
        <v>1</v>
      </c>
      <c r="AQ895">
        <v>0</v>
      </c>
      <c r="AR895">
        <v>0</v>
      </c>
      <c r="AS895" t="s">
        <v>3</v>
      </c>
      <c r="AT895">
        <v>0.36</v>
      </c>
      <c r="AU895" t="s">
        <v>561</v>
      </c>
      <c r="AV895">
        <v>1</v>
      </c>
      <c r="AW895">
        <v>2</v>
      </c>
      <c r="AX895">
        <v>62809838</v>
      </c>
      <c r="AY895">
        <v>1</v>
      </c>
      <c r="AZ895">
        <v>0</v>
      </c>
      <c r="BA895">
        <v>895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U895">
        <f>ROUND(AT895*Source!I907*AH895*AL895,2)</f>
        <v>0</v>
      </c>
      <c r="CV895">
        <f>ROUND(Y895*Source!I907,9)</f>
        <v>2.88</v>
      </c>
      <c r="CW895">
        <v>0</v>
      </c>
      <c r="CX895">
        <f>ROUND(Y895*Source!I907,9)</f>
        <v>2.88</v>
      </c>
      <c r="CY895">
        <f>AD895</f>
        <v>0</v>
      </c>
      <c r="CZ895">
        <f>AH895</f>
        <v>0</v>
      </c>
      <c r="DA895">
        <f>AL895</f>
        <v>1</v>
      </c>
      <c r="DB895">
        <f t="shared" ref="DB895:DB922" si="195">ROUND((ROUND(AT895*CZ895,2)*8),6)</f>
        <v>0</v>
      </c>
      <c r="DC895">
        <f t="shared" ref="DC895:DC922" si="196">ROUND((ROUND(AT895*AG895,2)*8),6)</f>
        <v>0</v>
      </c>
      <c r="DD895" t="s">
        <v>3</v>
      </c>
      <c r="DE895" t="s">
        <v>3</v>
      </c>
      <c r="DF895">
        <f t="shared" si="175"/>
        <v>0</v>
      </c>
      <c r="DG895">
        <f t="shared" si="176"/>
        <v>0</v>
      </c>
      <c r="DH895">
        <f t="shared" si="177"/>
        <v>0</v>
      </c>
      <c r="DI895">
        <f t="shared" si="178"/>
        <v>0</v>
      </c>
      <c r="DJ895">
        <f>DI895</f>
        <v>0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5">
      <c r="A896">
        <f>ROW(Source!A907)</f>
        <v>907</v>
      </c>
      <c r="B896">
        <v>62809021</v>
      </c>
      <c r="C896">
        <v>62589960</v>
      </c>
      <c r="D896">
        <v>62608871</v>
      </c>
      <c r="E896">
        <v>1</v>
      </c>
      <c r="F896">
        <v>1</v>
      </c>
      <c r="G896">
        <v>15297896</v>
      </c>
      <c r="H896">
        <v>2</v>
      </c>
      <c r="I896" t="s">
        <v>784</v>
      </c>
      <c r="J896" t="s">
        <v>785</v>
      </c>
      <c r="K896" t="s">
        <v>786</v>
      </c>
      <c r="L896">
        <v>1368</v>
      </c>
      <c r="N896">
        <v>1011</v>
      </c>
      <c r="O896" t="s">
        <v>787</v>
      </c>
      <c r="P896" t="s">
        <v>787</v>
      </c>
      <c r="Q896">
        <v>1</v>
      </c>
      <c r="W896">
        <v>0</v>
      </c>
      <c r="X896">
        <v>1937024551</v>
      </c>
      <c r="Y896">
        <f t="shared" si="194"/>
        <v>0.96</v>
      </c>
      <c r="AA896">
        <v>0</v>
      </c>
      <c r="AB896">
        <v>1504.15</v>
      </c>
      <c r="AC896">
        <v>818.38</v>
      </c>
      <c r="AD896">
        <v>0</v>
      </c>
      <c r="AE896">
        <v>0</v>
      </c>
      <c r="AF896">
        <v>1504.15</v>
      </c>
      <c r="AG896">
        <v>818.38</v>
      </c>
      <c r="AH896">
        <v>0</v>
      </c>
      <c r="AI896">
        <v>1</v>
      </c>
      <c r="AJ896">
        <v>1</v>
      </c>
      <c r="AK896">
        <v>1</v>
      </c>
      <c r="AL896">
        <v>1</v>
      </c>
      <c r="AM896">
        <v>-2</v>
      </c>
      <c r="AN896">
        <v>0</v>
      </c>
      <c r="AO896">
        <v>1</v>
      </c>
      <c r="AP896">
        <v>1</v>
      </c>
      <c r="AQ896">
        <v>0</v>
      </c>
      <c r="AR896">
        <v>0</v>
      </c>
      <c r="AS896" t="s">
        <v>3</v>
      </c>
      <c r="AT896">
        <v>0.12</v>
      </c>
      <c r="AU896" t="s">
        <v>561</v>
      </c>
      <c r="AV896">
        <v>0</v>
      </c>
      <c r="AW896">
        <v>2</v>
      </c>
      <c r="AX896">
        <v>62809839</v>
      </c>
      <c r="AY896">
        <v>1</v>
      </c>
      <c r="AZ896">
        <v>0</v>
      </c>
      <c r="BA896">
        <v>896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f>ROUND(Y896*Source!I907*DO896,9)</f>
        <v>0</v>
      </c>
      <c r="CX896">
        <f>ROUND(Y896*Source!I907,9)</f>
        <v>0.96</v>
      </c>
      <c r="CY896">
        <f>AB896</f>
        <v>1504.15</v>
      </c>
      <c r="CZ896">
        <f>AF896</f>
        <v>1504.15</v>
      </c>
      <c r="DA896">
        <f>AJ896</f>
        <v>1</v>
      </c>
      <c r="DB896">
        <f t="shared" si="195"/>
        <v>1444</v>
      </c>
      <c r="DC896">
        <f t="shared" si="196"/>
        <v>785.68</v>
      </c>
      <c r="DD896" t="s">
        <v>3</v>
      </c>
      <c r="DE896" t="s">
        <v>3</v>
      </c>
      <c r="DF896">
        <f t="shared" si="175"/>
        <v>0</v>
      </c>
      <c r="DG896">
        <f t="shared" si="176"/>
        <v>1443.98</v>
      </c>
      <c r="DH896">
        <f t="shared" si="177"/>
        <v>785.64</v>
      </c>
      <c r="DI896">
        <f t="shared" si="178"/>
        <v>0</v>
      </c>
      <c r="DJ896">
        <f>DG896</f>
        <v>1443.98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5">
      <c r="A897">
        <f>ROW(Source!A907)</f>
        <v>907</v>
      </c>
      <c r="B897">
        <v>62809021</v>
      </c>
      <c r="C897">
        <v>62589960</v>
      </c>
      <c r="D897">
        <v>62610721</v>
      </c>
      <c r="E897">
        <v>1</v>
      </c>
      <c r="F897">
        <v>1</v>
      </c>
      <c r="G897">
        <v>15297896</v>
      </c>
      <c r="H897">
        <v>3</v>
      </c>
      <c r="I897" t="s">
        <v>871</v>
      </c>
      <c r="J897" t="s">
        <v>872</v>
      </c>
      <c r="K897" t="s">
        <v>873</v>
      </c>
      <c r="L897">
        <v>1346</v>
      </c>
      <c r="N897">
        <v>1009</v>
      </c>
      <c r="O897" t="s">
        <v>791</v>
      </c>
      <c r="P897" t="s">
        <v>791</v>
      </c>
      <c r="Q897">
        <v>1</v>
      </c>
      <c r="W897">
        <v>0</v>
      </c>
      <c r="X897">
        <v>942704368</v>
      </c>
      <c r="Y897">
        <f t="shared" si="194"/>
        <v>4.0000000000000001E-3</v>
      </c>
      <c r="AA897">
        <v>415.95</v>
      </c>
      <c r="AB897">
        <v>0</v>
      </c>
      <c r="AC897">
        <v>0</v>
      </c>
      <c r="AD897">
        <v>0</v>
      </c>
      <c r="AE897">
        <v>415.95</v>
      </c>
      <c r="AF897">
        <v>0</v>
      </c>
      <c r="AG897">
        <v>0</v>
      </c>
      <c r="AH897">
        <v>0</v>
      </c>
      <c r="AI897">
        <v>1</v>
      </c>
      <c r="AJ897">
        <v>1</v>
      </c>
      <c r="AK897">
        <v>1</v>
      </c>
      <c r="AL897">
        <v>1</v>
      </c>
      <c r="AM897">
        <v>-2</v>
      </c>
      <c r="AN897">
        <v>0</v>
      </c>
      <c r="AO897">
        <v>1</v>
      </c>
      <c r="AP897">
        <v>1</v>
      </c>
      <c r="AQ897">
        <v>0</v>
      </c>
      <c r="AR897">
        <v>0</v>
      </c>
      <c r="AS897" t="s">
        <v>3</v>
      </c>
      <c r="AT897">
        <v>5.0000000000000001E-4</v>
      </c>
      <c r="AU897" t="s">
        <v>561</v>
      </c>
      <c r="AV897">
        <v>0</v>
      </c>
      <c r="AW897">
        <v>2</v>
      </c>
      <c r="AX897">
        <v>62809840</v>
      </c>
      <c r="AY897">
        <v>1</v>
      </c>
      <c r="AZ897">
        <v>0</v>
      </c>
      <c r="BA897">
        <v>897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ROUND(Y897*Source!I907,9)</f>
        <v>4.0000000000000001E-3</v>
      </c>
      <c r="CY897">
        <f t="shared" ref="CY897:CY902" si="197">AA897</f>
        <v>415.95</v>
      </c>
      <c r="CZ897">
        <f t="shared" ref="CZ897:CZ902" si="198">AE897</f>
        <v>415.95</v>
      </c>
      <c r="DA897">
        <f t="shared" ref="DA897:DA902" si="199">AI897</f>
        <v>1</v>
      </c>
      <c r="DB897">
        <f t="shared" si="195"/>
        <v>1.68</v>
      </c>
      <c r="DC897">
        <f t="shared" si="196"/>
        <v>0</v>
      </c>
      <c r="DD897" t="s">
        <v>3</v>
      </c>
      <c r="DE897" t="s">
        <v>3</v>
      </c>
      <c r="DF897">
        <f t="shared" ref="DF897:DF960" si="200">ROUND(ROUND(AE897,2)*CX897,2)</f>
        <v>1.66</v>
      </c>
      <c r="DG897">
        <f t="shared" ref="DG897:DG960" si="201">ROUND(ROUND(AF897,2)*CX897,2)</f>
        <v>0</v>
      </c>
      <c r="DH897">
        <f t="shared" ref="DH897:DH960" si="202">ROUND(ROUND(AG897,2)*CX897,2)</f>
        <v>0</v>
      </c>
      <c r="DI897">
        <f t="shared" ref="DI897:DI960" si="203">ROUND(ROUND(AH897,2)*CX897,2)</f>
        <v>0</v>
      </c>
      <c r="DJ897">
        <f t="shared" ref="DJ897:DJ902" si="204">DF897</f>
        <v>1.66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5">
      <c r="A898">
        <f>ROW(Source!A907)</f>
        <v>907</v>
      </c>
      <c r="B898">
        <v>62809021</v>
      </c>
      <c r="C898">
        <v>62589960</v>
      </c>
      <c r="D898">
        <v>62610765</v>
      </c>
      <c r="E898">
        <v>1</v>
      </c>
      <c r="F898">
        <v>1</v>
      </c>
      <c r="G898">
        <v>15297896</v>
      </c>
      <c r="H898">
        <v>3</v>
      </c>
      <c r="I898" t="s">
        <v>876</v>
      </c>
      <c r="J898" t="s">
        <v>877</v>
      </c>
      <c r="K898" t="s">
        <v>878</v>
      </c>
      <c r="L898">
        <v>1327</v>
      </c>
      <c r="N898">
        <v>1005</v>
      </c>
      <c r="O898" t="s">
        <v>801</v>
      </c>
      <c r="P898" t="s">
        <v>801</v>
      </c>
      <c r="Q898">
        <v>1</v>
      </c>
      <c r="W898">
        <v>0</v>
      </c>
      <c r="X898">
        <v>-886058458</v>
      </c>
      <c r="Y898">
        <f t="shared" si="194"/>
        <v>0.4</v>
      </c>
      <c r="AA898">
        <v>49.09</v>
      </c>
      <c r="AB898">
        <v>0</v>
      </c>
      <c r="AC898">
        <v>0</v>
      </c>
      <c r="AD898">
        <v>0</v>
      </c>
      <c r="AE898">
        <v>49.09</v>
      </c>
      <c r="AF898">
        <v>0</v>
      </c>
      <c r="AG898">
        <v>0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1</v>
      </c>
      <c r="AP898">
        <v>1</v>
      </c>
      <c r="AQ898">
        <v>0</v>
      </c>
      <c r="AR898">
        <v>0</v>
      </c>
      <c r="AS898" t="s">
        <v>3</v>
      </c>
      <c r="AT898">
        <v>0.05</v>
      </c>
      <c r="AU898" t="s">
        <v>561</v>
      </c>
      <c r="AV898">
        <v>0</v>
      </c>
      <c r="AW898">
        <v>2</v>
      </c>
      <c r="AX898">
        <v>62809841</v>
      </c>
      <c r="AY898">
        <v>1</v>
      </c>
      <c r="AZ898">
        <v>0</v>
      </c>
      <c r="BA898">
        <v>898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ROUND(Y898*Source!I907,9)</f>
        <v>0.4</v>
      </c>
      <c r="CY898">
        <f t="shared" si="197"/>
        <v>49.09</v>
      </c>
      <c r="CZ898">
        <f t="shared" si="198"/>
        <v>49.09</v>
      </c>
      <c r="DA898">
        <f t="shared" si="199"/>
        <v>1</v>
      </c>
      <c r="DB898">
        <f t="shared" si="195"/>
        <v>19.600000000000001</v>
      </c>
      <c r="DC898">
        <f t="shared" si="196"/>
        <v>0</v>
      </c>
      <c r="DD898" t="s">
        <v>3</v>
      </c>
      <c r="DE898" t="s">
        <v>3</v>
      </c>
      <c r="DF898">
        <f t="shared" si="200"/>
        <v>19.64</v>
      </c>
      <c r="DG898">
        <f t="shared" si="201"/>
        <v>0</v>
      </c>
      <c r="DH898">
        <f t="shared" si="202"/>
        <v>0</v>
      </c>
      <c r="DI898">
        <f t="shared" si="203"/>
        <v>0</v>
      </c>
      <c r="DJ898">
        <f t="shared" si="204"/>
        <v>19.64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5">
      <c r="A899">
        <f>ROW(Source!A907)</f>
        <v>907</v>
      </c>
      <c r="B899">
        <v>62809021</v>
      </c>
      <c r="C899">
        <v>62589960</v>
      </c>
      <c r="D899">
        <v>62610770</v>
      </c>
      <c r="E899">
        <v>1</v>
      </c>
      <c r="F899">
        <v>1</v>
      </c>
      <c r="G899">
        <v>15297896</v>
      </c>
      <c r="H899">
        <v>3</v>
      </c>
      <c r="I899" t="s">
        <v>805</v>
      </c>
      <c r="J899" t="s">
        <v>806</v>
      </c>
      <c r="K899" t="s">
        <v>807</v>
      </c>
      <c r="L899">
        <v>1346</v>
      </c>
      <c r="N899">
        <v>1009</v>
      </c>
      <c r="O899" t="s">
        <v>791</v>
      </c>
      <c r="P899" t="s">
        <v>791</v>
      </c>
      <c r="Q899">
        <v>1</v>
      </c>
      <c r="W899">
        <v>0</v>
      </c>
      <c r="X899">
        <v>-1501645961</v>
      </c>
      <c r="Y899">
        <f t="shared" si="194"/>
        <v>0.12</v>
      </c>
      <c r="AA899">
        <v>25.56</v>
      </c>
      <c r="AB899">
        <v>0</v>
      </c>
      <c r="AC899">
        <v>0</v>
      </c>
      <c r="AD899">
        <v>0</v>
      </c>
      <c r="AE899">
        <v>25.56</v>
      </c>
      <c r="AF899">
        <v>0</v>
      </c>
      <c r="AG899">
        <v>0</v>
      </c>
      <c r="AH899">
        <v>0</v>
      </c>
      <c r="AI899">
        <v>1</v>
      </c>
      <c r="AJ899">
        <v>1</v>
      </c>
      <c r="AK899">
        <v>1</v>
      </c>
      <c r="AL899">
        <v>1</v>
      </c>
      <c r="AM899">
        <v>-2</v>
      </c>
      <c r="AN899">
        <v>0</v>
      </c>
      <c r="AO899">
        <v>1</v>
      </c>
      <c r="AP899">
        <v>1</v>
      </c>
      <c r="AQ899">
        <v>0</v>
      </c>
      <c r="AR899">
        <v>0</v>
      </c>
      <c r="AS899" t="s">
        <v>3</v>
      </c>
      <c r="AT899">
        <v>1.4999999999999999E-2</v>
      </c>
      <c r="AU899" t="s">
        <v>561</v>
      </c>
      <c r="AV899">
        <v>0</v>
      </c>
      <c r="AW899">
        <v>2</v>
      </c>
      <c r="AX899">
        <v>62809842</v>
      </c>
      <c r="AY899">
        <v>1</v>
      </c>
      <c r="AZ899">
        <v>0</v>
      </c>
      <c r="BA899">
        <v>899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ROUND(Y899*Source!I907,9)</f>
        <v>0.12</v>
      </c>
      <c r="CY899">
        <f t="shared" si="197"/>
        <v>25.56</v>
      </c>
      <c r="CZ899">
        <f t="shared" si="198"/>
        <v>25.56</v>
      </c>
      <c r="DA899">
        <f t="shared" si="199"/>
        <v>1</v>
      </c>
      <c r="DB899">
        <f t="shared" si="195"/>
        <v>3.04</v>
      </c>
      <c r="DC899">
        <f t="shared" si="196"/>
        <v>0</v>
      </c>
      <c r="DD899" t="s">
        <v>3</v>
      </c>
      <c r="DE899" t="s">
        <v>3</v>
      </c>
      <c r="DF899">
        <f t="shared" si="200"/>
        <v>3.07</v>
      </c>
      <c r="DG899">
        <f t="shared" si="201"/>
        <v>0</v>
      </c>
      <c r="DH899">
        <f t="shared" si="202"/>
        <v>0</v>
      </c>
      <c r="DI899">
        <f t="shared" si="203"/>
        <v>0</v>
      </c>
      <c r="DJ899">
        <f t="shared" si="204"/>
        <v>3.07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5">
      <c r="A900">
        <f>ROW(Source!A907)</f>
        <v>907</v>
      </c>
      <c r="B900">
        <v>62809021</v>
      </c>
      <c r="C900">
        <v>62589960</v>
      </c>
      <c r="D900">
        <v>62611327</v>
      </c>
      <c r="E900">
        <v>1</v>
      </c>
      <c r="F900">
        <v>1</v>
      </c>
      <c r="G900">
        <v>15297896</v>
      </c>
      <c r="H900">
        <v>3</v>
      </c>
      <c r="I900" t="s">
        <v>798</v>
      </c>
      <c r="J900" t="s">
        <v>799</v>
      </c>
      <c r="K900" t="s">
        <v>800</v>
      </c>
      <c r="L900">
        <v>1327</v>
      </c>
      <c r="N900">
        <v>1005</v>
      </c>
      <c r="O900" t="s">
        <v>801</v>
      </c>
      <c r="P900" t="s">
        <v>801</v>
      </c>
      <c r="Q900">
        <v>1</v>
      </c>
      <c r="W900">
        <v>0</v>
      </c>
      <c r="X900">
        <v>666944737</v>
      </c>
      <c r="Y900">
        <f t="shared" si="194"/>
        <v>0.08</v>
      </c>
      <c r="AA900">
        <v>279.67</v>
      </c>
      <c r="AB900">
        <v>0</v>
      </c>
      <c r="AC900">
        <v>0</v>
      </c>
      <c r="AD900">
        <v>0</v>
      </c>
      <c r="AE900">
        <v>279.67</v>
      </c>
      <c r="AF900">
        <v>0</v>
      </c>
      <c r="AG900">
        <v>0</v>
      </c>
      <c r="AH900">
        <v>0</v>
      </c>
      <c r="AI900">
        <v>1</v>
      </c>
      <c r="AJ900">
        <v>1</v>
      </c>
      <c r="AK900">
        <v>1</v>
      </c>
      <c r="AL900">
        <v>1</v>
      </c>
      <c r="AM900">
        <v>-2</v>
      </c>
      <c r="AN900">
        <v>0</v>
      </c>
      <c r="AO900">
        <v>1</v>
      </c>
      <c r="AP900">
        <v>1</v>
      </c>
      <c r="AQ900">
        <v>0</v>
      </c>
      <c r="AR900">
        <v>0</v>
      </c>
      <c r="AS900" t="s">
        <v>3</v>
      </c>
      <c r="AT900">
        <v>0.01</v>
      </c>
      <c r="AU900" t="s">
        <v>561</v>
      </c>
      <c r="AV900">
        <v>0</v>
      </c>
      <c r="AW900">
        <v>2</v>
      </c>
      <c r="AX900">
        <v>62809843</v>
      </c>
      <c r="AY900">
        <v>1</v>
      </c>
      <c r="AZ900">
        <v>0</v>
      </c>
      <c r="BA900">
        <v>900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ROUND(Y900*Source!I907,9)</f>
        <v>0.08</v>
      </c>
      <c r="CY900">
        <f t="shared" si="197"/>
        <v>279.67</v>
      </c>
      <c r="CZ900">
        <f t="shared" si="198"/>
        <v>279.67</v>
      </c>
      <c r="DA900">
        <f t="shared" si="199"/>
        <v>1</v>
      </c>
      <c r="DB900">
        <f t="shared" si="195"/>
        <v>22.4</v>
      </c>
      <c r="DC900">
        <f t="shared" si="196"/>
        <v>0</v>
      </c>
      <c r="DD900" t="s">
        <v>3</v>
      </c>
      <c r="DE900" t="s">
        <v>3</v>
      </c>
      <c r="DF900">
        <f t="shared" si="200"/>
        <v>22.37</v>
      </c>
      <c r="DG900">
        <f t="shared" si="201"/>
        <v>0</v>
      </c>
      <c r="DH900">
        <f t="shared" si="202"/>
        <v>0</v>
      </c>
      <c r="DI900">
        <f t="shared" si="203"/>
        <v>0</v>
      </c>
      <c r="DJ900">
        <f t="shared" si="204"/>
        <v>22.37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5">
      <c r="A901">
        <f>ROW(Source!A907)</f>
        <v>907</v>
      </c>
      <c r="B901">
        <v>62809021</v>
      </c>
      <c r="C901">
        <v>62589960</v>
      </c>
      <c r="D901">
        <v>62607180</v>
      </c>
      <c r="E901">
        <v>15297896</v>
      </c>
      <c r="F901">
        <v>1</v>
      </c>
      <c r="G901">
        <v>15297896</v>
      </c>
      <c r="H901">
        <v>3</v>
      </c>
      <c r="I901" t="s">
        <v>874</v>
      </c>
      <c r="J901" t="s">
        <v>3</v>
      </c>
      <c r="K901" t="s">
        <v>875</v>
      </c>
      <c r="L901">
        <v>1346</v>
      </c>
      <c r="N901">
        <v>1009</v>
      </c>
      <c r="O901" t="s">
        <v>791</v>
      </c>
      <c r="P901" t="s">
        <v>791</v>
      </c>
      <c r="Q901">
        <v>1</v>
      </c>
      <c r="W901">
        <v>0</v>
      </c>
      <c r="X901">
        <v>1599042641</v>
      </c>
      <c r="Y901">
        <f t="shared" si="194"/>
        <v>0.30399999999999999</v>
      </c>
      <c r="AA901">
        <v>81.42</v>
      </c>
      <c r="AB901">
        <v>0</v>
      </c>
      <c r="AC901">
        <v>0</v>
      </c>
      <c r="AD901">
        <v>0</v>
      </c>
      <c r="AE901">
        <v>81.417320000000004</v>
      </c>
      <c r="AF901">
        <v>0</v>
      </c>
      <c r="AG901">
        <v>0</v>
      </c>
      <c r="AH901">
        <v>0</v>
      </c>
      <c r="AI901">
        <v>1</v>
      </c>
      <c r="AJ901">
        <v>1</v>
      </c>
      <c r="AK901">
        <v>1</v>
      </c>
      <c r="AL901">
        <v>1</v>
      </c>
      <c r="AM901">
        <v>-2</v>
      </c>
      <c r="AN901">
        <v>0</v>
      </c>
      <c r="AO901">
        <v>1</v>
      </c>
      <c r="AP901">
        <v>1</v>
      </c>
      <c r="AQ901">
        <v>0</v>
      </c>
      <c r="AR901">
        <v>0</v>
      </c>
      <c r="AS901" t="s">
        <v>3</v>
      </c>
      <c r="AT901">
        <v>3.7999999999999999E-2</v>
      </c>
      <c r="AU901" t="s">
        <v>561</v>
      </c>
      <c r="AV901">
        <v>0</v>
      </c>
      <c r="AW901">
        <v>2</v>
      </c>
      <c r="AX901">
        <v>62809845</v>
      </c>
      <c r="AY901">
        <v>1</v>
      </c>
      <c r="AZ901">
        <v>0</v>
      </c>
      <c r="BA901">
        <v>901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v>0</v>
      </c>
      <c r="CX901">
        <f>ROUND(Y901*Source!I907,9)</f>
        <v>0.30399999999999999</v>
      </c>
      <c r="CY901">
        <f t="shared" si="197"/>
        <v>81.42</v>
      </c>
      <c r="CZ901">
        <f t="shared" si="198"/>
        <v>81.417320000000004</v>
      </c>
      <c r="DA901">
        <f t="shared" si="199"/>
        <v>1</v>
      </c>
      <c r="DB901">
        <f t="shared" si="195"/>
        <v>24.72</v>
      </c>
      <c r="DC901">
        <f t="shared" si="196"/>
        <v>0</v>
      </c>
      <c r="DD901" t="s">
        <v>3</v>
      </c>
      <c r="DE901" t="s">
        <v>3</v>
      </c>
      <c r="DF901">
        <f t="shared" si="200"/>
        <v>24.75</v>
      </c>
      <c r="DG901">
        <f t="shared" si="201"/>
        <v>0</v>
      </c>
      <c r="DH901">
        <f t="shared" si="202"/>
        <v>0</v>
      </c>
      <c r="DI901">
        <f t="shared" si="203"/>
        <v>0</v>
      </c>
      <c r="DJ901">
        <f t="shared" si="204"/>
        <v>24.75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5">
      <c r="A902">
        <f>ROW(Source!A907)</f>
        <v>907</v>
      </c>
      <c r="B902">
        <v>62809021</v>
      </c>
      <c r="C902">
        <v>62589960</v>
      </c>
      <c r="D902">
        <v>62609505</v>
      </c>
      <c r="E902">
        <v>1</v>
      </c>
      <c r="F902">
        <v>1</v>
      </c>
      <c r="G902">
        <v>15297896</v>
      </c>
      <c r="H902">
        <v>3</v>
      </c>
      <c r="I902" t="s">
        <v>840</v>
      </c>
      <c r="J902" t="s">
        <v>841</v>
      </c>
      <c r="K902" t="s">
        <v>842</v>
      </c>
      <c r="L902">
        <v>1346</v>
      </c>
      <c r="N902">
        <v>1009</v>
      </c>
      <c r="O902" t="s">
        <v>791</v>
      </c>
      <c r="P902" t="s">
        <v>791</v>
      </c>
      <c r="Q902">
        <v>1</v>
      </c>
      <c r="W902">
        <v>0</v>
      </c>
      <c r="X902">
        <v>343963709</v>
      </c>
      <c r="Y902">
        <f t="shared" si="194"/>
        <v>0.104</v>
      </c>
      <c r="AA902">
        <v>116.64</v>
      </c>
      <c r="AB902">
        <v>0</v>
      </c>
      <c r="AC902">
        <v>0</v>
      </c>
      <c r="AD902">
        <v>0</v>
      </c>
      <c r="AE902">
        <v>116.64</v>
      </c>
      <c r="AF902">
        <v>0</v>
      </c>
      <c r="AG902">
        <v>0</v>
      </c>
      <c r="AH902">
        <v>0</v>
      </c>
      <c r="AI902">
        <v>1</v>
      </c>
      <c r="AJ902">
        <v>1</v>
      </c>
      <c r="AK902">
        <v>1</v>
      </c>
      <c r="AL902">
        <v>1</v>
      </c>
      <c r="AM902">
        <v>-2</v>
      </c>
      <c r="AN902">
        <v>0</v>
      </c>
      <c r="AO902">
        <v>1</v>
      </c>
      <c r="AP902">
        <v>1</v>
      </c>
      <c r="AQ902">
        <v>0</v>
      </c>
      <c r="AR902">
        <v>0</v>
      </c>
      <c r="AS902" t="s">
        <v>3</v>
      </c>
      <c r="AT902">
        <v>1.2999999999999999E-2</v>
      </c>
      <c r="AU902" t="s">
        <v>561</v>
      </c>
      <c r="AV902">
        <v>0</v>
      </c>
      <c r="AW902">
        <v>2</v>
      </c>
      <c r="AX902">
        <v>62809844</v>
      </c>
      <c r="AY902">
        <v>1</v>
      </c>
      <c r="AZ902">
        <v>0</v>
      </c>
      <c r="BA902">
        <v>902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ROUND(Y902*Source!I907,9)</f>
        <v>0.104</v>
      </c>
      <c r="CY902">
        <f t="shared" si="197"/>
        <v>116.64</v>
      </c>
      <c r="CZ902">
        <f t="shared" si="198"/>
        <v>116.64</v>
      </c>
      <c r="DA902">
        <f t="shared" si="199"/>
        <v>1</v>
      </c>
      <c r="DB902">
        <f t="shared" si="195"/>
        <v>12.16</v>
      </c>
      <c r="DC902">
        <f t="shared" si="196"/>
        <v>0</v>
      </c>
      <c r="DD902" t="s">
        <v>3</v>
      </c>
      <c r="DE902" t="s">
        <v>3</v>
      </c>
      <c r="DF902">
        <f t="shared" si="200"/>
        <v>12.13</v>
      </c>
      <c r="DG902">
        <f t="shared" si="201"/>
        <v>0</v>
      </c>
      <c r="DH902">
        <f t="shared" si="202"/>
        <v>0</v>
      </c>
      <c r="DI902">
        <f t="shared" si="203"/>
        <v>0</v>
      </c>
      <c r="DJ902">
        <f t="shared" si="204"/>
        <v>12.13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5">
      <c r="A903">
        <f>ROW(Source!A908)</f>
        <v>908</v>
      </c>
      <c r="B903">
        <v>62809021</v>
      </c>
      <c r="C903">
        <v>62589977</v>
      </c>
      <c r="D903">
        <v>62607152</v>
      </c>
      <c r="E903">
        <v>15297896</v>
      </c>
      <c r="F903">
        <v>1</v>
      </c>
      <c r="G903">
        <v>15297896</v>
      </c>
      <c r="H903">
        <v>1</v>
      </c>
      <c r="I903" t="s">
        <v>774</v>
      </c>
      <c r="J903" t="s">
        <v>3</v>
      </c>
      <c r="K903" t="s">
        <v>775</v>
      </c>
      <c r="L903">
        <v>1191</v>
      </c>
      <c r="N903">
        <v>1013</v>
      </c>
      <c r="O903" t="s">
        <v>776</v>
      </c>
      <c r="P903" t="s">
        <v>776</v>
      </c>
      <c r="Q903">
        <v>1</v>
      </c>
      <c r="W903">
        <v>0</v>
      </c>
      <c r="X903">
        <v>476480486</v>
      </c>
      <c r="Y903">
        <f t="shared" si="194"/>
        <v>4.08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1</v>
      </c>
      <c r="AJ903">
        <v>1</v>
      </c>
      <c r="AK903">
        <v>1</v>
      </c>
      <c r="AL903">
        <v>1</v>
      </c>
      <c r="AM903">
        <v>-2</v>
      </c>
      <c r="AN903">
        <v>0</v>
      </c>
      <c r="AO903">
        <v>1</v>
      </c>
      <c r="AP903">
        <v>1</v>
      </c>
      <c r="AQ903">
        <v>0</v>
      </c>
      <c r="AR903">
        <v>0</v>
      </c>
      <c r="AS903" t="s">
        <v>3</v>
      </c>
      <c r="AT903">
        <v>0.51</v>
      </c>
      <c r="AU903" t="s">
        <v>561</v>
      </c>
      <c r="AV903">
        <v>1</v>
      </c>
      <c r="AW903">
        <v>2</v>
      </c>
      <c r="AX903">
        <v>62809846</v>
      </c>
      <c r="AY903">
        <v>1</v>
      </c>
      <c r="AZ903">
        <v>0</v>
      </c>
      <c r="BA903">
        <v>903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U903">
        <f>ROUND(AT903*Source!I908*AH903*AL903,2)</f>
        <v>0</v>
      </c>
      <c r="CV903">
        <f>ROUND(Y903*Source!I908,9)</f>
        <v>4.08</v>
      </c>
      <c r="CW903">
        <v>0</v>
      </c>
      <c r="CX903">
        <f>ROUND(Y903*Source!I908,9)</f>
        <v>4.08</v>
      </c>
      <c r="CY903">
        <f>AD903</f>
        <v>0</v>
      </c>
      <c r="CZ903">
        <f>AH903</f>
        <v>0</v>
      </c>
      <c r="DA903">
        <f>AL903</f>
        <v>1</v>
      </c>
      <c r="DB903">
        <f t="shared" si="195"/>
        <v>0</v>
      </c>
      <c r="DC903">
        <f t="shared" si="196"/>
        <v>0</v>
      </c>
      <c r="DD903" t="s">
        <v>3</v>
      </c>
      <c r="DE903" t="s">
        <v>3</v>
      </c>
      <c r="DF903">
        <f t="shared" si="200"/>
        <v>0</v>
      </c>
      <c r="DG903">
        <f t="shared" si="201"/>
        <v>0</v>
      </c>
      <c r="DH903">
        <f t="shared" si="202"/>
        <v>0</v>
      </c>
      <c r="DI903">
        <f t="shared" si="203"/>
        <v>0</v>
      </c>
      <c r="DJ903">
        <f>DI903</f>
        <v>0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5">
      <c r="A904">
        <f>ROW(Source!A908)</f>
        <v>908</v>
      </c>
      <c r="B904">
        <v>62809021</v>
      </c>
      <c r="C904">
        <v>62589977</v>
      </c>
      <c r="D904">
        <v>62608871</v>
      </c>
      <c r="E904">
        <v>1</v>
      </c>
      <c r="F904">
        <v>1</v>
      </c>
      <c r="G904">
        <v>15297896</v>
      </c>
      <c r="H904">
        <v>2</v>
      </c>
      <c r="I904" t="s">
        <v>784</v>
      </c>
      <c r="J904" t="s">
        <v>785</v>
      </c>
      <c r="K904" t="s">
        <v>786</v>
      </c>
      <c r="L904">
        <v>1368</v>
      </c>
      <c r="N904">
        <v>1011</v>
      </c>
      <c r="O904" t="s">
        <v>787</v>
      </c>
      <c r="P904" t="s">
        <v>787</v>
      </c>
      <c r="Q904">
        <v>1</v>
      </c>
      <c r="W904">
        <v>0</v>
      </c>
      <c r="X904">
        <v>1937024551</v>
      </c>
      <c r="Y904">
        <f t="shared" si="194"/>
        <v>0.96</v>
      </c>
      <c r="AA904">
        <v>0</v>
      </c>
      <c r="AB904">
        <v>1504.15</v>
      </c>
      <c r="AC904">
        <v>818.38</v>
      </c>
      <c r="AD904">
        <v>0</v>
      </c>
      <c r="AE904">
        <v>0</v>
      </c>
      <c r="AF904">
        <v>1504.15</v>
      </c>
      <c r="AG904">
        <v>818.38</v>
      </c>
      <c r="AH904">
        <v>0</v>
      </c>
      <c r="AI904">
        <v>1</v>
      </c>
      <c r="AJ904">
        <v>1</v>
      </c>
      <c r="AK904">
        <v>1</v>
      </c>
      <c r="AL904">
        <v>1</v>
      </c>
      <c r="AM904">
        <v>-2</v>
      </c>
      <c r="AN904">
        <v>0</v>
      </c>
      <c r="AO904">
        <v>1</v>
      </c>
      <c r="AP904">
        <v>1</v>
      </c>
      <c r="AQ904">
        <v>0</v>
      </c>
      <c r="AR904">
        <v>0</v>
      </c>
      <c r="AS904" t="s">
        <v>3</v>
      </c>
      <c r="AT904">
        <v>0.12</v>
      </c>
      <c r="AU904" t="s">
        <v>561</v>
      </c>
      <c r="AV904">
        <v>0</v>
      </c>
      <c r="AW904">
        <v>2</v>
      </c>
      <c r="AX904">
        <v>62809847</v>
      </c>
      <c r="AY904">
        <v>1</v>
      </c>
      <c r="AZ904">
        <v>0</v>
      </c>
      <c r="BA904">
        <v>904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f>ROUND(Y904*Source!I908*DO904,9)</f>
        <v>0</v>
      </c>
      <c r="CX904">
        <f>ROUND(Y904*Source!I908,9)</f>
        <v>0.96</v>
      </c>
      <c r="CY904">
        <f>AB904</f>
        <v>1504.15</v>
      </c>
      <c r="CZ904">
        <f>AF904</f>
        <v>1504.15</v>
      </c>
      <c r="DA904">
        <f>AJ904</f>
        <v>1</v>
      </c>
      <c r="DB904">
        <f t="shared" si="195"/>
        <v>1444</v>
      </c>
      <c r="DC904">
        <f t="shared" si="196"/>
        <v>785.68</v>
      </c>
      <c r="DD904" t="s">
        <v>3</v>
      </c>
      <c r="DE904" t="s">
        <v>3</v>
      </c>
      <c r="DF904">
        <f t="shared" si="200"/>
        <v>0</v>
      </c>
      <c r="DG904">
        <f t="shared" si="201"/>
        <v>1443.98</v>
      </c>
      <c r="DH904">
        <f t="shared" si="202"/>
        <v>785.64</v>
      </c>
      <c r="DI904">
        <f t="shared" si="203"/>
        <v>0</v>
      </c>
      <c r="DJ904">
        <f>DG904</f>
        <v>1443.98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5">
      <c r="A905">
        <f>ROW(Source!A908)</f>
        <v>908</v>
      </c>
      <c r="B905">
        <v>62809021</v>
      </c>
      <c r="C905">
        <v>62589977</v>
      </c>
      <c r="D905">
        <v>62610721</v>
      </c>
      <c r="E905">
        <v>1</v>
      </c>
      <c r="F905">
        <v>1</v>
      </c>
      <c r="G905">
        <v>15297896</v>
      </c>
      <c r="H905">
        <v>3</v>
      </c>
      <c r="I905" t="s">
        <v>871</v>
      </c>
      <c r="J905" t="s">
        <v>872</v>
      </c>
      <c r="K905" t="s">
        <v>873</v>
      </c>
      <c r="L905">
        <v>1346</v>
      </c>
      <c r="N905">
        <v>1009</v>
      </c>
      <c r="O905" t="s">
        <v>791</v>
      </c>
      <c r="P905" t="s">
        <v>791</v>
      </c>
      <c r="Q905">
        <v>1</v>
      </c>
      <c r="W905">
        <v>0</v>
      </c>
      <c r="X905">
        <v>942704368</v>
      </c>
      <c r="Y905">
        <f t="shared" si="194"/>
        <v>4.0000000000000001E-3</v>
      </c>
      <c r="AA905">
        <v>415.95</v>
      </c>
      <c r="AB905">
        <v>0</v>
      </c>
      <c r="AC905">
        <v>0</v>
      </c>
      <c r="AD905">
        <v>0</v>
      </c>
      <c r="AE905">
        <v>415.95</v>
      </c>
      <c r="AF905">
        <v>0</v>
      </c>
      <c r="AG905">
        <v>0</v>
      </c>
      <c r="AH905">
        <v>0</v>
      </c>
      <c r="AI905">
        <v>1</v>
      </c>
      <c r="AJ905">
        <v>1</v>
      </c>
      <c r="AK905">
        <v>1</v>
      </c>
      <c r="AL905">
        <v>1</v>
      </c>
      <c r="AM905">
        <v>-2</v>
      </c>
      <c r="AN905">
        <v>0</v>
      </c>
      <c r="AO905">
        <v>1</v>
      </c>
      <c r="AP905">
        <v>1</v>
      </c>
      <c r="AQ905">
        <v>0</v>
      </c>
      <c r="AR905">
        <v>0</v>
      </c>
      <c r="AS905" t="s">
        <v>3</v>
      </c>
      <c r="AT905">
        <v>5.0000000000000001E-4</v>
      </c>
      <c r="AU905" t="s">
        <v>561</v>
      </c>
      <c r="AV905">
        <v>0</v>
      </c>
      <c r="AW905">
        <v>2</v>
      </c>
      <c r="AX905">
        <v>62809848</v>
      </c>
      <c r="AY905">
        <v>1</v>
      </c>
      <c r="AZ905">
        <v>0</v>
      </c>
      <c r="BA905">
        <v>905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v>0</v>
      </c>
      <c r="CX905">
        <f>ROUND(Y905*Source!I908,9)</f>
        <v>4.0000000000000001E-3</v>
      </c>
      <c r="CY905">
        <f>AA905</f>
        <v>415.95</v>
      </c>
      <c r="CZ905">
        <f>AE905</f>
        <v>415.95</v>
      </c>
      <c r="DA905">
        <f>AI905</f>
        <v>1</v>
      </c>
      <c r="DB905">
        <f t="shared" si="195"/>
        <v>1.68</v>
      </c>
      <c r="DC905">
        <f t="shared" si="196"/>
        <v>0</v>
      </c>
      <c r="DD905" t="s">
        <v>3</v>
      </c>
      <c r="DE905" t="s">
        <v>3</v>
      </c>
      <c r="DF905">
        <f t="shared" si="200"/>
        <v>1.66</v>
      </c>
      <c r="DG905">
        <f t="shared" si="201"/>
        <v>0</v>
      </c>
      <c r="DH905">
        <f t="shared" si="202"/>
        <v>0</v>
      </c>
      <c r="DI905">
        <f t="shared" si="203"/>
        <v>0</v>
      </c>
      <c r="DJ905">
        <f>DF905</f>
        <v>1.66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5">
      <c r="A906">
        <f>ROW(Source!A908)</f>
        <v>908</v>
      </c>
      <c r="B906">
        <v>62809021</v>
      </c>
      <c r="C906">
        <v>62589977</v>
      </c>
      <c r="D906">
        <v>62610770</v>
      </c>
      <c r="E906">
        <v>1</v>
      </c>
      <c r="F906">
        <v>1</v>
      </c>
      <c r="G906">
        <v>15297896</v>
      </c>
      <c r="H906">
        <v>3</v>
      </c>
      <c r="I906" t="s">
        <v>805</v>
      </c>
      <c r="J906" t="s">
        <v>806</v>
      </c>
      <c r="K906" t="s">
        <v>807</v>
      </c>
      <c r="L906">
        <v>1346</v>
      </c>
      <c r="N906">
        <v>1009</v>
      </c>
      <c r="O906" t="s">
        <v>791</v>
      </c>
      <c r="P906" t="s">
        <v>791</v>
      </c>
      <c r="Q906">
        <v>1</v>
      </c>
      <c r="W906">
        <v>0</v>
      </c>
      <c r="X906">
        <v>-1501645961</v>
      </c>
      <c r="Y906">
        <f t="shared" si="194"/>
        <v>0.12</v>
      </c>
      <c r="AA906">
        <v>25.56</v>
      </c>
      <c r="AB906">
        <v>0</v>
      </c>
      <c r="AC906">
        <v>0</v>
      </c>
      <c r="AD906">
        <v>0</v>
      </c>
      <c r="AE906">
        <v>25.56</v>
      </c>
      <c r="AF906">
        <v>0</v>
      </c>
      <c r="AG906">
        <v>0</v>
      </c>
      <c r="AH906">
        <v>0</v>
      </c>
      <c r="AI906">
        <v>1</v>
      </c>
      <c r="AJ906">
        <v>1</v>
      </c>
      <c r="AK906">
        <v>1</v>
      </c>
      <c r="AL906">
        <v>1</v>
      </c>
      <c r="AM906">
        <v>-2</v>
      </c>
      <c r="AN906">
        <v>0</v>
      </c>
      <c r="AO906">
        <v>1</v>
      </c>
      <c r="AP906">
        <v>1</v>
      </c>
      <c r="AQ906">
        <v>0</v>
      </c>
      <c r="AR906">
        <v>0</v>
      </c>
      <c r="AS906" t="s">
        <v>3</v>
      </c>
      <c r="AT906">
        <v>1.4999999999999999E-2</v>
      </c>
      <c r="AU906" t="s">
        <v>561</v>
      </c>
      <c r="AV906">
        <v>0</v>
      </c>
      <c r="AW906">
        <v>2</v>
      </c>
      <c r="AX906">
        <v>62809849</v>
      </c>
      <c r="AY906">
        <v>1</v>
      </c>
      <c r="AZ906">
        <v>0</v>
      </c>
      <c r="BA906">
        <v>906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ROUND(Y906*Source!I908,9)</f>
        <v>0.12</v>
      </c>
      <c r="CY906">
        <f>AA906</f>
        <v>25.56</v>
      </c>
      <c r="CZ906">
        <f>AE906</f>
        <v>25.56</v>
      </c>
      <c r="DA906">
        <f>AI906</f>
        <v>1</v>
      </c>
      <c r="DB906">
        <f t="shared" si="195"/>
        <v>3.04</v>
      </c>
      <c r="DC906">
        <f t="shared" si="196"/>
        <v>0</v>
      </c>
      <c r="DD906" t="s">
        <v>3</v>
      </c>
      <c r="DE906" t="s">
        <v>3</v>
      </c>
      <c r="DF906">
        <f t="shared" si="200"/>
        <v>3.07</v>
      </c>
      <c r="DG906">
        <f t="shared" si="201"/>
        <v>0</v>
      </c>
      <c r="DH906">
        <f t="shared" si="202"/>
        <v>0</v>
      </c>
      <c r="DI906">
        <f t="shared" si="203"/>
        <v>0</v>
      </c>
      <c r="DJ906">
        <f>DF906</f>
        <v>3.07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5">
      <c r="A907">
        <f>ROW(Source!A908)</f>
        <v>908</v>
      </c>
      <c r="B907">
        <v>62809021</v>
      </c>
      <c r="C907">
        <v>62589977</v>
      </c>
      <c r="D907">
        <v>62611327</v>
      </c>
      <c r="E907">
        <v>1</v>
      </c>
      <c r="F907">
        <v>1</v>
      </c>
      <c r="G907">
        <v>15297896</v>
      </c>
      <c r="H907">
        <v>3</v>
      </c>
      <c r="I907" t="s">
        <v>798</v>
      </c>
      <c r="J907" t="s">
        <v>799</v>
      </c>
      <c r="K907" t="s">
        <v>800</v>
      </c>
      <c r="L907">
        <v>1327</v>
      </c>
      <c r="N907">
        <v>1005</v>
      </c>
      <c r="O907" t="s">
        <v>801</v>
      </c>
      <c r="P907" t="s">
        <v>801</v>
      </c>
      <c r="Q907">
        <v>1</v>
      </c>
      <c r="W907">
        <v>0</v>
      </c>
      <c r="X907">
        <v>666944737</v>
      </c>
      <c r="Y907">
        <f t="shared" si="194"/>
        <v>0.08</v>
      </c>
      <c r="AA907">
        <v>279.67</v>
      </c>
      <c r="AB907">
        <v>0</v>
      </c>
      <c r="AC907">
        <v>0</v>
      </c>
      <c r="AD907">
        <v>0</v>
      </c>
      <c r="AE907">
        <v>279.67</v>
      </c>
      <c r="AF907">
        <v>0</v>
      </c>
      <c r="AG907">
        <v>0</v>
      </c>
      <c r="AH907">
        <v>0</v>
      </c>
      <c r="AI907">
        <v>1</v>
      </c>
      <c r="AJ907">
        <v>1</v>
      </c>
      <c r="AK907">
        <v>1</v>
      </c>
      <c r="AL907">
        <v>1</v>
      </c>
      <c r="AM907">
        <v>-2</v>
      </c>
      <c r="AN907">
        <v>0</v>
      </c>
      <c r="AO907">
        <v>1</v>
      </c>
      <c r="AP907">
        <v>1</v>
      </c>
      <c r="AQ907">
        <v>0</v>
      </c>
      <c r="AR907">
        <v>0</v>
      </c>
      <c r="AS907" t="s">
        <v>3</v>
      </c>
      <c r="AT907">
        <v>0.01</v>
      </c>
      <c r="AU907" t="s">
        <v>561</v>
      </c>
      <c r="AV907">
        <v>0</v>
      </c>
      <c r="AW907">
        <v>2</v>
      </c>
      <c r="AX907">
        <v>62809850</v>
      </c>
      <c r="AY907">
        <v>1</v>
      </c>
      <c r="AZ907">
        <v>0</v>
      </c>
      <c r="BA907">
        <v>907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ROUND(Y907*Source!I908,9)</f>
        <v>0.08</v>
      </c>
      <c r="CY907">
        <f>AA907</f>
        <v>279.67</v>
      </c>
      <c r="CZ907">
        <f>AE907</f>
        <v>279.67</v>
      </c>
      <c r="DA907">
        <f>AI907</f>
        <v>1</v>
      </c>
      <c r="DB907">
        <f t="shared" si="195"/>
        <v>22.4</v>
      </c>
      <c r="DC907">
        <f t="shared" si="196"/>
        <v>0</v>
      </c>
      <c r="DD907" t="s">
        <v>3</v>
      </c>
      <c r="DE907" t="s">
        <v>3</v>
      </c>
      <c r="DF907">
        <f t="shared" si="200"/>
        <v>22.37</v>
      </c>
      <c r="DG907">
        <f t="shared" si="201"/>
        <v>0</v>
      </c>
      <c r="DH907">
        <f t="shared" si="202"/>
        <v>0</v>
      </c>
      <c r="DI907">
        <f t="shared" si="203"/>
        <v>0</v>
      </c>
      <c r="DJ907">
        <f>DF907</f>
        <v>22.37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5">
      <c r="A908">
        <f>ROW(Source!A908)</f>
        <v>908</v>
      </c>
      <c r="B908">
        <v>62809021</v>
      </c>
      <c r="C908">
        <v>62589977</v>
      </c>
      <c r="D908">
        <v>62607180</v>
      </c>
      <c r="E908">
        <v>15297896</v>
      </c>
      <c r="F908">
        <v>1</v>
      </c>
      <c r="G908">
        <v>15297896</v>
      </c>
      <c r="H908">
        <v>3</v>
      </c>
      <c r="I908" t="s">
        <v>874</v>
      </c>
      <c r="J908" t="s">
        <v>3</v>
      </c>
      <c r="K908" t="s">
        <v>875</v>
      </c>
      <c r="L908">
        <v>1346</v>
      </c>
      <c r="N908">
        <v>1009</v>
      </c>
      <c r="O908" t="s">
        <v>791</v>
      </c>
      <c r="P908" t="s">
        <v>791</v>
      </c>
      <c r="Q908">
        <v>1</v>
      </c>
      <c r="W908">
        <v>0</v>
      </c>
      <c r="X908">
        <v>1599042641</v>
      </c>
      <c r="Y908">
        <f t="shared" si="194"/>
        <v>0.104</v>
      </c>
      <c r="AA908">
        <v>81.42</v>
      </c>
      <c r="AB908">
        <v>0</v>
      </c>
      <c r="AC908">
        <v>0</v>
      </c>
      <c r="AD908">
        <v>0</v>
      </c>
      <c r="AE908">
        <v>81.417320000000004</v>
      </c>
      <c r="AF908">
        <v>0</v>
      </c>
      <c r="AG908">
        <v>0</v>
      </c>
      <c r="AH908">
        <v>0</v>
      </c>
      <c r="AI908">
        <v>1</v>
      </c>
      <c r="AJ908">
        <v>1</v>
      </c>
      <c r="AK908">
        <v>1</v>
      </c>
      <c r="AL908">
        <v>1</v>
      </c>
      <c r="AM908">
        <v>-2</v>
      </c>
      <c r="AN908">
        <v>0</v>
      </c>
      <c r="AO908">
        <v>1</v>
      </c>
      <c r="AP908">
        <v>1</v>
      </c>
      <c r="AQ908">
        <v>0</v>
      </c>
      <c r="AR908">
        <v>0</v>
      </c>
      <c r="AS908" t="s">
        <v>3</v>
      </c>
      <c r="AT908">
        <v>1.2999999999999999E-2</v>
      </c>
      <c r="AU908" t="s">
        <v>561</v>
      </c>
      <c r="AV908">
        <v>0</v>
      </c>
      <c r="AW908">
        <v>2</v>
      </c>
      <c r="AX908">
        <v>62809852</v>
      </c>
      <c r="AY908">
        <v>1</v>
      </c>
      <c r="AZ908">
        <v>0</v>
      </c>
      <c r="BA908">
        <v>908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ROUND(Y908*Source!I908,9)</f>
        <v>0.104</v>
      </c>
      <c r="CY908">
        <f>AA908</f>
        <v>81.42</v>
      </c>
      <c r="CZ908">
        <f>AE908</f>
        <v>81.417320000000004</v>
      </c>
      <c r="DA908">
        <f>AI908</f>
        <v>1</v>
      </c>
      <c r="DB908">
        <f t="shared" si="195"/>
        <v>8.48</v>
      </c>
      <c r="DC908">
        <f t="shared" si="196"/>
        <v>0</v>
      </c>
      <c r="DD908" t="s">
        <v>3</v>
      </c>
      <c r="DE908" t="s">
        <v>3</v>
      </c>
      <c r="DF908">
        <f t="shared" si="200"/>
        <v>8.4700000000000006</v>
      </c>
      <c r="DG908">
        <f t="shared" si="201"/>
        <v>0</v>
      </c>
      <c r="DH908">
        <f t="shared" si="202"/>
        <v>0</v>
      </c>
      <c r="DI908">
        <f t="shared" si="203"/>
        <v>0</v>
      </c>
      <c r="DJ908">
        <f>DF908</f>
        <v>8.4700000000000006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5">
      <c r="A909">
        <f>ROW(Source!A908)</f>
        <v>908</v>
      </c>
      <c r="B909">
        <v>62809021</v>
      </c>
      <c r="C909">
        <v>62589977</v>
      </c>
      <c r="D909">
        <v>62609505</v>
      </c>
      <c r="E909">
        <v>1</v>
      </c>
      <c r="F909">
        <v>1</v>
      </c>
      <c r="G909">
        <v>15297896</v>
      </c>
      <c r="H909">
        <v>3</v>
      </c>
      <c r="I909" t="s">
        <v>840</v>
      </c>
      <c r="J909" t="s">
        <v>841</v>
      </c>
      <c r="K909" t="s">
        <v>842</v>
      </c>
      <c r="L909">
        <v>1346</v>
      </c>
      <c r="N909">
        <v>1009</v>
      </c>
      <c r="O909" t="s">
        <v>791</v>
      </c>
      <c r="P909" t="s">
        <v>791</v>
      </c>
      <c r="Q909">
        <v>1</v>
      </c>
      <c r="W909">
        <v>0</v>
      </c>
      <c r="X909">
        <v>343963709</v>
      </c>
      <c r="Y909">
        <f t="shared" si="194"/>
        <v>0.104</v>
      </c>
      <c r="AA909">
        <v>116.64</v>
      </c>
      <c r="AB909">
        <v>0</v>
      </c>
      <c r="AC909">
        <v>0</v>
      </c>
      <c r="AD909">
        <v>0</v>
      </c>
      <c r="AE909">
        <v>116.64</v>
      </c>
      <c r="AF909">
        <v>0</v>
      </c>
      <c r="AG909">
        <v>0</v>
      </c>
      <c r="AH909">
        <v>0</v>
      </c>
      <c r="AI909">
        <v>1</v>
      </c>
      <c r="AJ909">
        <v>1</v>
      </c>
      <c r="AK909">
        <v>1</v>
      </c>
      <c r="AL909">
        <v>1</v>
      </c>
      <c r="AM909">
        <v>-2</v>
      </c>
      <c r="AN909">
        <v>0</v>
      </c>
      <c r="AO909">
        <v>1</v>
      </c>
      <c r="AP909">
        <v>1</v>
      </c>
      <c r="AQ909">
        <v>0</v>
      </c>
      <c r="AR909">
        <v>0</v>
      </c>
      <c r="AS909" t="s">
        <v>3</v>
      </c>
      <c r="AT909">
        <v>1.2999999999999999E-2</v>
      </c>
      <c r="AU909" t="s">
        <v>561</v>
      </c>
      <c r="AV909">
        <v>0</v>
      </c>
      <c r="AW909">
        <v>2</v>
      </c>
      <c r="AX909">
        <v>62809851</v>
      </c>
      <c r="AY909">
        <v>1</v>
      </c>
      <c r="AZ909">
        <v>0</v>
      </c>
      <c r="BA909">
        <v>909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ROUND(Y909*Source!I908,9)</f>
        <v>0.104</v>
      </c>
      <c r="CY909">
        <f>AA909</f>
        <v>116.64</v>
      </c>
      <c r="CZ909">
        <f>AE909</f>
        <v>116.64</v>
      </c>
      <c r="DA909">
        <f>AI909</f>
        <v>1</v>
      </c>
      <c r="DB909">
        <f t="shared" si="195"/>
        <v>12.16</v>
      </c>
      <c r="DC909">
        <f t="shared" si="196"/>
        <v>0</v>
      </c>
      <c r="DD909" t="s">
        <v>3</v>
      </c>
      <c r="DE909" t="s">
        <v>3</v>
      </c>
      <c r="DF909">
        <f t="shared" si="200"/>
        <v>12.13</v>
      </c>
      <c r="DG909">
        <f t="shared" si="201"/>
        <v>0</v>
      </c>
      <c r="DH909">
        <f t="shared" si="202"/>
        <v>0</v>
      </c>
      <c r="DI909">
        <f t="shared" si="203"/>
        <v>0</v>
      </c>
      <c r="DJ909">
        <f>DF909</f>
        <v>12.13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5">
      <c r="A910">
        <f>ROW(Source!A909)</f>
        <v>909</v>
      </c>
      <c r="B910">
        <v>62809021</v>
      </c>
      <c r="C910">
        <v>62589992</v>
      </c>
      <c r="D910">
        <v>62607152</v>
      </c>
      <c r="E910">
        <v>15297896</v>
      </c>
      <c r="F910">
        <v>1</v>
      </c>
      <c r="G910">
        <v>15297896</v>
      </c>
      <c r="H910">
        <v>1</v>
      </c>
      <c r="I910" t="s">
        <v>774</v>
      </c>
      <c r="J910" t="s">
        <v>3</v>
      </c>
      <c r="K910" t="s">
        <v>775</v>
      </c>
      <c r="L910">
        <v>1191</v>
      </c>
      <c r="N910">
        <v>1013</v>
      </c>
      <c r="O910" t="s">
        <v>776</v>
      </c>
      <c r="P910" t="s">
        <v>776</v>
      </c>
      <c r="Q910">
        <v>1</v>
      </c>
      <c r="W910">
        <v>0</v>
      </c>
      <c r="X910">
        <v>476480486</v>
      </c>
      <c r="Y910">
        <f t="shared" si="194"/>
        <v>10.4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1</v>
      </c>
      <c r="AJ910">
        <v>1</v>
      </c>
      <c r="AK910">
        <v>1</v>
      </c>
      <c r="AL910">
        <v>1</v>
      </c>
      <c r="AM910">
        <v>-2</v>
      </c>
      <c r="AN910">
        <v>0</v>
      </c>
      <c r="AO910">
        <v>1</v>
      </c>
      <c r="AP910">
        <v>1</v>
      </c>
      <c r="AQ910">
        <v>0</v>
      </c>
      <c r="AR910">
        <v>0</v>
      </c>
      <c r="AS910" t="s">
        <v>3</v>
      </c>
      <c r="AT910">
        <v>1.3</v>
      </c>
      <c r="AU910" t="s">
        <v>561</v>
      </c>
      <c r="AV910">
        <v>1</v>
      </c>
      <c r="AW910">
        <v>2</v>
      </c>
      <c r="AX910">
        <v>62809853</v>
      </c>
      <c r="AY910">
        <v>1</v>
      </c>
      <c r="AZ910">
        <v>0</v>
      </c>
      <c r="BA910">
        <v>910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U910">
        <f>ROUND(AT910*Source!I909*AH910*AL910,2)</f>
        <v>0</v>
      </c>
      <c r="CV910">
        <f>ROUND(Y910*Source!I909,9)</f>
        <v>41.6</v>
      </c>
      <c r="CW910">
        <v>0</v>
      </c>
      <c r="CX910">
        <f>ROUND(Y910*Source!I909,9)</f>
        <v>41.6</v>
      </c>
      <c r="CY910">
        <f>AD910</f>
        <v>0</v>
      </c>
      <c r="CZ910">
        <f>AH910</f>
        <v>0</v>
      </c>
      <c r="DA910">
        <f>AL910</f>
        <v>1</v>
      </c>
      <c r="DB910">
        <f t="shared" si="195"/>
        <v>0</v>
      </c>
      <c r="DC910">
        <f t="shared" si="196"/>
        <v>0</v>
      </c>
      <c r="DD910" t="s">
        <v>3</v>
      </c>
      <c r="DE910" t="s">
        <v>3</v>
      </c>
      <c r="DF910">
        <f t="shared" si="200"/>
        <v>0</v>
      </c>
      <c r="DG910">
        <f t="shared" si="201"/>
        <v>0</v>
      </c>
      <c r="DH910">
        <f t="shared" si="202"/>
        <v>0</v>
      </c>
      <c r="DI910">
        <f t="shared" si="203"/>
        <v>0</v>
      </c>
      <c r="DJ910">
        <f>DI910</f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5">
      <c r="A911">
        <f>ROW(Source!A909)</f>
        <v>909</v>
      </c>
      <c r="B911">
        <v>62809021</v>
      </c>
      <c r="C911">
        <v>62589992</v>
      </c>
      <c r="D911">
        <v>62608871</v>
      </c>
      <c r="E911">
        <v>1</v>
      </c>
      <c r="F911">
        <v>1</v>
      </c>
      <c r="G911">
        <v>15297896</v>
      </c>
      <c r="H911">
        <v>2</v>
      </c>
      <c r="I911" t="s">
        <v>784</v>
      </c>
      <c r="J911" t="s">
        <v>785</v>
      </c>
      <c r="K911" t="s">
        <v>786</v>
      </c>
      <c r="L911">
        <v>1368</v>
      </c>
      <c r="N911">
        <v>1011</v>
      </c>
      <c r="O911" t="s">
        <v>787</v>
      </c>
      <c r="P911" t="s">
        <v>787</v>
      </c>
      <c r="Q911">
        <v>1</v>
      </c>
      <c r="W911">
        <v>0</v>
      </c>
      <c r="X911">
        <v>1937024551</v>
      </c>
      <c r="Y911">
        <f t="shared" si="194"/>
        <v>1.04</v>
      </c>
      <c r="AA911">
        <v>0</v>
      </c>
      <c r="AB911">
        <v>1504.15</v>
      </c>
      <c r="AC911">
        <v>818.38</v>
      </c>
      <c r="AD911">
        <v>0</v>
      </c>
      <c r="AE911">
        <v>0</v>
      </c>
      <c r="AF911">
        <v>1504.15</v>
      </c>
      <c r="AG911">
        <v>818.38</v>
      </c>
      <c r="AH911">
        <v>0</v>
      </c>
      <c r="AI911">
        <v>1</v>
      </c>
      <c r="AJ911">
        <v>1</v>
      </c>
      <c r="AK911">
        <v>1</v>
      </c>
      <c r="AL911">
        <v>1</v>
      </c>
      <c r="AM911">
        <v>-2</v>
      </c>
      <c r="AN911">
        <v>0</v>
      </c>
      <c r="AO911">
        <v>1</v>
      </c>
      <c r="AP911">
        <v>1</v>
      </c>
      <c r="AQ911">
        <v>0</v>
      </c>
      <c r="AR911">
        <v>0</v>
      </c>
      <c r="AS911" t="s">
        <v>3</v>
      </c>
      <c r="AT911">
        <v>0.13</v>
      </c>
      <c r="AU911" t="s">
        <v>561</v>
      </c>
      <c r="AV911">
        <v>0</v>
      </c>
      <c r="AW911">
        <v>2</v>
      </c>
      <c r="AX911">
        <v>62809854</v>
      </c>
      <c r="AY911">
        <v>1</v>
      </c>
      <c r="AZ911">
        <v>0</v>
      </c>
      <c r="BA911">
        <v>911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f>ROUND(Y911*Source!I909*DO911,9)</f>
        <v>0</v>
      </c>
      <c r="CX911">
        <f>ROUND(Y911*Source!I909,9)</f>
        <v>4.16</v>
      </c>
      <c r="CY911">
        <f>AB911</f>
        <v>1504.15</v>
      </c>
      <c r="CZ911">
        <f>AF911</f>
        <v>1504.15</v>
      </c>
      <c r="DA911">
        <f>AJ911</f>
        <v>1</v>
      </c>
      <c r="DB911">
        <f t="shared" si="195"/>
        <v>1564.32</v>
      </c>
      <c r="DC911">
        <f t="shared" si="196"/>
        <v>851.12</v>
      </c>
      <c r="DD911" t="s">
        <v>3</v>
      </c>
      <c r="DE911" t="s">
        <v>3</v>
      </c>
      <c r="DF911">
        <f t="shared" si="200"/>
        <v>0</v>
      </c>
      <c r="DG911">
        <f t="shared" si="201"/>
        <v>6257.26</v>
      </c>
      <c r="DH911">
        <f t="shared" si="202"/>
        <v>3404.46</v>
      </c>
      <c r="DI911">
        <f t="shared" si="203"/>
        <v>0</v>
      </c>
      <c r="DJ911">
        <f>DG911</f>
        <v>6257.26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5">
      <c r="A912">
        <f>ROW(Source!A909)</f>
        <v>909</v>
      </c>
      <c r="B912">
        <v>62809021</v>
      </c>
      <c r="C912">
        <v>62589992</v>
      </c>
      <c r="D912">
        <v>62610721</v>
      </c>
      <c r="E912">
        <v>1</v>
      </c>
      <c r="F912">
        <v>1</v>
      </c>
      <c r="G912">
        <v>15297896</v>
      </c>
      <c r="H912">
        <v>3</v>
      </c>
      <c r="I912" t="s">
        <v>871</v>
      </c>
      <c r="J912" t="s">
        <v>872</v>
      </c>
      <c r="K912" t="s">
        <v>873</v>
      </c>
      <c r="L912">
        <v>1346</v>
      </c>
      <c r="N912">
        <v>1009</v>
      </c>
      <c r="O912" t="s">
        <v>791</v>
      </c>
      <c r="P912" t="s">
        <v>791</v>
      </c>
      <c r="Q912">
        <v>1</v>
      </c>
      <c r="W912">
        <v>0</v>
      </c>
      <c r="X912">
        <v>942704368</v>
      </c>
      <c r="Y912">
        <f t="shared" si="194"/>
        <v>4.0000000000000001E-3</v>
      </c>
      <c r="AA912">
        <v>415.95</v>
      </c>
      <c r="AB912">
        <v>0</v>
      </c>
      <c r="AC912">
        <v>0</v>
      </c>
      <c r="AD912">
        <v>0</v>
      </c>
      <c r="AE912">
        <v>415.95</v>
      </c>
      <c r="AF912">
        <v>0</v>
      </c>
      <c r="AG912">
        <v>0</v>
      </c>
      <c r="AH912">
        <v>0</v>
      </c>
      <c r="AI912">
        <v>1</v>
      </c>
      <c r="AJ912">
        <v>1</v>
      </c>
      <c r="AK912">
        <v>1</v>
      </c>
      <c r="AL912">
        <v>1</v>
      </c>
      <c r="AM912">
        <v>-2</v>
      </c>
      <c r="AN912">
        <v>0</v>
      </c>
      <c r="AO912">
        <v>1</v>
      </c>
      <c r="AP912">
        <v>1</v>
      </c>
      <c r="AQ912">
        <v>0</v>
      </c>
      <c r="AR912">
        <v>0</v>
      </c>
      <c r="AS912" t="s">
        <v>3</v>
      </c>
      <c r="AT912">
        <v>5.0000000000000001E-4</v>
      </c>
      <c r="AU912" t="s">
        <v>561</v>
      </c>
      <c r="AV912">
        <v>0</v>
      </c>
      <c r="AW912">
        <v>2</v>
      </c>
      <c r="AX912">
        <v>62809855</v>
      </c>
      <c r="AY912">
        <v>1</v>
      </c>
      <c r="AZ912">
        <v>0</v>
      </c>
      <c r="BA912">
        <v>912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ROUND(Y912*Source!I909,9)</f>
        <v>1.6E-2</v>
      </c>
      <c r="CY912">
        <f t="shared" ref="CY912:CY917" si="205">AA912</f>
        <v>415.95</v>
      </c>
      <c r="CZ912">
        <f t="shared" ref="CZ912:CZ917" si="206">AE912</f>
        <v>415.95</v>
      </c>
      <c r="DA912">
        <f t="shared" ref="DA912:DA917" si="207">AI912</f>
        <v>1</v>
      </c>
      <c r="DB912">
        <f t="shared" si="195"/>
        <v>1.68</v>
      </c>
      <c r="DC912">
        <f t="shared" si="196"/>
        <v>0</v>
      </c>
      <c r="DD912" t="s">
        <v>3</v>
      </c>
      <c r="DE912" t="s">
        <v>3</v>
      </c>
      <c r="DF912">
        <f t="shared" si="200"/>
        <v>6.66</v>
      </c>
      <c r="DG912">
        <f t="shared" si="201"/>
        <v>0</v>
      </c>
      <c r="DH912">
        <f t="shared" si="202"/>
        <v>0</v>
      </c>
      <c r="DI912">
        <f t="shared" si="203"/>
        <v>0</v>
      </c>
      <c r="DJ912">
        <f t="shared" ref="DJ912:DJ917" si="208">DF912</f>
        <v>6.66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5">
      <c r="A913">
        <f>ROW(Source!A909)</f>
        <v>909</v>
      </c>
      <c r="B913">
        <v>62809021</v>
      </c>
      <c r="C913">
        <v>62589992</v>
      </c>
      <c r="D913">
        <v>62610765</v>
      </c>
      <c r="E913">
        <v>1</v>
      </c>
      <c r="F913">
        <v>1</v>
      </c>
      <c r="G913">
        <v>15297896</v>
      </c>
      <c r="H913">
        <v>3</v>
      </c>
      <c r="I913" t="s">
        <v>876</v>
      </c>
      <c r="J913" t="s">
        <v>877</v>
      </c>
      <c r="K913" t="s">
        <v>878</v>
      </c>
      <c r="L913">
        <v>1327</v>
      </c>
      <c r="N913">
        <v>1005</v>
      </c>
      <c r="O913" t="s">
        <v>801</v>
      </c>
      <c r="P913" t="s">
        <v>801</v>
      </c>
      <c r="Q913">
        <v>1</v>
      </c>
      <c r="W913">
        <v>0</v>
      </c>
      <c r="X913">
        <v>-886058458</v>
      </c>
      <c r="Y913">
        <f t="shared" si="194"/>
        <v>0.4</v>
      </c>
      <c r="AA913">
        <v>49.09</v>
      </c>
      <c r="AB913">
        <v>0</v>
      </c>
      <c r="AC913">
        <v>0</v>
      </c>
      <c r="AD913">
        <v>0</v>
      </c>
      <c r="AE913">
        <v>49.09</v>
      </c>
      <c r="AF913">
        <v>0</v>
      </c>
      <c r="AG913">
        <v>0</v>
      </c>
      <c r="AH913">
        <v>0</v>
      </c>
      <c r="AI913">
        <v>1</v>
      </c>
      <c r="AJ913">
        <v>1</v>
      </c>
      <c r="AK913">
        <v>1</v>
      </c>
      <c r="AL913">
        <v>1</v>
      </c>
      <c r="AM913">
        <v>-2</v>
      </c>
      <c r="AN913">
        <v>0</v>
      </c>
      <c r="AO913">
        <v>1</v>
      </c>
      <c r="AP913">
        <v>1</v>
      </c>
      <c r="AQ913">
        <v>0</v>
      </c>
      <c r="AR913">
        <v>0</v>
      </c>
      <c r="AS913" t="s">
        <v>3</v>
      </c>
      <c r="AT913">
        <v>0.05</v>
      </c>
      <c r="AU913" t="s">
        <v>561</v>
      </c>
      <c r="AV913">
        <v>0</v>
      </c>
      <c r="AW913">
        <v>2</v>
      </c>
      <c r="AX913">
        <v>62809856</v>
      </c>
      <c r="AY913">
        <v>1</v>
      </c>
      <c r="AZ913">
        <v>0</v>
      </c>
      <c r="BA913">
        <v>913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ROUND(Y913*Source!I909,9)</f>
        <v>1.6</v>
      </c>
      <c r="CY913">
        <f t="shared" si="205"/>
        <v>49.09</v>
      </c>
      <c r="CZ913">
        <f t="shared" si="206"/>
        <v>49.09</v>
      </c>
      <c r="DA913">
        <f t="shared" si="207"/>
        <v>1</v>
      </c>
      <c r="DB913">
        <f t="shared" si="195"/>
        <v>19.600000000000001</v>
      </c>
      <c r="DC913">
        <f t="shared" si="196"/>
        <v>0</v>
      </c>
      <c r="DD913" t="s">
        <v>3</v>
      </c>
      <c r="DE913" t="s">
        <v>3</v>
      </c>
      <c r="DF913">
        <f t="shared" si="200"/>
        <v>78.540000000000006</v>
      </c>
      <c r="DG913">
        <f t="shared" si="201"/>
        <v>0</v>
      </c>
      <c r="DH913">
        <f t="shared" si="202"/>
        <v>0</v>
      </c>
      <c r="DI913">
        <f t="shared" si="203"/>
        <v>0</v>
      </c>
      <c r="DJ913">
        <f t="shared" si="208"/>
        <v>78.540000000000006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5">
      <c r="A914">
        <f>ROW(Source!A909)</f>
        <v>909</v>
      </c>
      <c r="B914">
        <v>62809021</v>
      </c>
      <c r="C914">
        <v>62589992</v>
      </c>
      <c r="D914">
        <v>62610770</v>
      </c>
      <c r="E914">
        <v>1</v>
      </c>
      <c r="F914">
        <v>1</v>
      </c>
      <c r="G914">
        <v>15297896</v>
      </c>
      <c r="H914">
        <v>3</v>
      </c>
      <c r="I914" t="s">
        <v>805</v>
      </c>
      <c r="J914" t="s">
        <v>806</v>
      </c>
      <c r="K914" t="s">
        <v>807</v>
      </c>
      <c r="L914">
        <v>1346</v>
      </c>
      <c r="N914">
        <v>1009</v>
      </c>
      <c r="O914" t="s">
        <v>791</v>
      </c>
      <c r="P914" t="s">
        <v>791</v>
      </c>
      <c r="Q914">
        <v>1</v>
      </c>
      <c r="W914">
        <v>0</v>
      </c>
      <c r="X914">
        <v>-1501645961</v>
      </c>
      <c r="Y914">
        <f t="shared" si="194"/>
        <v>0.12</v>
      </c>
      <c r="AA914">
        <v>25.56</v>
      </c>
      <c r="AB914">
        <v>0</v>
      </c>
      <c r="AC914">
        <v>0</v>
      </c>
      <c r="AD914">
        <v>0</v>
      </c>
      <c r="AE914">
        <v>25.56</v>
      </c>
      <c r="AF914">
        <v>0</v>
      </c>
      <c r="AG914">
        <v>0</v>
      </c>
      <c r="AH914">
        <v>0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0</v>
      </c>
      <c r="AO914">
        <v>1</v>
      </c>
      <c r="AP914">
        <v>1</v>
      </c>
      <c r="AQ914">
        <v>0</v>
      </c>
      <c r="AR914">
        <v>0</v>
      </c>
      <c r="AS914" t="s">
        <v>3</v>
      </c>
      <c r="AT914">
        <v>1.4999999999999999E-2</v>
      </c>
      <c r="AU914" t="s">
        <v>561</v>
      </c>
      <c r="AV914">
        <v>0</v>
      </c>
      <c r="AW914">
        <v>2</v>
      </c>
      <c r="AX914">
        <v>62809857</v>
      </c>
      <c r="AY914">
        <v>1</v>
      </c>
      <c r="AZ914">
        <v>0</v>
      </c>
      <c r="BA914">
        <v>914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v>0</v>
      </c>
      <c r="CX914">
        <f>ROUND(Y914*Source!I909,9)</f>
        <v>0.48</v>
      </c>
      <c r="CY914">
        <f t="shared" si="205"/>
        <v>25.56</v>
      </c>
      <c r="CZ914">
        <f t="shared" si="206"/>
        <v>25.56</v>
      </c>
      <c r="DA914">
        <f t="shared" si="207"/>
        <v>1</v>
      </c>
      <c r="DB914">
        <f t="shared" si="195"/>
        <v>3.04</v>
      </c>
      <c r="DC914">
        <f t="shared" si="196"/>
        <v>0</v>
      </c>
      <c r="DD914" t="s">
        <v>3</v>
      </c>
      <c r="DE914" t="s">
        <v>3</v>
      </c>
      <c r="DF914">
        <f t="shared" si="200"/>
        <v>12.27</v>
      </c>
      <c r="DG914">
        <f t="shared" si="201"/>
        <v>0</v>
      </c>
      <c r="DH914">
        <f t="shared" si="202"/>
        <v>0</v>
      </c>
      <c r="DI914">
        <f t="shared" si="203"/>
        <v>0</v>
      </c>
      <c r="DJ914">
        <f t="shared" si="208"/>
        <v>12.27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5">
      <c r="A915">
        <f>ROW(Source!A909)</f>
        <v>909</v>
      </c>
      <c r="B915">
        <v>62809021</v>
      </c>
      <c r="C915">
        <v>62589992</v>
      </c>
      <c r="D915">
        <v>62611327</v>
      </c>
      <c r="E915">
        <v>1</v>
      </c>
      <c r="F915">
        <v>1</v>
      </c>
      <c r="G915">
        <v>15297896</v>
      </c>
      <c r="H915">
        <v>3</v>
      </c>
      <c r="I915" t="s">
        <v>798</v>
      </c>
      <c r="J915" t="s">
        <v>799</v>
      </c>
      <c r="K915" t="s">
        <v>800</v>
      </c>
      <c r="L915">
        <v>1327</v>
      </c>
      <c r="N915">
        <v>1005</v>
      </c>
      <c r="O915" t="s">
        <v>801</v>
      </c>
      <c r="P915" t="s">
        <v>801</v>
      </c>
      <c r="Q915">
        <v>1</v>
      </c>
      <c r="W915">
        <v>0</v>
      </c>
      <c r="X915">
        <v>666944737</v>
      </c>
      <c r="Y915">
        <f t="shared" si="194"/>
        <v>0.08</v>
      </c>
      <c r="AA915">
        <v>279.67</v>
      </c>
      <c r="AB915">
        <v>0</v>
      </c>
      <c r="AC915">
        <v>0</v>
      </c>
      <c r="AD915">
        <v>0</v>
      </c>
      <c r="AE915">
        <v>279.67</v>
      </c>
      <c r="AF915">
        <v>0</v>
      </c>
      <c r="AG915">
        <v>0</v>
      </c>
      <c r="AH915">
        <v>0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1</v>
      </c>
      <c r="AP915">
        <v>1</v>
      </c>
      <c r="AQ915">
        <v>0</v>
      </c>
      <c r="AR915">
        <v>0</v>
      </c>
      <c r="AS915" t="s">
        <v>3</v>
      </c>
      <c r="AT915">
        <v>0.01</v>
      </c>
      <c r="AU915" t="s">
        <v>561</v>
      </c>
      <c r="AV915">
        <v>0</v>
      </c>
      <c r="AW915">
        <v>2</v>
      </c>
      <c r="AX915">
        <v>62809858</v>
      </c>
      <c r="AY915">
        <v>1</v>
      </c>
      <c r="AZ915">
        <v>0</v>
      </c>
      <c r="BA915">
        <v>915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v>0</v>
      </c>
      <c r="CX915">
        <f>ROUND(Y915*Source!I909,9)</f>
        <v>0.32</v>
      </c>
      <c r="CY915">
        <f t="shared" si="205"/>
        <v>279.67</v>
      </c>
      <c r="CZ915">
        <f t="shared" si="206"/>
        <v>279.67</v>
      </c>
      <c r="DA915">
        <f t="shared" si="207"/>
        <v>1</v>
      </c>
      <c r="DB915">
        <f t="shared" si="195"/>
        <v>22.4</v>
      </c>
      <c r="DC915">
        <f t="shared" si="196"/>
        <v>0</v>
      </c>
      <c r="DD915" t="s">
        <v>3</v>
      </c>
      <c r="DE915" t="s">
        <v>3</v>
      </c>
      <c r="DF915">
        <f t="shared" si="200"/>
        <v>89.49</v>
      </c>
      <c r="DG915">
        <f t="shared" si="201"/>
        <v>0</v>
      </c>
      <c r="DH915">
        <f t="shared" si="202"/>
        <v>0</v>
      </c>
      <c r="DI915">
        <f t="shared" si="203"/>
        <v>0</v>
      </c>
      <c r="DJ915">
        <f t="shared" si="208"/>
        <v>89.49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5">
      <c r="A916">
        <f>ROW(Source!A909)</f>
        <v>909</v>
      </c>
      <c r="B916">
        <v>62809021</v>
      </c>
      <c r="C916">
        <v>62589992</v>
      </c>
      <c r="D916">
        <v>62607180</v>
      </c>
      <c r="E916">
        <v>15297896</v>
      </c>
      <c r="F916">
        <v>1</v>
      </c>
      <c r="G916">
        <v>15297896</v>
      </c>
      <c r="H916">
        <v>3</v>
      </c>
      <c r="I916" t="s">
        <v>874</v>
      </c>
      <c r="J916" t="s">
        <v>3</v>
      </c>
      <c r="K916" t="s">
        <v>875</v>
      </c>
      <c r="L916">
        <v>1346</v>
      </c>
      <c r="N916">
        <v>1009</v>
      </c>
      <c r="O916" t="s">
        <v>791</v>
      </c>
      <c r="P916" t="s">
        <v>791</v>
      </c>
      <c r="Q916">
        <v>1</v>
      </c>
      <c r="W916">
        <v>0</v>
      </c>
      <c r="X916">
        <v>1599042641</v>
      </c>
      <c r="Y916">
        <f t="shared" si="194"/>
        <v>0.30399999999999999</v>
      </c>
      <c r="AA916">
        <v>81.42</v>
      </c>
      <c r="AB916">
        <v>0</v>
      </c>
      <c r="AC916">
        <v>0</v>
      </c>
      <c r="AD916">
        <v>0</v>
      </c>
      <c r="AE916">
        <v>81.417320000000004</v>
      </c>
      <c r="AF916">
        <v>0</v>
      </c>
      <c r="AG916">
        <v>0</v>
      </c>
      <c r="AH916">
        <v>0</v>
      </c>
      <c r="AI916">
        <v>1</v>
      </c>
      <c r="AJ916">
        <v>1</v>
      </c>
      <c r="AK916">
        <v>1</v>
      </c>
      <c r="AL916">
        <v>1</v>
      </c>
      <c r="AM916">
        <v>-2</v>
      </c>
      <c r="AN916">
        <v>0</v>
      </c>
      <c r="AO916">
        <v>1</v>
      </c>
      <c r="AP916">
        <v>1</v>
      </c>
      <c r="AQ916">
        <v>0</v>
      </c>
      <c r="AR916">
        <v>0</v>
      </c>
      <c r="AS916" t="s">
        <v>3</v>
      </c>
      <c r="AT916">
        <v>3.7999999999999999E-2</v>
      </c>
      <c r="AU916" t="s">
        <v>561</v>
      </c>
      <c r="AV916">
        <v>0</v>
      </c>
      <c r="AW916">
        <v>2</v>
      </c>
      <c r="AX916">
        <v>62809860</v>
      </c>
      <c r="AY916">
        <v>1</v>
      </c>
      <c r="AZ916">
        <v>0</v>
      </c>
      <c r="BA916">
        <v>916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ROUND(Y916*Source!I909,9)</f>
        <v>1.216</v>
      </c>
      <c r="CY916">
        <f t="shared" si="205"/>
        <v>81.42</v>
      </c>
      <c r="CZ916">
        <f t="shared" si="206"/>
        <v>81.417320000000004</v>
      </c>
      <c r="DA916">
        <f t="shared" si="207"/>
        <v>1</v>
      </c>
      <c r="DB916">
        <f t="shared" si="195"/>
        <v>24.72</v>
      </c>
      <c r="DC916">
        <f t="shared" si="196"/>
        <v>0</v>
      </c>
      <c r="DD916" t="s">
        <v>3</v>
      </c>
      <c r="DE916" t="s">
        <v>3</v>
      </c>
      <c r="DF916">
        <f t="shared" si="200"/>
        <v>99.01</v>
      </c>
      <c r="DG916">
        <f t="shared" si="201"/>
        <v>0</v>
      </c>
      <c r="DH916">
        <f t="shared" si="202"/>
        <v>0</v>
      </c>
      <c r="DI916">
        <f t="shared" si="203"/>
        <v>0</v>
      </c>
      <c r="DJ916">
        <f t="shared" si="208"/>
        <v>99.01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5">
      <c r="A917">
        <f>ROW(Source!A909)</f>
        <v>909</v>
      </c>
      <c r="B917">
        <v>62809021</v>
      </c>
      <c r="C917">
        <v>62589992</v>
      </c>
      <c r="D917">
        <v>62609505</v>
      </c>
      <c r="E917">
        <v>1</v>
      </c>
      <c r="F917">
        <v>1</v>
      </c>
      <c r="G917">
        <v>15297896</v>
      </c>
      <c r="H917">
        <v>3</v>
      </c>
      <c r="I917" t="s">
        <v>840</v>
      </c>
      <c r="J917" t="s">
        <v>841</v>
      </c>
      <c r="K917" t="s">
        <v>842</v>
      </c>
      <c r="L917">
        <v>1346</v>
      </c>
      <c r="N917">
        <v>1009</v>
      </c>
      <c r="O917" t="s">
        <v>791</v>
      </c>
      <c r="P917" t="s">
        <v>791</v>
      </c>
      <c r="Q917">
        <v>1</v>
      </c>
      <c r="W917">
        <v>0</v>
      </c>
      <c r="X917">
        <v>343963709</v>
      </c>
      <c r="Y917">
        <f t="shared" si="194"/>
        <v>0.104</v>
      </c>
      <c r="AA917">
        <v>116.64</v>
      </c>
      <c r="AB917">
        <v>0</v>
      </c>
      <c r="AC917">
        <v>0</v>
      </c>
      <c r="AD917">
        <v>0</v>
      </c>
      <c r="AE917">
        <v>116.64</v>
      </c>
      <c r="AF917">
        <v>0</v>
      </c>
      <c r="AG917">
        <v>0</v>
      </c>
      <c r="AH917">
        <v>0</v>
      </c>
      <c r="AI917">
        <v>1</v>
      </c>
      <c r="AJ917">
        <v>1</v>
      </c>
      <c r="AK917">
        <v>1</v>
      </c>
      <c r="AL917">
        <v>1</v>
      </c>
      <c r="AM917">
        <v>-2</v>
      </c>
      <c r="AN917">
        <v>0</v>
      </c>
      <c r="AO917">
        <v>1</v>
      </c>
      <c r="AP917">
        <v>1</v>
      </c>
      <c r="AQ917">
        <v>0</v>
      </c>
      <c r="AR917">
        <v>0</v>
      </c>
      <c r="AS917" t="s">
        <v>3</v>
      </c>
      <c r="AT917">
        <v>1.2999999999999999E-2</v>
      </c>
      <c r="AU917" t="s">
        <v>561</v>
      </c>
      <c r="AV917">
        <v>0</v>
      </c>
      <c r="AW917">
        <v>2</v>
      </c>
      <c r="AX917">
        <v>62809859</v>
      </c>
      <c r="AY917">
        <v>1</v>
      </c>
      <c r="AZ917">
        <v>0</v>
      </c>
      <c r="BA917">
        <v>917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ROUND(Y917*Source!I909,9)</f>
        <v>0.41599999999999998</v>
      </c>
      <c r="CY917">
        <f t="shared" si="205"/>
        <v>116.64</v>
      </c>
      <c r="CZ917">
        <f t="shared" si="206"/>
        <v>116.64</v>
      </c>
      <c r="DA917">
        <f t="shared" si="207"/>
        <v>1</v>
      </c>
      <c r="DB917">
        <f t="shared" si="195"/>
        <v>12.16</v>
      </c>
      <c r="DC917">
        <f t="shared" si="196"/>
        <v>0</v>
      </c>
      <c r="DD917" t="s">
        <v>3</v>
      </c>
      <c r="DE917" t="s">
        <v>3</v>
      </c>
      <c r="DF917">
        <f t="shared" si="200"/>
        <v>48.52</v>
      </c>
      <c r="DG917">
        <f t="shared" si="201"/>
        <v>0</v>
      </c>
      <c r="DH917">
        <f t="shared" si="202"/>
        <v>0</v>
      </c>
      <c r="DI917">
        <f t="shared" si="203"/>
        <v>0</v>
      </c>
      <c r="DJ917">
        <f t="shared" si="208"/>
        <v>48.52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5">
      <c r="A918">
        <f>ROW(Source!A910)</f>
        <v>910</v>
      </c>
      <c r="B918">
        <v>62809021</v>
      </c>
      <c r="C918">
        <v>62590009</v>
      </c>
      <c r="D918">
        <v>62607152</v>
      </c>
      <c r="E918">
        <v>15297896</v>
      </c>
      <c r="F918">
        <v>1</v>
      </c>
      <c r="G918">
        <v>15297896</v>
      </c>
      <c r="H918">
        <v>1</v>
      </c>
      <c r="I918" t="s">
        <v>774</v>
      </c>
      <c r="J918" t="s">
        <v>3</v>
      </c>
      <c r="K918" t="s">
        <v>775</v>
      </c>
      <c r="L918">
        <v>1191</v>
      </c>
      <c r="N918">
        <v>1013</v>
      </c>
      <c r="O918" t="s">
        <v>776</v>
      </c>
      <c r="P918" t="s">
        <v>776</v>
      </c>
      <c r="Q918">
        <v>1</v>
      </c>
      <c r="W918">
        <v>0</v>
      </c>
      <c r="X918">
        <v>476480486</v>
      </c>
      <c r="Y918">
        <f t="shared" si="194"/>
        <v>3.36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1</v>
      </c>
      <c r="AJ918">
        <v>1</v>
      </c>
      <c r="AK918">
        <v>1</v>
      </c>
      <c r="AL918">
        <v>1</v>
      </c>
      <c r="AM918">
        <v>-2</v>
      </c>
      <c r="AN918">
        <v>0</v>
      </c>
      <c r="AO918">
        <v>1</v>
      </c>
      <c r="AP918">
        <v>1</v>
      </c>
      <c r="AQ918">
        <v>0</v>
      </c>
      <c r="AR918">
        <v>0</v>
      </c>
      <c r="AS918" t="s">
        <v>3</v>
      </c>
      <c r="AT918">
        <v>0.42</v>
      </c>
      <c r="AU918" t="s">
        <v>561</v>
      </c>
      <c r="AV918">
        <v>1</v>
      </c>
      <c r="AW918">
        <v>2</v>
      </c>
      <c r="AX918">
        <v>62809861</v>
      </c>
      <c r="AY918">
        <v>1</v>
      </c>
      <c r="AZ918">
        <v>0</v>
      </c>
      <c r="BA918">
        <v>918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U918">
        <f>ROUND(AT918*Source!I910*AH918*AL918,2)</f>
        <v>0</v>
      </c>
      <c r="CV918">
        <f>ROUND(Y918*Source!I910,9)</f>
        <v>6.72</v>
      </c>
      <c r="CW918">
        <v>0</v>
      </c>
      <c r="CX918">
        <f>ROUND(Y918*Source!I910,9)</f>
        <v>6.72</v>
      </c>
      <c r="CY918">
        <f>AD918</f>
        <v>0</v>
      </c>
      <c r="CZ918">
        <f>AH918</f>
        <v>0</v>
      </c>
      <c r="DA918">
        <f>AL918</f>
        <v>1</v>
      </c>
      <c r="DB918">
        <f t="shared" si="195"/>
        <v>0</v>
      </c>
      <c r="DC918">
        <f t="shared" si="196"/>
        <v>0</v>
      </c>
      <c r="DD918" t="s">
        <v>3</v>
      </c>
      <c r="DE918" t="s">
        <v>3</v>
      </c>
      <c r="DF918">
        <f t="shared" si="200"/>
        <v>0</v>
      </c>
      <c r="DG918">
        <f t="shared" si="201"/>
        <v>0</v>
      </c>
      <c r="DH918">
        <f t="shared" si="202"/>
        <v>0</v>
      </c>
      <c r="DI918">
        <f t="shared" si="203"/>
        <v>0</v>
      </c>
      <c r="DJ918">
        <f>DI918</f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5">
      <c r="A919">
        <f>ROW(Source!A910)</f>
        <v>910</v>
      </c>
      <c r="B919">
        <v>62809021</v>
      </c>
      <c r="C919">
        <v>62590009</v>
      </c>
      <c r="D919">
        <v>62610722</v>
      </c>
      <c r="E919">
        <v>1</v>
      </c>
      <c r="F919">
        <v>1</v>
      </c>
      <c r="G919">
        <v>15297896</v>
      </c>
      <c r="H919">
        <v>3</v>
      </c>
      <c r="I919" t="s">
        <v>882</v>
      </c>
      <c r="J919" t="s">
        <v>883</v>
      </c>
      <c r="K919" t="s">
        <v>884</v>
      </c>
      <c r="L919">
        <v>1346</v>
      </c>
      <c r="N919">
        <v>1009</v>
      </c>
      <c r="O919" t="s">
        <v>791</v>
      </c>
      <c r="P919" t="s">
        <v>791</v>
      </c>
      <c r="Q919">
        <v>1</v>
      </c>
      <c r="W919">
        <v>0</v>
      </c>
      <c r="X919">
        <v>-1446430048</v>
      </c>
      <c r="Y919">
        <f t="shared" si="194"/>
        <v>1.6E-2</v>
      </c>
      <c r="AA919">
        <v>351.04</v>
      </c>
      <c r="AB919">
        <v>0</v>
      </c>
      <c r="AC919">
        <v>0</v>
      </c>
      <c r="AD919">
        <v>0</v>
      </c>
      <c r="AE919">
        <v>351.04</v>
      </c>
      <c r="AF919">
        <v>0</v>
      </c>
      <c r="AG919">
        <v>0</v>
      </c>
      <c r="AH919">
        <v>0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1</v>
      </c>
      <c r="AP919">
        <v>1</v>
      </c>
      <c r="AQ919">
        <v>0</v>
      </c>
      <c r="AR919">
        <v>0</v>
      </c>
      <c r="AS919" t="s">
        <v>3</v>
      </c>
      <c r="AT919">
        <v>2E-3</v>
      </c>
      <c r="AU919" t="s">
        <v>561</v>
      </c>
      <c r="AV919">
        <v>0</v>
      </c>
      <c r="AW919">
        <v>2</v>
      </c>
      <c r="AX919">
        <v>62809862</v>
      </c>
      <c r="AY919">
        <v>1</v>
      </c>
      <c r="AZ919">
        <v>0</v>
      </c>
      <c r="BA919">
        <v>919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ROUND(Y919*Source!I910,9)</f>
        <v>3.2000000000000001E-2</v>
      </c>
      <c r="CY919">
        <f>AA919</f>
        <v>351.04</v>
      </c>
      <c r="CZ919">
        <f>AE919</f>
        <v>351.04</v>
      </c>
      <c r="DA919">
        <f>AI919</f>
        <v>1</v>
      </c>
      <c r="DB919">
        <f t="shared" si="195"/>
        <v>5.6</v>
      </c>
      <c r="DC919">
        <f t="shared" si="196"/>
        <v>0</v>
      </c>
      <c r="DD919" t="s">
        <v>3</v>
      </c>
      <c r="DE919" t="s">
        <v>3</v>
      </c>
      <c r="DF919">
        <f t="shared" si="200"/>
        <v>11.23</v>
      </c>
      <c r="DG919">
        <f t="shared" si="201"/>
        <v>0</v>
      </c>
      <c r="DH919">
        <f t="shared" si="202"/>
        <v>0</v>
      </c>
      <c r="DI919">
        <f t="shared" si="203"/>
        <v>0</v>
      </c>
      <c r="DJ919">
        <f>DF919</f>
        <v>11.23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5">
      <c r="A920">
        <f>ROW(Source!A910)</f>
        <v>910</v>
      </c>
      <c r="B920">
        <v>62809021</v>
      </c>
      <c r="C920">
        <v>62590009</v>
      </c>
      <c r="D920">
        <v>62610765</v>
      </c>
      <c r="E920">
        <v>1</v>
      </c>
      <c r="F920">
        <v>1</v>
      </c>
      <c r="G920">
        <v>15297896</v>
      </c>
      <c r="H920">
        <v>3</v>
      </c>
      <c r="I920" t="s">
        <v>876</v>
      </c>
      <c r="J920" t="s">
        <v>877</v>
      </c>
      <c r="K920" t="s">
        <v>878</v>
      </c>
      <c r="L920">
        <v>1327</v>
      </c>
      <c r="N920">
        <v>1005</v>
      </c>
      <c r="O920" t="s">
        <v>801</v>
      </c>
      <c r="P920" t="s">
        <v>801</v>
      </c>
      <c r="Q920">
        <v>1</v>
      </c>
      <c r="W920">
        <v>0</v>
      </c>
      <c r="X920">
        <v>-886058458</v>
      </c>
      <c r="Y920">
        <f t="shared" si="194"/>
        <v>0.04</v>
      </c>
      <c r="AA920">
        <v>49.09</v>
      </c>
      <c r="AB920">
        <v>0</v>
      </c>
      <c r="AC920">
        <v>0</v>
      </c>
      <c r="AD920">
        <v>0</v>
      </c>
      <c r="AE920">
        <v>49.09</v>
      </c>
      <c r="AF920">
        <v>0</v>
      </c>
      <c r="AG920">
        <v>0</v>
      </c>
      <c r="AH920">
        <v>0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1</v>
      </c>
      <c r="AP920">
        <v>1</v>
      </c>
      <c r="AQ920">
        <v>0</v>
      </c>
      <c r="AR920">
        <v>0</v>
      </c>
      <c r="AS920" t="s">
        <v>3</v>
      </c>
      <c r="AT920">
        <v>5.0000000000000001E-3</v>
      </c>
      <c r="AU920" t="s">
        <v>561</v>
      </c>
      <c r="AV920">
        <v>0</v>
      </c>
      <c r="AW920">
        <v>2</v>
      </c>
      <c r="AX920">
        <v>62809863</v>
      </c>
      <c r="AY920">
        <v>1</v>
      </c>
      <c r="AZ920">
        <v>0</v>
      </c>
      <c r="BA920">
        <v>920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ROUND(Y920*Source!I910,9)</f>
        <v>0.08</v>
      </c>
      <c r="CY920">
        <f>AA920</f>
        <v>49.09</v>
      </c>
      <c r="CZ920">
        <f>AE920</f>
        <v>49.09</v>
      </c>
      <c r="DA920">
        <f>AI920</f>
        <v>1</v>
      </c>
      <c r="DB920">
        <f t="shared" si="195"/>
        <v>2</v>
      </c>
      <c r="DC920">
        <f t="shared" si="196"/>
        <v>0</v>
      </c>
      <c r="DD920" t="s">
        <v>3</v>
      </c>
      <c r="DE920" t="s">
        <v>3</v>
      </c>
      <c r="DF920">
        <f t="shared" si="200"/>
        <v>3.93</v>
      </c>
      <c r="DG920">
        <f t="shared" si="201"/>
        <v>0</v>
      </c>
      <c r="DH920">
        <f t="shared" si="202"/>
        <v>0</v>
      </c>
      <c r="DI920">
        <f t="shared" si="203"/>
        <v>0</v>
      </c>
      <c r="DJ920">
        <f>DF920</f>
        <v>3.93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5">
      <c r="A921">
        <f>ROW(Source!A911)</f>
        <v>911</v>
      </c>
      <c r="B921">
        <v>62809021</v>
      </c>
      <c r="C921">
        <v>62590016</v>
      </c>
      <c r="D921">
        <v>62607152</v>
      </c>
      <c r="E921">
        <v>15297896</v>
      </c>
      <c r="F921">
        <v>1</v>
      </c>
      <c r="G921">
        <v>15297896</v>
      </c>
      <c r="H921">
        <v>1</v>
      </c>
      <c r="I921" t="s">
        <v>774</v>
      </c>
      <c r="J921" t="s">
        <v>3</v>
      </c>
      <c r="K921" t="s">
        <v>775</v>
      </c>
      <c r="L921">
        <v>1191</v>
      </c>
      <c r="N921">
        <v>1013</v>
      </c>
      <c r="O921" t="s">
        <v>776</v>
      </c>
      <c r="P921" t="s">
        <v>776</v>
      </c>
      <c r="Q921">
        <v>1</v>
      </c>
      <c r="W921">
        <v>0</v>
      </c>
      <c r="X921">
        <v>476480486</v>
      </c>
      <c r="Y921">
        <f t="shared" si="194"/>
        <v>2.4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1</v>
      </c>
      <c r="AJ921">
        <v>1</v>
      </c>
      <c r="AK921">
        <v>1</v>
      </c>
      <c r="AL921">
        <v>1</v>
      </c>
      <c r="AM921">
        <v>-2</v>
      </c>
      <c r="AN921">
        <v>0</v>
      </c>
      <c r="AO921">
        <v>1</v>
      </c>
      <c r="AP921">
        <v>1</v>
      </c>
      <c r="AQ921">
        <v>0</v>
      </c>
      <c r="AR921">
        <v>0</v>
      </c>
      <c r="AS921" t="s">
        <v>3</v>
      </c>
      <c r="AT921">
        <v>0.3</v>
      </c>
      <c r="AU921" t="s">
        <v>561</v>
      </c>
      <c r="AV921">
        <v>1</v>
      </c>
      <c r="AW921">
        <v>2</v>
      </c>
      <c r="AX921">
        <v>62809864</v>
      </c>
      <c r="AY921">
        <v>1</v>
      </c>
      <c r="AZ921">
        <v>0</v>
      </c>
      <c r="BA921">
        <v>921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U921">
        <f>ROUND(AT921*Source!I911*AH921*AL921,2)</f>
        <v>0</v>
      </c>
      <c r="CV921">
        <f>ROUND(Y921*Source!I911,9)</f>
        <v>2.4</v>
      </c>
      <c r="CW921">
        <v>0</v>
      </c>
      <c r="CX921">
        <f>ROUND(Y921*Source!I911,9)</f>
        <v>2.4</v>
      </c>
      <c r="CY921">
        <f>AD921</f>
        <v>0</v>
      </c>
      <c r="CZ921">
        <f>AH921</f>
        <v>0</v>
      </c>
      <c r="DA921">
        <f>AL921</f>
        <v>1</v>
      </c>
      <c r="DB921">
        <f t="shared" si="195"/>
        <v>0</v>
      </c>
      <c r="DC921">
        <f t="shared" si="196"/>
        <v>0</v>
      </c>
      <c r="DD921" t="s">
        <v>3</v>
      </c>
      <c r="DE921" t="s">
        <v>3</v>
      </c>
      <c r="DF921">
        <f t="shared" si="200"/>
        <v>0</v>
      </c>
      <c r="DG921">
        <f t="shared" si="201"/>
        <v>0</v>
      </c>
      <c r="DH921">
        <f t="shared" si="202"/>
        <v>0</v>
      </c>
      <c r="DI921">
        <f t="shared" si="203"/>
        <v>0</v>
      </c>
      <c r="DJ921">
        <f>DI921</f>
        <v>0</v>
      </c>
      <c r="DK921">
        <v>0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5">
      <c r="A922">
        <f>ROW(Source!A911)</f>
        <v>911</v>
      </c>
      <c r="B922">
        <v>62809021</v>
      </c>
      <c r="C922">
        <v>62590016</v>
      </c>
      <c r="D922">
        <v>62610770</v>
      </c>
      <c r="E922">
        <v>1</v>
      </c>
      <c r="F922">
        <v>1</v>
      </c>
      <c r="G922">
        <v>15297896</v>
      </c>
      <c r="H922">
        <v>3</v>
      </c>
      <c r="I922" t="s">
        <v>805</v>
      </c>
      <c r="J922" t="s">
        <v>806</v>
      </c>
      <c r="K922" t="s">
        <v>807</v>
      </c>
      <c r="L922">
        <v>1346</v>
      </c>
      <c r="N922">
        <v>1009</v>
      </c>
      <c r="O922" t="s">
        <v>791</v>
      </c>
      <c r="P922" t="s">
        <v>791</v>
      </c>
      <c r="Q922">
        <v>1</v>
      </c>
      <c r="W922">
        <v>0</v>
      </c>
      <c r="X922">
        <v>-1501645961</v>
      </c>
      <c r="Y922">
        <f t="shared" si="194"/>
        <v>4.0000000000000001E-3</v>
      </c>
      <c r="AA922">
        <v>25.56</v>
      </c>
      <c r="AB922">
        <v>0</v>
      </c>
      <c r="AC922">
        <v>0</v>
      </c>
      <c r="AD922">
        <v>0</v>
      </c>
      <c r="AE922">
        <v>25.56</v>
      </c>
      <c r="AF922">
        <v>0</v>
      </c>
      <c r="AG922">
        <v>0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1</v>
      </c>
      <c r="AP922">
        <v>1</v>
      </c>
      <c r="AQ922">
        <v>0</v>
      </c>
      <c r="AR922">
        <v>0</v>
      </c>
      <c r="AS922" t="s">
        <v>3</v>
      </c>
      <c r="AT922">
        <v>5.0000000000000001E-4</v>
      </c>
      <c r="AU922" t="s">
        <v>561</v>
      </c>
      <c r="AV922">
        <v>0</v>
      </c>
      <c r="AW922">
        <v>2</v>
      </c>
      <c r="AX922">
        <v>62809865</v>
      </c>
      <c r="AY922">
        <v>1</v>
      </c>
      <c r="AZ922">
        <v>0</v>
      </c>
      <c r="BA922">
        <v>922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ROUND(Y922*Source!I911,9)</f>
        <v>4.0000000000000001E-3</v>
      </c>
      <c r="CY922">
        <f>AA922</f>
        <v>25.56</v>
      </c>
      <c r="CZ922">
        <f>AE922</f>
        <v>25.56</v>
      </c>
      <c r="DA922">
        <f>AI922</f>
        <v>1</v>
      </c>
      <c r="DB922">
        <f t="shared" si="195"/>
        <v>0.08</v>
      </c>
      <c r="DC922">
        <f t="shared" si="196"/>
        <v>0</v>
      </c>
      <c r="DD922" t="s">
        <v>3</v>
      </c>
      <c r="DE922" t="s">
        <v>3</v>
      </c>
      <c r="DF922">
        <f t="shared" si="200"/>
        <v>0.1</v>
      </c>
      <c r="DG922">
        <f t="shared" si="201"/>
        <v>0</v>
      </c>
      <c r="DH922">
        <f t="shared" si="202"/>
        <v>0</v>
      </c>
      <c r="DI922">
        <f t="shared" si="203"/>
        <v>0</v>
      </c>
      <c r="DJ922">
        <f>DF922</f>
        <v>0.1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5">
      <c r="A923">
        <f>ROW(Source!A912)</f>
        <v>912</v>
      </c>
      <c r="B923">
        <v>62809021</v>
      </c>
      <c r="C923">
        <v>62590021</v>
      </c>
      <c r="D923">
        <v>62607152</v>
      </c>
      <c r="E923">
        <v>15297896</v>
      </c>
      <c r="F923">
        <v>1</v>
      </c>
      <c r="G923">
        <v>15297896</v>
      </c>
      <c r="H923">
        <v>1</v>
      </c>
      <c r="I923" t="s">
        <v>774</v>
      </c>
      <c r="J923" t="s">
        <v>3</v>
      </c>
      <c r="K923" t="s">
        <v>775</v>
      </c>
      <c r="L923">
        <v>1191</v>
      </c>
      <c r="N923">
        <v>1013</v>
      </c>
      <c r="O923" t="s">
        <v>776</v>
      </c>
      <c r="P923" t="s">
        <v>776</v>
      </c>
      <c r="Q923">
        <v>1</v>
      </c>
      <c r="W923">
        <v>0</v>
      </c>
      <c r="X923">
        <v>476480486</v>
      </c>
      <c r="Y923">
        <f t="shared" ref="Y923:Y954" si="209">AT923</f>
        <v>0.28000000000000003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1</v>
      </c>
      <c r="AJ923">
        <v>1</v>
      </c>
      <c r="AK923">
        <v>1</v>
      </c>
      <c r="AL923">
        <v>1</v>
      </c>
      <c r="AM923">
        <v>-2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3</v>
      </c>
      <c r="AT923">
        <v>0.28000000000000003</v>
      </c>
      <c r="AU923" t="s">
        <v>3</v>
      </c>
      <c r="AV923">
        <v>1</v>
      </c>
      <c r="AW923">
        <v>2</v>
      </c>
      <c r="AX923">
        <v>62809866</v>
      </c>
      <c r="AY923">
        <v>1</v>
      </c>
      <c r="AZ923">
        <v>0</v>
      </c>
      <c r="BA923">
        <v>923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U923">
        <f>ROUND(AT923*Source!I912*AH923*AL923,2)</f>
        <v>0</v>
      </c>
      <c r="CV923">
        <f>ROUND(Y923*Source!I912,9)</f>
        <v>1.4</v>
      </c>
      <c r="CW923">
        <v>0</v>
      </c>
      <c r="CX923">
        <f>ROUND(Y923*Source!I912,9)</f>
        <v>1.4</v>
      </c>
      <c r="CY923">
        <f>AD923</f>
        <v>0</v>
      </c>
      <c r="CZ923">
        <f>AH923</f>
        <v>0</v>
      </c>
      <c r="DA923">
        <f>AL923</f>
        <v>1</v>
      </c>
      <c r="DB923">
        <f t="shared" ref="DB923:DB954" si="210">ROUND(ROUND(AT923*CZ923,2),6)</f>
        <v>0</v>
      </c>
      <c r="DC923">
        <f t="shared" ref="DC923:DC954" si="211">ROUND(ROUND(AT923*AG923,2),6)</f>
        <v>0</v>
      </c>
      <c r="DD923" t="s">
        <v>3</v>
      </c>
      <c r="DE923" t="s">
        <v>3</v>
      </c>
      <c r="DF923">
        <f t="shared" si="200"/>
        <v>0</v>
      </c>
      <c r="DG923">
        <f t="shared" si="201"/>
        <v>0</v>
      </c>
      <c r="DH923">
        <f t="shared" si="202"/>
        <v>0</v>
      </c>
      <c r="DI923">
        <f t="shared" si="203"/>
        <v>0</v>
      </c>
      <c r="DJ923">
        <f>DI923</f>
        <v>0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5">
      <c r="A924">
        <f>ROW(Source!A912)</f>
        <v>912</v>
      </c>
      <c r="B924">
        <v>62809021</v>
      </c>
      <c r="C924">
        <v>62590021</v>
      </c>
      <c r="D924">
        <v>62608569</v>
      </c>
      <c r="E924">
        <v>1</v>
      </c>
      <c r="F924">
        <v>1</v>
      </c>
      <c r="G924">
        <v>15297896</v>
      </c>
      <c r="H924">
        <v>2</v>
      </c>
      <c r="I924" t="s">
        <v>928</v>
      </c>
      <c r="J924" t="s">
        <v>929</v>
      </c>
      <c r="K924" t="s">
        <v>930</v>
      </c>
      <c r="L924">
        <v>1368</v>
      </c>
      <c r="N924">
        <v>1011</v>
      </c>
      <c r="O924" t="s">
        <v>787</v>
      </c>
      <c r="P924" t="s">
        <v>787</v>
      </c>
      <c r="Q924">
        <v>1</v>
      </c>
      <c r="W924">
        <v>0</v>
      </c>
      <c r="X924">
        <v>-1554557956</v>
      </c>
      <c r="Y924">
        <f t="shared" si="209"/>
        <v>1.4E-2</v>
      </c>
      <c r="AA924">
        <v>0</v>
      </c>
      <c r="AB924">
        <v>55.9</v>
      </c>
      <c r="AC924">
        <v>0.31</v>
      </c>
      <c r="AD924">
        <v>0</v>
      </c>
      <c r="AE924">
        <v>0</v>
      </c>
      <c r="AF924">
        <v>55.9</v>
      </c>
      <c r="AG924">
        <v>0.31</v>
      </c>
      <c r="AH924">
        <v>0</v>
      </c>
      <c r="AI924">
        <v>1</v>
      </c>
      <c r="AJ924">
        <v>1</v>
      </c>
      <c r="AK924">
        <v>1</v>
      </c>
      <c r="AL924">
        <v>1</v>
      </c>
      <c r="AM924">
        <v>-2</v>
      </c>
      <c r="AN924">
        <v>0</v>
      </c>
      <c r="AO924">
        <v>1</v>
      </c>
      <c r="AP924">
        <v>1</v>
      </c>
      <c r="AQ924">
        <v>0</v>
      </c>
      <c r="AR924">
        <v>0</v>
      </c>
      <c r="AS924" t="s">
        <v>3</v>
      </c>
      <c r="AT924">
        <v>1.4E-2</v>
      </c>
      <c r="AU924" t="s">
        <v>3</v>
      </c>
      <c r="AV924">
        <v>0</v>
      </c>
      <c r="AW924">
        <v>2</v>
      </c>
      <c r="AX924">
        <v>62809867</v>
      </c>
      <c r="AY924">
        <v>1</v>
      </c>
      <c r="AZ924">
        <v>0</v>
      </c>
      <c r="BA924">
        <v>924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f>ROUND(Y924*Source!I912*DO924,9)</f>
        <v>0</v>
      </c>
      <c r="CX924">
        <f>ROUND(Y924*Source!I912,9)</f>
        <v>7.0000000000000007E-2</v>
      </c>
      <c r="CY924">
        <f>AB924</f>
        <v>55.9</v>
      </c>
      <c r="CZ924">
        <f>AF924</f>
        <v>55.9</v>
      </c>
      <c r="DA924">
        <f>AJ924</f>
        <v>1</v>
      </c>
      <c r="DB924">
        <f t="shared" si="210"/>
        <v>0.78</v>
      </c>
      <c r="DC924">
        <f t="shared" si="211"/>
        <v>0</v>
      </c>
      <c r="DD924" t="s">
        <v>3</v>
      </c>
      <c r="DE924" t="s">
        <v>3</v>
      </c>
      <c r="DF924">
        <f t="shared" si="200"/>
        <v>0</v>
      </c>
      <c r="DG924">
        <f t="shared" si="201"/>
        <v>3.91</v>
      </c>
      <c r="DH924">
        <f t="shared" si="202"/>
        <v>0.02</v>
      </c>
      <c r="DI924">
        <f t="shared" si="203"/>
        <v>0</v>
      </c>
      <c r="DJ924">
        <f>DG924</f>
        <v>3.91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5">
      <c r="A925">
        <f>ROW(Source!A912)</f>
        <v>912</v>
      </c>
      <c r="B925">
        <v>62809021</v>
      </c>
      <c r="C925">
        <v>62590021</v>
      </c>
      <c r="D925">
        <v>62610770</v>
      </c>
      <c r="E925">
        <v>1</v>
      </c>
      <c r="F925">
        <v>1</v>
      </c>
      <c r="G925">
        <v>15297896</v>
      </c>
      <c r="H925">
        <v>3</v>
      </c>
      <c r="I925" t="s">
        <v>805</v>
      </c>
      <c r="J925" t="s">
        <v>806</v>
      </c>
      <c r="K925" t="s">
        <v>807</v>
      </c>
      <c r="L925">
        <v>1346</v>
      </c>
      <c r="N925">
        <v>1009</v>
      </c>
      <c r="O925" t="s">
        <v>791</v>
      </c>
      <c r="P925" t="s">
        <v>791</v>
      </c>
      <c r="Q925">
        <v>1</v>
      </c>
      <c r="W925">
        <v>0</v>
      </c>
      <c r="X925">
        <v>-1501645961</v>
      </c>
      <c r="Y925">
        <f t="shared" si="209"/>
        <v>0.02</v>
      </c>
      <c r="AA925">
        <v>25.56</v>
      </c>
      <c r="AB925">
        <v>0</v>
      </c>
      <c r="AC925">
        <v>0</v>
      </c>
      <c r="AD925">
        <v>0</v>
      </c>
      <c r="AE925">
        <v>25.56</v>
      </c>
      <c r="AF925">
        <v>0</v>
      </c>
      <c r="AG925">
        <v>0</v>
      </c>
      <c r="AH925">
        <v>0</v>
      </c>
      <c r="AI925">
        <v>1</v>
      </c>
      <c r="AJ925">
        <v>1</v>
      </c>
      <c r="AK925">
        <v>1</v>
      </c>
      <c r="AL925">
        <v>1</v>
      </c>
      <c r="AM925">
        <v>-2</v>
      </c>
      <c r="AN925">
        <v>0</v>
      </c>
      <c r="AO925">
        <v>1</v>
      </c>
      <c r="AP925">
        <v>1</v>
      </c>
      <c r="AQ925">
        <v>0</v>
      </c>
      <c r="AR925">
        <v>0</v>
      </c>
      <c r="AS925" t="s">
        <v>3</v>
      </c>
      <c r="AT925">
        <v>0.02</v>
      </c>
      <c r="AU925" t="s">
        <v>3</v>
      </c>
      <c r="AV925">
        <v>0</v>
      </c>
      <c r="AW925">
        <v>2</v>
      </c>
      <c r="AX925">
        <v>62809868</v>
      </c>
      <c r="AY925">
        <v>1</v>
      </c>
      <c r="AZ925">
        <v>0</v>
      </c>
      <c r="BA925">
        <v>925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ROUND(Y925*Source!I912,9)</f>
        <v>0.1</v>
      </c>
      <c r="CY925">
        <f>AA925</f>
        <v>25.56</v>
      </c>
      <c r="CZ925">
        <f>AE925</f>
        <v>25.56</v>
      </c>
      <c r="DA925">
        <f>AI925</f>
        <v>1</v>
      </c>
      <c r="DB925">
        <f t="shared" si="210"/>
        <v>0.51</v>
      </c>
      <c r="DC925">
        <f t="shared" si="211"/>
        <v>0</v>
      </c>
      <c r="DD925" t="s">
        <v>3</v>
      </c>
      <c r="DE925" t="s">
        <v>3</v>
      </c>
      <c r="DF925">
        <f t="shared" si="200"/>
        <v>2.56</v>
      </c>
      <c r="DG925">
        <f t="shared" si="201"/>
        <v>0</v>
      </c>
      <c r="DH925">
        <f t="shared" si="202"/>
        <v>0</v>
      </c>
      <c r="DI925">
        <f t="shared" si="203"/>
        <v>0</v>
      </c>
      <c r="DJ925">
        <f>DF925</f>
        <v>2.56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5">
      <c r="A926">
        <f>ROW(Source!A913)</f>
        <v>913</v>
      </c>
      <c r="B926">
        <v>62809021</v>
      </c>
      <c r="C926">
        <v>62590028</v>
      </c>
      <c r="D926">
        <v>62607152</v>
      </c>
      <c r="E926">
        <v>15297896</v>
      </c>
      <c r="F926">
        <v>1</v>
      </c>
      <c r="G926">
        <v>15297896</v>
      </c>
      <c r="H926">
        <v>1</v>
      </c>
      <c r="I926" t="s">
        <v>774</v>
      </c>
      <c r="J926" t="s">
        <v>3</v>
      </c>
      <c r="K926" t="s">
        <v>775</v>
      </c>
      <c r="L926">
        <v>1191</v>
      </c>
      <c r="N926">
        <v>1013</v>
      </c>
      <c r="O926" t="s">
        <v>776</v>
      </c>
      <c r="P926" t="s">
        <v>776</v>
      </c>
      <c r="Q926">
        <v>1</v>
      </c>
      <c r="W926">
        <v>0</v>
      </c>
      <c r="X926">
        <v>476480486</v>
      </c>
      <c r="Y926">
        <f t="shared" si="209"/>
        <v>0.22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1</v>
      </c>
      <c r="AJ926">
        <v>1</v>
      </c>
      <c r="AK926">
        <v>1</v>
      </c>
      <c r="AL926">
        <v>1</v>
      </c>
      <c r="AM926">
        <v>-2</v>
      </c>
      <c r="AN926">
        <v>0</v>
      </c>
      <c r="AO926">
        <v>1</v>
      </c>
      <c r="AP926">
        <v>1</v>
      </c>
      <c r="AQ926">
        <v>0</v>
      </c>
      <c r="AR926">
        <v>0</v>
      </c>
      <c r="AS926" t="s">
        <v>3</v>
      </c>
      <c r="AT926">
        <v>0.22</v>
      </c>
      <c r="AU926" t="s">
        <v>3</v>
      </c>
      <c r="AV926">
        <v>1</v>
      </c>
      <c r="AW926">
        <v>2</v>
      </c>
      <c r="AX926">
        <v>62809869</v>
      </c>
      <c r="AY926">
        <v>1</v>
      </c>
      <c r="AZ926">
        <v>0</v>
      </c>
      <c r="BA926">
        <v>926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U926">
        <f>ROUND(AT926*Source!I913*AH926*AL926,2)</f>
        <v>0</v>
      </c>
      <c r="CV926">
        <f>ROUND(Y926*Source!I913,9)</f>
        <v>3.52</v>
      </c>
      <c r="CW926">
        <v>0</v>
      </c>
      <c r="CX926">
        <f>ROUND(Y926*Source!I913,9)</f>
        <v>3.52</v>
      </c>
      <c r="CY926">
        <f>AD926</f>
        <v>0</v>
      </c>
      <c r="CZ926">
        <f>AH926</f>
        <v>0</v>
      </c>
      <c r="DA926">
        <f>AL926</f>
        <v>1</v>
      </c>
      <c r="DB926">
        <f t="shared" si="210"/>
        <v>0</v>
      </c>
      <c r="DC926">
        <f t="shared" si="211"/>
        <v>0</v>
      </c>
      <c r="DD926" t="s">
        <v>3</v>
      </c>
      <c r="DE926" t="s">
        <v>3</v>
      </c>
      <c r="DF926">
        <f t="shared" si="200"/>
        <v>0</v>
      </c>
      <c r="DG926">
        <f t="shared" si="201"/>
        <v>0</v>
      </c>
      <c r="DH926">
        <f t="shared" si="202"/>
        <v>0</v>
      </c>
      <c r="DI926">
        <f t="shared" si="203"/>
        <v>0</v>
      </c>
      <c r="DJ926">
        <f>DI926</f>
        <v>0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5">
      <c r="A927">
        <f>ROW(Source!A913)</f>
        <v>913</v>
      </c>
      <c r="B927">
        <v>62809021</v>
      </c>
      <c r="C927">
        <v>62590028</v>
      </c>
      <c r="D927">
        <v>62610770</v>
      </c>
      <c r="E927">
        <v>1</v>
      </c>
      <c r="F927">
        <v>1</v>
      </c>
      <c r="G927">
        <v>15297896</v>
      </c>
      <c r="H927">
        <v>3</v>
      </c>
      <c r="I927" t="s">
        <v>805</v>
      </c>
      <c r="J927" t="s">
        <v>806</v>
      </c>
      <c r="K927" t="s">
        <v>807</v>
      </c>
      <c r="L927">
        <v>1346</v>
      </c>
      <c r="N927">
        <v>1009</v>
      </c>
      <c r="O927" t="s">
        <v>791</v>
      </c>
      <c r="P927" t="s">
        <v>791</v>
      </c>
      <c r="Q927">
        <v>1</v>
      </c>
      <c r="W927">
        <v>0</v>
      </c>
      <c r="X927">
        <v>-1501645961</v>
      </c>
      <c r="Y927">
        <f t="shared" si="209"/>
        <v>0.05</v>
      </c>
      <c r="AA927">
        <v>25.56</v>
      </c>
      <c r="AB927">
        <v>0</v>
      </c>
      <c r="AC927">
        <v>0</v>
      </c>
      <c r="AD927">
        <v>0</v>
      </c>
      <c r="AE927">
        <v>25.56</v>
      </c>
      <c r="AF927">
        <v>0</v>
      </c>
      <c r="AG927">
        <v>0</v>
      </c>
      <c r="AH927">
        <v>0</v>
      </c>
      <c r="AI927">
        <v>1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1</v>
      </c>
      <c r="AP927">
        <v>1</v>
      </c>
      <c r="AQ927">
        <v>0</v>
      </c>
      <c r="AR927">
        <v>0</v>
      </c>
      <c r="AS927" t="s">
        <v>3</v>
      </c>
      <c r="AT927">
        <v>0.05</v>
      </c>
      <c r="AU927" t="s">
        <v>3</v>
      </c>
      <c r="AV927">
        <v>0</v>
      </c>
      <c r="AW927">
        <v>2</v>
      </c>
      <c r="AX927">
        <v>62809870</v>
      </c>
      <c r="AY927">
        <v>1</v>
      </c>
      <c r="AZ927">
        <v>0</v>
      </c>
      <c r="BA927">
        <v>927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v>0</v>
      </c>
      <c r="CX927">
        <f>ROUND(Y927*Source!I913,9)</f>
        <v>0.8</v>
      </c>
      <c r="CY927">
        <f>AA927</f>
        <v>25.56</v>
      </c>
      <c r="CZ927">
        <f>AE927</f>
        <v>25.56</v>
      </c>
      <c r="DA927">
        <f>AI927</f>
        <v>1</v>
      </c>
      <c r="DB927">
        <f t="shared" si="210"/>
        <v>1.28</v>
      </c>
      <c r="DC927">
        <f t="shared" si="211"/>
        <v>0</v>
      </c>
      <c r="DD927" t="s">
        <v>3</v>
      </c>
      <c r="DE927" t="s">
        <v>3</v>
      </c>
      <c r="DF927">
        <f t="shared" si="200"/>
        <v>20.45</v>
      </c>
      <c r="DG927">
        <f t="shared" si="201"/>
        <v>0</v>
      </c>
      <c r="DH927">
        <f t="shared" si="202"/>
        <v>0</v>
      </c>
      <c r="DI927">
        <f t="shared" si="203"/>
        <v>0</v>
      </c>
      <c r="DJ927">
        <f>DF927</f>
        <v>20.45</v>
      </c>
      <c r="DK927">
        <v>0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5">
      <c r="A928">
        <f>ROW(Source!A949)</f>
        <v>949</v>
      </c>
      <c r="B928">
        <v>62809021</v>
      </c>
      <c r="C928">
        <v>62590033</v>
      </c>
      <c r="D928">
        <v>62607152</v>
      </c>
      <c r="E928">
        <v>15297896</v>
      </c>
      <c r="F928">
        <v>1</v>
      </c>
      <c r="G928">
        <v>15297896</v>
      </c>
      <c r="H928">
        <v>1</v>
      </c>
      <c r="I928" t="s">
        <v>774</v>
      </c>
      <c r="J928" t="s">
        <v>3</v>
      </c>
      <c r="K928" t="s">
        <v>775</v>
      </c>
      <c r="L928">
        <v>1191</v>
      </c>
      <c r="N928">
        <v>1013</v>
      </c>
      <c r="O928" t="s">
        <v>776</v>
      </c>
      <c r="P928" t="s">
        <v>776</v>
      </c>
      <c r="Q928">
        <v>1</v>
      </c>
      <c r="W928">
        <v>0</v>
      </c>
      <c r="X928">
        <v>476480486</v>
      </c>
      <c r="Y928">
        <f t="shared" si="209"/>
        <v>155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1</v>
      </c>
      <c r="AJ928">
        <v>1</v>
      </c>
      <c r="AK928">
        <v>1</v>
      </c>
      <c r="AL928">
        <v>1</v>
      </c>
      <c r="AM928">
        <v>-2</v>
      </c>
      <c r="AN928">
        <v>0</v>
      </c>
      <c r="AO928">
        <v>1</v>
      </c>
      <c r="AP928">
        <v>1</v>
      </c>
      <c r="AQ928">
        <v>0</v>
      </c>
      <c r="AR928">
        <v>0</v>
      </c>
      <c r="AS928" t="s">
        <v>3</v>
      </c>
      <c r="AT928">
        <v>155</v>
      </c>
      <c r="AU928" t="s">
        <v>3</v>
      </c>
      <c r="AV928">
        <v>1</v>
      </c>
      <c r="AW928">
        <v>2</v>
      </c>
      <c r="AX928">
        <v>62809871</v>
      </c>
      <c r="AY928">
        <v>1</v>
      </c>
      <c r="AZ928">
        <v>0</v>
      </c>
      <c r="BA928">
        <v>928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U928">
        <f>ROUND(AT928*Source!I949*AH928*AL928,2)</f>
        <v>0</v>
      </c>
      <c r="CV928">
        <f>ROUND(Y928*Source!I949,9)</f>
        <v>155</v>
      </c>
      <c r="CW928">
        <v>0</v>
      </c>
      <c r="CX928">
        <f>ROUND(Y928*Source!I949,9)</f>
        <v>155</v>
      </c>
      <c r="CY928">
        <f>AD928</f>
        <v>0</v>
      </c>
      <c r="CZ928">
        <f>AH928</f>
        <v>0</v>
      </c>
      <c r="DA928">
        <f>AL928</f>
        <v>1</v>
      </c>
      <c r="DB928">
        <f t="shared" si="210"/>
        <v>0</v>
      </c>
      <c r="DC928">
        <f t="shared" si="211"/>
        <v>0</v>
      </c>
      <c r="DD928" t="s">
        <v>3</v>
      </c>
      <c r="DE928" t="s">
        <v>3</v>
      </c>
      <c r="DF928">
        <f t="shared" si="200"/>
        <v>0</v>
      </c>
      <c r="DG928">
        <f t="shared" si="201"/>
        <v>0</v>
      </c>
      <c r="DH928">
        <f t="shared" si="202"/>
        <v>0</v>
      </c>
      <c r="DI928">
        <f t="shared" si="203"/>
        <v>0</v>
      </c>
      <c r="DJ928">
        <f>DI928</f>
        <v>0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5">
      <c r="A929">
        <f>ROW(Source!A949)</f>
        <v>949</v>
      </c>
      <c r="B929">
        <v>62809021</v>
      </c>
      <c r="C929">
        <v>62590033</v>
      </c>
      <c r="D929">
        <v>62608458</v>
      </c>
      <c r="E929">
        <v>1</v>
      </c>
      <c r="F929">
        <v>1</v>
      </c>
      <c r="G929">
        <v>15297896</v>
      </c>
      <c r="H929">
        <v>2</v>
      </c>
      <c r="I929" t="s">
        <v>966</v>
      </c>
      <c r="J929" t="s">
        <v>967</v>
      </c>
      <c r="K929" t="s">
        <v>968</v>
      </c>
      <c r="L929">
        <v>1368</v>
      </c>
      <c r="N929">
        <v>1011</v>
      </c>
      <c r="O929" t="s">
        <v>787</v>
      </c>
      <c r="P929" t="s">
        <v>787</v>
      </c>
      <c r="Q929">
        <v>1</v>
      </c>
      <c r="W929">
        <v>0</v>
      </c>
      <c r="X929">
        <v>672893085</v>
      </c>
      <c r="Y929">
        <f t="shared" si="209"/>
        <v>37.5</v>
      </c>
      <c r="AA929">
        <v>0</v>
      </c>
      <c r="AB929">
        <v>1519.79</v>
      </c>
      <c r="AC929">
        <v>837.21</v>
      </c>
      <c r="AD929">
        <v>0</v>
      </c>
      <c r="AE929">
        <v>0</v>
      </c>
      <c r="AF929">
        <v>1519.79</v>
      </c>
      <c r="AG929">
        <v>837.21</v>
      </c>
      <c r="AH929">
        <v>0</v>
      </c>
      <c r="AI929">
        <v>1</v>
      </c>
      <c r="AJ929">
        <v>1</v>
      </c>
      <c r="AK929">
        <v>1</v>
      </c>
      <c r="AL929">
        <v>1</v>
      </c>
      <c r="AM929">
        <v>-2</v>
      </c>
      <c r="AN929">
        <v>0</v>
      </c>
      <c r="AO929">
        <v>1</v>
      </c>
      <c r="AP929">
        <v>1</v>
      </c>
      <c r="AQ929">
        <v>0</v>
      </c>
      <c r="AR929">
        <v>0</v>
      </c>
      <c r="AS929" t="s">
        <v>3</v>
      </c>
      <c r="AT929">
        <v>37.5</v>
      </c>
      <c r="AU929" t="s">
        <v>3</v>
      </c>
      <c r="AV929">
        <v>0</v>
      </c>
      <c r="AW929">
        <v>2</v>
      </c>
      <c r="AX929">
        <v>62809872</v>
      </c>
      <c r="AY929">
        <v>1</v>
      </c>
      <c r="AZ929">
        <v>0</v>
      </c>
      <c r="BA929">
        <v>929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V929">
        <v>0</v>
      </c>
      <c r="CW929">
        <f>ROUND(Y929*Source!I949*DO929,9)</f>
        <v>0</v>
      </c>
      <c r="CX929">
        <f>ROUND(Y929*Source!I949,9)</f>
        <v>37.5</v>
      </c>
      <c r="CY929">
        <f>AB929</f>
        <v>1519.79</v>
      </c>
      <c r="CZ929">
        <f>AF929</f>
        <v>1519.79</v>
      </c>
      <c r="DA929">
        <f>AJ929</f>
        <v>1</v>
      </c>
      <c r="DB929">
        <f t="shared" si="210"/>
        <v>56992.13</v>
      </c>
      <c r="DC929">
        <f t="shared" si="211"/>
        <v>31395.38</v>
      </c>
      <c r="DD929" t="s">
        <v>3</v>
      </c>
      <c r="DE929" t="s">
        <v>3</v>
      </c>
      <c r="DF929">
        <f t="shared" si="200"/>
        <v>0</v>
      </c>
      <c r="DG929">
        <f t="shared" si="201"/>
        <v>56992.13</v>
      </c>
      <c r="DH929">
        <f t="shared" si="202"/>
        <v>31395.38</v>
      </c>
      <c r="DI929">
        <f t="shared" si="203"/>
        <v>0</v>
      </c>
      <c r="DJ929">
        <f>DG929</f>
        <v>56992.13</v>
      </c>
      <c r="DK929">
        <v>0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5">
      <c r="A930">
        <f>ROW(Source!A949)</f>
        <v>949</v>
      </c>
      <c r="B930">
        <v>62809021</v>
      </c>
      <c r="C930">
        <v>62590033</v>
      </c>
      <c r="D930">
        <v>62608935</v>
      </c>
      <c r="E930">
        <v>1</v>
      </c>
      <c r="F930">
        <v>1</v>
      </c>
      <c r="G930">
        <v>15297896</v>
      </c>
      <c r="H930">
        <v>2</v>
      </c>
      <c r="I930" t="s">
        <v>969</v>
      </c>
      <c r="J930" t="s">
        <v>970</v>
      </c>
      <c r="K930" t="s">
        <v>971</v>
      </c>
      <c r="L930">
        <v>1368</v>
      </c>
      <c r="N930">
        <v>1011</v>
      </c>
      <c r="O930" t="s">
        <v>787</v>
      </c>
      <c r="P930" t="s">
        <v>787</v>
      </c>
      <c r="Q930">
        <v>1</v>
      </c>
      <c r="W930">
        <v>0</v>
      </c>
      <c r="X930">
        <v>584543269</v>
      </c>
      <c r="Y930">
        <f t="shared" si="209"/>
        <v>75</v>
      </c>
      <c r="AA930">
        <v>0</v>
      </c>
      <c r="AB930">
        <v>5.42</v>
      </c>
      <c r="AC930">
        <v>0.02</v>
      </c>
      <c r="AD930">
        <v>0</v>
      </c>
      <c r="AE930">
        <v>0</v>
      </c>
      <c r="AF930">
        <v>5.42</v>
      </c>
      <c r="AG930">
        <v>0.02</v>
      </c>
      <c r="AH930">
        <v>0</v>
      </c>
      <c r="AI930">
        <v>1</v>
      </c>
      <c r="AJ930">
        <v>1</v>
      </c>
      <c r="AK930">
        <v>1</v>
      </c>
      <c r="AL930">
        <v>1</v>
      </c>
      <c r="AM930">
        <v>-2</v>
      </c>
      <c r="AN930">
        <v>0</v>
      </c>
      <c r="AO930">
        <v>1</v>
      </c>
      <c r="AP930">
        <v>1</v>
      </c>
      <c r="AQ930">
        <v>0</v>
      </c>
      <c r="AR930">
        <v>0</v>
      </c>
      <c r="AS930" t="s">
        <v>3</v>
      </c>
      <c r="AT930">
        <v>75</v>
      </c>
      <c r="AU930" t="s">
        <v>3</v>
      </c>
      <c r="AV930">
        <v>0</v>
      </c>
      <c r="AW930">
        <v>2</v>
      </c>
      <c r="AX930">
        <v>62809873</v>
      </c>
      <c r="AY930">
        <v>1</v>
      </c>
      <c r="AZ930">
        <v>0</v>
      </c>
      <c r="BA930">
        <v>930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f>ROUND(Y930*Source!I949*DO930,9)</f>
        <v>0</v>
      </c>
      <c r="CX930">
        <f>ROUND(Y930*Source!I949,9)</f>
        <v>75</v>
      </c>
      <c r="CY930">
        <f>AB930</f>
        <v>5.42</v>
      </c>
      <c r="CZ930">
        <f>AF930</f>
        <v>5.42</v>
      </c>
      <c r="DA930">
        <f>AJ930</f>
        <v>1</v>
      </c>
      <c r="DB930">
        <f t="shared" si="210"/>
        <v>406.5</v>
      </c>
      <c r="DC930">
        <f t="shared" si="211"/>
        <v>1.5</v>
      </c>
      <c r="DD930" t="s">
        <v>3</v>
      </c>
      <c r="DE930" t="s">
        <v>3</v>
      </c>
      <c r="DF930">
        <f t="shared" si="200"/>
        <v>0</v>
      </c>
      <c r="DG930">
        <f t="shared" si="201"/>
        <v>406.5</v>
      </c>
      <c r="DH930">
        <f t="shared" si="202"/>
        <v>1.5</v>
      </c>
      <c r="DI930">
        <f t="shared" si="203"/>
        <v>0</v>
      </c>
      <c r="DJ930">
        <f>DG930</f>
        <v>406.5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5">
      <c r="A931">
        <f>ROW(Source!A949)</f>
        <v>949</v>
      </c>
      <c r="B931">
        <v>62809021</v>
      </c>
      <c r="C931">
        <v>62590033</v>
      </c>
      <c r="D931">
        <v>62608357</v>
      </c>
      <c r="E931">
        <v>1</v>
      </c>
      <c r="F931">
        <v>1</v>
      </c>
      <c r="G931">
        <v>15297896</v>
      </c>
      <c r="H931">
        <v>2</v>
      </c>
      <c r="I931" t="s">
        <v>972</v>
      </c>
      <c r="J931" t="s">
        <v>973</v>
      </c>
      <c r="K931" t="s">
        <v>974</v>
      </c>
      <c r="L931">
        <v>1368</v>
      </c>
      <c r="N931">
        <v>1011</v>
      </c>
      <c r="O931" t="s">
        <v>787</v>
      </c>
      <c r="P931" t="s">
        <v>787</v>
      </c>
      <c r="Q931">
        <v>1</v>
      </c>
      <c r="W931">
        <v>0</v>
      </c>
      <c r="X931">
        <v>-1368629516</v>
      </c>
      <c r="Y931">
        <f t="shared" si="209"/>
        <v>1.55</v>
      </c>
      <c r="AA931">
        <v>0</v>
      </c>
      <c r="AB931">
        <v>2280.16</v>
      </c>
      <c r="AC931">
        <v>1268.79</v>
      </c>
      <c r="AD931">
        <v>0</v>
      </c>
      <c r="AE931">
        <v>0</v>
      </c>
      <c r="AF931">
        <v>2280.16</v>
      </c>
      <c r="AG931">
        <v>1268.79</v>
      </c>
      <c r="AH931">
        <v>0</v>
      </c>
      <c r="AI931">
        <v>1</v>
      </c>
      <c r="AJ931">
        <v>1</v>
      </c>
      <c r="AK931">
        <v>1</v>
      </c>
      <c r="AL931">
        <v>1</v>
      </c>
      <c r="AM931">
        <v>-2</v>
      </c>
      <c r="AN931">
        <v>0</v>
      </c>
      <c r="AO931">
        <v>1</v>
      </c>
      <c r="AP931">
        <v>1</v>
      </c>
      <c r="AQ931">
        <v>0</v>
      </c>
      <c r="AR931">
        <v>0</v>
      </c>
      <c r="AS931" t="s">
        <v>3</v>
      </c>
      <c r="AT931">
        <v>1.55</v>
      </c>
      <c r="AU931" t="s">
        <v>3</v>
      </c>
      <c r="AV931">
        <v>0</v>
      </c>
      <c r="AW931">
        <v>2</v>
      </c>
      <c r="AX931">
        <v>62809874</v>
      </c>
      <c r="AY931">
        <v>1</v>
      </c>
      <c r="AZ931">
        <v>0</v>
      </c>
      <c r="BA931">
        <v>931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f>ROUND(Y931*Source!I949*DO931,9)</f>
        <v>0</v>
      </c>
      <c r="CX931">
        <f>ROUND(Y931*Source!I949,9)</f>
        <v>1.55</v>
      </c>
      <c r="CY931">
        <f>AB931</f>
        <v>2280.16</v>
      </c>
      <c r="CZ931">
        <f>AF931</f>
        <v>2280.16</v>
      </c>
      <c r="DA931">
        <f>AJ931</f>
        <v>1</v>
      </c>
      <c r="DB931">
        <f t="shared" si="210"/>
        <v>3534.25</v>
      </c>
      <c r="DC931">
        <f t="shared" si="211"/>
        <v>1966.62</v>
      </c>
      <c r="DD931" t="s">
        <v>3</v>
      </c>
      <c r="DE931" t="s">
        <v>3</v>
      </c>
      <c r="DF931">
        <f t="shared" si="200"/>
        <v>0</v>
      </c>
      <c r="DG931">
        <f t="shared" si="201"/>
        <v>3534.25</v>
      </c>
      <c r="DH931">
        <f t="shared" si="202"/>
        <v>1966.62</v>
      </c>
      <c r="DI931">
        <f t="shared" si="203"/>
        <v>0</v>
      </c>
      <c r="DJ931">
        <f>DG931</f>
        <v>3534.25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5">
      <c r="A932">
        <f>ROW(Source!A950)</f>
        <v>950</v>
      </c>
      <c r="B932">
        <v>62809021</v>
      </c>
      <c r="C932">
        <v>62590042</v>
      </c>
      <c r="D932">
        <v>62607152</v>
      </c>
      <c r="E932">
        <v>15297896</v>
      </c>
      <c r="F932">
        <v>1</v>
      </c>
      <c r="G932">
        <v>15297896</v>
      </c>
      <c r="H932">
        <v>1</v>
      </c>
      <c r="I932" t="s">
        <v>774</v>
      </c>
      <c r="J932" t="s">
        <v>3</v>
      </c>
      <c r="K932" t="s">
        <v>775</v>
      </c>
      <c r="L932">
        <v>1191</v>
      </c>
      <c r="N932">
        <v>1013</v>
      </c>
      <c r="O932" t="s">
        <v>776</v>
      </c>
      <c r="P932" t="s">
        <v>776</v>
      </c>
      <c r="Q932">
        <v>1</v>
      </c>
      <c r="W932">
        <v>0</v>
      </c>
      <c r="X932">
        <v>476480486</v>
      </c>
      <c r="Y932">
        <f t="shared" si="209"/>
        <v>49.5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1</v>
      </c>
      <c r="AJ932">
        <v>1</v>
      </c>
      <c r="AK932">
        <v>1</v>
      </c>
      <c r="AL932">
        <v>1</v>
      </c>
      <c r="AM932">
        <v>-2</v>
      </c>
      <c r="AN932">
        <v>0</v>
      </c>
      <c r="AO932">
        <v>1</v>
      </c>
      <c r="AP932">
        <v>1</v>
      </c>
      <c r="AQ932">
        <v>0</v>
      </c>
      <c r="AR932">
        <v>0</v>
      </c>
      <c r="AS932" t="s">
        <v>3</v>
      </c>
      <c r="AT932">
        <v>49.5</v>
      </c>
      <c r="AU932" t="s">
        <v>3</v>
      </c>
      <c r="AV932">
        <v>1</v>
      </c>
      <c r="AW932">
        <v>2</v>
      </c>
      <c r="AX932">
        <v>62809875</v>
      </c>
      <c r="AY932">
        <v>1</v>
      </c>
      <c r="AZ932">
        <v>0</v>
      </c>
      <c r="BA932">
        <v>932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U932">
        <f>ROUND(AT932*Source!I950*AH932*AL932,2)</f>
        <v>0</v>
      </c>
      <c r="CV932">
        <f>ROUND(Y932*Source!I950,9)</f>
        <v>49.5</v>
      </c>
      <c r="CW932">
        <v>0</v>
      </c>
      <c r="CX932">
        <f>ROUND(Y932*Source!I950,9)</f>
        <v>49.5</v>
      </c>
      <c r="CY932">
        <f>AD932</f>
        <v>0</v>
      </c>
      <c r="CZ932">
        <f>AH932</f>
        <v>0</v>
      </c>
      <c r="DA932">
        <f>AL932</f>
        <v>1</v>
      </c>
      <c r="DB932">
        <f t="shared" si="210"/>
        <v>0</v>
      </c>
      <c r="DC932">
        <f t="shared" si="211"/>
        <v>0</v>
      </c>
      <c r="DD932" t="s">
        <v>3</v>
      </c>
      <c r="DE932" t="s">
        <v>3</v>
      </c>
      <c r="DF932">
        <f t="shared" si="200"/>
        <v>0</v>
      </c>
      <c r="DG932">
        <f t="shared" si="201"/>
        <v>0</v>
      </c>
      <c r="DH932">
        <f t="shared" si="202"/>
        <v>0</v>
      </c>
      <c r="DI932">
        <f t="shared" si="203"/>
        <v>0</v>
      </c>
      <c r="DJ932">
        <f>DI932</f>
        <v>0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5">
      <c r="A933">
        <f>ROW(Source!A950)</f>
        <v>950</v>
      </c>
      <c r="B933">
        <v>62809021</v>
      </c>
      <c r="C933">
        <v>62590042</v>
      </c>
      <c r="D933">
        <v>62608193</v>
      </c>
      <c r="E933">
        <v>1</v>
      </c>
      <c r="F933">
        <v>1</v>
      </c>
      <c r="G933">
        <v>15297896</v>
      </c>
      <c r="H933">
        <v>2</v>
      </c>
      <c r="I933" t="s">
        <v>975</v>
      </c>
      <c r="J933" t="s">
        <v>976</v>
      </c>
      <c r="K933" t="s">
        <v>977</v>
      </c>
      <c r="L933">
        <v>1368</v>
      </c>
      <c r="N933">
        <v>1011</v>
      </c>
      <c r="O933" t="s">
        <v>787</v>
      </c>
      <c r="P933" t="s">
        <v>787</v>
      </c>
      <c r="Q933">
        <v>1</v>
      </c>
      <c r="W933">
        <v>0</v>
      </c>
      <c r="X933">
        <v>629500544</v>
      </c>
      <c r="Y933">
        <f t="shared" si="209"/>
        <v>2.87</v>
      </c>
      <c r="AA933">
        <v>0</v>
      </c>
      <c r="AB933">
        <v>1373.38</v>
      </c>
      <c r="AC933">
        <v>711.11</v>
      </c>
      <c r="AD933">
        <v>0</v>
      </c>
      <c r="AE933">
        <v>0</v>
      </c>
      <c r="AF933">
        <v>1373.38</v>
      </c>
      <c r="AG933">
        <v>711.11</v>
      </c>
      <c r="AH933">
        <v>0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1</v>
      </c>
      <c r="AP933">
        <v>1</v>
      </c>
      <c r="AQ933">
        <v>0</v>
      </c>
      <c r="AR933">
        <v>0</v>
      </c>
      <c r="AS933" t="s">
        <v>3</v>
      </c>
      <c r="AT933">
        <v>2.87</v>
      </c>
      <c r="AU933" t="s">
        <v>3</v>
      </c>
      <c r="AV933">
        <v>0</v>
      </c>
      <c r="AW933">
        <v>2</v>
      </c>
      <c r="AX933">
        <v>62809876</v>
      </c>
      <c r="AY933">
        <v>1</v>
      </c>
      <c r="AZ933">
        <v>0</v>
      </c>
      <c r="BA933">
        <v>933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f>ROUND(Y933*Source!I950*DO933,9)</f>
        <v>0</v>
      </c>
      <c r="CX933">
        <f>ROUND(Y933*Source!I950,9)</f>
        <v>2.87</v>
      </c>
      <c r="CY933">
        <f>AB933</f>
        <v>1373.38</v>
      </c>
      <c r="CZ933">
        <f>AF933</f>
        <v>1373.38</v>
      </c>
      <c r="DA933">
        <f>AJ933</f>
        <v>1</v>
      </c>
      <c r="DB933">
        <f t="shared" si="210"/>
        <v>3941.6</v>
      </c>
      <c r="DC933">
        <f t="shared" si="211"/>
        <v>2040.89</v>
      </c>
      <c r="DD933" t="s">
        <v>3</v>
      </c>
      <c r="DE933" t="s">
        <v>3</v>
      </c>
      <c r="DF933">
        <f t="shared" si="200"/>
        <v>0</v>
      </c>
      <c r="DG933">
        <f t="shared" si="201"/>
        <v>3941.6</v>
      </c>
      <c r="DH933">
        <f t="shared" si="202"/>
        <v>2040.89</v>
      </c>
      <c r="DI933">
        <f t="shared" si="203"/>
        <v>0</v>
      </c>
      <c r="DJ933">
        <f>DG933</f>
        <v>3941.6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5">
      <c r="A934">
        <f>ROW(Source!A950)</f>
        <v>950</v>
      </c>
      <c r="B934">
        <v>62809021</v>
      </c>
      <c r="C934">
        <v>62590042</v>
      </c>
      <c r="D934">
        <v>62608173</v>
      </c>
      <c r="E934">
        <v>1</v>
      </c>
      <c r="F934">
        <v>1</v>
      </c>
      <c r="G934">
        <v>15297896</v>
      </c>
      <c r="H934">
        <v>2</v>
      </c>
      <c r="I934" t="s">
        <v>978</v>
      </c>
      <c r="J934" t="s">
        <v>979</v>
      </c>
      <c r="K934" t="s">
        <v>980</v>
      </c>
      <c r="L934">
        <v>1368</v>
      </c>
      <c r="N934">
        <v>1011</v>
      </c>
      <c r="O934" t="s">
        <v>787</v>
      </c>
      <c r="P934" t="s">
        <v>787</v>
      </c>
      <c r="Q934">
        <v>1</v>
      </c>
      <c r="W934">
        <v>0</v>
      </c>
      <c r="X934">
        <v>1659135998</v>
      </c>
      <c r="Y934">
        <f t="shared" si="209"/>
        <v>7.86</v>
      </c>
      <c r="AA934">
        <v>0</v>
      </c>
      <c r="AB934">
        <v>2203.46</v>
      </c>
      <c r="AC934">
        <v>952.01</v>
      </c>
      <c r="AD934">
        <v>0</v>
      </c>
      <c r="AE934">
        <v>0</v>
      </c>
      <c r="AF934">
        <v>2203.46</v>
      </c>
      <c r="AG934">
        <v>952.01</v>
      </c>
      <c r="AH934">
        <v>0</v>
      </c>
      <c r="AI934">
        <v>1</v>
      </c>
      <c r="AJ934">
        <v>1</v>
      </c>
      <c r="AK934">
        <v>1</v>
      </c>
      <c r="AL934">
        <v>1</v>
      </c>
      <c r="AM934">
        <v>-2</v>
      </c>
      <c r="AN934">
        <v>0</v>
      </c>
      <c r="AO934">
        <v>1</v>
      </c>
      <c r="AP934">
        <v>1</v>
      </c>
      <c r="AQ934">
        <v>0</v>
      </c>
      <c r="AR934">
        <v>0</v>
      </c>
      <c r="AS934" t="s">
        <v>3</v>
      </c>
      <c r="AT934">
        <v>7.86</v>
      </c>
      <c r="AU934" t="s">
        <v>3</v>
      </c>
      <c r="AV934">
        <v>0</v>
      </c>
      <c r="AW934">
        <v>2</v>
      </c>
      <c r="AX934">
        <v>62809877</v>
      </c>
      <c r="AY934">
        <v>1</v>
      </c>
      <c r="AZ934">
        <v>0</v>
      </c>
      <c r="BA934">
        <v>934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f>ROUND(Y934*Source!I950*DO934,9)</f>
        <v>0</v>
      </c>
      <c r="CX934">
        <f>ROUND(Y934*Source!I950,9)</f>
        <v>7.86</v>
      </c>
      <c r="CY934">
        <f>AB934</f>
        <v>2203.46</v>
      </c>
      <c r="CZ934">
        <f>AF934</f>
        <v>2203.46</v>
      </c>
      <c r="DA934">
        <f>AJ934</f>
        <v>1</v>
      </c>
      <c r="DB934">
        <f t="shared" si="210"/>
        <v>17319.2</v>
      </c>
      <c r="DC934">
        <f t="shared" si="211"/>
        <v>7482.8</v>
      </c>
      <c r="DD934" t="s">
        <v>3</v>
      </c>
      <c r="DE934" t="s">
        <v>3</v>
      </c>
      <c r="DF934">
        <f t="shared" si="200"/>
        <v>0</v>
      </c>
      <c r="DG934">
        <f t="shared" si="201"/>
        <v>17319.2</v>
      </c>
      <c r="DH934">
        <f t="shared" si="202"/>
        <v>7482.8</v>
      </c>
      <c r="DI934">
        <f t="shared" si="203"/>
        <v>0</v>
      </c>
      <c r="DJ934">
        <f>DG934</f>
        <v>17319.2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5">
      <c r="A935">
        <f>ROW(Source!A951)</f>
        <v>951</v>
      </c>
      <c r="B935">
        <v>62809021</v>
      </c>
      <c r="C935">
        <v>62590049</v>
      </c>
      <c r="D935">
        <v>62607152</v>
      </c>
      <c r="E935">
        <v>15297896</v>
      </c>
      <c r="F935">
        <v>1</v>
      </c>
      <c r="G935">
        <v>15297896</v>
      </c>
      <c r="H935">
        <v>1</v>
      </c>
      <c r="I935" t="s">
        <v>774</v>
      </c>
      <c r="J935" t="s">
        <v>3</v>
      </c>
      <c r="K935" t="s">
        <v>775</v>
      </c>
      <c r="L935">
        <v>1191</v>
      </c>
      <c r="N935">
        <v>1013</v>
      </c>
      <c r="O935" t="s">
        <v>776</v>
      </c>
      <c r="P935" t="s">
        <v>776</v>
      </c>
      <c r="Q935">
        <v>1</v>
      </c>
      <c r="W935">
        <v>0</v>
      </c>
      <c r="X935">
        <v>476480486</v>
      </c>
      <c r="Y935">
        <f t="shared" si="209"/>
        <v>11.7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1</v>
      </c>
      <c r="AJ935">
        <v>1</v>
      </c>
      <c r="AK935">
        <v>1</v>
      </c>
      <c r="AL935">
        <v>1</v>
      </c>
      <c r="AM935">
        <v>-2</v>
      </c>
      <c r="AN935">
        <v>0</v>
      </c>
      <c r="AO935">
        <v>1</v>
      </c>
      <c r="AP935">
        <v>1</v>
      </c>
      <c r="AQ935">
        <v>0</v>
      </c>
      <c r="AR935">
        <v>0</v>
      </c>
      <c r="AS935" t="s">
        <v>3</v>
      </c>
      <c r="AT935">
        <v>11.7</v>
      </c>
      <c r="AU935" t="s">
        <v>3</v>
      </c>
      <c r="AV935">
        <v>1</v>
      </c>
      <c r="AW935">
        <v>2</v>
      </c>
      <c r="AX935">
        <v>62809878</v>
      </c>
      <c r="AY935">
        <v>1</v>
      </c>
      <c r="AZ935">
        <v>0</v>
      </c>
      <c r="BA935">
        <v>935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U935">
        <f>ROUND(AT935*Source!I951*AH935*AL935,2)</f>
        <v>0</v>
      </c>
      <c r="CV935">
        <f>ROUND(Y935*Source!I951,9)</f>
        <v>11.7</v>
      </c>
      <c r="CW935">
        <v>0</v>
      </c>
      <c r="CX935">
        <f>ROUND(Y935*Source!I951,9)</f>
        <v>11.7</v>
      </c>
      <c r="CY935">
        <f>AD935</f>
        <v>0</v>
      </c>
      <c r="CZ935">
        <f>AH935</f>
        <v>0</v>
      </c>
      <c r="DA935">
        <f>AL935</f>
        <v>1</v>
      </c>
      <c r="DB935">
        <f t="shared" si="210"/>
        <v>0</v>
      </c>
      <c r="DC935">
        <f t="shared" si="211"/>
        <v>0</v>
      </c>
      <c r="DD935" t="s">
        <v>3</v>
      </c>
      <c r="DE935" t="s">
        <v>3</v>
      </c>
      <c r="DF935">
        <f t="shared" si="200"/>
        <v>0</v>
      </c>
      <c r="DG935">
        <f t="shared" si="201"/>
        <v>0</v>
      </c>
      <c r="DH935">
        <f t="shared" si="202"/>
        <v>0</v>
      </c>
      <c r="DI935">
        <f t="shared" si="203"/>
        <v>0</v>
      </c>
      <c r="DJ935">
        <f>DI935</f>
        <v>0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5">
      <c r="A936">
        <f>ROW(Source!A951)</f>
        <v>951</v>
      </c>
      <c r="B936">
        <v>62809021</v>
      </c>
      <c r="C936">
        <v>62590049</v>
      </c>
      <c r="D936">
        <v>62608213</v>
      </c>
      <c r="E936">
        <v>1</v>
      </c>
      <c r="F936">
        <v>1</v>
      </c>
      <c r="G936">
        <v>15297896</v>
      </c>
      <c r="H936">
        <v>2</v>
      </c>
      <c r="I936" t="s">
        <v>981</v>
      </c>
      <c r="J936" t="s">
        <v>982</v>
      </c>
      <c r="K936" t="s">
        <v>983</v>
      </c>
      <c r="L936">
        <v>1368</v>
      </c>
      <c r="N936">
        <v>1011</v>
      </c>
      <c r="O936" t="s">
        <v>787</v>
      </c>
      <c r="P936" t="s">
        <v>787</v>
      </c>
      <c r="Q936">
        <v>1</v>
      </c>
      <c r="W936">
        <v>0</v>
      </c>
      <c r="X936">
        <v>-1862455138</v>
      </c>
      <c r="Y936">
        <f t="shared" si="209"/>
        <v>1.26</v>
      </c>
      <c r="AA936">
        <v>0</v>
      </c>
      <c r="AB936">
        <v>1276.8900000000001</v>
      </c>
      <c r="AC936">
        <v>817.48</v>
      </c>
      <c r="AD936">
        <v>0</v>
      </c>
      <c r="AE936">
        <v>0</v>
      </c>
      <c r="AF936">
        <v>1276.8900000000001</v>
      </c>
      <c r="AG936">
        <v>817.48</v>
      </c>
      <c r="AH936">
        <v>0</v>
      </c>
      <c r="AI936">
        <v>1</v>
      </c>
      <c r="AJ936">
        <v>1</v>
      </c>
      <c r="AK936">
        <v>1</v>
      </c>
      <c r="AL936">
        <v>1</v>
      </c>
      <c r="AM936">
        <v>-2</v>
      </c>
      <c r="AN936">
        <v>0</v>
      </c>
      <c r="AO936">
        <v>1</v>
      </c>
      <c r="AP936">
        <v>1</v>
      </c>
      <c r="AQ936">
        <v>0</v>
      </c>
      <c r="AR936">
        <v>0</v>
      </c>
      <c r="AS936" t="s">
        <v>3</v>
      </c>
      <c r="AT936">
        <v>1.26</v>
      </c>
      <c r="AU936" t="s">
        <v>3</v>
      </c>
      <c r="AV936">
        <v>0</v>
      </c>
      <c r="AW936">
        <v>2</v>
      </c>
      <c r="AX936">
        <v>62809879</v>
      </c>
      <c r="AY936">
        <v>1</v>
      </c>
      <c r="AZ936">
        <v>0</v>
      </c>
      <c r="BA936">
        <v>936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f>ROUND(Y936*Source!I951*DO936,9)</f>
        <v>0</v>
      </c>
      <c r="CX936">
        <f>ROUND(Y936*Source!I951,9)</f>
        <v>1.26</v>
      </c>
      <c r="CY936">
        <f>AB936</f>
        <v>1276.8900000000001</v>
      </c>
      <c r="CZ936">
        <f>AF936</f>
        <v>1276.8900000000001</v>
      </c>
      <c r="DA936">
        <f>AJ936</f>
        <v>1</v>
      </c>
      <c r="DB936">
        <f t="shared" si="210"/>
        <v>1608.88</v>
      </c>
      <c r="DC936">
        <f t="shared" si="211"/>
        <v>1030.02</v>
      </c>
      <c r="DD936" t="s">
        <v>3</v>
      </c>
      <c r="DE936" t="s">
        <v>3</v>
      </c>
      <c r="DF936">
        <f t="shared" si="200"/>
        <v>0</v>
      </c>
      <c r="DG936">
        <f t="shared" si="201"/>
        <v>1608.88</v>
      </c>
      <c r="DH936">
        <f t="shared" si="202"/>
        <v>1030.02</v>
      </c>
      <c r="DI936">
        <f t="shared" si="203"/>
        <v>0</v>
      </c>
      <c r="DJ936">
        <f>DG936</f>
        <v>1608.88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5">
      <c r="A937">
        <f>ROW(Source!A951)</f>
        <v>951</v>
      </c>
      <c r="B937">
        <v>62809021</v>
      </c>
      <c r="C937">
        <v>62590049</v>
      </c>
      <c r="D937">
        <v>62608357</v>
      </c>
      <c r="E937">
        <v>1</v>
      </c>
      <c r="F937">
        <v>1</v>
      </c>
      <c r="G937">
        <v>15297896</v>
      </c>
      <c r="H937">
        <v>2</v>
      </c>
      <c r="I937" t="s">
        <v>972</v>
      </c>
      <c r="J937" t="s">
        <v>973</v>
      </c>
      <c r="K937" t="s">
        <v>974</v>
      </c>
      <c r="L937">
        <v>1368</v>
      </c>
      <c r="N937">
        <v>1011</v>
      </c>
      <c r="O937" t="s">
        <v>787</v>
      </c>
      <c r="P937" t="s">
        <v>787</v>
      </c>
      <c r="Q937">
        <v>1</v>
      </c>
      <c r="W937">
        <v>0</v>
      </c>
      <c r="X937">
        <v>-1368629516</v>
      </c>
      <c r="Y937">
        <f t="shared" si="209"/>
        <v>1.7</v>
      </c>
      <c r="AA937">
        <v>0</v>
      </c>
      <c r="AB937">
        <v>2280.16</v>
      </c>
      <c r="AC937">
        <v>1268.79</v>
      </c>
      <c r="AD937">
        <v>0</v>
      </c>
      <c r="AE937">
        <v>0</v>
      </c>
      <c r="AF937">
        <v>2280.16</v>
      </c>
      <c r="AG937">
        <v>1268.79</v>
      </c>
      <c r="AH937">
        <v>0</v>
      </c>
      <c r="AI937">
        <v>1</v>
      </c>
      <c r="AJ937">
        <v>1</v>
      </c>
      <c r="AK937">
        <v>1</v>
      </c>
      <c r="AL937">
        <v>1</v>
      </c>
      <c r="AM937">
        <v>-2</v>
      </c>
      <c r="AN937">
        <v>0</v>
      </c>
      <c r="AO937">
        <v>1</v>
      </c>
      <c r="AP937">
        <v>1</v>
      </c>
      <c r="AQ937">
        <v>0</v>
      </c>
      <c r="AR937">
        <v>0</v>
      </c>
      <c r="AS937" t="s">
        <v>3</v>
      </c>
      <c r="AT937">
        <v>1.7</v>
      </c>
      <c r="AU937" t="s">
        <v>3</v>
      </c>
      <c r="AV937">
        <v>0</v>
      </c>
      <c r="AW937">
        <v>2</v>
      </c>
      <c r="AX937">
        <v>62809880</v>
      </c>
      <c r="AY937">
        <v>1</v>
      </c>
      <c r="AZ937">
        <v>0</v>
      </c>
      <c r="BA937">
        <v>937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f>ROUND(Y937*Source!I951*DO937,9)</f>
        <v>0</v>
      </c>
      <c r="CX937">
        <f>ROUND(Y937*Source!I951,9)</f>
        <v>1.7</v>
      </c>
      <c r="CY937">
        <f>AB937</f>
        <v>2280.16</v>
      </c>
      <c r="CZ937">
        <f>AF937</f>
        <v>2280.16</v>
      </c>
      <c r="DA937">
        <f>AJ937</f>
        <v>1</v>
      </c>
      <c r="DB937">
        <f t="shared" si="210"/>
        <v>3876.27</v>
      </c>
      <c r="DC937">
        <f t="shared" si="211"/>
        <v>2156.94</v>
      </c>
      <c r="DD937" t="s">
        <v>3</v>
      </c>
      <c r="DE937" t="s">
        <v>3</v>
      </c>
      <c r="DF937">
        <f t="shared" si="200"/>
        <v>0</v>
      </c>
      <c r="DG937">
        <f t="shared" si="201"/>
        <v>3876.27</v>
      </c>
      <c r="DH937">
        <f t="shared" si="202"/>
        <v>2156.94</v>
      </c>
      <c r="DI937">
        <f t="shared" si="203"/>
        <v>0</v>
      </c>
      <c r="DJ937">
        <f>DG937</f>
        <v>3876.27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5">
      <c r="A938">
        <f>ROW(Source!A952)</f>
        <v>952</v>
      </c>
      <c r="B938">
        <v>62809021</v>
      </c>
      <c r="C938">
        <v>62590056</v>
      </c>
      <c r="D938">
        <v>62607152</v>
      </c>
      <c r="E938">
        <v>15297896</v>
      </c>
      <c r="F938">
        <v>1</v>
      </c>
      <c r="G938">
        <v>15297896</v>
      </c>
      <c r="H938">
        <v>1</v>
      </c>
      <c r="I938" t="s">
        <v>774</v>
      </c>
      <c r="J938" t="s">
        <v>3</v>
      </c>
      <c r="K938" t="s">
        <v>775</v>
      </c>
      <c r="L938">
        <v>1191</v>
      </c>
      <c r="N938">
        <v>1013</v>
      </c>
      <c r="O938" t="s">
        <v>776</v>
      </c>
      <c r="P938" t="s">
        <v>776</v>
      </c>
      <c r="Q938">
        <v>1</v>
      </c>
      <c r="W938">
        <v>0</v>
      </c>
      <c r="X938">
        <v>476480486</v>
      </c>
      <c r="Y938">
        <f t="shared" si="209"/>
        <v>2.2200000000000002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1</v>
      </c>
      <c r="AP938">
        <v>1</v>
      </c>
      <c r="AQ938">
        <v>0</v>
      </c>
      <c r="AR938">
        <v>0</v>
      </c>
      <c r="AS938" t="s">
        <v>3</v>
      </c>
      <c r="AT938">
        <v>2.2200000000000002</v>
      </c>
      <c r="AU938" t="s">
        <v>3</v>
      </c>
      <c r="AV938">
        <v>1</v>
      </c>
      <c r="AW938">
        <v>2</v>
      </c>
      <c r="AX938">
        <v>62809881</v>
      </c>
      <c r="AY938">
        <v>1</v>
      </c>
      <c r="AZ938">
        <v>0</v>
      </c>
      <c r="BA938">
        <v>938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U938">
        <f>ROUND(AT938*Source!I952*AH938*AL938,2)</f>
        <v>0</v>
      </c>
      <c r="CV938">
        <f>ROUND(Y938*Source!I952,9)</f>
        <v>2.2200000000000002</v>
      </c>
      <c r="CW938">
        <v>0</v>
      </c>
      <c r="CX938">
        <f>ROUND(Y938*Source!I952,9)</f>
        <v>2.2200000000000002</v>
      </c>
      <c r="CY938">
        <f>AD938</f>
        <v>0</v>
      </c>
      <c r="CZ938">
        <f>AH938</f>
        <v>0</v>
      </c>
      <c r="DA938">
        <f>AL938</f>
        <v>1</v>
      </c>
      <c r="DB938">
        <f t="shared" si="210"/>
        <v>0</v>
      </c>
      <c r="DC938">
        <f t="shared" si="211"/>
        <v>0</v>
      </c>
      <c r="DD938" t="s">
        <v>3</v>
      </c>
      <c r="DE938" t="s">
        <v>3</v>
      </c>
      <c r="DF938">
        <f t="shared" si="200"/>
        <v>0</v>
      </c>
      <c r="DG938">
        <f t="shared" si="201"/>
        <v>0</v>
      </c>
      <c r="DH938">
        <f t="shared" si="202"/>
        <v>0</v>
      </c>
      <c r="DI938">
        <f t="shared" si="203"/>
        <v>0</v>
      </c>
      <c r="DJ938">
        <f>DI938</f>
        <v>0</v>
      </c>
      <c r="DK938">
        <v>0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5">
      <c r="A939">
        <f>ROW(Source!A952)</f>
        <v>952</v>
      </c>
      <c r="B939">
        <v>62809021</v>
      </c>
      <c r="C939">
        <v>62590056</v>
      </c>
      <c r="D939">
        <v>62608171</v>
      </c>
      <c r="E939">
        <v>1</v>
      </c>
      <c r="F939">
        <v>1</v>
      </c>
      <c r="G939">
        <v>15297896</v>
      </c>
      <c r="H939">
        <v>2</v>
      </c>
      <c r="I939" t="s">
        <v>984</v>
      </c>
      <c r="J939" t="s">
        <v>985</v>
      </c>
      <c r="K939" t="s">
        <v>986</v>
      </c>
      <c r="L939">
        <v>1368</v>
      </c>
      <c r="N939">
        <v>1011</v>
      </c>
      <c r="O939" t="s">
        <v>787</v>
      </c>
      <c r="P939" t="s">
        <v>787</v>
      </c>
      <c r="Q939">
        <v>1</v>
      </c>
      <c r="W939">
        <v>0</v>
      </c>
      <c r="X939">
        <v>-2031327446</v>
      </c>
      <c r="Y939">
        <f t="shared" si="209"/>
        <v>6.02</v>
      </c>
      <c r="AA939">
        <v>0</v>
      </c>
      <c r="AB939">
        <v>1790.31</v>
      </c>
      <c r="AC939">
        <v>1118.3599999999999</v>
      </c>
      <c r="AD939">
        <v>0</v>
      </c>
      <c r="AE939">
        <v>0</v>
      </c>
      <c r="AF939">
        <v>1790.31</v>
      </c>
      <c r="AG939">
        <v>1118.3599999999999</v>
      </c>
      <c r="AH939">
        <v>0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3</v>
      </c>
      <c r="AT939">
        <v>6.02</v>
      </c>
      <c r="AU939" t="s">
        <v>3</v>
      </c>
      <c r="AV939">
        <v>0</v>
      </c>
      <c r="AW939">
        <v>2</v>
      </c>
      <c r="AX939">
        <v>62809882</v>
      </c>
      <c r="AY939">
        <v>1</v>
      </c>
      <c r="AZ939">
        <v>0</v>
      </c>
      <c r="BA939">
        <v>939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f>ROUND(Y939*Source!I952*DO939,9)</f>
        <v>0</v>
      </c>
      <c r="CX939">
        <f>ROUND(Y939*Source!I952,9)</f>
        <v>6.02</v>
      </c>
      <c r="CY939">
        <f>AB939</f>
        <v>1790.31</v>
      </c>
      <c r="CZ939">
        <f>AF939</f>
        <v>1790.31</v>
      </c>
      <c r="DA939">
        <f>AJ939</f>
        <v>1</v>
      </c>
      <c r="DB939">
        <f t="shared" si="210"/>
        <v>10777.67</v>
      </c>
      <c r="DC939">
        <f t="shared" si="211"/>
        <v>6732.53</v>
      </c>
      <c r="DD939" t="s">
        <v>3</v>
      </c>
      <c r="DE939" t="s">
        <v>3</v>
      </c>
      <c r="DF939">
        <f t="shared" si="200"/>
        <v>0</v>
      </c>
      <c r="DG939">
        <f t="shared" si="201"/>
        <v>10777.67</v>
      </c>
      <c r="DH939">
        <f t="shared" si="202"/>
        <v>6732.53</v>
      </c>
      <c r="DI939">
        <f t="shared" si="203"/>
        <v>0</v>
      </c>
      <c r="DJ939">
        <f>DG939</f>
        <v>10777.67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5">
      <c r="A940">
        <f>ROW(Source!A952)</f>
        <v>952</v>
      </c>
      <c r="B940">
        <v>62809021</v>
      </c>
      <c r="C940">
        <v>62590056</v>
      </c>
      <c r="D940">
        <v>62608193</v>
      </c>
      <c r="E940">
        <v>1</v>
      </c>
      <c r="F940">
        <v>1</v>
      </c>
      <c r="G940">
        <v>15297896</v>
      </c>
      <c r="H940">
        <v>2</v>
      </c>
      <c r="I940" t="s">
        <v>975</v>
      </c>
      <c r="J940" t="s">
        <v>976</v>
      </c>
      <c r="K940" t="s">
        <v>977</v>
      </c>
      <c r="L940">
        <v>1368</v>
      </c>
      <c r="N940">
        <v>1011</v>
      </c>
      <c r="O940" t="s">
        <v>787</v>
      </c>
      <c r="P940" t="s">
        <v>787</v>
      </c>
      <c r="Q940">
        <v>1</v>
      </c>
      <c r="W940">
        <v>0</v>
      </c>
      <c r="X940">
        <v>629500544</v>
      </c>
      <c r="Y940">
        <f t="shared" si="209"/>
        <v>1.75</v>
      </c>
      <c r="AA940">
        <v>0</v>
      </c>
      <c r="AB940">
        <v>1373.38</v>
      </c>
      <c r="AC940">
        <v>711.11</v>
      </c>
      <c r="AD940">
        <v>0</v>
      </c>
      <c r="AE940">
        <v>0</v>
      </c>
      <c r="AF940">
        <v>1373.38</v>
      </c>
      <c r="AG940">
        <v>711.11</v>
      </c>
      <c r="AH940">
        <v>0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0</v>
      </c>
      <c r="AO940">
        <v>1</v>
      </c>
      <c r="AP940">
        <v>1</v>
      </c>
      <c r="AQ940">
        <v>0</v>
      </c>
      <c r="AR940">
        <v>0</v>
      </c>
      <c r="AS940" t="s">
        <v>3</v>
      </c>
      <c r="AT940">
        <v>1.75</v>
      </c>
      <c r="AU940" t="s">
        <v>3</v>
      </c>
      <c r="AV940">
        <v>0</v>
      </c>
      <c r="AW940">
        <v>2</v>
      </c>
      <c r="AX940">
        <v>62809883</v>
      </c>
      <c r="AY940">
        <v>1</v>
      </c>
      <c r="AZ940">
        <v>0</v>
      </c>
      <c r="BA940">
        <v>940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V940">
        <v>0</v>
      </c>
      <c r="CW940">
        <f>ROUND(Y940*Source!I952*DO940,9)</f>
        <v>0</v>
      </c>
      <c r="CX940">
        <f>ROUND(Y940*Source!I952,9)</f>
        <v>1.75</v>
      </c>
      <c r="CY940">
        <f>AB940</f>
        <v>1373.38</v>
      </c>
      <c r="CZ940">
        <f>AF940</f>
        <v>1373.38</v>
      </c>
      <c r="DA940">
        <f>AJ940</f>
        <v>1</v>
      </c>
      <c r="DB940">
        <f t="shared" si="210"/>
        <v>2403.42</v>
      </c>
      <c r="DC940">
        <f t="shared" si="211"/>
        <v>1244.44</v>
      </c>
      <c r="DD940" t="s">
        <v>3</v>
      </c>
      <c r="DE940" t="s">
        <v>3</v>
      </c>
      <c r="DF940">
        <f t="shared" si="200"/>
        <v>0</v>
      </c>
      <c r="DG940">
        <f t="shared" si="201"/>
        <v>2403.42</v>
      </c>
      <c r="DH940">
        <f t="shared" si="202"/>
        <v>1244.44</v>
      </c>
      <c r="DI940">
        <f t="shared" si="203"/>
        <v>0</v>
      </c>
      <c r="DJ940">
        <f>DG940</f>
        <v>2403.42</v>
      </c>
      <c r="DK940">
        <v>0</v>
      </c>
      <c r="DL940" t="s">
        <v>3</v>
      </c>
      <c r="DM940">
        <v>0</v>
      </c>
      <c r="DN940" t="s">
        <v>3</v>
      </c>
      <c r="DO940">
        <v>0</v>
      </c>
    </row>
    <row r="941" spans="1:119" x14ac:dyDescent="0.25">
      <c r="A941">
        <f>ROW(Source!A953)</f>
        <v>953</v>
      </c>
      <c r="B941">
        <v>62809021</v>
      </c>
      <c r="C941">
        <v>62590063</v>
      </c>
      <c r="D941">
        <v>62607152</v>
      </c>
      <c r="E941">
        <v>15297896</v>
      </c>
      <c r="F941">
        <v>1</v>
      </c>
      <c r="G941">
        <v>15297896</v>
      </c>
      <c r="H941">
        <v>1</v>
      </c>
      <c r="I941" t="s">
        <v>774</v>
      </c>
      <c r="J941" t="s">
        <v>3</v>
      </c>
      <c r="K941" t="s">
        <v>775</v>
      </c>
      <c r="L941">
        <v>1191</v>
      </c>
      <c r="N941">
        <v>1013</v>
      </c>
      <c r="O941" t="s">
        <v>776</v>
      </c>
      <c r="P941" t="s">
        <v>776</v>
      </c>
      <c r="Q941">
        <v>1</v>
      </c>
      <c r="W941">
        <v>0</v>
      </c>
      <c r="X941">
        <v>476480486</v>
      </c>
      <c r="Y941">
        <f t="shared" si="209"/>
        <v>123.1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1</v>
      </c>
      <c r="AJ941">
        <v>1</v>
      </c>
      <c r="AK941">
        <v>1</v>
      </c>
      <c r="AL941">
        <v>1</v>
      </c>
      <c r="AM941">
        <v>-2</v>
      </c>
      <c r="AN941">
        <v>0</v>
      </c>
      <c r="AO941">
        <v>1</v>
      </c>
      <c r="AP941">
        <v>1</v>
      </c>
      <c r="AQ941">
        <v>0</v>
      </c>
      <c r="AR941">
        <v>0</v>
      </c>
      <c r="AS941" t="s">
        <v>3</v>
      </c>
      <c r="AT941">
        <v>123.1</v>
      </c>
      <c r="AU941" t="s">
        <v>3</v>
      </c>
      <c r="AV941">
        <v>1</v>
      </c>
      <c r="AW941">
        <v>2</v>
      </c>
      <c r="AX941">
        <v>62809884</v>
      </c>
      <c r="AY941">
        <v>1</v>
      </c>
      <c r="AZ941">
        <v>0</v>
      </c>
      <c r="BA941">
        <v>941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U941">
        <f>ROUND(AT941*Source!I953*AH941*AL941,2)</f>
        <v>0</v>
      </c>
      <c r="CV941">
        <f>ROUND(Y941*Source!I953,9)</f>
        <v>36.93</v>
      </c>
      <c r="CW941">
        <v>0</v>
      </c>
      <c r="CX941">
        <f>ROUND(Y941*Source!I953,9)</f>
        <v>36.93</v>
      </c>
      <c r="CY941">
        <f>AD941</f>
        <v>0</v>
      </c>
      <c r="CZ941">
        <f>AH941</f>
        <v>0</v>
      </c>
      <c r="DA941">
        <f>AL941</f>
        <v>1</v>
      </c>
      <c r="DB941">
        <f t="shared" si="210"/>
        <v>0</v>
      </c>
      <c r="DC941">
        <f t="shared" si="211"/>
        <v>0</v>
      </c>
      <c r="DD941" t="s">
        <v>3</v>
      </c>
      <c r="DE941" t="s">
        <v>3</v>
      </c>
      <c r="DF941">
        <f t="shared" si="200"/>
        <v>0</v>
      </c>
      <c r="DG941">
        <f t="shared" si="201"/>
        <v>0</v>
      </c>
      <c r="DH941">
        <f t="shared" si="202"/>
        <v>0</v>
      </c>
      <c r="DI941">
        <f t="shared" si="203"/>
        <v>0</v>
      </c>
      <c r="DJ941">
        <f>DI941</f>
        <v>0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5">
      <c r="A942">
        <f>ROW(Source!A954)</f>
        <v>954</v>
      </c>
      <c r="B942">
        <v>62809021</v>
      </c>
      <c r="C942">
        <v>62590068</v>
      </c>
      <c r="D942">
        <v>62608194</v>
      </c>
      <c r="E942">
        <v>1</v>
      </c>
      <c r="F942">
        <v>1</v>
      </c>
      <c r="G942">
        <v>15297896</v>
      </c>
      <c r="H942">
        <v>2</v>
      </c>
      <c r="I942" t="s">
        <v>987</v>
      </c>
      <c r="J942" t="s">
        <v>988</v>
      </c>
      <c r="K942" t="s">
        <v>989</v>
      </c>
      <c r="L942">
        <v>1368</v>
      </c>
      <c r="N942">
        <v>1011</v>
      </c>
      <c r="O942" t="s">
        <v>787</v>
      </c>
      <c r="P942" t="s">
        <v>787</v>
      </c>
      <c r="Q942">
        <v>1</v>
      </c>
      <c r="W942">
        <v>0</v>
      </c>
      <c r="X942">
        <v>-1317894565</v>
      </c>
      <c r="Y942">
        <f t="shared" si="209"/>
        <v>0.55000000000000004</v>
      </c>
      <c r="AA942">
        <v>0</v>
      </c>
      <c r="AB942">
        <v>1800.33</v>
      </c>
      <c r="AC942">
        <v>966.89</v>
      </c>
      <c r="AD942">
        <v>0</v>
      </c>
      <c r="AE942">
        <v>0</v>
      </c>
      <c r="AF942">
        <v>1800.33</v>
      </c>
      <c r="AG942">
        <v>966.89</v>
      </c>
      <c r="AH942">
        <v>0</v>
      </c>
      <c r="AI942">
        <v>1</v>
      </c>
      <c r="AJ942">
        <v>1</v>
      </c>
      <c r="AK942">
        <v>1</v>
      </c>
      <c r="AL942">
        <v>1</v>
      </c>
      <c r="AM942">
        <v>-2</v>
      </c>
      <c r="AN942">
        <v>0</v>
      </c>
      <c r="AO942">
        <v>1</v>
      </c>
      <c r="AP942">
        <v>1</v>
      </c>
      <c r="AQ942">
        <v>0</v>
      </c>
      <c r="AR942">
        <v>0</v>
      </c>
      <c r="AS942" t="s">
        <v>3</v>
      </c>
      <c r="AT942">
        <v>0.55000000000000004</v>
      </c>
      <c r="AU942" t="s">
        <v>3</v>
      </c>
      <c r="AV942">
        <v>0</v>
      </c>
      <c r="AW942">
        <v>2</v>
      </c>
      <c r="AX942">
        <v>62809885</v>
      </c>
      <c r="AY942">
        <v>1</v>
      </c>
      <c r="AZ942">
        <v>0</v>
      </c>
      <c r="BA942">
        <v>942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f>ROUND(Y942*Source!I954*DO942,9)</f>
        <v>0</v>
      </c>
      <c r="CX942">
        <f>ROUND(Y942*Source!I954,9)</f>
        <v>0.38500000000000001</v>
      </c>
      <c r="CY942">
        <f>AB942</f>
        <v>1800.33</v>
      </c>
      <c r="CZ942">
        <f>AF942</f>
        <v>1800.33</v>
      </c>
      <c r="DA942">
        <f>AJ942</f>
        <v>1</v>
      </c>
      <c r="DB942">
        <f t="shared" si="210"/>
        <v>990.18</v>
      </c>
      <c r="DC942">
        <f t="shared" si="211"/>
        <v>531.79</v>
      </c>
      <c r="DD942" t="s">
        <v>3</v>
      </c>
      <c r="DE942" t="s">
        <v>3</v>
      </c>
      <c r="DF942">
        <f t="shared" si="200"/>
        <v>0</v>
      </c>
      <c r="DG942">
        <f t="shared" si="201"/>
        <v>693.13</v>
      </c>
      <c r="DH942">
        <f t="shared" si="202"/>
        <v>372.25</v>
      </c>
      <c r="DI942">
        <f t="shared" si="203"/>
        <v>0</v>
      </c>
      <c r="DJ942">
        <f>DG942</f>
        <v>693.13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5">
      <c r="A943">
        <f>ROW(Source!A955)</f>
        <v>955</v>
      </c>
      <c r="B943">
        <v>62809021</v>
      </c>
      <c r="C943">
        <v>62590073</v>
      </c>
      <c r="D943">
        <v>62607152</v>
      </c>
      <c r="E943">
        <v>15297896</v>
      </c>
      <c r="F943">
        <v>1</v>
      </c>
      <c r="G943">
        <v>15297896</v>
      </c>
      <c r="H943">
        <v>1</v>
      </c>
      <c r="I943" t="s">
        <v>774</v>
      </c>
      <c r="J943" t="s">
        <v>3</v>
      </c>
      <c r="K943" t="s">
        <v>775</v>
      </c>
      <c r="L943">
        <v>1191</v>
      </c>
      <c r="N943">
        <v>1013</v>
      </c>
      <c r="O943" t="s">
        <v>776</v>
      </c>
      <c r="P943" t="s">
        <v>776</v>
      </c>
      <c r="Q943">
        <v>1</v>
      </c>
      <c r="W943">
        <v>0</v>
      </c>
      <c r="X943">
        <v>476480486</v>
      </c>
      <c r="Y943">
        <f t="shared" si="209"/>
        <v>20.7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1</v>
      </c>
      <c r="AJ943">
        <v>1</v>
      </c>
      <c r="AK943">
        <v>1</v>
      </c>
      <c r="AL943">
        <v>1</v>
      </c>
      <c r="AM943">
        <v>-2</v>
      </c>
      <c r="AN943">
        <v>0</v>
      </c>
      <c r="AO943">
        <v>1</v>
      </c>
      <c r="AP943">
        <v>1</v>
      </c>
      <c r="AQ943">
        <v>0</v>
      </c>
      <c r="AR943">
        <v>0</v>
      </c>
      <c r="AS943" t="s">
        <v>3</v>
      </c>
      <c r="AT943">
        <v>20.7</v>
      </c>
      <c r="AU943" t="s">
        <v>3</v>
      </c>
      <c r="AV943">
        <v>1</v>
      </c>
      <c r="AW943">
        <v>2</v>
      </c>
      <c r="AX943">
        <v>62809886</v>
      </c>
      <c r="AY943">
        <v>1</v>
      </c>
      <c r="AZ943">
        <v>0</v>
      </c>
      <c r="BA943">
        <v>943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U943">
        <f>ROUND(AT943*Source!I955*AH943*AL943,2)</f>
        <v>0</v>
      </c>
      <c r="CV943">
        <f>ROUND(Y943*Source!I955,9)</f>
        <v>165.6</v>
      </c>
      <c r="CW943">
        <v>0</v>
      </c>
      <c r="CX943">
        <f>ROUND(Y943*Source!I955,9)</f>
        <v>165.6</v>
      </c>
      <c r="CY943">
        <f>AD943</f>
        <v>0</v>
      </c>
      <c r="CZ943">
        <f>AH943</f>
        <v>0</v>
      </c>
      <c r="DA943">
        <f>AL943</f>
        <v>1</v>
      </c>
      <c r="DB943">
        <f t="shared" si="210"/>
        <v>0</v>
      </c>
      <c r="DC943">
        <f t="shared" si="211"/>
        <v>0</v>
      </c>
      <c r="DD943" t="s">
        <v>3</v>
      </c>
      <c r="DE943" t="s">
        <v>3</v>
      </c>
      <c r="DF943">
        <f t="shared" si="200"/>
        <v>0</v>
      </c>
      <c r="DG943">
        <f t="shared" si="201"/>
        <v>0</v>
      </c>
      <c r="DH943">
        <f t="shared" si="202"/>
        <v>0</v>
      </c>
      <c r="DI943">
        <f t="shared" si="203"/>
        <v>0</v>
      </c>
      <c r="DJ943">
        <f>DI943</f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5">
      <c r="A944">
        <f>ROW(Source!A955)</f>
        <v>955</v>
      </c>
      <c r="B944">
        <v>62809021</v>
      </c>
      <c r="C944">
        <v>62590073</v>
      </c>
      <c r="D944">
        <v>62608259</v>
      </c>
      <c r="E944">
        <v>1</v>
      </c>
      <c r="F944">
        <v>1</v>
      </c>
      <c r="G944">
        <v>15297896</v>
      </c>
      <c r="H944">
        <v>2</v>
      </c>
      <c r="I944" t="s">
        <v>990</v>
      </c>
      <c r="J944" t="s">
        <v>991</v>
      </c>
      <c r="K944" t="s">
        <v>992</v>
      </c>
      <c r="L944">
        <v>1368</v>
      </c>
      <c r="N944">
        <v>1011</v>
      </c>
      <c r="O944" t="s">
        <v>787</v>
      </c>
      <c r="P944" t="s">
        <v>787</v>
      </c>
      <c r="Q944">
        <v>1</v>
      </c>
      <c r="W944">
        <v>0</v>
      </c>
      <c r="X944">
        <v>1653001595</v>
      </c>
      <c r="Y944">
        <f t="shared" si="209"/>
        <v>1.1000000000000001</v>
      </c>
      <c r="AA944">
        <v>0</v>
      </c>
      <c r="AB944">
        <v>1438.83</v>
      </c>
      <c r="AC944">
        <v>734.5</v>
      </c>
      <c r="AD944">
        <v>0</v>
      </c>
      <c r="AE944">
        <v>0</v>
      </c>
      <c r="AF944">
        <v>1438.83</v>
      </c>
      <c r="AG944">
        <v>734.5</v>
      </c>
      <c r="AH944">
        <v>0</v>
      </c>
      <c r="AI944">
        <v>1</v>
      </c>
      <c r="AJ944">
        <v>1</v>
      </c>
      <c r="AK944">
        <v>1</v>
      </c>
      <c r="AL944">
        <v>1</v>
      </c>
      <c r="AM944">
        <v>-2</v>
      </c>
      <c r="AN944">
        <v>0</v>
      </c>
      <c r="AO944">
        <v>1</v>
      </c>
      <c r="AP944">
        <v>1</v>
      </c>
      <c r="AQ944">
        <v>0</v>
      </c>
      <c r="AR944">
        <v>0</v>
      </c>
      <c r="AS944" t="s">
        <v>3</v>
      </c>
      <c r="AT944">
        <v>1.1000000000000001</v>
      </c>
      <c r="AU944" t="s">
        <v>3</v>
      </c>
      <c r="AV944">
        <v>0</v>
      </c>
      <c r="AW944">
        <v>2</v>
      </c>
      <c r="AX944">
        <v>62809887</v>
      </c>
      <c r="AY944">
        <v>1</v>
      </c>
      <c r="AZ944">
        <v>0</v>
      </c>
      <c r="BA944">
        <v>944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f>ROUND(Y944*Source!I955*DO944,9)</f>
        <v>0</v>
      </c>
      <c r="CX944">
        <f>ROUND(Y944*Source!I955,9)</f>
        <v>8.8000000000000007</v>
      </c>
      <c r="CY944">
        <f>AB944</f>
        <v>1438.83</v>
      </c>
      <c r="CZ944">
        <f>AF944</f>
        <v>1438.83</v>
      </c>
      <c r="DA944">
        <f>AJ944</f>
        <v>1</v>
      </c>
      <c r="DB944">
        <f t="shared" si="210"/>
        <v>1582.71</v>
      </c>
      <c r="DC944">
        <f t="shared" si="211"/>
        <v>807.95</v>
      </c>
      <c r="DD944" t="s">
        <v>3</v>
      </c>
      <c r="DE944" t="s">
        <v>3</v>
      </c>
      <c r="DF944">
        <f t="shared" si="200"/>
        <v>0</v>
      </c>
      <c r="DG944">
        <f t="shared" si="201"/>
        <v>12661.7</v>
      </c>
      <c r="DH944">
        <f t="shared" si="202"/>
        <v>6463.6</v>
      </c>
      <c r="DI944">
        <f t="shared" si="203"/>
        <v>0</v>
      </c>
      <c r="DJ944">
        <f>DG944</f>
        <v>12661.7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5">
      <c r="A945">
        <f>ROW(Source!A955)</f>
        <v>955</v>
      </c>
      <c r="B945">
        <v>62809021</v>
      </c>
      <c r="C945">
        <v>62590073</v>
      </c>
      <c r="D945">
        <v>62608323</v>
      </c>
      <c r="E945">
        <v>1</v>
      </c>
      <c r="F945">
        <v>1</v>
      </c>
      <c r="G945">
        <v>15297896</v>
      </c>
      <c r="H945">
        <v>2</v>
      </c>
      <c r="I945" t="s">
        <v>993</v>
      </c>
      <c r="J945" t="s">
        <v>994</v>
      </c>
      <c r="K945" t="s">
        <v>995</v>
      </c>
      <c r="L945">
        <v>1368</v>
      </c>
      <c r="N945">
        <v>1011</v>
      </c>
      <c r="O945" t="s">
        <v>787</v>
      </c>
      <c r="P945" t="s">
        <v>787</v>
      </c>
      <c r="Q945">
        <v>1</v>
      </c>
      <c r="W945">
        <v>0</v>
      </c>
      <c r="X945">
        <v>1937460385</v>
      </c>
      <c r="Y945">
        <f t="shared" si="209"/>
        <v>1.62</v>
      </c>
      <c r="AA945">
        <v>0</v>
      </c>
      <c r="AB945">
        <v>1449.46</v>
      </c>
      <c r="AC945">
        <v>784.91</v>
      </c>
      <c r="AD945">
        <v>0</v>
      </c>
      <c r="AE945">
        <v>0</v>
      </c>
      <c r="AF945">
        <v>1449.46</v>
      </c>
      <c r="AG945">
        <v>784.91</v>
      </c>
      <c r="AH945">
        <v>0</v>
      </c>
      <c r="AI945">
        <v>1</v>
      </c>
      <c r="AJ945">
        <v>1</v>
      </c>
      <c r="AK945">
        <v>1</v>
      </c>
      <c r="AL945">
        <v>1</v>
      </c>
      <c r="AM945">
        <v>-2</v>
      </c>
      <c r="AN945">
        <v>0</v>
      </c>
      <c r="AO945">
        <v>1</v>
      </c>
      <c r="AP945">
        <v>1</v>
      </c>
      <c r="AQ945">
        <v>0</v>
      </c>
      <c r="AR945">
        <v>0</v>
      </c>
      <c r="AS945" t="s">
        <v>3</v>
      </c>
      <c r="AT945">
        <v>1.62</v>
      </c>
      <c r="AU945" t="s">
        <v>3</v>
      </c>
      <c r="AV945">
        <v>0</v>
      </c>
      <c r="AW945">
        <v>2</v>
      </c>
      <c r="AX945">
        <v>62809888</v>
      </c>
      <c r="AY945">
        <v>1</v>
      </c>
      <c r="AZ945">
        <v>0</v>
      </c>
      <c r="BA945">
        <v>945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f>ROUND(Y945*Source!I955*DO945,9)</f>
        <v>0</v>
      </c>
      <c r="CX945">
        <f>ROUND(Y945*Source!I955,9)</f>
        <v>12.96</v>
      </c>
      <c r="CY945">
        <f>AB945</f>
        <v>1449.46</v>
      </c>
      <c r="CZ945">
        <f>AF945</f>
        <v>1449.46</v>
      </c>
      <c r="DA945">
        <f>AJ945</f>
        <v>1</v>
      </c>
      <c r="DB945">
        <f t="shared" si="210"/>
        <v>2348.13</v>
      </c>
      <c r="DC945">
        <f t="shared" si="211"/>
        <v>1271.55</v>
      </c>
      <c r="DD945" t="s">
        <v>3</v>
      </c>
      <c r="DE945" t="s">
        <v>3</v>
      </c>
      <c r="DF945">
        <f t="shared" si="200"/>
        <v>0</v>
      </c>
      <c r="DG945">
        <f t="shared" si="201"/>
        <v>18785</v>
      </c>
      <c r="DH945">
        <f t="shared" si="202"/>
        <v>10172.43</v>
      </c>
      <c r="DI945">
        <f t="shared" si="203"/>
        <v>0</v>
      </c>
      <c r="DJ945">
        <f>DG945</f>
        <v>18785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5">
      <c r="A946">
        <f>ROW(Source!A955)</f>
        <v>955</v>
      </c>
      <c r="B946">
        <v>62809021</v>
      </c>
      <c r="C946">
        <v>62590073</v>
      </c>
      <c r="D946">
        <v>62610275</v>
      </c>
      <c r="E946">
        <v>1</v>
      </c>
      <c r="F946">
        <v>1</v>
      </c>
      <c r="G946">
        <v>15297896</v>
      </c>
      <c r="H946">
        <v>3</v>
      </c>
      <c r="I946" t="s">
        <v>996</v>
      </c>
      <c r="J946" t="s">
        <v>997</v>
      </c>
      <c r="K946" t="s">
        <v>998</v>
      </c>
      <c r="L946">
        <v>1339</v>
      </c>
      <c r="N946">
        <v>1007</v>
      </c>
      <c r="O946" t="s">
        <v>680</v>
      </c>
      <c r="P946" t="s">
        <v>680</v>
      </c>
      <c r="Q946">
        <v>1</v>
      </c>
      <c r="W946">
        <v>0</v>
      </c>
      <c r="X946">
        <v>-2034758707</v>
      </c>
      <c r="Y946">
        <f t="shared" si="209"/>
        <v>12.6</v>
      </c>
      <c r="AA946">
        <v>2801.12</v>
      </c>
      <c r="AB946">
        <v>0</v>
      </c>
      <c r="AC946">
        <v>0</v>
      </c>
      <c r="AD946">
        <v>0</v>
      </c>
      <c r="AE946">
        <v>2801.12</v>
      </c>
      <c r="AF946">
        <v>0</v>
      </c>
      <c r="AG946">
        <v>0</v>
      </c>
      <c r="AH946">
        <v>0</v>
      </c>
      <c r="AI946">
        <v>1</v>
      </c>
      <c r="AJ946">
        <v>1</v>
      </c>
      <c r="AK946">
        <v>1</v>
      </c>
      <c r="AL946">
        <v>1</v>
      </c>
      <c r="AM946">
        <v>-2</v>
      </c>
      <c r="AN946">
        <v>0</v>
      </c>
      <c r="AO946">
        <v>1</v>
      </c>
      <c r="AP946">
        <v>1</v>
      </c>
      <c r="AQ946">
        <v>0</v>
      </c>
      <c r="AR946">
        <v>0</v>
      </c>
      <c r="AS946" t="s">
        <v>3</v>
      </c>
      <c r="AT946">
        <v>12.6</v>
      </c>
      <c r="AU946" t="s">
        <v>3</v>
      </c>
      <c r="AV946">
        <v>0</v>
      </c>
      <c r="AW946">
        <v>2</v>
      </c>
      <c r="AX946">
        <v>62809889</v>
      </c>
      <c r="AY946">
        <v>1</v>
      </c>
      <c r="AZ946">
        <v>0</v>
      </c>
      <c r="BA946">
        <v>946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ROUND(Y946*Source!I955,9)</f>
        <v>100.8</v>
      </c>
      <c r="CY946">
        <f>AA946</f>
        <v>2801.12</v>
      </c>
      <c r="CZ946">
        <f>AE946</f>
        <v>2801.12</v>
      </c>
      <c r="DA946">
        <f>AI946</f>
        <v>1</v>
      </c>
      <c r="DB946">
        <f t="shared" si="210"/>
        <v>35294.11</v>
      </c>
      <c r="DC946">
        <f t="shared" si="211"/>
        <v>0</v>
      </c>
      <c r="DD946" t="s">
        <v>3</v>
      </c>
      <c r="DE946" t="s">
        <v>3</v>
      </c>
      <c r="DF946">
        <f t="shared" si="200"/>
        <v>282352.90000000002</v>
      </c>
      <c r="DG946">
        <f t="shared" si="201"/>
        <v>0</v>
      </c>
      <c r="DH946">
        <f t="shared" si="202"/>
        <v>0</v>
      </c>
      <c r="DI946">
        <f t="shared" si="203"/>
        <v>0</v>
      </c>
      <c r="DJ946">
        <f>DF946</f>
        <v>282352.90000000002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5">
      <c r="A947">
        <f>ROW(Source!A955)</f>
        <v>955</v>
      </c>
      <c r="B947">
        <v>62809021</v>
      </c>
      <c r="C947">
        <v>62590073</v>
      </c>
      <c r="D947">
        <v>62610276</v>
      </c>
      <c r="E947">
        <v>1</v>
      </c>
      <c r="F947">
        <v>1</v>
      </c>
      <c r="G947">
        <v>15297896</v>
      </c>
      <c r="H947">
        <v>3</v>
      </c>
      <c r="I947" t="s">
        <v>999</v>
      </c>
      <c r="J947" t="s">
        <v>1000</v>
      </c>
      <c r="K947" t="s">
        <v>1001</v>
      </c>
      <c r="L947">
        <v>1339</v>
      </c>
      <c r="N947">
        <v>1007</v>
      </c>
      <c r="O947" t="s">
        <v>680</v>
      </c>
      <c r="P947" t="s">
        <v>680</v>
      </c>
      <c r="Q947">
        <v>1</v>
      </c>
      <c r="W947">
        <v>0</v>
      </c>
      <c r="X947">
        <v>-1906959877</v>
      </c>
      <c r="Y947">
        <f t="shared" si="209"/>
        <v>1.5</v>
      </c>
      <c r="AA947">
        <v>2752.54</v>
      </c>
      <c r="AB947">
        <v>0</v>
      </c>
      <c r="AC947">
        <v>0</v>
      </c>
      <c r="AD947">
        <v>0</v>
      </c>
      <c r="AE947">
        <v>2752.54</v>
      </c>
      <c r="AF947">
        <v>0</v>
      </c>
      <c r="AG947">
        <v>0</v>
      </c>
      <c r="AH947">
        <v>0</v>
      </c>
      <c r="AI947">
        <v>1</v>
      </c>
      <c r="AJ947">
        <v>1</v>
      </c>
      <c r="AK947">
        <v>1</v>
      </c>
      <c r="AL947">
        <v>1</v>
      </c>
      <c r="AM947">
        <v>-2</v>
      </c>
      <c r="AN947">
        <v>0</v>
      </c>
      <c r="AO947">
        <v>1</v>
      </c>
      <c r="AP947">
        <v>1</v>
      </c>
      <c r="AQ947">
        <v>0</v>
      </c>
      <c r="AR947">
        <v>0</v>
      </c>
      <c r="AS947" t="s">
        <v>3</v>
      </c>
      <c r="AT947">
        <v>1.5</v>
      </c>
      <c r="AU947" t="s">
        <v>3</v>
      </c>
      <c r="AV947">
        <v>0</v>
      </c>
      <c r="AW947">
        <v>2</v>
      </c>
      <c r="AX947">
        <v>62809890</v>
      </c>
      <c r="AY947">
        <v>1</v>
      </c>
      <c r="AZ947">
        <v>0</v>
      </c>
      <c r="BA947">
        <v>947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ROUND(Y947*Source!I955,9)</f>
        <v>12</v>
      </c>
      <c r="CY947">
        <f>AA947</f>
        <v>2752.54</v>
      </c>
      <c r="CZ947">
        <f>AE947</f>
        <v>2752.54</v>
      </c>
      <c r="DA947">
        <f>AI947</f>
        <v>1</v>
      </c>
      <c r="DB947">
        <f t="shared" si="210"/>
        <v>4128.8100000000004</v>
      </c>
      <c r="DC947">
        <f t="shared" si="211"/>
        <v>0</v>
      </c>
      <c r="DD947" t="s">
        <v>3</v>
      </c>
      <c r="DE947" t="s">
        <v>3</v>
      </c>
      <c r="DF947">
        <f t="shared" si="200"/>
        <v>33030.480000000003</v>
      </c>
      <c r="DG947">
        <f t="shared" si="201"/>
        <v>0</v>
      </c>
      <c r="DH947">
        <f t="shared" si="202"/>
        <v>0</v>
      </c>
      <c r="DI947">
        <f t="shared" si="203"/>
        <v>0</v>
      </c>
      <c r="DJ947">
        <f>DF947</f>
        <v>33030.480000000003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5">
      <c r="A948">
        <f>ROW(Source!A955)</f>
        <v>955</v>
      </c>
      <c r="B948">
        <v>62809021</v>
      </c>
      <c r="C948">
        <v>62590073</v>
      </c>
      <c r="D948">
        <v>62610982</v>
      </c>
      <c r="E948">
        <v>1</v>
      </c>
      <c r="F948">
        <v>1</v>
      </c>
      <c r="G948">
        <v>15297896</v>
      </c>
      <c r="H948">
        <v>3</v>
      </c>
      <c r="I948" t="s">
        <v>780</v>
      </c>
      <c r="J948" t="s">
        <v>783</v>
      </c>
      <c r="K948" t="s">
        <v>781</v>
      </c>
      <c r="L948">
        <v>1339</v>
      </c>
      <c r="N948">
        <v>1007</v>
      </c>
      <c r="O948" t="s">
        <v>680</v>
      </c>
      <c r="P948" t="s">
        <v>680</v>
      </c>
      <c r="Q948">
        <v>1</v>
      </c>
      <c r="W948">
        <v>0</v>
      </c>
      <c r="X948">
        <v>1728520188</v>
      </c>
      <c r="Y948">
        <f t="shared" si="209"/>
        <v>3</v>
      </c>
      <c r="AA948">
        <v>49.83</v>
      </c>
      <c r="AB948">
        <v>0</v>
      </c>
      <c r="AC948">
        <v>0</v>
      </c>
      <c r="AD948">
        <v>0</v>
      </c>
      <c r="AE948">
        <v>49.83</v>
      </c>
      <c r="AF948">
        <v>0</v>
      </c>
      <c r="AG948">
        <v>0</v>
      </c>
      <c r="AH948">
        <v>0</v>
      </c>
      <c r="AI948">
        <v>1</v>
      </c>
      <c r="AJ948">
        <v>1</v>
      </c>
      <c r="AK948">
        <v>1</v>
      </c>
      <c r="AL948">
        <v>1</v>
      </c>
      <c r="AM948">
        <v>-2</v>
      </c>
      <c r="AN948">
        <v>0</v>
      </c>
      <c r="AO948">
        <v>1</v>
      </c>
      <c r="AP948">
        <v>1</v>
      </c>
      <c r="AQ948">
        <v>0</v>
      </c>
      <c r="AR948">
        <v>0</v>
      </c>
      <c r="AS948" t="s">
        <v>3</v>
      </c>
      <c r="AT948">
        <v>3</v>
      </c>
      <c r="AU948" t="s">
        <v>3</v>
      </c>
      <c r="AV948">
        <v>0</v>
      </c>
      <c r="AW948">
        <v>2</v>
      </c>
      <c r="AX948">
        <v>62809891</v>
      </c>
      <c r="AY948">
        <v>1</v>
      </c>
      <c r="AZ948">
        <v>0</v>
      </c>
      <c r="BA948">
        <v>948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ROUND(Y948*Source!I955,9)</f>
        <v>24</v>
      </c>
      <c r="CY948">
        <f>AA948</f>
        <v>49.83</v>
      </c>
      <c r="CZ948">
        <f>AE948</f>
        <v>49.83</v>
      </c>
      <c r="DA948">
        <f>AI948</f>
        <v>1</v>
      </c>
      <c r="DB948">
        <f t="shared" si="210"/>
        <v>149.49</v>
      </c>
      <c r="DC948">
        <f t="shared" si="211"/>
        <v>0</v>
      </c>
      <c r="DD948" t="s">
        <v>3</v>
      </c>
      <c r="DE948" t="s">
        <v>3</v>
      </c>
      <c r="DF948">
        <f t="shared" si="200"/>
        <v>1195.92</v>
      </c>
      <c r="DG948">
        <f t="shared" si="201"/>
        <v>0</v>
      </c>
      <c r="DH948">
        <f t="shared" si="202"/>
        <v>0</v>
      </c>
      <c r="DI948">
        <f t="shared" si="203"/>
        <v>0</v>
      </c>
      <c r="DJ948">
        <f>DF948</f>
        <v>1195.92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5">
      <c r="A949">
        <f>ROW(Source!A956)</f>
        <v>956</v>
      </c>
      <c r="B949">
        <v>62809021</v>
      </c>
      <c r="C949">
        <v>62590086</v>
      </c>
      <c r="D949">
        <v>62607152</v>
      </c>
      <c r="E949">
        <v>15297896</v>
      </c>
      <c r="F949">
        <v>1</v>
      </c>
      <c r="G949">
        <v>15297896</v>
      </c>
      <c r="H949">
        <v>1</v>
      </c>
      <c r="I949" t="s">
        <v>774</v>
      </c>
      <c r="J949" t="s">
        <v>3</v>
      </c>
      <c r="K949" t="s">
        <v>775</v>
      </c>
      <c r="L949">
        <v>1191</v>
      </c>
      <c r="N949">
        <v>1013</v>
      </c>
      <c r="O949" t="s">
        <v>776</v>
      </c>
      <c r="P949" t="s">
        <v>776</v>
      </c>
      <c r="Q949">
        <v>1</v>
      </c>
      <c r="W949">
        <v>0</v>
      </c>
      <c r="X949">
        <v>476480486</v>
      </c>
      <c r="Y949">
        <f t="shared" si="209"/>
        <v>184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1</v>
      </c>
      <c r="AJ949">
        <v>1</v>
      </c>
      <c r="AK949">
        <v>1</v>
      </c>
      <c r="AL949">
        <v>1</v>
      </c>
      <c r="AM949">
        <v>-2</v>
      </c>
      <c r="AN949">
        <v>0</v>
      </c>
      <c r="AO949">
        <v>1</v>
      </c>
      <c r="AP949">
        <v>1</v>
      </c>
      <c r="AQ949">
        <v>0</v>
      </c>
      <c r="AR949">
        <v>0</v>
      </c>
      <c r="AS949" t="s">
        <v>3</v>
      </c>
      <c r="AT949">
        <v>184</v>
      </c>
      <c r="AU949" t="s">
        <v>3</v>
      </c>
      <c r="AV949">
        <v>1</v>
      </c>
      <c r="AW949">
        <v>2</v>
      </c>
      <c r="AX949">
        <v>62809892</v>
      </c>
      <c r="AY949">
        <v>1</v>
      </c>
      <c r="AZ949">
        <v>0</v>
      </c>
      <c r="BA949">
        <v>949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U949">
        <f>ROUND(AT949*Source!I956*AH949*AL949,2)</f>
        <v>0</v>
      </c>
      <c r="CV949">
        <f>ROUND(Y949*Source!I956,9)</f>
        <v>184</v>
      </c>
      <c r="CW949">
        <v>0</v>
      </c>
      <c r="CX949">
        <f>ROUND(Y949*Source!I956,9)</f>
        <v>184</v>
      </c>
      <c r="CY949">
        <f>AD949</f>
        <v>0</v>
      </c>
      <c r="CZ949">
        <f>AH949</f>
        <v>0</v>
      </c>
      <c r="DA949">
        <f>AL949</f>
        <v>1</v>
      </c>
      <c r="DB949">
        <f t="shared" si="210"/>
        <v>0</v>
      </c>
      <c r="DC949">
        <f t="shared" si="211"/>
        <v>0</v>
      </c>
      <c r="DD949" t="s">
        <v>3</v>
      </c>
      <c r="DE949" t="s">
        <v>3</v>
      </c>
      <c r="DF949">
        <f t="shared" si="200"/>
        <v>0</v>
      </c>
      <c r="DG949">
        <f t="shared" si="201"/>
        <v>0</v>
      </c>
      <c r="DH949">
        <f t="shared" si="202"/>
        <v>0</v>
      </c>
      <c r="DI949">
        <f t="shared" si="203"/>
        <v>0</v>
      </c>
      <c r="DJ949">
        <f>DI949</f>
        <v>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5">
      <c r="A950">
        <f>ROW(Source!A956)</f>
        <v>956</v>
      </c>
      <c r="B950">
        <v>62809021</v>
      </c>
      <c r="C950">
        <v>62590086</v>
      </c>
      <c r="D950">
        <v>62610108</v>
      </c>
      <c r="E950">
        <v>1</v>
      </c>
      <c r="F950">
        <v>1</v>
      </c>
      <c r="G950">
        <v>15297896</v>
      </c>
      <c r="H950">
        <v>3</v>
      </c>
      <c r="I950" t="s">
        <v>1002</v>
      </c>
      <c r="J950" t="s">
        <v>1003</v>
      </c>
      <c r="K950" t="s">
        <v>1004</v>
      </c>
      <c r="L950">
        <v>1348</v>
      </c>
      <c r="N950">
        <v>1009</v>
      </c>
      <c r="O950" t="s">
        <v>357</v>
      </c>
      <c r="P950" t="s">
        <v>357</v>
      </c>
      <c r="Q950">
        <v>1000</v>
      </c>
      <c r="W950">
        <v>0</v>
      </c>
      <c r="X950">
        <v>-558911941</v>
      </c>
      <c r="Y950">
        <f t="shared" si="209"/>
        <v>0.16</v>
      </c>
      <c r="AA950">
        <v>142898.26999999999</v>
      </c>
      <c r="AB950">
        <v>0</v>
      </c>
      <c r="AC950">
        <v>0</v>
      </c>
      <c r="AD950">
        <v>0</v>
      </c>
      <c r="AE950">
        <v>142898.26999999999</v>
      </c>
      <c r="AF950">
        <v>0</v>
      </c>
      <c r="AG950">
        <v>0</v>
      </c>
      <c r="AH950">
        <v>0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1</v>
      </c>
      <c r="AP950">
        <v>1</v>
      </c>
      <c r="AQ950">
        <v>0</v>
      </c>
      <c r="AR950">
        <v>0</v>
      </c>
      <c r="AS950" t="s">
        <v>3</v>
      </c>
      <c r="AT950">
        <v>0.16</v>
      </c>
      <c r="AU950" t="s">
        <v>3</v>
      </c>
      <c r="AV950">
        <v>0</v>
      </c>
      <c r="AW950">
        <v>2</v>
      </c>
      <c r="AX950">
        <v>62809893</v>
      </c>
      <c r="AY950">
        <v>1</v>
      </c>
      <c r="AZ950">
        <v>0</v>
      </c>
      <c r="BA950">
        <v>950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ROUND(Y950*Source!I956,9)</f>
        <v>0.16</v>
      </c>
      <c r="CY950">
        <f>AA950</f>
        <v>142898.26999999999</v>
      </c>
      <c r="CZ950">
        <f>AE950</f>
        <v>142898.26999999999</v>
      </c>
      <c r="DA950">
        <f>AI950</f>
        <v>1</v>
      </c>
      <c r="DB950">
        <f t="shared" si="210"/>
        <v>22863.72</v>
      </c>
      <c r="DC950">
        <f t="shared" si="211"/>
        <v>0</v>
      </c>
      <c r="DD950" t="s">
        <v>3</v>
      </c>
      <c r="DE950" t="s">
        <v>3</v>
      </c>
      <c r="DF950">
        <f t="shared" si="200"/>
        <v>22863.72</v>
      </c>
      <c r="DG950">
        <f t="shared" si="201"/>
        <v>0</v>
      </c>
      <c r="DH950">
        <f t="shared" si="202"/>
        <v>0</v>
      </c>
      <c r="DI950">
        <f t="shared" si="203"/>
        <v>0</v>
      </c>
      <c r="DJ950">
        <f>DF950</f>
        <v>22863.72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5">
      <c r="A951">
        <f>ROW(Source!A956)</f>
        <v>956</v>
      </c>
      <c r="B951">
        <v>62809021</v>
      </c>
      <c r="C951">
        <v>62590086</v>
      </c>
      <c r="D951">
        <v>62612065</v>
      </c>
      <c r="E951">
        <v>1</v>
      </c>
      <c r="F951">
        <v>1</v>
      </c>
      <c r="G951">
        <v>15297896</v>
      </c>
      <c r="H951">
        <v>3</v>
      </c>
      <c r="I951" t="s">
        <v>1005</v>
      </c>
      <c r="J951" t="s">
        <v>1006</v>
      </c>
      <c r="K951" t="s">
        <v>1007</v>
      </c>
      <c r="L951">
        <v>1339</v>
      </c>
      <c r="N951">
        <v>1007</v>
      </c>
      <c r="O951" t="s">
        <v>680</v>
      </c>
      <c r="P951" t="s">
        <v>680</v>
      </c>
      <c r="Q951">
        <v>1</v>
      </c>
      <c r="W951">
        <v>0</v>
      </c>
      <c r="X951">
        <v>-1719849506</v>
      </c>
      <c r="Y951">
        <f t="shared" si="209"/>
        <v>0.4</v>
      </c>
      <c r="AA951">
        <v>5840.3</v>
      </c>
      <c r="AB951">
        <v>0</v>
      </c>
      <c r="AC951">
        <v>0</v>
      </c>
      <c r="AD951">
        <v>0</v>
      </c>
      <c r="AE951">
        <v>5840.3</v>
      </c>
      <c r="AF951">
        <v>0</v>
      </c>
      <c r="AG951">
        <v>0</v>
      </c>
      <c r="AH951">
        <v>0</v>
      </c>
      <c r="AI951">
        <v>1</v>
      </c>
      <c r="AJ951">
        <v>1</v>
      </c>
      <c r="AK951">
        <v>1</v>
      </c>
      <c r="AL951">
        <v>1</v>
      </c>
      <c r="AM951">
        <v>-2</v>
      </c>
      <c r="AN951">
        <v>0</v>
      </c>
      <c r="AO951">
        <v>1</v>
      </c>
      <c r="AP951">
        <v>1</v>
      </c>
      <c r="AQ951">
        <v>0</v>
      </c>
      <c r="AR951">
        <v>0</v>
      </c>
      <c r="AS951" t="s">
        <v>3</v>
      </c>
      <c r="AT951">
        <v>0.4</v>
      </c>
      <c r="AU951" t="s">
        <v>3</v>
      </c>
      <c r="AV951">
        <v>0</v>
      </c>
      <c r="AW951">
        <v>2</v>
      </c>
      <c r="AX951">
        <v>62809894</v>
      </c>
      <c r="AY951">
        <v>1</v>
      </c>
      <c r="AZ951">
        <v>0</v>
      </c>
      <c r="BA951">
        <v>951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v>0</v>
      </c>
      <c r="CX951">
        <f>ROUND(Y951*Source!I956,9)</f>
        <v>0.4</v>
      </c>
      <c r="CY951">
        <f>AA951</f>
        <v>5840.3</v>
      </c>
      <c r="CZ951">
        <f>AE951</f>
        <v>5840.3</v>
      </c>
      <c r="DA951">
        <f>AI951</f>
        <v>1</v>
      </c>
      <c r="DB951">
        <f t="shared" si="210"/>
        <v>2336.12</v>
      </c>
      <c r="DC951">
        <f t="shared" si="211"/>
        <v>0</v>
      </c>
      <c r="DD951" t="s">
        <v>3</v>
      </c>
      <c r="DE951" t="s">
        <v>3</v>
      </c>
      <c r="DF951">
        <f t="shared" si="200"/>
        <v>2336.12</v>
      </c>
      <c r="DG951">
        <f t="shared" si="201"/>
        <v>0</v>
      </c>
      <c r="DH951">
        <f t="shared" si="202"/>
        <v>0</v>
      </c>
      <c r="DI951">
        <f t="shared" si="203"/>
        <v>0</v>
      </c>
      <c r="DJ951">
        <f>DF951</f>
        <v>2336.12</v>
      </c>
      <c r="DK951">
        <v>0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5">
      <c r="A952">
        <f>ROW(Source!A956)</f>
        <v>956</v>
      </c>
      <c r="B952">
        <v>62809021</v>
      </c>
      <c r="C952">
        <v>62590086</v>
      </c>
      <c r="D952">
        <v>62607770</v>
      </c>
      <c r="E952">
        <v>15297896</v>
      </c>
      <c r="F952">
        <v>1</v>
      </c>
      <c r="G952">
        <v>15297896</v>
      </c>
      <c r="H952">
        <v>3</v>
      </c>
      <c r="I952" t="s">
        <v>678</v>
      </c>
      <c r="J952" t="s">
        <v>3</v>
      </c>
      <c r="K952" t="s">
        <v>679</v>
      </c>
      <c r="L952">
        <v>1339</v>
      </c>
      <c r="N952">
        <v>1007</v>
      </c>
      <c r="O952" t="s">
        <v>680</v>
      </c>
      <c r="P952" t="s">
        <v>680</v>
      </c>
      <c r="Q952">
        <v>1</v>
      </c>
      <c r="W952">
        <v>0</v>
      </c>
      <c r="X952">
        <v>-539507005</v>
      </c>
      <c r="Y952">
        <f t="shared" si="209"/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1</v>
      </c>
      <c r="AJ952">
        <v>1</v>
      </c>
      <c r="AK952">
        <v>1</v>
      </c>
      <c r="AL952">
        <v>1</v>
      </c>
      <c r="AM952">
        <v>0</v>
      </c>
      <c r="AN952">
        <v>0</v>
      </c>
      <c r="AO952">
        <v>0</v>
      </c>
      <c r="AP952">
        <v>1</v>
      </c>
      <c r="AQ952">
        <v>0</v>
      </c>
      <c r="AR952">
        <v>0</v>
      </c>
      <c r="AS952" t="s">
        <v>3</v>
      </c>
      <c r="AT952">
        <v>0</v>
      </c>
      <c r="AU952" t="s">
        <v>3</v>
      </c>
      <c r="AV952">
        <v>0</v>
      </c>
      <c r="AW952">
        <v>2</v>
      </c>
      <c r="AX952">
        <v>62809895</v>
      </c>
      <c r="AY952">
        <v>1</v>
      </c>
      <c r="AZ952">
        <v>0</v>
      </c>
      <c r="BA952">
        <v>952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ROUND(Y952*Source!I956,9)</f>
        <v>0</v>
      </c>
      <c r="CY952">
        <f>AA952</f>
        <v>0</v>
      </c>
      <c r="CZ952">
        <f>AE952</f>
        <v>0</v>
      </c>
      <c r="DA952">
        <f>AI952</f>
        <v>1</v>
      </c>
      <c r="DB952">
        <f t="shared" si="210"/>
        <v>0</v>
      </c>
      <c r="DC952">
        <f t="shared" si="211"/>
        <v>0</v>
      </c>
      <c r="DD952" t="s">
        <v>3</v>
      </c>
      <c r="DE952" t="s">
        <v>3</v>
      </c>
      <c r="DF952">
        <f t="shared" si="200"/>
        <v>0</v>
      </c>
      <c r="DG952">
        <f t="shared" si="201"/>
        <v>0</v>
      </c>
      <c r="DH952">
        <f t="shared" si="202"/>
        <v>0</v>
      </c>
      <c r="DI952">
        <f t="shared" si="203"/>
        <v>0</v>
      </c>
      <c r="DJ952">
        <f>DF952</f>
        <v>0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5">
      <c r="A953">
        <f>ROW(Source!A958)</f>
        <v>958</v>
      </c>
      <c r="B953">
        <v>62809021</v>
      </c>
      <c r="C953">
        <v>62590096</v>
      </c>
      <c r="D953">
        <v>62607152</v>
      </c>
      <c r="E953">
        <v>15297896</v>
      </c>
      <c r="F953">
        <v>1</v>
      </c>
      <c r="G953">
        <v>15297896</v>
      </c>
      <c r="H953">
        <v>1</v>
      </c>
      <c r="I953" t="s">
        <v>774</v>
      </c>
      <c r="J953" t="s">
        <v>3</v>
      </c>
      <c r="K953" t="s">
        <v>775</v>
      </c>
      <c r="L953">
        <v>1191</v>
      </c>
      <c r="N953">
        <v>1013</v>
      </c>
      <c r="O953" t="s">
        <v>776</v>
      </c>
      <c r="P953" t="s">
        <v>776</v>
      </c>
      <c r="Q953">
        <v>1</v>
      </c>
      <c r="W953">
        <v>0</v>
      </c>
      <c r="X953">
        <v>476480486</v>
      </c>
      <c r="Y953">
        <f t="shared" si="209"/>
        <v>4.67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1</v>
      </c>
      <c r="AJ953">
        <v>1</v>
      </c>
      <c r="AK953">
        <v>1</v>
      </c>
      <c r="AL953">
        <v>1</v>
      </c>
      <c r="AM953">
        <v>-2</v>
      </c>
      <c r="AN953">
        <v>0</v>
      </c>
      <c r="AO953">
        <v>1</v>
      </c>
      <c r="AP953">
        <v>1</v>
      </c>
      <c r="AQ953">
        <v>0</v>
      </c>
      <c r="AR953">
        <v>0</v>
      </c>
      <c r="AS953" t="s">
        <v>3</v>
      </c>
      <c r="AT953">
        <v>4.67</v>
      </c>
      <c r="AU953" t="s">
        <v>3</v>
      </c>
      <c r="AV953">
        <v>1</v>
      </c>
      <c r="AW953">
        <v>2</v>
      </c>
      <c r="AX953">
        <v>62809897</v>
      </c>
      <c r="AY953">
        <v>1</v>
      </c>
      <c r="AZ953">
        <v>0</v>
      </c>
      <c r="BA953">
        <v>953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U953">
        <f>ROUND(AT953*Source!I958*AH953*AL953,2)</f>
        <v>0</v>
      </c>
      <c r="CV953">
        <f>ROUND(Y953*Source!I958,9)</f>
        <v>116.75</v>
      </c>
      <c r="CW953">
        <v>0</v>
      </c>
      <c r="CX953">
        <f>ROUND(Y953*Source!I958,9)</f>
        <v>116.75</v>
      </c>
      <c r="CY953">
        <f>AD953</f>
        <v>0</v>
      </c>
      <c r="CZ953">
        <f>AH953</f>
        <v>0</v>
      </c>
      <c r="DA953">
        <f>AL953</f>
        <v>1</v>
      </c>
      <c r="DB953">
        <f t="shared" si="210"/>
        <v>0</v>
      </c>
      <c r="DC953">
        <f t="shared" si="211"/>
        <v>0</v>
      </c>
      <c r="DD953" t="s">
        <v>3</v>
      </c>
      <c r="DE953" t="s">
        <v>3</v>
      </c>
      <c r="DF953">
        <f t="shared" si="200"/>
        <v>0</v>
      </c>
      <c r="DG953">
        <f t="shared" si="201"/>
        <v>0</v>
      </c>
      <c r="DH953">
        <f t="shared" si="202"/>
        <v>0</v>
      </c>
      <c r="DI953">
        <f t="shared" si="203"/>
        <v>0</v>
      </c>
      <c r="DJ953">
        <f>DI953</f>
        <v>0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5">
      <c r="A954">
        <f>ROW(Source!A958)</f>
        <v>958</v>
      </c>
      <c r="B954">
        <v>62809021</v>
      </c>
      <c r="C954">
        <v>62590096</v>
      </c>
      <c r="D954">
        <v>62608455</v>
      </c>
      <c r="E954">
        <v>1</v>
      </c>
      <c r="F954">
        <v>1</v>
      </c>
      <c r="G954">
        <v>15297896</v>
      </c>
      <c r="H954">
        <v>2</v>
      </c>
      <c r="I954" t="s">
        <v>1008</v>
      </c>
      <c r="J954" t="s">
        <v>1009</v>
      </c>
      <c r="K954" t="s">
        <v>1010</v>
      </c>
      <c r="L954">
        <v>1368</v>
      </c>
      <c r="N954">
        <v>1011</v>
      </c>
      <c r="O954" t="s">
        <v>787</v>
      </c>
      <c r="P954" t="s">
        <v>787</v>
      </c>
      <c r="Q954">
        <v>1</v>
      </c>
      <c r="W954">
        <v>0</v>
      </c>
      <c r="X954">
        <v>-1673140220</v>
      </c>
      <c r="Y954">
        <f t="shared" si="209"/>
        <v>0.94</v>
      </c>
      <c r="AA954">
        <v>0</v>
      </c>
      <c r="AB954">
        <v>2459.9899999999998</v>
      </c>
      <c r="AC954">
        <v>913.02</v>
      </c>
      <c r="AD954">
        <v>0</v>
      </c>
      <c r="AE954">
        <v>0</v>
      </c>
      <c r="AF954">
        <v>2459.9899999999998</v>
      </c>
      <c r="AG954">
        <v>913.02</v>
      </c>
      <c r="AH954">
        <v>0</v>
      </c>
      <c r="AI954">
        <v>1</v>
      </c>
      <c r="AJ954">
        <v>1</v>
      </c>
      <c r="AK954">
        <v>1</v>
      </c>
      <c r="AL954">
        <v>1</v>
      </c>
      <c r="AM954">
        <v>-2</v>
      </c>
      <c r="AN954">
        <v>0</v>
      </c>
      <c r="AO954">
        <v>1</v>
      </c>
      <c r="AP954">
        <v>1</v>
      </c>
      <c r="AQ954">
        <v>0</v>
      </c>
      <c r="AR954">
        <v>0</v>
      </c>
      <c r="AS954" t="s">
        <v>3</v>
      </c>
      <c r="AT954">
        <v>0.94</v>
      </c>
      <c r="AU954" t="s">
        <v>3</v>
      </c>
      <c r="AV954">
        <v>0</v>
      </c>
      <c r="AW954">
        <v>2</v>
      </c>
      <c r="AX954">
        <v>62809898</v>
      </c>
      <c r="AY954">
        <v>1</v>
      </c>
      <c r="AZ954">
        <v>0</v>
      </c>
      <c r="BA954">
        <v>954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f>ROUND(Y954*Source!I958*DO954,9)</f>
        <v>0</v>
      </c>
      <c r="CX954">
        <f>ROUND(Y954*Source!I958,9)</f>
        <v>23.5</v>
      </c>
      <c r="CY954">
        <f>AB954</f>
        <v>2459.9899999999998</v>
      </c>
      <c r="CZ954">
        <f>AF954</f>
        <v>2459.9899999999998</v>
      </c>
      <c r="DA954">
        <f>AJ954</f>
        <v>1</v>
      </c>
      <c r="DB954">
        <f t="shared" si="210"/>
        <v>2312.39</v>
      </c>
      <c r="DC954">
        <f t="shared" si="211"/>
        <v>858.24</v>
      </c>
      <c r="DD954" t="s">
        <v>3</v>
      </c>
      <c r="DE954" t="s">
        <v>3</v>
      </c>
      <c r="DF954">
        <f t="shared" si="200"/>
        <v>0</v>
      </c>
      <c r="DG954">
        <f t="shared" si="201"/>
        <v>57809.77</v>
      </c>
      <c r="DH954">
        <f t="shared" si="202"/>
        <v>21455.97</v>
      </c>
      <c r="DI954">
        <f t="shared" si="203"/>
        <v>0</v>
      </c>
      <c r="DJ954">
        <f>DG954</f>
        <v>57809.77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5">
      <c r="A955">
        <f>ROW(Source!A958)</f>
        <v>958</v>
      </c>
      <c r="B955">
        <v>62809021</v>
      </c>
      <c r="C955">
        <v>62590096</v>
      </c>
      <c r="D955">
        <v>62608676</v>
      </c>
      <c r="E955">
        <v>1</v>
      </c>
      <c r="F955">
        <v>1</v>
      </c>
      <c r="G955">
        <v>15297896</v>
      </c>
      <c r="H955">
        <v>2</v>
      </c>
      <c r="I955" t="s">
        <v>1011</v>
      </c>
      <c r="J955" t="s">
        <v>1012</v>
      </c>
      <c r="K955" t="s">
        <v>1013</v>
      </c>
      <c r="L955">
        <v>1368</v>
      </c>
      <c r="N955">
        <v>1011</v>
      </c>
      <c r="O955" t="s">
        <v>787</v>
      </c>
      <c r="P955" t="s">
        <v>787</v>
      </c>
      <c r="Q955">
        <v>1</v>
      </c>
      <c r="W955">
        <v>0</v>
      </c>
      <c r="X955">
        <v>253700116</v>
      </c>
      <c r="Y955">
        <f t="shared" ref="Y955:Y986" si="212">AT955</f>
        <v>1.01</v>
      </c>
      <c r="AA955">
        <v>0</v>
      </c>
      <c r="AB955">
        <v>2044.24</v>
      </c>
      <c r="AC955">
        <v>932.96</v>
      </c>
      <c r="AD955">
        <v>0</v>
      </c>
      <c r="AE955">
        <v>0</v>
      </c>
      <c r="AF955">
        <v>2044.24</v>
      </c>
      <c r="AG955">
        <v>932.96</v>
      </c>
      <c r="AH955">
        <v>0</v>
      </c>
      <c r="AI955">
        <v>1</v>
      </c>
      <c r="AJ955">
        <v>1</v>
      </c>
      <c r="AK955">
        <v>1</v>
      </c>
      <c r="AL955">
        <v>1</v>
      </c>
      <c r="AM955">
        <v>-2</v>
      </c>
      <c r="AN955">
        <v>0</v>
      </c>
      <c r="AO955">
        <v>1</v>
      </c>
      <c r="AP955">
        <v>1</v>
      </c>
      <c r="AQ955">
        <v>0</v>
      </c>
      <c r="AR955">
        <v>0</v>
      </c>
      <c r="AS955" t="s">
        <v>3</v>
      </c>
      <c r="AT955">
        <v>1.01</v>
      </c>
      <c r="AU955" t="s">
        <v>3</v>
      </c>
      <c r="AV955">
        <v>0</v>
      </c>
      <c r="AW955">
        <v>2</v>
      </c>
      <c r="AX955">
        <v>62809899</v>
      </c>
      <c r="AY955">
        <v>1</v>
      </c>
      <c r="AZ955">
        <v>0</v>
      </c>
      <c r="BA955">
        <v>955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f>ROUND(Y955*Source!I958*DO955,9)</f>
        <v>0</v>
      </c>
      <c r="CX955">
        <f>ROUND(Y955*Source!I958,9)</f>
        <v>25.25</v>
      </c>
      <c r="CY955">
        <f>AB955</f>
        <v>2044.24</v>
      </c>
      <c r="CZ955">
        <f>AF955</f>
        <v>2044.24</v>
      </c>
      <c r="DA955">
        <f>AJ955</f>
        <v>1</v>
      </c>
      <c r="DB955">
        <f t="shared" ref="DB955:DB986" si="213">ROUND(ROUND(AT955*CZ955,2),6)</f>
        <v>2064.6799999999998</v>
      </c>
      <c r="DC955">
        <f t="shared" ref="DC955:DC986" si="214">ROUND(ROUND(AT955*AG955,2),6)</f>
        <v>942.29</v>
      </c>
      <c r="DD955" t="s">
        <v>3</v>
      </c>
      <c r="DE955" t="s">
        <v>3</v>
      </c>
      <c r="DF955">
        <f t="shared" si="200"/>
        <v>0</v>
      </c>
      <c r="DG955">
        <f t="shared" si="201"/>
        <v>51617.06</v>
      </c>
      <c r="DH955">
        <f t="shared" si="202"/>
        <v>23557.24</v>
      </c>
      <c r="DI955">
        <f t="shared" si="203"/>
        <v>0</v>
      </c>
      <c r="DJ955">
        <f>DG955</f>
        <v>51617.06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5">
      <c r="A956">
        <f>ROW(Source!A958)</f>
        <v>958</v>
      </c>
      <c r="B956">
        <v>62809021</v>
      </c>
      <c r="C956">
        <v>62590096</v>
      </c>
      <c r="D956">
        <v>62610252</v>
      </c>
      <c r="E956">
        <v>1</v>
      </c>
      <c r="F956">
        <v>1</v>
      </c>
      <c r="G956">
        <v>15297896</v>
      </c>
      <c r="H956">
        <v>3</v>
      </c>
      <c r="I956" t="s">
        <v>737</v>
      </c>
      <c r="J956" t="s">
        <v>739</v>
      </c>
      <c r="K956" t="s">
        <v>738</v>
      </c>
      <c r="L956">
        <v>1339</v>
      </c>
      <c r="N956">
        <v>1007</v>
      </c>
      <c r="O956" t="s">
        <v>680</v>
      </c>
      <c r="P956" t="s">
        <v>680</v>
      </c>
      <c r="Q956">
        <v>1</v>
      </c>
      <c r="W956">
        <v>0</v>
      </c>
      <c r="X956">
        <v>1027890921</v>
      </c>
      <c r="Y956">
        <f t="shared" si="212"/>
        <v>7.0000000000000007E-2</v>
      </c>
      <c r="AA956">
        <v>918.67</v>
      </c>
      <c r="AB956">
        <v>0</v>
      </c>
      <c r="AC956">
        <v>0</v>
      </c>
      <c r="AD956">
        <v>0</v>
      </c>
      <c r="AE956">
        <v>918.67</v>
      </c>
      <c r="AF956">
        <v>0</v>
      </c>
      <c r="AG956">
        <v>0</v>
      </c>
      <c r="AH956">
        <v>0</v>
      </c>
      <c r="AI956">
        <v>1</v>
      </c>
      <c r="AJ956">
        <v>1</v>
      </c>
      <c r="AK956">
        <v>1</v>
      </c>
      <c r="AL956">
        <v>1</v>
      </c>
      <c r="AM956">
        <v>-2</v>
      </c>
      <c r="AN956">
        <v>0</v>
      </c>
      <c r="AO956">
        <v>1</v>
      </c>
      <c r="AP956">
        <v>1</v>
      </c>
      <c r="AQ956">
        <v>0</v>
      </c>
      <c r="AR956">
        <v>0</v>
      </c>
      <c r="AS956" t="s">
        <v>3</v>
      </c>
      <c r="AT956">
        <v>7.0000000000000007E-2</v>
      </c>
      <c r="AU956" t="s">
        <v>3</v>
      </c>
      <c r="AV956">
        <v>0</v>
      </c>
      <c r="AW956">
        <v>2</v>
      </c>
      <c r="AX956">
        <v>62809900</v>
      </c>
      <c r="AY956">
        <v>1</v>
      </c>
      <c r="AZ956">
        <v>0</v>
      </c>
      <c r="BA956">
        <v>956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ROUND(Y956*Source!I958,9)</f>
        <v>1.75</v>
      </c>
      <c r="CY956">
        <f>AA956</f>
        <v>918.67</v>
      </c>
      <c r="CZ956">
        <f>AE956</f>
        <v>918.67</v>
      </c>
      <c r="DA956">
        <f>AI956</f>
        <v>1</v>
      </c>
      <c r="DB956">
        <f t="shared" si="213"/>
        <v>64.31</v>
      </c>
      <c r="DC956">
        <f t="shared" si="214"/>
        <v>0</v>
      </c>
      <c r="DD956" t="s">
        <v>3</v>
      </c>
      <c r="DE956" t="s">
        <v>3</v>
      </c>
      <c r="DF956">
        <f t="shared" si="200"/>
        <v>1607.67</v>
      </c>
      <c r="DG956">
        <f t="shared" si="201"/>
        <v>0</v>
      </c>
      <c r="DH956">
        <f t="shared" si="202"/>
        <v>0</v>
      </c>
      <c r="DI956">
        <f t="shared" si="203"/>
        <v>0</v>
      </c>
      <c r="DJ956">
        <f>DF956</f>
        <v>1607.67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5">
      <c r="A957">
        <f>ROW(Source!A958)</f>
        <v>958</v>
      </c>
      <c r="B957">
        <v>62809021</v>
      </c>
      <c r="C957">
        <v>62590096</v>
      </c>
      <c r="D957">
        <v>62609151</v>
      </c>
      <c r="E957">
        <v>1</v>
      </c>
      <c r="F957">
        <v>1</v>
      </c>
      <c r="G957">
        <v>15297896</v>
      </c>
      <c r="H957">
        <v>3</v>
      </c>
      <c r="I957" t="s">
        <v>1014</v>
      </c>
      <c r="J957" t="s">
        <v>1015</v>
      </c>
      <c r="K957" t="s">
        <v>1016</v>
      </c>
      <c r="L957">
        <v>1348</v>
      </c>
      <c r="N957">
        <v>1009</v>
      </c>
      <c r="O957" t="s">
        <v>357</v>
      </c>
      <c r="P957" t="s">
        <v>357</v>
      </c>
      <c r="Q957">
        <v>1000</v>
      </c>
      <c r="W957">
        <v>0</v>
      </c>
      <c r="X957">
        <v>363726006</v>
      </c>
      <c r="Y957">
        <f t="shared" si="212"/>
        <v>0.02</v>
      </c>
      <c r="AA957">
        <v>8592.41</v>
      </c>
      <c r="AB957">
        <v>0</v>
      </c>
      <c r="AC957">
        <v>0</v>
      </c>
      <c r="AD957">
        <v>0</v>
      </c>
      <c r="AE957">
        <v>8592.41</v>
      </c>
      <c r="AF957">
        <v>0</v>
      </c>
      <c r="AG957">
        <v>0</v>
      </c>
      <c r="AH957">
        <v>0</v>
      </c>
      <c r="AI957">
        <v>1</v>
      </c>
      <c r="AJ957">
        <v>1</v>
      </c>
      <c r="AK957">
        <v>1</v>
      </c>
      <c r="AL957">
        <v>1</v>
      </c>
      <c r="AM957">
        <v>-2</v>
      </c>
      <c r="AN957">
        <v>0</v>
      </c>
      <c r="AO957">
        <v>1</v>
      </c>
      <c r="AP957">
        <v>1</v>
      </c>
      <c r="AQ957">
        <v>0</v>
      </c>
      <c r="AR957">
        <v>0</v>
      </c>
      <c r="AS957" t="s">
        <v>3</v>
      </c>
      <c r="AT957">
        <v>0.02</v>
      </c>
      <c r="AU957" t="s">
        <v>3</v>
      </c>
      <c r="AV957">
        <v>0</v>
      </c>
      <c r="AW957">
        <v>2</v>
      </c>
      <c r="AX957">
        <v>62809901</v>
      </c>
      <c r="AY957">
        <v>1</v>
      </c>
      <c r="AZ957">
        <v>0</v>
      </c>
      <c r="BA957">
        <v>957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V957">
        <v>0</v>
      </c>
      <c r="CW957">
        <v>0</v>
      </c>
      <c r="CX957">
        <f>ROUND(Y957*Source!I958,9)</f>
        <v>0.5</v>
      </c>
      <c r="CY957">
        <f>AA957</f>
        <v>8592.41</v>
      </c>
      <c r="CZ957">
        <f>AE957</f>
        <v>8592.41</v>
      </c>
      <c r="DA957">
        <f>AI957</f>
        <v>1</v>
      </c>
      <c r="DB957">
        <f t="shared" si="213"/>
        <v>171.85</v>
      </c>
      <c r="DC957">
        <f t="shared" si="214"/>
        <v>0</v>
      </c>
      <c r="DD957" t="s">
        <v>3</v>
      </c>
      <c r="DE957" t="s">
        <v>3</v>
      </c>
      <c r="DF957">
        <f t="shared" si="200"/>
        <v>4296.21</v>
      </c>
      <c r="DG957">
        <f t="shared" si="201"/>
        <v>0</v>
      </c>
      <c r="DH957">
        <f t="shared" si="202"/>
        <v>0</v>
      </c>
      <c r="DI957">
        <f t="shared" si="203"/>
        <v>0</v>
      </c>
      <c r="DJ957">
        <f>DF957</f>
        <v>4296.21</v>
      </c>
      <c r="DK957">
        <v>0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5">
      <c r="A958">
        <f>ROW(Source!A959)</f>
        <v>959</v>
      </c>
      <c r="B958">
        <v>62809021</v>
      </c>
      <c r="C958">
        <v>62590109</v>
      </c>
      <c r="D958">
        <v>62607152</v>
      </c>
      <c r="E958">
        <v>15297896</v>
      </c>
      <c r="F958">
        <v>1</v>
      </c>
      <c r="G958">
        <v>15297896</v>
      </c>
      <c r="H958">
        <v>1</v>
      </c>
      <c r="I958" t="s">
        <v>774</v>
      </c>
      <c r="J958" t="s">
        <v>3</v>
      </c>
      <c r="K958" t="s">
        <v>775</v>
      </c>
      <c r="L958">
        <v>1191</v>
      </c>
      <c r="N958">
        <v>1013</v>
      </c>
      <c r="O958" t="s">
        <v>776</v>
      </c>
      <c r="P958" t="s">
        <v>776</v>
      </c>
      <c r="Q958">
        <v>1</v>
      </c>
      <c r="W958">
        <v>0</v>
      </c>
      <c r="X958">
        <v>476480486</v>
      </c>
      <c r="Y958">
        <f t="shared" si="212"/>
        <v>1.47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1</v>
      </c>
      <c r="AJ958">
        <v>1</v>
      </c>
      <c r="AK958">
        <v>1</v>
      </c>
      <c r="AL958">
        <v>1</v>
      </c>
      <c r="AM958">
        <v>-2</v>
      </c>
      <c r="AN958">
        <v>0</v>
      </c>
      <c r="AO958">
        <v>1</v>
      </c>
      <c r="AP958">
        <v>1</v>
      </c>
      <c r="AQ958">
        <v>0</v>
      </c>
      <c r="AR958">
        <v>0</v>
      </c>
      <c r="AS958" t="s">
        <v>3</v>
      </c>
      <c r="AT958">
        <v>1.47</v>
      </c>
      <c r="AU958" t="s">
        <v>3</v>
      </c>
      <c r="AV958">
        <v>1</v>
      </c>
      <c r="AW958">
        <v>2</v>
      </c>
      <c r="AX958">
        <v>62809902</v>
      </c>
      <c r="AY958">
        <v>1</v>
      </c>
      <c r="AZ958">
        <v>0</v>
      </c>
      <c r="BA958">
        <v>958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U958">
        <f>ROUND(AT958*Source!I959*AH958*AL958,2)</f>
        <v>0</v>
      </c>
      <c r="CV958">
        <f>ROUND(Y958*Source!I959,9)</f>
        <v>147</v>
      </c>
      <c r="CW958">
        <v>0</v>
      </c>
      <c r="CX958">
        <f>ROUND(Y958*Source!I959,9)</f>
        <v>147</v>
      </c>
      <c r="CY958">
        <f>AD958</f>
        <v>0</v>
      </c>
      <c r="CZ958">
        <f>AH958</f>
        <v>0</v>
      </c>
      <c r="DA958">
        <f>AL958</f>
        <v>1</v>
      </c>
      <c r="DB958">
        <f t="shared" si="213"/>
        <v>0</v>
      </c>
      <c r="DC958">
        <f t="shared" si="214"/>
        <v>0</v>
      </c>
      <c r="DD958" t="s">
        <v>3</v>
      </c>
      <c r="DE958" t="s">
        <v>3</v>
      </c>
      <c r="DF958">
        <f t="shared" si="200"/>
        <v>0</v>
      </c>
      <c r="DG958">
        <f t="shared" si="201"/>
        <v>0</v>
      </c>
      <c r="DH958">
        <f t="shared" si="202"/>
        <v>0</v>
      </c>
      <c r="DI958">
        <f t="shared" si="203"/>
        <v>0</v>
      </c>
      <c r="DJ958">
        <f>DI958</f>
        <v>0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5">
      <c r="A959">
        <f>ROW(Source!A959)</f>
        <v>959</v>
      </c>
      <c r="B959">
        <v>62809021</v>
      </c>
      <c r="C959">
        <v>62590109</v>
      </c>
      <c r="D959">
        <v>62608474</v>
      </c>
      <c r="E959">
        <v>1</v>
      </c>
      <c r="F959">
        <v>1</v>
      </c>
      <c r="G959">
        <v>15297896</v>
      </c>
      <c r="H959">
        <v>2</v>
      </c>
      <c r="I959" t="s">
        <v>1017</v>
      </c>
      <c r="J959" t="s">
        <v>1018</v>
      </c>
      <c r="K959" t="s">
        <v>1019</v>
      </c>
      <c r="L959">
        <v>1368</v>
      </c>
      <c r="N959">
        <v>1011</v>
      </c>
      <c r="O959" t="s">
        <v>787</v>
      </c>
      <c r="P959" t="s">
        <v>787</v>
      </c>
      <c r="Q959">
        <v>1</v>
      </c>
      <c r="W959">
        <v>0</v>
      </c>
      <c r="X959">
        <v>1041327431</v>
      </c>
      <c r="Y959">
        <f t="shared" si="212"/>
        <v>0.3</v>
      </c>
      <c r="AA959">
        <v>0</v>
      </c>
      <c r="AB959">
        <v>236.5</v>
      </c>
      <c r="AC959">
        <v>204.14</v>
      </c>
      <c r="AD959">
        <v>0</v>
      </c>
      <c r="AE959">
        <v>0</v>
      </c>
      <c r="AF959">
        <v>236.5</v>
      </c>
      <c r="AG959">
        <v>204.14</v>
      </c>
      <c r="AH959">
        <v>0</v>
      </c>
      <c r="AI959">
        <v>1</v>
      </c>
      <c r="AJ959">
        <v>1</v>
      </c>
      <c r="AK959">
        <v>1</v>
      </c>
      <c r="AL959">
        <v>1</v>
      </c>
      <c r="AM959">
        <v>-2</v>
      </c>
      <c r="AN959">
        <v>0</v>
      </c>
      <c r="AO959">
        <v>1</v>
      </c>
      <c r="AP959">
        <v>1</v>
      </c>
      <c r="AQ959">
        <v>0</v>
      </c>
      <c r="AR959">
        <v>0</v>
      </c>
      <c r="AS959" t="s">
        <v>3</v>
      </c>
      <c r="AT959">
        <v>0.3</v>
      </c>
      <c r="AU959" t="s">
        <v>3</v>
      </c>
      <c r="AV959">
        <v>0</v>
      </c>
      <c r="AW959">
        <v>2</v>
      </c>
      <c r="AX959">
        <v>62809903</v>
      </c>
      <c r="AY959">
        <v>1</v>
      </c>
      <c r="AZ959">
        <v>0</v>
      </c>
      <c r="BA959">
        <v>959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f>ROUND(Y959*Source!I959*DO959,9)</f>
        <v>0</v>
      </c>
      <c r="CX959">
        <f>ROUND(Y959*Source!I959,9)</f>
        <v>30</v>
      </c>
      <c r="CY959">
        <f>AB959</f>
        <v>236.5</v>
      </c>
      <c r="CZ959">
        <f>AF959</f>
        <v>236.5</v>
      </c>
      <c r="DA959">
        <f>AJ959</f>
        <v>1</v>
      </c>
      <c r="DB959">
        <f t="shared" si="213"/>
        <v>70.95</v>
      </c>
      <c r="DC959">
        <f t="shared" si="214"/>
        <v>61.24</v>
      </c>
      <c r="DD959" t="s">
        <v>3</v>
      </c>
      <c r="DE959" t="s">
        <v>3</v>
      </c>
      <c r="DF959">
        <f t="shared" si="200"/>
        <v>0</v>
      </c>
      <c r="DG959">
        <f t="shared" si="201"/>
        <v>7095</v>
      </c>
      <c r="DH959">
        <f t="shared" si="202"/>
        <v>6124.2</v>
      </c>
      <c r="DI959">
        <f t="shared" si="203"/>
        <v>0</v>
      </c>
      <c r="DJ959">
        <f>DG959</f>
        <v>7095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5">
      <c r="A960">
        <f>ROW(Source!A959)</f>
        <v>959</v>
      </c>
      <c r="B960">
        <v>62809021</v>
      </c>
      <c r="C960">
        <v>62590109</v>
      </c>
      <c r="D960">
        <v>62608871</v>
      </c>
      <c r="E960">
        <v>1</v>
      </c>
      <c r="F960">
        <v>1</v>
      </c>
      <c r="G960">
        <v>15297896</v>
      </c>
      <c r="H960">
        <v>2</v>
      </c>
      <c r="I960" t="s">
        <v>784</v>
      </c>
      <c r="J960" t="s">
        <v>785</v>
      </c>
      <c r="K960" t="s">
        <v>786</v>
      </c>
      <c r="L960">
        <v>1368</v>
      </c>
      <c r="N960">
        <v>1011</v>
      </c>
      <c r="O960" t="s">
        <v>787</v>
      </c>
      <c r="P960" t="s">
        <v>787</v>
      </c>
      <c r="Q960">
        <v>1</v>
      </c>
      <c r="W960">
        <v>0</v>
      </c>
      <c r="X960">
        <v>1937024551</v>
      </c>
      <c r="Y960">
        <f t="shared" si="212"/>
        <v>0.42120000000000002</v>
      </c>
      <c r="AA960">
        <v>0</v>
      </c>
      <c r="AB960">
        <v>1504.15</v>
      </c>
      <c r="AC960">
        <v>818.38</v>
      </c>
      <c r="AD960">
        <v>0</v>
      </c>
      <c r="AE960">
        <v>0</v>
      </c>
      <c r="AF960">
        <v>1504.15</v>
      </c>
      <c r="AG960">
        <v>818.38</v>
      </c>
      <c r="AH960">
        <v>0</v>
      </c>
      <c r="AI960">
        <v>1</v>
      </c>
      <c r="AJ960">
        <v>1</v>
      </c>
      <c r="AK960">
        <v>1</v>
      </c>
      <c r="AL960">
        <v>1</v>
      </c>
      <c r="AM960">
        <v>-2</v>
      </c>
      <c r="AN960">
        <v>0</v>
      </c>
      <c r="AO960">
        <v>1</v>
      </c>
      <c r="AP960">
        <v>1</v>
      </c>
      <c r="AQ960">
        <v>0</v>
      </c>
      <c r="AR960">
        <v>0</v>
      </c>
      <c r="AS960" t="s">
        <v>3</v>
      </c>
      <c r="AT960">
        <v>0.42120000000000002</v>
      </c>
      <c r="AU960" t="s">
        <v>3</v>
      </c>
      <c r="AV960">
        <v>0</v>
      </c>
      <c r="AW960">
        <v>2</v>
      </c>
      <c r="AX960">
        <v>62809904</v>
      </c>
      <c r="AY960">
        <v>1</v>
      </c>
      <c r="AZ960">
        <v>0</v>
      </c>
      <c r="BA960">
        <v>960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f>ROUND(Y960*Source!I959*DO960,9)</f>
        <v>0</v>
      </c>
      <c r="CX960">
        <f>ROUND(Y960*Source!I959,9)</f>
        <v>42.12</v>
      </c>
      <c r="CY960">
        <f>AB960</f>
        <v>1504.15</v>
      </c>
      <c r="CZ960">
        <f>AF960</f>
        <v>1504.15</v>
      </c>
      <c r="DA960">
        <f>AJ960</f>
        <v>1</v>
      </c>
      <c r="DB960">
        <f t="shared" si="213"/>
        <v>633.54999999999995</v>
      </c>
      <c r="DC960">
        <f t="shared" si="214"/>
        <v>344.7</v>
      </c>
      <c r="DD960" t="s">
        <v>3</v>
      </c>
      <c r="DE960" t="s">
        <v>3</v>
      </c>
      <c r="DF960">
        <f t="shared" si="200"/>
        <v>0</v>
      </c>
      <c r="DG960">
        <f t="shared" si="201"/>
        <v>63354.8</v>
      </c>
      <c r="DH960">
        <f t="shared" si="202"/>
        <v>34470.17</v>
      </c>
      <c r="DI960">
        <f t="shared" si="203"/>
        <v>0</v>
      </c>
      <c r="DJ960">
        <f>DG960</f>
        <v>63354.8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5">
      <c r="A961">
        <f>ROW(Source!A960)</f>
        <v>960</v>
      </c>
      <c r="B961">
        <v>62809021</v>
      </c>
      <c r="C961">
        <v>62590116</v>
      </c>
      <c r="D961">
        <v>62607152</v>
      </c>
      <c r="E961">
        <v>15297896</v>
      </c>
      <c r="F961">
        <v>1</v>
      </c>
      <c r="G961">
        <v>15297896</v>
      </c>
      <c r="H961">
        <v>1</v>
      </c>
      <c r="I961" t="s">
        <v>774</v>
      </c>
      <c r="J961" t="s">
        <v>3</v>
      </c>
      <c r="K961" t="s">
        <v>775</v>
      </c>
      <c r="L961">
        <v>1191</v>
      </c>
      <c r="N961">
        <v>1013</v>
      </c>
      <c r="O961" t="s">
        <v>776</v>
      </c>
      <c r="P961" t="s">
        <v>776</v>
      </c>
      <c r="Q961">
        <v>1</v>
      </c>
      <c r="W961">
        <v>0</v>
      </c>
      <c r="X961">
        <v>476480486</v>
      </c>
      <c r="Y961">
        <f t="shared" si="212"/>
        <v>2.65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1</v>
      </c>
      <c r="AJ961">
        <v>1</v>
      </c>
      <c r="AK961">
        <v>1</v>
      </c>
      <c r="AL961">
        <v>1</v>
      </c>
      <c r="AM961">
        <v>-2</v>
      </c>
      <c r="AN961">
        <v>0</v>
      </c>
      <c r="AO961">
        <v>1</v>
      </c>
      <c r="AP961">
        <v>1</v>
      </c>
      <c r="AQ961">
        <v>0</v>
      </c>
      <c r="AR961">
        <v>0</v>
      </c>
      <c r="AS961" t="s">
        <v>3</v>
      </c>
      <c r="AT961">
        <v>2.65</v>
      </c>
      <c r="AU961" t="s">
        <v>3</v>
      </c>
      <c r="AV961">
        <v>1</v>
      </c>
      <c r="AW961">
        <v>2</v>
      </c>
      <c r="AX961">
        <v>62809905</v>
      </c>
      <c r="AY961">
        <v>1</v>
      </c>
      <c r="AZ961">
        <v>0</v>
      </c>
      <c r="BA961">
        <v>961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U961">
        <f>ROUND(AT961*Source!I960*AH961*AL961,2)</f>
        <v>0</v>
      </c>
      <c r="CV961">
        <f>ROUND(Y961*Source!I960,9)</f>
        <v>2.65</v>
      </c>
      <c r="CW961">
        <v>0</v>
      </c>
      <c r="CX961">
        <f>ROUND(Y961*Source!I960,9)</f>
        <v>2.65</v>
      </c>
      <c r="CY961">
        <f>AD961</f>
        <v>0</v>
      </c>
      <c r="CZ961">
        <f>AH961</f>
        <v>0</v>
      </c>
      <c r="DA961">
        <f>AL961</f>
        <v>1</v>
      </c>
      <c r="DB961">
        <f t="shared" si="213"/>
        <v>0</v>
      </c>
      <c r="DC961">
        <f t="shared" si="214"/>
        <v>0</v>
      </c>
      <c r="DD961" t="s">
        <v>3</v>
      </c>
      <c r="DE961" t="s">
        <v>3</v>
      </c>
      <c r="DF961">
        <f t="shared" ref="DF961:DF1024" si="215">ROUND(ROUND(AE961,2)*CX961,2)</f>
        <v>0</v>
      </c>
      <c r="DG961">
        <f t="shared" ref="DG961:DG1024" si="216">ROUND(ROUND(AF961,2)*CX961,2)</f>
        <v>0</v>
      </c>
      <c r="DH961">
        <f t="shared" ref="DH961:DH1024" si="217">ROUND(ROUND(AG961,2)*CX961,2)</f>
        <v>0</v>
      </c>
      <c r="DI961">
        <f t="shared" ref="DI961:DI1024" si="218">ROUND(ROUND(AH961,2)*CX961,2)</f>
        <v>0</v>
      </c>
      <c r="DJ961">
        <f>DI961</f>
        <v>0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5">
      <c r="A962">
        <f>ROW(Source!A960)</f>
        <v>960</v>
      </c>
      <c r="B962">
        <v>62809021</v>
      </c>
      <c r="C962">
        <v>62590116</v>
      </c>
      <c r="D962">
        <v>62608235</v>
      </c>
      <c r="E962">
        <v>1</v>
      </c>
      <c r="F962">
        <v>1</v>
      </c>
      <c r="G962">
        <v>15297896</v>
      </c>
      <c r="H962">
        <v>2</v>
      </c>
      <c r="I962" t="s">
        <v>1020</v>
      </c>
      <c r="J962" t="s">
        <v>1021</v>
      </c>
      <c r="K962" t="s">
        <v>1022</v>
      </c>
      <c r="L962">
        <v>1368</v>
      </c>
      <c r="N962">
        <v>1011</v>
      </c>
      <c r="O962" t="s">
        <v>787</v>
      </c>
      <c r="P962" t="s">
        <v>787</v>
      </c>
      <c r="Q962">
        <v>1</v>
      </c>
      <c r="W962">
        <v>0</v>
      </c>
      <c r="X962">
        <v>-1639521730</v>
      </c>
      <c r="Y962">
        <f t="shared" si="212"/>
        <v>0.29599999999999999</v>
      </c>
      <c r="AA962">
        <v>0</v>
      </c>
      <c r="AB962">
        <v>2402.9299999999998</v>
      </c>
      <c r="AC962">
        <v>1232.07</v>
      </c>
      <c r="AD962">
        <v>0</v>
      </c>
      <c r="AE962">
        <v>0</v>
      </c>
      <c r="AF962">
        <v>2402.9299999999998</v>
      </c>
      <c r="AG962">
        <v>1232.07</v>
      </c>
      <c r="AH962">
        <v>0</v>
      </c>
      <c r="AI962">
        <v>1</v>
      </c>
      <c r="AJ962">
        <v>1</v>
      </c>
      <c r="AK962">
        <v>1</v>
      </c>
      <c r="AL962">
        <v>1</v>
      </c>
      <c r="AM962">
        <v>-2</v>
      </c>
      <c r="AN962">
        <v>0</v>
      </c>
      <c r="AO962">
        <v>1</v>
      </c>
      <c r="AP962">
        <v>1</v>
      </c>
      <c r="AQ962">
        <v>0</v>
      </c>
      <c r="AR962">
        <v>0</v>
      </c>
      <c r="AS962" t="s">
        <v>3</v>
      </c>
      <c r="AT962">
        <v>0.29599999999999999</v>
      </c>
      <c r="AU962" t="s">
        <v>3</v>
      </c>
      <c r="AV962">
        <v>0</v>
      </c>
      <c r="AW962">
        <v>2</v>
      </c>
      <c r="AX962">
        <v>62809906</v>
      </c>
      <c r="AY962">
        <v>1</v>
      </c>
      <c r="AZ962">
        <v>0</v>
      </c>
      <c r="BA962">
        <v>962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f>ROUND(Y962*Source!I960*DO962,9)</f>
        <v>0</v>
      </c>
      <c r="CX962">
        <f>ROUND(Y962*Source!I960,9)</f>
        <v>0.29599999999999999</v>
      </c>
      <c r="CY962">
        <f>AB962</f>
        <v>2402.9299999999998</v>
      </c>
      <c r="CZ962">
        <f>AF962</f>
        <v>2402.9299999999998</v>
      </c>
      <c r="DA962">
        <f>AJ962</f>
        <v>1</v>
      </c>
      <c r="DB962">
        <f t="shared" si="213"/>
        <v>711.27</v>
      </c>
      <c r="DC962">
        <f t="shared" si="214"/>
        <v>364.69</v>
      </c>
      <c r="DD962" t="s">
        <v>3</v>
      </c>
      <c r="DE962" t="s">
        <v>3</v>
      </c>
      <c r="DF962">
        <f t="shared" si="215"/>
        <v>0</v>
      </c>
      <c r="DG962">
        <f t="shared" si="216"/>
        <v>711.27</v>
      </c>
      <c r="DH962">
        <f t="shared" si="217"/>
        <v>364.69</v>
      </c>
      <c r="DI962">
        <f t="shared" si="218"/>
        <v>0</v>
      </c>
      <c r="DJ962">
        <f>DG962</f>
        <v>711.27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5">
      <c r="A963">
        <f>ROW(Source!A961)</f>
        <v>961</v>
      </c>
      <c r="B963">
        <v>62809021</v>
      </c>
      <c r="C963">
        <v>62590121</v>
      </c>
      <c r="D963">
        <v>62607152</v>
      </c>
      <c r="E963">
        <v>15297896</v>
      </c>
      <c r="F963">
        <v>1</v>
      </c>
      <c r="G963">
        <v>15297896</v>
      </c>
      <c r="H963">
        <v>1</v>
      </c>
      <c r="I963" t="s">
        <v>774</v>
      </c>
      <c r="J963" t="s">
        <v>3</v>
      </c>
      <c r="K963" t="s">
        <v>775</v>
      </c>
      <c r="L963">
        <v>1191</v>
      </c>
      <c r="N963">
        <v>1013</v>
      </c>
      <c r="O963" t="s">
        <v>776</v>
      </c>
      <c r="P963" t="s">
        <v>776</v>
      </c>
      <c r="Q963">
        <v>1</v>
      </c>
      <c r="W963">
        <v>0</v>
      </c>
      <c r="X963">
        <v>476480486</v>
      </c>
      <c r="Y963">
        <f t="shared" si="212"/>
        <v>29.21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1</v>
      </c>
      <c r="AJ963">
        <v>1</v>
      </c>
      <c r="AK963">
        <v>1</v>
      </c>
      <c r="AL963">
        <v>1</v>
      </c>
      <c r="AM963">
        <v>-2</v>
      </c>
      <c r="AN963">
        <v>0</v>
      </c>
      <c r="AO963">
        <v>1</v>
      </c>
      <c r="AP963">
        <v>1</v>
      </c>
      <c r="AQ963">
        <v>0</v>
      </c>
      <c r="AR963">
        <v>0</v>
      </c>
      <c r="AS963" t="s">
        <v>3</v>
      </c>
      <c r="AT963">
        <v>29.21</v>
      </c>
      <c r="AU963" t="s">
        <v>3</v>
      </c>
      <c r="AV963">
        <v>1</v>
      </c>
      <c r="AW963">
        <v>2</v>
      </c>
      <c r="AX963">
        <v>62809908</v>
      </c>
      <c r="AY963">
        <v>1</v>
      </c>
      <c r="AZ963">
        <v>0</v>
      </c>
      <c r="BA963">
        <v>963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U963">
        <f>ROUND(AT963*Source!I961*AH963*AL963,2)</f>
        <v>0</v>
      </c>
      <c r="CV963">
        <f>ROUND(Y963*Source!I961,9)</f>
        <v>350.22789999999998</v>
      </c>
      <c r="CW963">
        <v>0</v>
      </c>
      <c r="CX963">
        <f>ROUND(Y963*Source!I961,9)</f>
        <v>350.22789999999998</v>
      </c>
      <c r="CY963">
        <f>AD963</f>
        <v>0</v>
      </c>
      <c r="CZ963">
        <f>AH963</f>
        <v>0</v>
      </c>
      <c r="DA963">
        <f>AL963</f>
        <v>1</v>
      </c>
      <c r="DB963">
        <f t="shared" si="213"/>
        <v>0</v>
      </c>
      <c r="DC963">
        <f t="shared" si="214"/>
        <v>0</v>
      </c>
      <c r="DD963" t="s">
        <v>3</v>
      </c>
      <c r="DE963" t="s">
        <v>3</v>
      </c>
      <c r="DF963">
        <f t="shared" si="215"/>
        <v>0</v>
      </c>
      <c r="DG963">
        <f t="shared" si="216"/>
        <v>0</v>
      </c>
      <c r="DH963">
        <f t="shared" si="217"/>
        <v>0</v>
      </c>
      <c r="DI963">
        <f t="shared" si="218"/>
        <v>0</v>
      </c>
      <c r="DJ963">
        <f>DI963</f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5">
      <c r="A964">
        <f>ROW(Source!A961)</f>
        <v>961</v>
      </c>
      <c r="B964">
        <v>62809021</v>
      </c>
      <c r="C964">
        <v>62590121</v>
      </c>
      <c r="D964">
        <v>62608280</v>
      </c>
      <c r="E964">
        <v>1</v>
      </c>
      <c r="F964">
        <v>1</v>
      </c>
      <c r="G964">
        <v>15297896</v>
      </c>
      <c r="H964">
        <v>2</v>
      </c>
      <c r="I964" t="s">
        <v>1023</v>
      </c>
      <c r="J964" t="s">
        <v>1024</v>
      </c>
      <c r="K964" t="s">
        <v>1025</v>
      </c>
      <c r="L964">
        <v>1368</v>
      </c>
      <c r="N964">
        <v>1011</v>
      </c>
      <c r="O964" t="s">
        <v>787</v>
      </c>
      <c r="P964" t="s">
        <v>787</v>
      </c>
      <c r="Q964">
        <v>1</v>
      </c>
      <c r="W964">
        <v>0</v>
      </c>
      <c r="X964">
        <v>755544511</v>
      </c>
      <c r="Y964">
        <f t="shared" si="212"/>
        <v>6.71</v>
      </c>
      <c r="AA964">
        <v>0</v>
      </c>
      <c r="AB964">
        <v>912.96</v>
      </c>
      <c r="AC964">
        <v>567.41</v>
      </c>
      <c r="AD964">
        <v>0</v>
      </c>
      <c r="AE964">
        <v>0</v>
      </c>
      <c r="AF964">
        <v>912.96</v>
      </c>
      <c r="AG964">
        <v>567.41</v>
      </c>
      <c r="AH964">
        <v>0</v>
      </c>
      <c r="AI964">
        <v>1</v>
      </c>
      <c r="AJ964">
        <v>1</v>
      </c>
      <c r="AK964">
        <v>1</v>
      </c>
      <c r="AL964">
        <v>1</v>
      </c>
      <c r="AM964">
        <v>-2</v>
      </c>
      <c r="AN964">
        <v>0</v>
      </c>
      <c r="AO964">
        <v>1</v>
      </c>
      <c r="AP964">
        <v>1</v>
      </c>
      <c r="AQ964">
        <v>0</v>
      </c>
      <c r="AR964">
        <v>0</v>
      </c>
      <c r="AS964" t="s">
        <v>3</v>
      </c>
      <c r="AT964">
        <v>6.71</v>
      </c>
      <c r="AU964" t="s">
        <v>3</v>
      </c>
      <c r="AV964">
        <v>0</v>
      </c>
      <c r="AW964">
        <v>2</v>
      </c>
      <c r="AX964">
        <v>62809909</v>
      </c>
      <c r="AY964">
        <v>1</v>
      </c>
      <c r="AZ964">
        <v>0</v>
      </c>
      <c r="BA964">
        <v>964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f>ROUND(Y964*Source!I961*DO964,9)</f>
        <v>0</v>
      </c>
      <c r="CX964">
        <f>ROUND(Y964*Source!I961,9)</f>
        <v>80.4529</v>
      </c>
      <c r="CY964">
        <f>AB964</f>
        <v>912.96</v>
      </c>
      <c r="CZ964">
        <f>AF964</f>
        <v>912.96</v>
      </c>
      <c r="DA964">
        <f>AJ964</f>
        <v>1</v>
      </c>
      <c r="DB964">
        <f t="shared" si="213"/>
        <v>6125.96</v>
      </c>
      <c r="DC964">
        <f t="shared" si="214"/>
        <v>3807.32</v>
      </c>
      <c r="DD964" t="s">
        <v>3</v>
      </c>
      <c r="DE964" t="s">
        <v>3</v>
      </c>
      <c r="DF964">
        <f t="shared" si="215"/>
        <v>0</v>
      </c>
      <c r="DG964">
        <f t="shared" si="216"/>
        <v>73450.28</v>
      </c>
      <c r="DH964">
        <f t="shared" si="217"/>
        <v>45649.78</v>
      </c>
      <c r="DI964">
        <f t="shared" si="218"/>
        <v>0</v>
      </c>
      <c r="DJ964">
        <f>DG964</f>
        <v>73450.28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5">
      <c r="A965">
        <f>ROW(Source!A961)</f>
        <v>961</v>
      </c>
      <c r="B965">
        <v>62809021</v>
      </c>
      <c r="C965">
        <v>62590121</v>
      </c>
      <c r="D965">
        <v>62608285</v>
      </c>
      <c r="E965">
        <v>1</v>
      </c>
      <c r="F965">
        <v>1</v>
      </c>
      <c r="G965">
        <v>15297896</v>
      </c>
      <c r="H965">
        <v>2</v>
      </c>
      <c r="I965" t="s">
        <v>1026</v>
      </c>
      <c r="J965" t="s">
        <v>1027</v>
      </c>
      <c r="K965" t="s">
        <v>1028</v>
      </c>
      <c r="L965">
        <v>1368</v>
      </c>
      <c r="N965">
        <v>1011</v>
      </c>
      <c r="O965" t="s">
        <v>787</v>
      </c>
      <c r="P965" t="s">
        <v>787</v>
      </c>
      <c r="Q965">
        <v>1</v>
      </c>
      <c r="W965">
        <v>0</v>
      </c>
      <c r="X965">
        <v>-1624948578</v>
      </c>
      <c r="Y965">
        <f t="shared" si="212"/>
        <v>6.71</v>
      </c>
      <c r="AA965">
        <v>0</v>
      </c>
      <c r="AB965">
        <v>14.59</v>
      </c>
      <c r="AC965">
        <v>0.04</v>
      </c>
      <c r="AD965">
        <v>0</v>
      </c>
      <c r="AE965">
        <v>0</v>
      </c>
      <c r="AF965">
        <v>14.59</v>
      </c>
      <c r="AG965">
        <v>0.04</v>
      </c>
      <c r="AH965">
        <v>0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0</v>
      </c>
      <c r="AO965">
        <v>1</v>
      </c>
      <c r="AP965">
        <v>1</v>
      </c>
      <c r="AQ965">
        <v>0</v>
      </c>
      <c r="AR965">
        <v>0</v>
      </c>
      <c r="AS965" t="s">
        <v>3</v>
      </c>
      <c r="AT965">
        <v>6.71</v>
      </c>
      <c r="AU965" t="s">
        <v>3</v>
      </c>
      <c r="AV965">
        <v>0</v>
      </c>
      <c r="AW965">
        <v>2</v>
      </c>
      <c r="AX965">
        <v>62809910</v>
      </c>
      <c r="AY965">
        <v>1</v>
      </c>
      <c r="AZ965">
        <v>0</v>
      </c>
      <c r="BA965">
        <v>965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f>ROUND(Y965*Source!I961*DO965,9)</f>
        <v>0</v>
      </c>
      <c r="CX965">
        <f>ROUND(Y965*Source!I961,9)</f>
        <v>80.4529</v>
      </c>
      <c r="CY965">
        <f>AB965</f>
        <v>14.59</v>
      </c>
      <c r="CZ965">
        <f>AF965</f>
        <v>14.59</v>
      </c>
      <c r="DA965">
        <f>AJ965</f>
        <v>1</v>
      </c>
      <c r="DB965">
        <f t="shared" si="213"/>
        <v>97.9</v>
      </c>
      <c r="DC965">
        <f t="shared" si="214"/>
        <v>0.27</v>
      </c>
      <c r="DD965" t="s">
        <v>3</v>
      </c>
      <c r="DE965" t="s">
        <v>3</v>
      </c>
      <c r="DF965">
        <f t="shared" si="215"/>
        <v>0</v>
      </c>
      <c r="DG965">
        <f t="shared" si="216"/>
        <v>1173.81</v>
      </c>
      <c r="DH965">
        <f t="shared" si="217"/>
        <v>3.22</v>
      </c>
      <c r="DI965">
        <f t="shared" si="218"/>
        <v>0</v>
      </c>
      <c r="DJ965">
        <f>DG965</f>
        <v>1173.81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5">
      <c r="A966">
        <f>ROW(Source!A961)</f>
        <v>961</v>
      </c>
      <c r="B966">
        <v>62809021</v>
      </c>
      <c r="C966">
        <v>62590121</v>
      </c>
      <c r="D966">
        <v>62609758</v>
      </c>
      <c r="E966">
        <v>1</v>
      </c>
      <c r="F966">
        <v>1</v>
      </c>
      <c r="G966">
        <v>15297896</v>
      </c>
      <c r="H966">
        <v>3</v>
      </c>
      <c r="I966" t="s">
        <v>1029</v>
      </c>
      <c r="J966" t="s">
        <v>1030</v>
      </c>
      <c r="K966" t="s">
        <v>1031</v>
      </c>
      <c r="L966">
        <v>1348</v>
      </c>
      <c r="N966">
        <v>1009</v>
      </c>
      <c r="O966" t="s">
        <v>357</v>
      </c>
      <c r="P966" t="s">
        <v>357</v>
      </c>
      <c r="Q966">
        <v>1000</v>
      </c>
      <c r="W966">
        <v>0</v>
      </c>
      <c r="X966">
        <v>-1242901769</v>
      </c>
      <c r="Y966">
        <f t="shared" si="212"/>
        <v>4.0000000000000003E-5</v>
      </c>
      <c r="AA966">
        <v>78674.03</v>
      </c>
      <c r="AB966">
        <v>0</v>
      </c>
      <c r="AC966">
        <v>0</v>
      </c>
      <c r="AD966">
        <v>0</v>
      </c>
      <c r="AE966">
        <v>78674.03</v>
      </c>
      <c r="AF966">
        <v>0</v>
      </c>
      <c r="AG966">
        <v>0</v>
      </c>
      <c r="AH966">
        <v>0</v>
      </c>
      <c r="AI966">
        <v>1</v>
      </c>
      <c r="AJ966">
        <v>1</v>
      </c>
      <c r="AK966">
        <v>1</v>
      </c>
      <c r="AL966">
        <v>1</v>
      </c>
      <c r="AM966">
        <v>-2</v>
      </c>
      <c r="AN966">
        <v>0</v>
      </c>
      <c r="AO966">
        <v>1</v>
      </c>
      <c r="AP966">
        <v>1</v>
      </c>
      <c r="AQ966">
        <v>0</v>
      </c>
      <c r="AR966">
        <v>0</v>
      </c>
      <c r="AS966" t="s">
        <v>3</v>
      </c>
      <c r="AT966">
        <v>4.0000000000000003E-5</v>
      </c>
      <c r="AU966" t="s">
        <v>3</v>
      </c>
      <c r="AV966">
        <v>0</v>
      </c>
      <c r="AW966">
        <v>2</v>
      </c>
      <c r="AX966">
        <v>62809911</v>
      </c>
      <c r="AY966">
        <v>1</v>
      </c>
      <c r="AZ966">
        <v>0</v>
      </c>
      <c r="BA966">
        <v>966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ROUND(Y966*Source!I961,9)</f>
        <v>4.796E-4</v>
      </c>
      <c r="CY966">
        <f>AA966</f>
        <v>78674.03</v>
      </c>
      <c r="CZ966">
        <f>AE966</f>
        <v>78674.03</v>
      </c>
      <c r="DA966">
        <f>AI966</f>
        <v>1</v>
      </c>
      <c r="DB966">
        <f t="shared" si="213"/>
        <v>3.15</v>
      </c>
      <c r="DC966">
        <f t="shared" si="214"/>
        <v>0</v>
      </c>
      <c r="DD966" t="s">
        <v>3</v>
      </c>
      <c r="DE966" t="s">
        <v>3</v>
      </c>
      <c r="DF966">
        <f t="shared" si="215"/>
        <v>37.729999999999997</v>
      </c>
      <c r="DG966">
        <f t="shared" si="216"/>
        <v>0</v>
      </c>
      <c r="DH966">
        <f t="shared" si="217"/>
        <v>0</v>
      </c>
      <c r="DI966">
        <f t="shared" si="218"/>
        <v>0</v>
      </c>
      <c r="DJ966">
        <f>DF966</f>
        <v>37.729999999999997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5">
      <c r="A967">
        <f>ROW(Source!A961)</f>
        <v>961</v>
      </c>
      <c r="B967">
        <v>62809021</v>
      </c>
      <c r="C967">
        <v>62590121</v>
      </c>
      <c r="D967">
        <v>62610631</v>
      </c>
      <c r="E967">
        <v>1</v>
      </c>
      <c r="F967">
        <v>1</v>
      </c>
      <c r="G967">
        <v>15297896</v>
      </c>
      <c r="H967">
        <v>3</v>
      </c>
      <c r="I967" t="s">
        <v>1032</v>
      </c>
      <c r="J967" t="s">
        <v>1033</v>
      </c>
      <c r="K967" t="s">
        <v>1034</v>
      </c>
      <c r="L967">
        <v>1348</v>
      </c>
      <c r="N967">
        <v>1009</v>
      </c>
      <c r="O967" t="s">
        <v>357</v>
      </c>
      <c r="P967" t="s">
        <v>357</v>
      </c>
      <c r="Q967">
        <v>1000</v>
      </c>
      <c r="W967">
        <v>0</v>
      </c>
      <c r="X967">
        <v>-1414336093</v>
      </c>
      <c r="Y967">
        <f t="shared" si="212"/>
        <v>8.0000000000000004E-4</v>
      </c>
      <c r="AA967">
        <v>246398.56</v>
      </c>
      <c r="AB967">
        <v>0</v>
      </c>
      <c r="AC967">
        <v>0</v>
      </c>
      <c r="AD967">
        <v>0</v>
      </c>
      <c r="AE967">
        <v>246398.56</v>
      </c>
      <c r="AF967">
        <v>0</v>
      </c>
      <c r="AG967">
        <v>0</v>
      </c>
      <c r="AH967">
        <v>0</v>
      </c>
      <c r="AI967">
        <v>1</v>
      </c>
      <c r="AJ967">
        <v>1</v>
      </c>
      <c r="AK967">
        <v>1</v>
      </c>
      <c r="AL967">
        <v>1</v>
      </c>
      <c r="AM967">
        <v>-2</v>
      </c>
      <c r="AN967">
        <v>0</v>
      </c>
      <c r="AO967">
        <v>1</v>
      </c>
      <c r="AP967">
        <v>1</v>
      </c>
      <c r="AQ967">
        <v>0</v>
      </c>
      <c r="AR967">
        <v>0</v>
      </c>
      <c r="AS967" t="s">
        <v>3</v>
      </c>
      <c r="AT967">
        <v>8.0000000000000004E-4</v>
      </c>
      <c r="AU967" t="s">
        <v>3</v>
      </c>
      <c r="AV967">
        <v>0</v>
      </c>
      <c r="AW967">
        <v>2</v>
      </c>
      <c r="AX967">
        <v>62809912</v>
      </c>
      <c r="AY967">
        <v>1</v>
      </c>
      <c r="AZ967">
        <v>0</v>
      </c>
      <c r="BA967">
        <v>967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v>0</v>
      </c>
      <c r="CX967">
        <f>ROUND(Y967*Source!I961,9)</f>
        <v>9.5919999999999998E-3</v>
      </c>
      <c r="CY967">
        <f>AA967</f>
        <v>246398.56</v>
      </c>
      <c r="CZ967">
        <f>AE967</f>
        <v>246398.56</v>
      </c>
      <c r="DA967">
        <f>AI967</f>
        <v>1</v>
      </c>
      <c r="DB967">
        <f t="shared" si="213"/>
        <v>197.12</v>
      </c>
      <c r="DC967">
        <f t="shared" si="214"/>
        <v>0</v>
      </c>
      <c r="DD967" t="s">
        <v>3</v>
      </c>
      <c r="DE967" t="s">
        <v>3</v>
      </c>
      <c r="DF967">
        <f t="shared" si="215"/>
        <v>2363.4499999999998</v>
      </c>
      <c r="DG967">
        <f t="shared" si="216"/>
        <v>0</v>
      </c>
      <c r="DH967">
        <f t="shared" si="217"/>
        <v>0</v>
      </c>
      <c r="DI967">
        <f t="shared" si="218"/>
        <v>0</v>
      </c>
      <c r="DJ967">
        <f>DF967</f>
        <v>2363.4499999999998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5">
      <c r="A968">
        <f>ROW(Source!A961)</f>
        <v>961</v>
      </c>
      <c r="B968">
        <v>62809021</v>
      </c>
      <c r="C968">
        <v>62590121</v>
      </c>
      <c r="D968">
        <v>62617953</v>
      </c>
      <c r="E968">
        <v>1</v>
      </c>
      <c r="F968">
        <v>1</v>
      </c>
      <c r="G968">
        <v>15297896</v>
      </c>
      <c r="H968">
        <v>3</v>
      </c>
      <c r="I968" t="s">
        <v>1035</v>
      </c>
      <c r="J968" t="s">
        <v>1036</v>
      </c>
      <c r="K968" t="s">
        <v>1037</v>
      </c>
      <c r="L968">
        <v>1356</v>
      </c>
      <c r="N968">
        <v>1010</v>
      </c>
      <c r="O968" t="s">
        <v>1038</v>
      </c>
      <c r="P968" t="s">
        <v>1038</v>
      </c>
      <c r="Q968">
        <v>1000</v>
      </c>
      <c r="W968">
        <v>0</v>
      </c>
      <c r="X968">
        <v>-811870464</v>
      </c>
      <c r="Y968">
        <f t="shared" si="212"/>
        <v>4.1000000000000003E-3</v>
      </c>
      <c r="AA968">
        <v>770.98</v>
      </c>
      <c r="AB968">
        <v>0</v>
      </c>
      <c r="AC968">
        <v>0</v>
      </c>
      <c r="AD968">
        <v>0</v>
      </c>
      <c r="AE968">
        <v>770.98</v>
      </c>
      <c r="AF968">
        <v>0</v>
      </c>
      <c r="AG968">
        <v>0</v>
      </c>
      <c r="AH968">
        <v>0</v>
      </c>
      <c r="AI968">
        <v>1</v>
      </c>
      <c r="AJ968">
        <v>1</v>
      </c>
      <c r="AK968">
        <v>1</v>
      </c>
      <c r="AL968">
        <v>1</v>
      </c>
      <c r="AM968">
        <v>-2</v>
      </c>
      <c r="AN968">
        <v>0</v>
      </c>
      <c r="AO968">
        <v>1</v>
      </c>
      <c r="AP968">
        <v>1</v>
      </c>
      <c r="AQ968">
        <v>0</v>
      </c>
      <c r="AR968">
        <v>0</v>
      </c>
      <c r="AS968" t="s">
        <v>3</v>
      </c>
      <c r="AT968">
        <v>4.1000000000000003E-3</v>
      </c>
      <c r="AU968" t="s">
        <v>3</v>
      </c>
      <c r="AV968">
        <v>0</v>
      </c>
      <c r="AW968">
        <v>2</v>
      </c>
      <c r="AX968">
        <v>62809913</v>
      </c>
      <c r="AY968">
        <v>1</v>
      </c>
      <c r="AZ968">
        <v>0</v>
      </c>
      <c r="BA968">
        <v>968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ROUND(Y968*Source!I961,9)</f>
        <v>4.9159000000000001E-2</v>
      </c>
      <c r="CY968">
        <f>AA968</f>
        <v>770.98</v>
      </c>
      <c r="CZ968">
        <f>AE968</f>
        <v>770.98</v>
      </c>
      <c r="DA968">
        <f>AI968</f>
        <v>1</v>
      </c>
      <c r="DB968">
        <f t="shared" si="213"/>
        <v>3.16</v>
      </c>
      <c r="DC968">
        <f t="shared" si="214"/>
        <v>0</v>
      </c>
      <c r="DD968" t="s">
        <v>3</v>
      </c>
      <c r="DE968" t="s">
        <v>3</v>
      </c>
      <c r="DF968">
        <f t="shared" si="215"/>
        <v>37.9</v>
      </c>
      <c r="DG968">
        <f t="shared" si="216"/>
        <v>0</v>
      </c>
      <c r="DH968">
        <f t="shared" si="217"/>
        <v>0</v>
      </c>
      <c r="DI968">
        <f t="shared" si="218"/>
        <v>0</v>
      </c>
      <c r="DJ968">
        <f>DF968</f>
        <v>37.9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5">
      <c r="A969">
        <f>ROW(Source!A961)</f>
        <v>961</v>
      </c>
      <c r="B969">
        <v>62809021</v>
      </c>
      <c r="C969">
        <v>62590121</v>
      </c>
      <c r="D969">
        <v>62618268</v>
      </c>
      <c r="E969">
        <v>1</v>
      </c>
      <c r="F969">
        <v>1</v>
      </c>
      <c r="G969">
        <v>15297896</v>
      </c>
      <c r="H969">
        <v>3</v>
      </c>
      <c r="I969" t="s">
        <v>1039</v>
      </c>
      <c r="J969" t="s">
        <v>1040</v>
      </c>
      <c r="K969" t="s">
        <v>1041</v>
      </c>
      <c r="L969">
        <v>1355</v>
      </c>
      <c r="N969">
        <v>1010</v>
      </c>
      <c r="O969" t="s">
        <v>188</v>
      </c>
      <c r="P969" t="s">
        <v>188</v>
      </c>
      <c r="Q969">
        <v>100</v>
      </c>
      <c r="W969">
        <v>0</v>
      </c>
      <c r="X969">
        <v>1455809560</v>
      </c>
      <c r="Y969">
        <f t="shared" si="212"/>
        <v>0.5</v>
      </c>
      <c r="AA969">
        <v>123.01</v>
      </c>
      <c r="AB969">
        <v>0</v>
      </c>
      <c r="AC969">
        <v>0</v>
      </c>
      <c r="AD969">
        <v>0</v>
      </c>
      <c r="AE969">
        <v>123.01</v>
      </c>
      <c r="AF969">
        <v>0</v>
      </c>
      <c r="AG969">
        <v>0</v>
      </c>
      <c r="AH969">
        <v>0</v>
      </c>
      <c r="AI969">
        <v>1</v>
      </c>
      <c r="AJ969">
        <v>1</v>
      </c>
      <c r="AK969">
        <v>1</v>
      </c>
      <c r="AL969">
        <v>1</v>
      </c>
      <c r="AM969">
        <v>-2</v>
      </c>
      <c r="AN969">
        <v>0</v>
      </c>
      <c r="AO969">
        <v>1</v>
      </c>
      <c r="AP969">
        <v>1</v>
      </c>
      <c r="AQ969">
        <v>0</v>
      </c>
      <c r="AR969">
        <v>0</v>
      </c>
      <c r="AS969" t="s">
        <v>3</v>
      </c>
      <c r="AT969">
        <v>0.5</v>
      </c>
      <c r="AU969" t="s">
        <v>3</v>
      </c>
      <c r="AV969">
        <v>0</v>
      </c>
      <c r="AW969">
        <v>2</v>
      </c>
      <c r="AX969">
        <v>62809914</v>
      </c>
      <c r="AY969">
        <v>1</v>
      </c>
      <c r="AZ969">
        <v>0</v>
      </c>
      <c r="BA969">
        <v>969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ROUND(Y969*Source!I961,9)</f>
        <v>5.9950000000000001</v>
      </c>
      <c r="CY969">
        <f>AA969</f>
        <v>123.01</v>
      </c>
      <c r="CZ969">
        <f>AE969</f>
        <v>123.01</v>
      </c>
      <c r="DA969">
        <f>AI969</f>
        <v>1</v>
      </c>
      <c r="DB969">
        <f t="shared" si="213"/>
        <v>61.51</v>
      </c>
      <c r="DC969">
        <f t="shared" si="214"/>
        <v>0</v>
      </c>
      <c r="DD969" t="s">
        <v>3</v>
      </c>
      <c r="DE969" t="s">
        <v>3</v>
      </c>
      <c r="DF969">
        <f t="shared" si="215"/>
        <v>737.44</v>
      </c>
      <c r="DG969">
        <f t="shared" si="216"/>
        <v>0</v>
      </c>
      <c r="DH969">
        <f t="shared" si="217"/>
        <v>0</v>
      </c>
      <c r="DI969">
        <f t="shared" si="218"/>
        <v>0</v>
      </c>
      <c r="DJ969">
        <f>DF969</f>
        <v>737.44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5">
      <c r="A970">
        <f>ROW(Source!A962)</f>
        <v>962</v>
      </c>
      <c r="B970">
        <v>62809021</v>
      </c>
      <c r="C970">
        <v>62590156</v>
      </c>
      <c r="D970">
        <v>62607152</v>
      </c>
      <c r="E970">
        <v>15297896</v>
      </c>
      <c r="F970">
        <v>1</v>
      </c>
      <c r="G970">
        <v>15297896</v>
      </c>
      <c r="H970">
        <v>1</v>
      </c>
      <c r="I970" t="s">
        <v>774</v>
      </c>
      <c r="J970" t="s">
        <v>3</v>
      </c>
      <c r="K970" t="s">
        <v>775</v>
      </c>
      <c r="L970">
        <v>1191</v>
      </c>
      <c r="N970">
        <v>1013</v>
      </c>
      <c r="O970" t="s">
        <v>776</v>
      </c>
      <c r="P970" t="s">
        <v>776</v>
      </c>
      <c r="Q970">
        <v>1</v>
      </c>
      <c r="W970">
        <v>0</v>
      </c>
      <c r="X970">
        <v>476480486</v>
      </c>
      <c r="Y970">
        <f t="shared" si="212"/>
        <v>15.5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1</v>
      </c>
      <c r="AJ970">
        <v>1</v>
      </c>
      <c r="AK970">
        <v>1</v>
      </c>
      <c r="AL970">
        <v>1</v>
      </c>
      <c r="AM970">
        <v>-2</v>
      </c>
      <c r="AN970">
        <v>0</v>
      </c>
      <c r="AO970">
        <v>1</v>
      </c>
      <c r="AP970">
        <v>1</v>
      </c>
      <c r="AQ970">
        <v>0</v>
      </c>
      <c r="AR970">
        <v>0</v>
      </c>
      <c r="AS970" t="s">
        <v>3</v>
      </c>
      <c r="AT970">
        <v>15.5</v>
      </c>
      <c r="AU970" t="s">
        <v>3</v>
      </c>
      <c r="AV970">
        <v>1</v>
      </c>
      <c r="AW970">
        <v>2</v>
      </c>
      <c r="AX970">
        <v>62809915</v>
      </c>
      <c r="AY970">
        <v>1</v>
      </c>
      <c r="AZ970">
        <v>0</v>
      </c>
      <c r="BA970">
        <v>970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U970">
        <f>ROUND(AT970*Source!I962*AH970*AL970,2)</f>
        <v>0</v>
      </c>
      <c r="CV970">
        <f>ROUND(Y970*Source!I962,9)</f>
        <v>62</v>
      </c>
      <c r="CW970">
        <v>0</v>
      </c>
      <c r="CX970">
        <f>ROUND(Y970*Source!I962,9)</f>
        <v>62</v>
      </c>
      <c r="CY970">
        <f>AD970</f>
        <v>0</v>
      </c>
      <c r="CZ970">
        <f>AH970</f>
        <v>0</v>
      </c>
      <c r="DA970">
        <f>AL970</f>
        <v>1</v>
      </c>
      <c r="DB970">
        <f t="shared" si="213"/>
        <v>0</v>
      </c>
      <c r="DC970">
        <f t="shared" si="214"/>
        <v>0</v>
      </c>
      <c r="DD970" t="s">
        <v>3</v>
      </c>
      <c r="DE970" t="s">
        <v>3</v>
      </c>
      <c r="DF970">
        <f t="shared" si="215"/>
        <v>0</v>
      </c>
      <c r="DG970">
        <f t="shared" si="216"/>
        <v>0</v>
      </c>
      <c r="DH970">
        <f t="shared" si="217"/>
        <v>0</v>
      </c>
      <c r="DI970">
        <f t="shared" si="218"/>
        <v>0</v>
      </c>
      <c r="DJ970">
        <f>DI970</f>
        <v>0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5">
      <c r="A971">
        <f>ROW(Source!A962)</f>
        <v>962</v>
      </c>
      <c r="B971">
        <v>62809021</v>
      </c>
      <c r="C971">
        <v>62590156</v>
      </c>
      <c r="D971">
        <v>62608647</v>
      </c>
      <c r="E971">
        <v>1</v>
      </c>
      <c r="F971">
        <v>1</v>
      </c>
      <c r="G971">
        <v>15297896</v>
      </c>
      <c r="H971">
        <v>2</v>
      </c>
      <c r="I971" t="s">
        <v>1042</v>
      </c>
      <c r="J971" t="s">
        <v>1043</v>
      </c>
      <c r="K971" t="s">
        <v>1044</v>
      </c>
      <c r="L971">
        <v>1368</v>
      </c>
      <c r="N971">
        <v>1011</v>
      </c>
      <c r="O971" t="s">
        <v>787</v>
      </c>
      <c r="P971" t="s">
        <v>787</v>
      </c>
      <c r="Q971">
        <v>1</v>
      </c>
      <c r="W971">
        <v>0</v>
      </c>
      <c r="X971">
        <v>1716790417</v>
      </c>
      <c r="Y971">
        <f t="shared" si="212"/>
        <v>3.22</v>
      </c>
      <c r="AA971">
        <v>0</v>
      </c>
      <c r="AB971">
        <v>155.61000000000001</v>
      </c>
      <c r="AC971">
        <v>2.98</v>
      </c>
      <c r="AD971">
        <v>0</v>
      </c>
      <c r="AE971">
        <v>0</v>
      </c>
      <c r="AF971">
        <v>155.61000000000001</v>
      </c>
      <c r="AG971">
        <v>2.98</v>
      </c>
      <c r="AH971">
        <v>0</v>
      </c>
      <c r="AI971">
        <v>1</v>
      </c>
      <c r="AJ971">
        <v>1</v>
      </c>
      <c r="AK971">
        <v>1</v>
      </c>
      <c r="AL971">
        <v>1</v>
      </c>
      <c r="AM971">
        <v>-2</v>
      </c>
      <c r="AN971">
        <v>0</v>
      </c>
      <c r="AO971">
        <v>1</v>
      </c>
      <c r="AP971">
        <v>1</v>
      </c>
      <c r="AQ971">
        <v>0</v>
      </c>
      <c r="AR971">
        <v>0</v>
      </c>
      <c r="AS971" t="s">
        <v>3</v>
      </c>
      <c r="AT971">
        <v>3.22</v>
      </c>
      <c r="AU971" t="s">
        <v>3</v>
      </c>
      <c r="AV971">
        <v>0</v>
      </c>
      <c r="AW971">
        <v>2</v>
      </c>
      <c r="AX971">
        <v>62809916</v>
      </c>
      <c r="AY971">
        <v>1</v>
      </c>
      <c r="AZ971">
        <v>0</v>
      </c>
      <c r="BA971">
        <v>971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f>ROUND(Y971*Source!I962*DO971,9)</f>
        <v>0</v>
      </c>
      <c r="CX971">
        <f>ROUND(Y971*Source!I962,9)</f>
        <v>12.88</v>
      </c>
      <c r="CY971">
        <f>AB971</f>
        <v>155.61000000000001</v>
      </c>
      <c r="CZ971">
        <f>AF971</f>
        <v>155.61000000000001</v>
      </c>
      <c r="DA971">
        <f>AJ971</f>
        <v>1</v>
      </c>
      <c r="DB971">
        <f t="shared" si="213"/>
        <v>501.06</v>
      </c>
      <c r="DC971">
        <f t="shared" si="214"/>
        <v>9.6</v>
      </c>
      <c r="DD971" t="s">
        <v>3</v>
      </c>
      <c r="DE971" t="s">
        <v>3</v>
      </c>
      <c r="DF971">
        <f t="shared" si="215"/>
        <v>0</v>
      </c>
      <c r="DG971">
        <f t="shared" si="216"/>
        <v>2004.26</v>
      </c>
      <c r="DH971">
        <f t="shared" si="217"/>
        <v>38.380000000000003</v>
      </c>
      <c r="DI971">
        <f t="shared" si="218"/>
        <v>0</v>
      </c>
      <c r="DJ971">
        <f>DG971</f>
        <v>2004.26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5">
      <c r="A972">
        <f>ROW(Source!A962)</f>
        <v>962</v>
      </c>
      <c r="B972">
        <v>62809021</v>
      </c>
      <c r="C972">
        <v>62590156</v>
      </c>
      <c r="D972">
        <v>62608269</v>
      </c>
      <c r="E972">
        <v>1</v>
      </c>
      <c r="F972">
        <v>1</v>
      </c>
      <c r="G972">
        <v>15297896</v>
      </c>
      <c r="H972">
        <v>2</v>
      </c>
      <c r="I972" t="s">
        <v>1045</v>
      </c>
      <c r="J972" t="s">
        <v>1046</v>
      </c>
      <c r="K972" t="s">
        <v>1047</v>
      </c>
      <c r="L972">
        <v>1368</v>
      </c>
      <c r="N972">
        <v>1011</v>
      </c>
      <c r="O972" t="s">
        <v>787</v>
      </c>
      <c r="P972" t="s">
        <v>787</v>
      </c>
      <c r="Q972">
        <v>1</v>
      </c>
      <c r="W972">
        <v>0</v>
      </c>
      <c r="X972">
        <v>-1707156120</v>
      </c>
      <c r="Y972">
        <f t="shared" si="212"/>
        <v>0.21</v>
      </c>
      <c r="AA972">
        <v>0</v>
      </c>
      <c r="AB972">
        <v>5.25</v>
      </c>
      <c r="AC972">
        <v>1.95</v>
      </c>
      <c r="AD972">
        <v>0</v>
      </c>
      <c r="AE972">
        <v>0</v>
      </c>
      <c r="AF972">
        <v>5.25</v>
      </c>
      <c r="AG972">
        <v>1.95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1</v>
      </c>
      <c r="AP972">
        <v>1</v>
      </c>
      <c r="AQ972">
        <v>0</v>
      </c>
      <c r="AR972">
        <v>0</v>
      </c>
      <c r="AS972" t="s">
        <v>3</v>
      </c>
      <c r="AT972">
        <v>0.21</v>
      </c>
      <c r="AU972" t="s">
        <v>3</v>
      </c>
      <c r="AV972">
        <v>0</v>
      </c>
      <c r="AW972">
        <v>2</v>
      </c>
      <c r="AX972">
        <v>62809917</v>
      </c>
      <c r="AY972">
        <v>1</v>
      </c>
      <c r="AZ972">
        <v>0</v>
      </c>
      <c r="BA972">
        <v>972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f>ROUND(Y972*Source!I962*DO972,9)</f>
        <v>0</v>
      </c>
      <c r="CX972">
        <f>ROUND(Y972*Source!I962,9)</f>
        <v>0.84</v>
      </c>
      <c r="CY972">
        <f>AB972</f>
        <v>5.25</v>
      </c>
      <c r="CZ972">
        <f>AF972</f>
        <v>5.25</v>
      </c>
      <c r="DA972">
        <f>AJ972</f>
        <v>1</v>
      </c>
      <c r="DB972">
        <f t="shared" si="213"/>
        <v>1.1000000000000001</v>
      </c>
      <c r="DC972">
        <f t="shared" si="214"/>
        <v>0.41</v>
      </c>
      <c r="DD972" t="s">
        <v>3</v>
      </c>
      <c r="DE972" t="s">
        <v>3</v>
      </c>
      <c r="DF972">
        <f t="shared" si="215"/>
        <v>0</v>
      </c>
      <c r="DG972">
        <f t="shared" si="216"/>
        <v>4.41</v>
      </c>
      <c r="DH972">
        <f t="shared" si="217"/>
        <v>1.64</v>
      </c>
      <c r="DI972">
        <f t="shared" si="218"/>
        <v>0</v>
      </c>
      <c r="DJ972">
        <f>DG972</f>
        <v>4.41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5">
      <c r="A973">
        <f>ROW(Source!A962)</f>
        <v>962</v>
      </c>
      <c r="B973">
        <v>62809021</v>
      </c>
      <c r="C973">
        <v>62590156</v>
      </c>
      <c r="D973">
        <v>62609758</v>
      </c>
      <c r="E973">
        <v>1</v>
      </c>
      <c r="F973">
        <v>1</v>
      </c>
      <c r="G973">
        <v>15297896</v>
      </c>
      <c r="H973">
        <v>3</v>
      </c>
      <c r="I973" t="s">
        <v>1029</v>
      </c>
      <c r="J973" t="s">
        <v>1030</v>
      </c>
      <c r="K973" t="s">
        <v>1031</v>
      </c>
      <c r="L973">
        <v>1348</v>
      </c>
      <c r="N973">
        <v>1009</v>
      </c>
      <c r="O973" t="s">
        <v>357</v>
      </c>
      <c r="P973" t="s">
        <v>357</v>
      </c>
      <c r="Q973">
        <v>1000</v>
      </c>
      <c r="W973">
        <v>0</v>
      </c>
      <c r="X973">
        <v>-1242901769</v>
      </c>
      <c r="Y973">
        <f t="shared" si="212"/>
        <v>8.0000000000000007E-5</v>
      </c>
      <c r="AA973">
        <v>78674.03</v>
      </c>
      <c r="AB973">
        <v>0</v>
      </c>
      <c r="AC973">
        <v>0</v>
      </c>
      <c r="AD973">
        <v>0</v>
      </c>
      <c r="AE973">
        <v>78674.03</v>
      </c>
      <c r="AF973">
        <v>0</v>
      </c>
      <c r="AG973">
        <v>0</v>
      </c>
      <c r="AH973">
        <v>0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1</v>
      </c>
      <c r="AP973">
        <v>1</v>
      </c>
      <c r="AQ973">
        <v>0</v>
      </c>
      <c r="AR973">
        <v>0</v>
      </c>
      <c r="AS973" t="s">
        <v>3</v>
      </c>
      <c r="AT973">
        <v>8.0000000000000007E-5</v>
      </c>
      <c r="AU973" t="s">
        <v>3</v>
      </c>
      <c r="AV973">
        <v>0</v>
      </c>
      <c r="AW973">
        <v>2</v>
      </c>
      <c r="AX973">
        <v>62809918</v>
      </c>
      <c r="AY973">
        <v>1</v>
      </c>
      <c r="AZ973">
        <v>0</v>
      </c>
      <c r="BA973">
        <v>973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V973">
        <v>0</v>
      </c>
      <c r="CW973">
        <v>0</v>
      </c>
      <c r="CX973">
        <f>ROUND(Y973*Source!I962,9)</f>
        <v>3.2000000000000003E-4</v>
      </c>
      <c r="CY973">
        <f t="shared" ref="CY973:CY978" si="219">AA973</f>
        <v>78674.03</v>
      </c>
      <c r="CZ973">
        <f t="shared" ref="CZ973:CZ978" si="220">AE973</f>
        <v>78674.03</v>
      </c>
      <c r="DA973">
        <f t="shared" ref="DA973:DA978" si="221">AI973</f>
        <v>1</v>
      </c>
      <c r="DB973">
        <f t="shared" si="213"/>
        <v>6.29</v>
      </c>
      <c r="DC973">
        <f t="shared" si="214"/>
        <v>0</v>
      </c>
      <c r="DD973" t="s">
        <v>3</v>
      </c>
      <c r="DE973" t="s">
        <v>3</v>
      </c>
      <c r="DF973">
        <f t="shared" si="215"/>
        <v>25.18</v>
      </c>
      <c r="DG973">
        <f t="shared" si="216"/>
        <v>0</v>
      </c>
      <c r="DH973">
        <f t="shared" si="217"/>
        <v>0</v>
      </c>
      <c r="DI973">
        <f t="shared" si="218"/>
        <v>0</v>
      </c>
      <c r="DJ973">
        <f t="shared" ref="DJ973:DJ978" si="222">DF973</f>
        <v>25.18</v>
      </c>
      <c r="DK973">
        <v>0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5">
      <c r="A974">
        <f>ROW(Source!A962)</f>
        <v>962</v>
      </c>
      <c r="B974">
        <v>62809021</v>
      </c>
      <c r="C974">
        <v>62590156</v>
      </c>
      <c r="D974">
        <v>62610770</v>
      </c>
      <c r="E974">
        <v>1</v>
      </c>
      <c r="F974">
        <v>1</v>
      </c>
      <c r="G974">
        <v>15297896</v>
      </c>
      <c r="H974">
        <v>3</v>
      </c>
      <c r="I974" t="s">
        <v>805</v>
      </c>
      <c r="J974" t="s">
        <v>806</v>
      </c>
      <c r="K974" t="s">
        <v>807</v>
      </c>
      <c r="L974">
        <v>1346</v>
      </c>
      <c r="N974">
        <v>1009</v>
      </c>
      <c r="O974" t="s">
        <v>791</v>
      </c>
      <c r="P974" t="s">
        <v>791</v>
      </c>
      <c r="Q974">
        <v>1</v>
      </c>
      <c r="W974">
        <v>0</v>
      </c>
      <c r="X974">
        <v>-1501645961</v>
      </c>
      <c r="Y974">
        <f t="shared" si="212"/>
        <v>0.3</v>
      </c>
      <c r="AA974">
        <v>25.56</v>
      </c>
      <c r="AB974">
        <v>0</v>
      </c>
      <c r="AC974">
        <v>0</v>
      </c>
      <c r="AD974">
        <v>0</v>
      </c>
      <c r="AE974">
        <v>25.56</v>
      </c>
      <c r="AF974">
        <v>0</v>
      </c>
      <c r="AG974">
        <v>0</v>
      </c>
      <c r="AH974">
        <v>0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0</v>
      </c>
      <c r="AO974">
        <v>1</v>
      </c>
      <c r="AP974">
        <v>1</v>
      </c>
      <c r="AQ974">
        <v>0</v>
      </c>
      <c r="AR974">
        <v>0</v>
      </c>
      <c r="AS974" t="s">
        <v>3</v>
      </c>
      <c r="AT974">
        <v>0.3</v>
      </c>
      <c r="AU974" t="s">
        <v>3</v>
      </c>
      <c r="AV974">
        <v>0</v>
      </c>
      <c r="AW974">
        <v>2</v>
      </c>
      <c r="AX974">
        <v>62809919</v>
      </c>
      <c r="AY974">
        <v>1</v>
      </c>
      <c r="AZ974">
        <v>0</v>
      </c>
      <c r="BA974">
        <v>974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ROUND(Y974*Source!I962,9)</f>
        <v>1.2</v>
      </c>
      <c r="CY974">
        <f t="shared" si="219"/>
        <v>25.56</v>
      </c>
      <c r="CZ974">
        <f t="shared" si="220"/>
        <v>25.56</v>
      </c>
      <c r="DA974">
        <f t="shared" si="221"/>
        <v>1</v>
      </c>
      <c r="DB974">
        <f t="shared" si="213"/>
        <v>7.67</v>
      </c>
      <c r="DC974">
        <f t="shared" si="214"/>
        <v>0</v>
      </c>
      <c r="DD974" t="s">
        <v>3</v>
      </c>
      <c r="DE974" t="s">
        <v>3</v>
      </c>
      <c r="DF974">
        <f t="shared" si="215"/>
        <v>30.67</v>
      </c>
      <c r="DG974">
        <f t="shared" si="216"/>
        <v>0</v>
      </c>
      <c r="DH974">
        <f t="shared" si="217"/>
        <v>0</v>
      </c>
      <c r="DI974">
        <f t="shared" si="218"/>
        <v>0</v>
      </c>
      <c r="DJ974">
        <f t="shared" si="222"/>
        <v>30.67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5">
      <c r="A975">
        <f>ROW(Source!A962)</f>
        <v>962</v>
      </c>
      <c r="B975">
        <v>62809021</v>
      </c>
      <c r="C975">
        <v>62590156</v>
      </c>
      <c r="D975">
        <v>62611085</v>
      </c>
      <c r="E975">
        <v>1</v>
      </c>
      <c r="F975">
        <v>1</v>
      </c>
      <c r="G975">
        <v>15297896</v>
      </c>
      <c r="H975">
        <v>3</v>
      </c>
      <c r="I975" t="s">
        <v>892</v>
      </c>
      <c r="J975" t="s">
        <v>893</v>
      </c>
      <c r="K975" t="s">
        <v>894</v>
      </c>
      <c r="L975">
        <v>1354</v>
      </c>
      <c r="N975">
        <v>1010</v>
      </c>
      <c r="O975" t="s">
        <v>15</v>
      </c>
      <c r="P975" t="s">
        <v>15</v>
      </c>
      <c r="Q975">
        <v>1</v>
      </c>
      <c r="W975">
        <v>0</v>
      </c>
      <c r="X975">
        <v>1063903860</v>
      </c>
      <c r="Y975">
        <f t="shared" si="212"/>
        <v>3.4</v>
      </c>
      <c r="AA975">
        <v>29.7</v>
      </c>
      <c r="AB975">
        <v>0</v>
      </c>
      <c r="AC975">
        <v>0</v>
      </c>
      <c r="AD975">
        <v>0</v>
      </c>
      <c r="AE975">
        <v>29.7</v>
      </c>
      <c r="AF975">
        <v>0</v>
      </c>
      <c r="AG975">
        <v>0</v>
      </c>
      <c r="AH975">
        <v>0</v>
      </c>
      <c r="AI975">
        <v>1</v>
      </c>
      <c r="AJ975">
        <v>1</v>
      </c>
      <c r="AK975">
        <v>1</v>
      </c>
      <c r="AL975">
        <v>1</v>
      </c>
      <c r="AM975">
        <v>-2</v>
      </c>
      <c r="AN975">
        <v>0</v>
      </c>
      <c r="AO975">
        <v>1</v>
      </c>
      <c r="AP975">
        <v>1</v>
      </c>
      <c r="AQ975">
        <v>0</v>
      </c>
      <c r="AR975">
        <v>0</v>
      </c>
      <c r="AS975" t="s">
        <v>3</v>
      </c>
      <c r="AT975">
        <v>3.4</v>
      </c>
      <c r="AU975" t="s">
        <v>3</v>
      </c>
      <c r="AV975">
        <v>0</v>
      </c>
      <c r="AW975">
        <v>2</v>
      </c>
      <c r="AX975">
        <v>62809920</v>
      </c>
      <c r="AY975">
        <v>1</v>
      </c>
      <c r="AZ975">
        <v>0</v>
      </c>
      <c r="BA975">
        <v>975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v>0</v>
      </c>
      <c r="CX975">
        <f>ROUND(Y975*Source!I962,9)</f>
        <v>13.6</v>
      </c>
      <c r="CY975">
        <f t="shared" si="219"/>
        <v>29.7</v>
      </c>
      <c r="CZ975">
        <f t="shared" si="220"/>
        <v>29.7</v>
      </c>
      <c r="DA975">
        <f t="shared" si="221"/>
        <v>1</v>
      </c>
      <c r="DB975">
        <f t="shared" si="213"/>
        <v>100.98</v>
      </c>
      <c r="DC975">
        <f t="shared" si="214"/>
        <v>0</v>
      </c>
      <c r="DD975" t="s">
        <v>3</v>
      </c>
      <c r="DE975" t="s">
        <v>3</v>
      </c>
      <c r="DF975">
        <f t="shared" si="215"/>
        <v>403.92</v>
      </c>
      <c r="DG975">
        <f t="shared" si="216"/>
        <v>0</v>
      </c>
      <c r="DH975">
        <f t="shared" si="217"/>
        <v>0</v>
      </c>
      <c r="DI975">
        <f t="shared" si="218"/>
        <v>0</v>
      </c>
      <c r="DJ975">
        <f t="shared" si="222"/>
        <v>403.92</v>
      </c>
      <c r="DK975">
        <v>0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5">
      <c r="A976">
        <f>ROW(Source!A962)</f>
        <v>962</v>
      </c>
      <c r="B976">
        <v>62809021</v>
      </c>
      <c r="C976">
        <v>62590156</v>
      </c>
      <c r="D976">
        <v>62611328</v>
      </c>
      <c r="E976">
        <v>1</v>
      </c>
      <c r="F976">
        <v>1</v>
      </c>
      <c r="G976">
        <v>15297896</v>
      </c>
      <c r="H976">
        <v>3</v>
      </c>
      <c r="I976" t="s">
        <v>879</v>
      </c>
      <c r="J976" t="s">
        <v>880</v>
      </c>
      <c r="K976" t="s">
        <v>881</v>
      </c>
      <c r="L976">
        <v>1327</v>
      </c>
      <c r="N976">
        <v>1005</v>
      </c>
      <c r="O976" t="s">
        <v>801</v>
      </c>
      <c r="P976" t="s">
        <v>801</v>
      </c>
      <c r="Q976">
        <v>1</v>
      </c>
      <c r="W976">
        <v>0</v>
      </c>
      <c r="X976">
        <v>-1804702516</v>
      </c>
      <c r="Y976">
        <f t="shared" si="212"/>
        <v>0.25</v>
      </c>
      <c r="AA976">
        <v>530.94000000000005</v>
      </c>
      <c r="AB976">
        <v>0</v>
      </c>
      <c r="AC976">
        <v>0</v>
      </c>
      <c r="AD976">
        <v>0</v>
      </c>
      <c r="AE976">
        <v>530.94000000000005</v>
      </c>
      <c r="AF976">
        <v>0</v>
      </c>
      <c r="AG976">
        <v>0</v>
      </c>
      <c r="AH976">
        <v>0</v>
      </c>
      <c r="AI976">
        <v>1</v>
      </c>
      <c r="AJ976">
        <v>1</v>
      </c>
      <c r="AK976">
        <v>1</v>
      </c>
      <c r="AL976">
        <v>1</v>
      </c>
      <c r="AM976">
        <v>-2</v>
      </c>
      <c r="AN976">
        <v>0</v>
      </c>
      <c r="AO976">
        <v>1</v>
      </c>
      <c r="AP976">
        <v>1</v>
      </c>
      <c r="AQ976">
        <v>0</v>
      </c>
      <c r="AR976">
        <v>0</v>
      </c>
      <c r="AS976" t="s">
        <v>3</v>
      </c>
      <c r="AT976">
        <v>0.25</v>
      </c>
      <c r="AU976" t="s">
        <v>3</v>
      </c>
      <c r="AV976">
        <v>0</v>
      </c>
      <c r="AW976">
        <v>2</v>
      </c>
      <c r="AX976">
        <v>62809921</v>
      </c>
      <c r="AY976">
        <v>1</v>
      </c>
      <c r="AZ976">
        <v>0</v>
      </c>
      <c r="BA976">
        <v>976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ROUND(Y976*Source!I962,9)</f>
        <v>1</v>
      </c>
      <c r="CY976">
        <f t="shared" si="219"/>
        <v>530.94000000000005</v>
      </c>
      <c r="CZ976">
        <f t="shared" si="220"/>
        <v>530.94000000000005</v>
      </c>
      <c r="DA976">
        <f t="shared" si="221"/>
        <v>1</v>
      </c>
      <c r="DB976">
        <f t="shared" si="213"/>
        <v>132.74</v>
      </c>
      <c r="DC976">
        <f t="shared" si="214"/>
        <v>0</v>
      </c>
      <c r="DD976" t="s">
        <v>3</v>
      </c>
      <c r="DE976" t="s">
        <v>3</v>
      </c>
      <c r="DF976">
        <f t="shared" si="215"/>
        <v>530.94000000000005</v>
      </c>
      <c r="DG976">
        <f t="shared" si="216"/>
        <v>0</v>
      </c>
      <c r="DH976">
        <f t="shared" si="217"/>
        <v>0</v>
      </c>
      <c r="DI976">
        <f t="shared" si="218"/>
        <v>0</v>
      </c>
      <c r="DJ976">
        <f t="shared" si="222"/>
        <v>530.94000000000005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5">
      <c r="A977">
        <f>ROW(Source!A962)</f>
        <v>962</v>
      </c>
      <c r="B977">
        <v>62809021</v>
      </c>
      <c r="C977">
        <v>62590156</v>
      </c>
      <c r="D977">
        <v>62609259</v>
      </c>
      <c r="E977">
        <v>1</v>
      </c>
      <c r="F977">
        <v>1</v>
      </c>
      <c r="G977">
        <v>15297896</v>
      </c>
      <c r="H977">
        <v>3</v>
      </c>
      <c r="I977" t="s">
        <v>1048</v>
      </c>
      <c r="J977" t="s">
        <v>1049</v>
      </c>
      <c r="K977" t="s">
        <v>1050</v>
      </c>
      <c r="L977">
        <v>1346</v>
      </c>
      <c r="N977">
        <v>1009</v>
      </c>
      <c r="O977" t="s">
        <v>791</v>
      </c>
      <c r="P977" t="s">
        <v>791</v>
      </c>
      <c r="Q977">
        <v>1</v>
      </c>
      <c r="W977">
        <v>0</v>
      </c>
      <c r="X977">
        <v>-411598667</v>
      </c>
      <c r="Y977">
        <f t="shared" si="212"/>
        <v>3.996</v>
      </c>
      <c r="AA977">
        <v>67.400000000000006</v>
      </c>
      <c r="AB977">
        <v>0</v>
      </c>
      <c r="AC977">
        <v>0</v>
      </c>
      <c r="AD977">
        <v>0</v>
      </c>
      <c r="AE977">
        <v>67.400000000000006</v>
      </c>
      <c r="AF977">
        <v>0</v>
      </c>
      <c r="AG977">
        <v>0</v>
      </c>
      <c r="AH977">
        <v>0</v>
      </c>
      <c r="AI977">
        <v>1</v>
      </c>
      <c r="AJ977">
        <v>1</v>
      </c>
      <c r="AK977">
        <v>1</v>
      </c>
      <c r="AL977">
        <v>1</v>
      </c>
      <c r="AM977">
        <v>-2</v>
      </c>
      <c r="AN977">
        <v>0</v>
      </c>
      <c r="AO977">
        <v>1</v>
      </c>
      <c r="AP977">
        <v>1</v>
      </c>
      <c r="AQ977">
        <v>0</v>
      </c>
      <c r="AR977">
        <v>0</v>
      </c>
      <c r="AS977" t="s">
        <v>3</v>
      </c>
      <c r="AT977">
        <v>3.996</v>
      </c>
      <c r="AU977" t="s">
        <v>3</v>
      </c>
      <c r="AV977">
        <v>0</v>
      </c>
      <c r="AW977">
        <v>2</v>
      </c>
      <c r="AX977">
        <v>62809922</v>
      </c>
      <c r="AY977">
        <v>1</v>
      </c>
      <c r="AZ977">
        <v>0</v>
      </c>
      <c r="BA977">
        <v>977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ROUND(Y977*Source!I962,9)</f>
        <v>15.984</v>
      </c>
      <c r="CY977">
        <f t="shared" si="219"/>
        <v>67.400000000000006</v>
      </c>
      <c r="CZ977">
        <f t="shared" si="220"/>
        <v>67.400000000000006</v>
      </c>
      <c r="DA977">
        <f t="shared" si="221"/>
        <v>1</v>
      </c>
      <c r="DB977">
        <f t="shared" si="213"/>
        <v>269.33</v>
      </c>
      <c r="DC977">
        <f t="shared" si="214"/>
        <v>0</v>
      </c>
      <c r="DD977" t="s">
        <v>3</v>
      </c>
      <c r="DE977" t="s">
        <v>3</v>
      </c>
      <c r="DF977">
        <f t="shared" si="215"/>
        <v>1077.32</v>
      </c>
      <c r="DG977">
        <f t="shared" si="216"/>
        <v>0</v>
      </c>
      <c r="DH977">
        <f t="shared" si="217"/>
        <v>0</v>
      </c>
      <c r="DI977">
        <f t="shared" si="218"/>
        <v>0</v>
      </c>
      <c r="DJ977">
        <f t="shared" si="222"/>
        <v>1077.32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5">
      <c r="A978">
        <f>ROW(Source!A962)</f>
        <v>962</v>
      </c>
      <c r="B978">
        <v>62809021</v>
      </c>
      <c r="C978">
        <v>62590156</v>
      </c>
      <c r="D978">
        <v>62609231</v>
      </c>
      <c r="E978">
        <v>1</v>
      </c>
      <c r="F978">
        <v>1</v>
      </c>
      <c r="G978">
        <v>15297896</v>
      </c>
      <c r="H978">
        <v>3</v>
      </c>
      <c r="I978" t="s">
        <v>1051</v>
      </c>
      <c r="J978" t="s">
        <v>1052</v>
      </c>
      <c r="K978" t="s">
        <v>1053</v>
      </c>
      <c r="L978">
        <v>1296</v>
      </c>
      <c r="N978">
        <v>1002</v>
      </c>
      <c r="O978" t="s">
        <v>852</v>
      </c>
      <c r="P978" t="s">
        <v>852</v>
      </c>
      <c r="Q978">
        <v>1</v>
      </c>
      <c r="W978">
        <v>0</v>
      </c>
      <c r="X978">
        <v>1842272744</v>
      </c>
      <c r="Y978">
        <f t="shared" si="212"/>
        <v>0.3</v>
      </c>
      <c r="AA978">
        <v>117.01</v>
      </c>
      <c r="AB978">
        <v>0</v>
      </c>
      <c r="AC978">
        <v>0</v>
      </c>
      <c r="AD978">
        <v>0</v>
      </c>
      <c r="AE978">
        <v>117.01</v>
      </c>
      <c r="AF978">
        <v>0</v>
      </c>
      <c r="AG978">
        <v>0</v>
      </c>
      <c r="AH978">
        <v>0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1</v>
      </c>
      <c r="AP978">
        <v>1</v>
      </c>
      <c r="AQ978">
        <v>0</v>
      </c>
      <c r="AR978">
        <v>0</v>
      </c>
      <c r="AS978" t="s">
        <v>3</v>
      </c>
      <c r="AT978">
        <v>0.3</v>
      </c>
      <c r="AU978" t="s">
        <v>3</v>
      </c>
      <c r="AV978">
        <v>0</v>
      </c>
      <c r="AW978">
        <v>2</v>
      </c>
      <c r="AX978">
        <v>62809923</v>
      </c>
      <c r="AY978">
        <v>1</v>
      </c>
      <c r="AZ978">
        <v>0</v>
      </c>
      <c r="BA978">
        <v>978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v>0</v>
      </c>
      <c r="CX978">
        <f>ROUND(Y978*Source!I962,9)</f>
        <v>1.2</v>
      </c>
      <c r="CY978">
        <f t="shared" si="219"/>
        <v>117.01</v>
      </c>
      <c r="CZ978">
        <f t="shared" si="220"/>
        <v>117.01</v>
      </c>
      <c r="DA978">
        <f t="shared" si="221"/>
        <v>1</v>
      </c>
      <c r="DB978">
        <f t="shared" si="213"/>
        <v>35.1</v>
      </c>
      <c r="DC978">
        <f t="shared" si="214"/>
        <v>0</v>
      </c>
      <c r="DD978" t="s">
        <v>3</v>
      </c>
      <c r="DE978" t="s">
        <v>3</v>
      </c>
      <c r="DF978">
        <f t="shared" si="215"/>
        <v>140.41</v>
      </c>
      <c r="DG978">
        <f t="shared" si="216"/>
        <v>0</v>
      </c>
      <c r="DH978">
        <f t="shared" si="217"/>
        <v>0</v>
      </c>
      <c r="DI978">
        <f t="shared" si="218"/>
        <v>0</v>
      </c>
      <c r="DJ978">
        <f t="shared" si="222"/>
        <v>140.41</v>
      </c>
      <c r="DK978">
        <v>0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5">
      <c r="A979">
        <f>ROW(Source!A963)</f>
        <v>963</v>
      </c>
      <c r="B979">
        <v>62809021</v>
      </c>
      <c r="C979">
        <v>62590177</v>
      </c>
      <c r="D979">
        <v>62607152</v>
      </c>
      <c r="E979">
        <v>15297896</v>
      </c>
      <c r="F979">
        <v>1</v>
      </c>
      <c r="G979">
        <v>15297896</v>
      </c>
      <c r="H979">
        <v>1</v>
      </c>
      <c r="I979" t="s">
        <v>774</v>
      </c>
      <c r="J979" t="s">
        <v>3</v>
      </c>
      <c r="K979" t="s">
        <v>775</v>
      </c>
      <c r="L979">
        <v>1191</v>
      </c>
      <c r="N979">
        <v>1013</v>
      </c>
      <c r="O979" t="s">
        <v>776</v>
      </c>
      <c r="P979" t="s">
        <v>776</v>
      </c>
      <c r="Q979">
        <v>1</v>
      </c>
      <c r="W979">
        <v>0</v>
      </c>
      <c r="X979">
        <v>476480486</v>
      </c>
      <c r="Y979">
        <f t="shared" si="212"/>
        <v>12.24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1</v>
      </c>
      <c r="AJ979">
        <v>1</v>
      </c>
      <c r="AK979">
        <v>1</v>
      </c>
      <c r="AL979">
        <v>1</v>
      </c>
      <c r="AM979">
        <v>-2</v>
      </c>
      <c r="AN979">
        <v>0</v>
      </c>
      <c r="AO979">
        <v>1</v>
      </c>
      <c r="AP979">
        <v>1</v>
      </c>
      <c r="AQ979">
        <v>0</v>
      </c>
      <c r="AR979">
        <v>0</v>
      </c>
      <c r="AS979" t="s">
        <v>3</v>
      </c>
      <c r="AT979">
        <v>12.24</v>
      </c>
      <c r="AU979" t="s">
        <v>3</v>
      </c>
      <c r="AV979">
        <v>1</v>
      </c>
      <c r="AW979">
        <v>2</v>
      </c>
      <c r="AX979">
        <v>62809924</v>
      </c>
      <c r="AY979">
        <v>1</v>
      </c>
      <c r="AZ979">
        <v>0</v>
      </c>
      <c r="BA979">
        <v>979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U979">
        <f>ROUND(AT979*Source!I963*AH979*AL979,2)</f>
        <v>0</v>
      </c>
      <c r="CV979">
        <f>ROUND(Y979*Source!I963,9)</f>
        <v>244.8</v>
      </c>
      <c r="CW979">
        <v>0</v>
      </c>
      <c r="CX979">
        <f>ROUND(Y979*Source!I963,9)</f>
        <v>244.8</v>
      </c>
      <c r="CY979">
        <f>AD979</f>
        <v>0</v>
      </c>
      <c r="CZ979">
        <f>AH979</f>
        <v>0</v>
      </c>
      <c r="DA979">
        <f>AL979</f>
        <v>1</v>
      </c>
      <c r="DB979">
        <f t="shared" si="213"/>
        <v>0</v>
      </c>
      <c r="DC979">
        <f t="shared" si="214"/>
        <v>0</v>
      </c>
      <c r="DD979" t="s">
        <v>3</v>
      </c>
      <c r="DE979" t="s">
        <v>3</v>
      </c>
      <c r="DF979">
        <f t="shared" si="215"/>
        <v>0</v>
      </c>
      <c r="DG979">
        <f t="shared" si="216"/>
        <v>0</v>
      </c>
      <c r="DH979">
        <f t="shared" si="217"/>
        <v>0</v>
      </c>
      <c r="DI979">
        <f t="shared" si="218"/>
        <v>0</v>
      </c>
      <c r="DJ979">
        <f>DI979</f>
        <v>0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5">
      <c r="A980">
        <f>ROW(Source!A963)</f>
        <v>963</v>
      </c>
      <c r="B980">
        <v>62809021</v>
      </c>
      <c r="C980">
        <v>62590177</v>
      </c>
      <c r="D980">
        <v>62608647</v>
      </c>
      <c r="E980">
        <v>1</v>
      </c>
      <c r="F980">
        <v>1</v>
      </c>
      <c r="G980">
        <v>15297896</v>
      </c>
      <c r="H980">
        <v>2</v>
      </c>
      <c r="I980" t="s">
        <v>1042</v>
      </c>
      <c r="J980" t="s">
        <v>1043</v>
      </c>
      <c r="K980" t="s">
        <v>1044</v>
      </c>
      <c r="L980">
        <v>1368</v>
      </c>
      <c r="N980">
        <v>1011</v>
      </c>
      <c r="O980" t="s">
        <v>787</v>
      </c>
      <c r="P980" t="s">
        <v>787</v>
      </c>
      <c r="Q980">
        <v>1</v>
      </c>
      <c r="W980">
        <v>0</v>
      </c>
      <c r="X980">
        <v>1716790417</v>
      </c>
      <c r="Y980">
        <f t="shared" si="212"/>
        <v>2.6</v>
      </c>
      <c r="AA980">
        <v>0</v>
      </c>
      <c r="AB980">
        <v>155.61000000000001</v>
      </c>
      <c r="AC980">
        <v>2.98</v>
      </c>
      <c r="AD980">
        <v>0</v>
      </c>
      <c r="AE980">
        <v>0</v>
      </c>
      <c r="AF980">
        <v>155.61000000000001</v>
      </c>
      <c r="AG980">
        <v>2.98</v>
      </c>
      <c r="AH980">
        <v>0</v>
      </c>
      <c r="AI980">
        <v>1</v>
      </c>
      <c r="AJ980">
        <v>1</v>
      </c>
      <c r="AK980">
        <v>1</v>
      </c>
      <c r="AL980">
        <v>1</v>
      </c>
      <c r="AM980">
        <v>-2</v>
      </c>
      <c r="AN980">
        <v>0</v>
      </c>
      <c r="AO980">
        <v>1</v>
      </c>
      <c r="AP980">
        <v>1</v>
      </c>
      <c r="AQ980">
        <v>0</v>
      </c>
      <c r="AR980">
        <v>0</v>
      </c>
      <c r="AS980" t="s">
        <v>3</v>
      </c>
      <c r="AT980">
        <v>2.6</v>
      </c>
      <c r="AU980" t="s">
        <v>3</v>
      </c>
      <c r="AV980">
        <v>0</v>
      </c>
      <c r="AW980">
        <v>2</v>
      </c>
      <c r="AX980">
        <v>62809925</v>
      </c>
      <c r="AY980">
        <v>1</v>
      </c>
      <c r="AZ980">
        <v>0</v>
      </c>
      <c r="BA980">
        <v>980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V980">
        <v>0</v>
      </c>
      <c r="CW980">
        <f>ROUND(Y980*Source!I963*DO980,9)</f>
        <v>0</v>
      </c>
      <c r="CX980">
        <f>ROUND(Y980*Source!I963,9)</f>
        <v>52</v>
      </c>
      <c r="CY980">
        <f>AB980</f>
        <v>155.61000000000001</v>
      </c>
      <c r="CZ980">
        <f>AF980</f>
        <v>155.61000000000001</v>
      </c>
      <c r="DA980">
        <f>AJ980</f>
        <v>1</v>
      </c>
      <c r="DB980">
        <f t="shared" si="213"/>
        <v>404.59</v>
      </c>
      <c r="DC980">
        <f t="shared" si="214"/>
        <v>7.75</v>
      </c>
      <c r="DD980" t="s">
        <v>3</v>
      </c>
      <c r="DE980" t="s">
        <v>3</v>
      </c>
      <c r="DF980">
        <f t="shared" si="215"/>
        <v>0</v>
      </c>
      <c r="DG980">
        <f t="shared" si="216"/>
        <v>8091.72</v>
      </c>
      <c r="DH980">
        <f t="shared" si="217"/>
        <v>154.96</v>
      </c>
      <c r="DI980">
        <f t="shared" si="218"/>
        <v>0</v>
      </c>
      <c r="DJ980">
        <f>DG980</f>
        <v>8091.72</v>
      </c>
      <c r="DK980">
        <v>0</v>
      </c>
      <c r="DL980" t="s">
        <v>3</v>
      </c>
      <c r="DM980">
        <v>0</v>
      </c>
      <c r="DN980" t="s">
        <v>3</v>
      </c>
      <c r="DO980">
        <v>0</v>
      </c>
    </row>
    <row r="981" spans="1:119" x14ac:dyDescent="0.25">
      <c r="A981">
        <f>ROW(Source!A963)</f>
        <v>963</v>
      </c>
      <c r="B981">
        <v>62809021</v>
      </c>
      <c r="C981">
        <v>62590177</v>
      </c>
      <c r="D981">
        <v>62608269</v>
      </c>
      <c r="E981">
        <v>1</v>
      </c>
      <c r="F981">
        <v>1</v>
      </c>
      <c r="G981">
        <v>15297896</v>
      </c>
      <c r="H981">
        <v>2</v>
      </c>
      <c r="I981" t="s">
        <v>1045</v>
      </c>
      <c r="J981" t="s">
        <v>1046</v>
      </c>
      <c r="K981" t="s">
        <v>1047</v>
      </c>
      <c r="L981">
        <v>1368</v>
      </c>
      <c r="N981">
        <v>1011</v>
      </c>
      <c r="O981" t="s">
        <v>787</v>
      </c>
      <c r="P981" t="s">
        <v>787</v>
      </c>
      <c r="Q981">
        <v>1</v>
      </c>
      <c r="W981">
        <v>0</v>
      </c>
      <c r="X981">
        <v>-1707156120</v>
      </c>
      <c r="Y981">
        <f t="shared" si="212"/>
        <v>0.21</v>
      </c>
      <c r="AA981">
        <v>0</v>
      </c>
      <c r="AB981">
        <v>5.25</v>
      </c>
      <c r="AC981">
        <v>1.95</v>
      </c>
      <c r="AD981">
        <v>0</v>
      </c>
      <c r="AE981">
        <v>0</v>
      </c>
      <c r="AF981">
        <v>5.25</v>
      </c>
      <c r="AG981">
        <v>1.95</v>
      </c>
      <c r="AH981">
        <v>0</v>
      </c>
      <c r="AI981">
        <v>1</v>
      </c>
      <c r="AJ981">
        <v>1</v>
      </c>
      <c r="AK981">
        <v>1</v>
      </c>
      <c r="AL981">
        <v>1</v>
      </c>
      <c r="AM981">
        <v>-2</v>
      </c>
      <c r="AN981">
        <v>0</v>
      </c>
      <c r="AO981">
        <v>1</v>
      </c>
      <c r="AP981">
        <v>1</v>
      </c>
      <c r="AQ981">
        <v>0</v>
      </c>
      <c r="AR981">
        <v>0</v>
      </c>
      <c r="AS981" t="s">
        <v>3</v>
      </c>
      <c r="AT981">
        <v>0.21</v>
      </c>
      <c r="AU981" t="s">
        <v>3</v>
      </c>
      <c r="AV981">
        <v>0</v>
      </c>
      <c r="AW981">
        <v>2</v>
      </c>
      <c r="AX981">
        <v>62809926</v>
      </c>
      <c r="AY981">
        <v>1</v>
      </c>
      <c r="AZ981">
        <v>0</v>
      </c>
      <c r="BA981">
        <v>981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f>ROUND(Y981*Source!I963*DO981,9)</f>
        <v>0</v>
      </c>
      <c r="CX981">
        <f>ROUND(Y981*Source!I963,9)</f>
        <v>4.2</v>
      </c>
      <c r="CY981">
        <f>AB981</f>
        <v>5.25</v>
      </c>
      <c r="CZ981">
        <f>AF981</f>
        <v>5.25</v>
      </c>
      <c r="DA981">
        <f>AJ981</f>
        <v>1</v>
      </c>
      <c r="DB981">
        <f t="shared" si="213"/>
        <v>1.1000000000000001</v>
      </c>
      <c r="DC981">
        <f t="shared" si="214"/>
        <v>0.41</v>
      </c>
      <c r="DD981" t="s">
        <v>3</v>
      </c>
      <c r="DE981" t="s">
        <v>3</v>
      </c>
      <c r="DF981">
        <f t="shared" si="215"/>
        <v>0</v>
      </c>
      <c r="DG981">
        <f t="shared" si="216"/>
        <v>22.05</v>
      </c>
      <c r="DH981">
        <f t="shared" si="217"/>
        <v>8.19</v>
      </c>
      <c r="DI981">
        <f t="shared" si="218"/>
        <v>0</v>
      </c>
      <c r="DJ981">
        <f>DG981</f>
        <v>22.05</v>
      </c>
      <c r="DK981">
        <v>0</v>
      </c>
      <c r="DL981" t="s">
        <v>3</v>
      </c>
      <c r="DM981">
        <v>0</v>
      </c>
      <c r="DN981" t="s">
        <v>3</v>
      </c>
      <c r="DO981">
        <v>0</v>
      </c>
    </row>
    <row r="982" spans="1:119" x14ac:dyDescent="0.25">
      <c r="A982">
        <f>ROW(Source!A963)</f>
        <v>963</v>
      </c>
      <c r="B982">
        <v>62809021</v>
      </c>
      <c r="C982">
        <v>62590177</v>
      </c>
      <c r="D982">
        <v>62609758</v>
      </c>
      <c r="E982">
        <v>1</v>
      </c>
      <c r="F982">
        <v>1</v>
      </c>
      <c r="G982">
        <v>15297896</v>
      </c>
      <c r="H982">
        <v>3</v>
      </c>
      <c r="I982" t="s">
        <v>1029</v>
      </c>
      <c r="J982" t="s">
        <v>1030</v>
      </c>
      <c r="K982" t="s">
        <v>1031</v>
      </c>
      <c r="L982">
        <v>1348</v>
      </c>
      <c r="N982">
        <v>1009</v>
      </c>
      <c r="O982" t="s">
        <v>357</v>
      </c>
      <c r="P982" t="s">
        <v>357</v>
      </c>
      <c r="Q982">
        <v>1000</v>
      </c>
      <c r="W982">
        <v>0</v>
      </c>
      <c r="X982">
        <v>-1242901769</v>
      </c>
      <c r="Y982">
        <f t="shared" si="212"/>
        <v>6.0000000000000002E-5</v>
      </c>
      <c r="AA982">
        <v>78674.03</v>
      </c>
      <c r="AB982">
        <v>0</v>
      </c>
      <c r="AC982">
        <v>0</v>
      </c>
      <c r="AD982">
        <v>0</v>
      </c>
      <c r="AE982">
        <v>78674.03</v>
      </c>
      <c r="AF982">
        <v>0</v>
      </c>
      <c r="AG982">
        <v>0</v>
      </c>
      <c r="AH982">
        <v>0</v>
      </c>
      <c r="AI982">
        <v>1</v>
      </c>
      <c r="AJ982">
        <v>1</v>
      </c>
      <c r="AK982">
        <v>1</v>
      </c>
      <c r="AL982">
        <v>1</v>
      </c>
      <c r="AM982">
        <v>-2</v>
      </c>
      <c r="AN982">
        <v>0</v>
      </c>
      <c r="AO982">
        <v>1</v>
      </c>
      <c r="AP982">
        <v>1</v>
      </c>
      <c r="AQ982">
        <v>0</v>
      </c>
      <c r="AR982">
        <v>0</v>
      </c>
      <c r="AS982" t="s">
        <v>3</v>
      </c>
      <c r="AT982">
        <v>6.0000000000000002E-5</v>
      </c>
      <c r="AU982" t="s">
        <v>3</v>
      </c>
      <c r="AV982">
        <v>0</v>
      </c>
      <c r="AW982">
        <v>2</v>
      </c>
      <c r="AX982">
        <v>62809927</v>
      </c>
      <c r="AY982">
        <v>1</v>
      </c>
      <c r="AZ982">
        <v>0</v>
      </c>
      <c r="BA982">
        <v>982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ROUND(Y982*Source!I963,9)</f>
        <v>1.1999999999999999E-3</v>
      </c>
      <c r="CY982">
        <f t="shared" ref="CY982:CY987" si="223">AA982</f>
        <v>78674.03</v>
      </c>
      <c r="CZ982">
        <f t="shared" ref="CZ982:CZ987" si="224">AE982</f>
        <v>78674.03</v>
      </c>
      <c r="DA982">
        <f t="shared" ref="DA982:DA987" si="225">AI982</f>
        <v>1</v>
      </c>
      <c r="DB982">
        <f t="shared" si="213"/>
        <v>4.72</v>
      </c>
      <c r="DC982">
        <f t="shared" si="214"/>
        <v>0</v>
      </c>
      <c r="DD982" t="s">
        <v>3</v>
      </c>
      <c r="DE982" t="s">
        <v>3</v>
      </c>
      <c r="DF982">
        <f t="shared" si="215"/>
        <v>94.41</v>
      </c>
      <c r="DG982">
        <f t="shared" si="216"/>
        <v>0</v>
      </c>
      <c r="DH982">
        <f t="shared" si="217"/>
        <v>0</v>
      </c>
      <c r="DI982">
        <f t="shared" si="218"/>
        <v>0</v>
      </c>
      <c r="DJ982">
        <f t="shared" ref="DJ982:DJ987" si="226">DF982</f>
        <v>94.41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5">
      <c r="A983">
        <f>ROW(Source!A963)</f>
        <v>963</v>
      </c>
      <c r="B983">
        <v>62809021</v>
      </c>
      <c r="C983">
        <v>62590177</v>
      </c>
      <c r="D983">
        <v>62610770</v>
      </c>
      <c r="E983">
        <v>1</v>
      </c>
      <c r="F983">
        <v>1</v>
      </c>
      <c r="G983">
        <v>15297896</v>
      </c>
      <c r="H983">
        <v>3</v>
      </c>
      <c r="I983" t="s">
        <v>805</v>
      </c>
      <c r="J983" t="s">
        <v>806</v>
      </c>
      <c r="K983" t="s">
        <v>807</v>
      </c>
      <c r="L983">
        <v>1346</v>
      </c>
      <c r="N983">
        <v>1009</v>
      </c>
      <c r="O983" t="s">
        <v>791</v>
      </c>
      <c r="P983" t="s">
        <v>791</v>
      </c>
      <c r="Q983">
        <v>1</v>
      </c>
      <c r="W983">
        <v>0</v>
      </c>
      <c r="X983">
        <v>-1501645961</v>
      </c>
      <c r="Y983">
        <f t="shared" si="212"/>
        <v>0.24</v>
      </c>
      <c r="AA983">
        <v>25.56</v>
      </c>
      <c r="AB983">
        <v>0</v>
      </c>
      <c r="AC983">
        <v>0</v>
      </c>
      <c r="AD983">
        <v>0</v>
      </c>
      <c r="AE983">
        <v>25.56</v>
      </c>
      <c r="AF983">
        <v>0</v>
      </c>
      <c r="AG983">
        <v>0</v>
      </c>
      <c r="AH983">
        <v>0</v>
      </c>
      <c r="AI983">
        <v>1</v>
      </c>
      <c r="AJ983">
        <v>1</v>
      </c>
      <c r="AK983">
        <v>1</v>
      </c>
      <c r="AL983">
        <v>1</v>
      </c>
      <c r="AM983">
        <v>-2</v>
      </c>
      <c r="AN983">
        <v>0</v>
      </c>
      <c r="AO983">
        <v>1</v>
      </c>
      <c r="AP983">
        <v>1</v>
      </c>
      <c r="AQ983">
        <v>0</v>
      </c>
      <c r="AR983">
        <v>0</v>
      </c>
      <c r="AS983" t="s">
        <v>3</v>
      </c>
      <c r="AT983">
        <v>0.24</v>
      </c>
      <c r="AU983" t="s">
        <v>3</v>
      </c>
      <c r="AV983">
        <v>0</v>
      </c>
      <c r="AW983">
        <v>2</v>
      </c>
      <c r="AX983">
        <v>62809928</v>
      </c>
      <c r="AY983">
        <v>1</v>
      </c>
      <c r="AZ983">
        <v>0</v>
      </c>
      <c r="BA983">
        <v>983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ROUND(Y983*Source!I963,9)</f>
        <v>4.8</v>
      </c>
      <c r="CY983">
        <f t="shared" si="223"/>
        <v>25.56</v>
      </c>
      <c r="CZ983">
        <f t="shared" si="224"/>
        <v>25.56</v>
      </c>
      <c r="DA983">
        <f t="shared" si="225"/>
        <v>1</v>
      </c>
      <c r="DB983">
        <f t="shared" si="213"/>
        <v>6.13</v>
      </c>
      <c r="DC983">
        <f t="shared" si="214"/>
        <v>0</v>
      </c>
      <c r="DD983" t="s">
        <v>3</v>
      </c>
      <c r="DE983" t="s">
        <v>3</v>
      </c>
      <c r="DF983">
        <f t="shared" si="215"/>
        <v>122.69</v>
      </c>
      <c r="DG983">
        <f t="shared" si="216"/>
        <v>0</v>
      </c>
      <c r="DH983">
        <f t="shared" si="217"/>
        <v>0</v>
      </c>
      <c r="DI983">
        <f t="shared" si="218"/>
        <v>0</v>
      </c>
      <c r="DJ983">
        <f t="shared" si="226"/>
        <v>122.69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5">
      <c r="A984">
        <f>ROW(Source!A963)</f>
        <v>963</v>
      </c>
      <c r="B984">
        <v>62809021</v>
      </c>
      <c r="C984">
        <v>62590177</v>
      </c>
      <c r="D984">
        <v>62611085</v>
      </c>
      <c r="E984">
        <v>1</v>
      </c>
      <c r="F984">
        <v>1</v>
      </c>
      <c r="G984">
        <v>15297896</v>
      </c>
      <c r="H984">
        <v>3</v>
      </c>
      <c r="I984" t="s">
        <v>892</v>
      </c>
      <c r="J984" t="s">
        <v>893</v>
      </c>
      <c r="K984" t="s">
        <v>894</v>
      </c>
      <c r="L984">
        <v>1354</v>
      </c>
      <c r="N984">
        <v>1010</v>
      </c>
      <c r="O984" t="s">
        <v>15</v>
      </c>
      <c r="P984" t="s">
        <v>15</v>
      </c>
      <c r="Q984">
        <v>1</v>
      </c>
      <c r="W984">
        <v>0</v>
      </c>
      <c r="X984">
        <v>1063903860</v>
      </c>
      <c r="Y984">
        <f t="shared" si="212"/>
        <v>2.8</v>
      </c>
      <c r="AA984">
        <v>29.7</v>
      </c>
      <c r="AB984">
        <v>0</v>
      </c>
      <c r="AC984">
        <v>0</v>
      </c>
      <c r="AD984">
        <v>0</v>
      </c>
      <c r="AE984">
        <v>29.7</v>
      </c>
      <c r="AF984">
        <v>0</v>
      </c>
      <c r="AG984">
        <v>0</v>
      </c>
      <c r="AH984">
        <v>0</v>
      </c>
      <c r="AI984">
        <v>1</v>
      </c>
      <c r="AJ984">
        <v>1</v>
      </c>
      <c r="AK984">
        <v>1</v>
      </c>
      <c r="AL984">
        <v>1</v>
      </c>
      <c r="AM984">
        <v>-2</v>
      </c>
      <c r="AN984">
        <v>0</v>
      </c>
      <c r="AO984">
        <v>1</v>
      </c>
      <c r="AP984">
        <v>1</v>
      </c>
      <c r="AQ984">
        <v>0</v>
      </c>
      <c r="AR984">
        <v>0</v>
      </c>
      <c r="AS984" t="s">
        <v>3</v>
      </c>
      <c r="AT984">
        <v>2.8</v>
      </c>
      <c r="AU984" t="s">
        <v>3</v>
      </c>
      <c r="AV984">
        <v>0</v>
      </c>
      <c r="AW984">
        <v>2</v>
      </c>
      <c r="AX984">
        <v>62809929</v>
      </c>
      <c r="AY984">
        <v>1</v>
      </c>
      <c r="AZ984">
        <v>0</v>
      </c>
      <c r="BA984">
        <v>984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ROUND(Y984*Source!I963,9)</f>
        <v>56</v>
      </c>
      <c r="CY984">
        <f t="shared" si="223"/>
        <v>29.7</v>
      </c>
      <c r="CZ984">
        <f t="shared" si="224"/>
        <v>29.7</v>
      </c>
      <c r="DA984">
        <f t="shared" si="225"/>
        <v>1</v>
      </c>
      <c r="DB984">
        <f t="shared" si="213"/>
        <v>83.16</v>
      </c>
      <c r="DC984">
        <f t="shared" si="214"/>
        <v>0</v>
      </c>
      <c r="DD984" t="s">
        <v>3</v>
      </c>
      <c r="DE984" t="s">
        <v>3</v>
      </c>
      <c r="DF984">
        <f t="shared" si="215"/>
        <v>1663.2</v>
      </c>
      <c r="DG984">
        <f t="shared" si="216"/>
        <v>0</v>
      </c>
      <c r="DH984">
        <f t="shared" si="217"/>
        <v>0</v>
      </c>
      <c r="DI984">
        <f t="shared" si="218"/>
        <v>0</v>
      </c>
      <c r="DJ984">
        <f t="shared" si="226"/>
        <v>1663.2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5">
      <c r="A985">
        <f>ROW(Source!A963)</f>
        <v>963</v>
      </c>
      <c r="B985">
        <v>62809021</v>
      </c>
      <c r="C985">
        <v>62590177</v>
      </c>
      <c r="D985">
        <v>62611328</v>
      </c>
      <c r="E985">
        <v>1</v>
      </c>
      <c r="F985">
        <v>1</v>
      </c>
      <c r="G985">
        <v>15297896</v>
      </c>
      <c r="H985">
        <v>3</v>
      </c>
      <c r="I985" t="s">
        <v>879</v>
      </c>
      <c r="J985" t="s">
        <v>880</v>
      </c>
      <c r="K985" t="s">
        <v>881</v>
      </c>
      <c r="L985">
        <v>1327</v>
      </c>
      <c r="N985">
        <v>1005</v>
      </c>
      <c r="O985" t="s">
        <v>801</v>
      </c>
      <c r="P985" t="s">
        <v>801</v>
      </c>
      <c r="Q985">
        <v>1</v>
      </c>
      <c r="W985">
        <v>0</v>
      </c>
      <c r="X985">
        <v>-1804702516</v>
      </c>
      <c r="Y985">
        <f t="shared" si="212"/>
        <v>0.2</v>
      </c>
      <c r="AA985">
        <v>530.94000000000005</v>
      </c>
      <c r="AB985">
        <v>0</v>
      </c>
      <c r="AC985">
        <v>0</v>
      </c>
      <c r="AD985">
        <v>0</v>
      </c>
      <c r="AE985">
        <v>530.94000000000005</v>
      </c>
      <c r="AF985">
        <v>0</v>
      </c>
      <c r="AG985">
        <v>0</v>
      </c>
      <c r="AH985">
        <v>0</v>
      </c>
      <c r="AI985">
        <v>1</v>
      </c>
      <c r="AJ985">
        <v>1</v>
      </c>
      <c r="AK985">
        <v>1</v>
      </c>
      <c r="AL985">
        <v>1</v>
      </c>
      <c r="AM985">
        <v>-2</v>
      </c>
      <c r="AN985">
        <v>0</v>
      </c>
      <c r="AO985">
        <v>1</v>
      </c>
      <c r="AP985">
        <v>1</v>
      </c>
      <c r="AQ985">
        <v>0</v>
      </c>
      <c r="AR985">
        <v>0</v>
      </c>
      <c r="AS985" t="s">
        <v>3</v>
      </c>
      <c r="AT985">
        <v>0.2</v>
      </c>
      <c r="AU985" t="s">
        <v>3</v>
      </c>
      <c r="AV985">
        <v>0</v>
      </c>
      <c r="AW985">
        <v>2</v>
      </c>
      <c r="AX985">
        <v>62809930</v>
      </c>
      <c r="AY985">
        <v>1</v>
      </c>
      <c r="AZ985">
        <v>0</v>
      </c>
      <c r="BA985">
        <v>985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ROUND(Y985*Source!I963,9)</f>
        <v>4</v>
      </c>
      <c r="CY985">
        <f t="shared" si="223"/>
        <v>530.94000000000005</v>
      </c>
      <c r="CZ985">
        <f t="shared" si="224"/>
        <v>530.94000000000005</v>
      </c>
      <c r="DA985">
        <f t="shared" si="225"/>
        <v>1</v>
      </c>
      <c r="DB985">
        <f t="shared" si="213"/>
        <v>106.19</v>
      </c>
      <c r="DC985">
        <f t="shared" si="214"/>
        <v>0</v>
      </c>
      <c r="DD985" t="s">
        <v>3</v>
      </c>
      <c r="DE985" t="s">
        <v>3</v>
      </c>
      <c r="DF985">
        <f t="shared" si="215"/>
        <v>2123.7600000000002</v>
      </c>
      <c r="DG985">
        <f t="shared" si="216"/>
        <v>0</v>
      </c>
      <c r="DH985">
        <f t="shared" si="217"/>
        <v>0</v>
      </c>
      <c r="DI985">
        <f t="shared" si="218"/>
        <v>0</v>
      </c>
      <c r="DJ985">
        <f t="shared" si="226"/>
        <v>2123.7600000000002</v>
      </c>
      <c r="DK985">
        <v>0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5">
      <c r="A986">
        <f>ROW(Source!A963)</f>
        <v>963</v>
      </c>
      <c r="B986">
        <v>62809021</v>
      </c>
      <c r="C986">
        <v>62590177</v>
      </c>
      <c r="D986">
        <v>62609259</v>
      </c>
      <c r="E986">
        <v>1</v>
      </c>
      <c r="F986">
        <v>1</v>
      </c>
      <c r="G986">
        <v>15297896</v>
      </c>
      <c r="H986">
        <v>3</v>
      </c>
      <c r="I986" t="s">
        <v>1048</v>
      </c>
      <c r="J986" t="s">
        <v>1049</v>
      </c>
      <c r="K986" t="s">
        <v>1050</v>
      </c>
      <c r="L986">
        <v>1346</v>
      </c>
      <c r="N986">
        <v>1009</v>
      </c>
      <c r="O986" t="s">
        <v>791</v>
      </c>
      <c r="P986" t="s">
        <v>791</v>
      </c>
      <c r="Q986">
        <v>1</v>
      </c>
      <c r="W986">
        <v>0</v>
      </c>
      <c r="X986">
        <v>-411598667</v>
      </c>
      <c r="Y986">
        <f t="shared" si="212"/>
        <v>3.222</v>
      </c>
      <c r="AA986">
        <v>67.400000000000006</v>
      </c>
      <c r="AB986">
        <v>0</v>
      </c>
      <c r="AC986">
        <v>0</v>
      </c>
      <c r="AD986">
        <v>0</v>
      </c>
      <c r="AE986">
        <v>67.400000000000006</v>
      </c>
      <c r="AF986">
        <v>0</v>
      </c>
      <c r="AG986">
        <v>0</v>
      </c>
      <c r="AH986">
        <v>0</v>
      </c>
      <c r="AI986">
        <v>1</v>
      </c>
      <c r="AJ986">
        <v>1</v>
      </c>
      <c r="AK986">
        <v>1</v>
      </c>
      <c r="AL986">
        <v>1</v>
      </c>
      <c r="AM986">
        <v>-2</v>
      </c>
      <c r="AN986">
        <v>0</v>
      </c>
      <c r="AO986">
        <v>1</v>
      </c>
      <c r="AP986">
        <v>1</v>
      </c>
      <c r="AQ986">
        <v>0</v>
      </c>
      <c r="AR986">
        <v>0</v>
      </c>
      <c r="AS986" t="s">
        <v>3</v>
      </c>
      <c r="AT986">
        <v>3.222</v>
      </c>
      <c r="AU986" t="s">
        <v>3</v>
      </c>
      <c r="AV986">
        <v>0</v>
      </c>
      <c r="AW986">
        <v>2</v>
      </c>
      <c r="AX986">
        <v>62809931</v>
      </c>
      <c r="AY986">
        <v>1</v>
      </c>
      <c r="AZ986">
        <v>0</v>
      </c>
      <c r="BA986">
        <v>986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ROUND(Y986*Source!I963,9)</f>
        <v>64.44</v>
      </c>
      <c r="CY986">
        <f t="shared" si="223"/>
        <v>67.400000000000006</v>
      </c>
      <c r="CZ986">
        <f t="shared" si="224"/>
        <v>67.400000000000006</v>
      </c>
      <c r="DA986">
        <f t="shared" si="225"/>
        <v>1</v>
      </c>
      <c r="DB986">
        <f t="shared" si="213"/>
        <v>217.16</v>
      </c>
      <c r="DC986">
        <f t="shared" si="214"/>
        <v>0</v>
      </c>
      <c r="DD986" t="s">
        <v>3</v>
      </c>
      <c r="DE986" t="s">
        <v>3</v>
      </c>
      <c r="DF986">
        <f t="shared" si="215"/>
        <v>4343.26</v>
      </c>
      <c r="DG986">
        <f t="shared" si="216"/>
        <v>0</v>
      </c>
      <c r="DH986">
        <f t="shared" si="217"/>
        <v>0</v>
      </c>
      <c r="DI986">
        <f t="shared" si="218"/>
        <v>0</v>
      </c>
      <c r="DJ986">
        <f t="shared" si="226"/>
        <v>4343.26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5">
      <c r="A987">
        <f>ROW(Source!A963)</f>
        <v>963</v>
      </c>
      <c r="B987">
        <v>62809021</v>
      </c>
      <c r="C987">
        <v>62590177</v>
      </c>
      <c r="D987">
        <v>62609231</v>
      </c>
      <c r="E987">
        <v>1</v>
      </c>
      <c r="F987">
        <v>1</v>
      </c>
      <c r="G987">
        <v>15297896</v>
      </c>
      <c r="H987">
        <v>3</v>
      </c>
      <c r="I987" t="s">
        <v>1051</v>
      </c>
      <c r="J987" t="s">
        <v>1052</v>
      </c>
      <c r="K987" t="s">
        <v>1053</v>
      </c>
      <c r="L987">
        <v>1296</v>
      </c>
      <c r="N987">
        <v>1002</v>
      </c>
      <c r="O987" t="s">
        <v>852</v>
      </c>
      <c r="P987" t="s">
        <v>852</v>
      </c>
      <c r="Q987">
        <v>1</v>
      </c>
      <c r="W987">
        <v>0</v>
      </c>
      <c r="X987">
        <v>1842272744</v>
      </c>
      <c r="Y987">
        <f t="shared" ref="Y987:Y1018" si="227">AT987</f>
        <v>0.26</v>
      </c>
      <c r="AA987">
        <v>117.01</v>
      </c>
      <c r="AB987">
        <v>0</v>
      </c>
      <c r="AC987">
        <v>0</v>
      </c>
      <c r="AD987">
        <v>0</v>
      </c>
      <c r="AE987">
        <v>117.01</v>
      </c>
      <c r="AF987">
        <v>0</v>
      </c>
      <c r="AG987">
        <v>0</v>
      </c>
      <c r="AH987">
        <v>0</v>
      </c>
      <c r="AI987">
        <v>1</v>
      </c>
      <c r="AJ987">
        <v>1</v>
      </c>
      <c r="AK987">
        <v>1</v>
      </c>
      <c r="AL987">
        <v>1</v>
      </c>
      <c r="AM987">
        <v>-2</v>
      </c>
      <c r="AN987">
        <v>0</v>
      </c>
      <c r="AO987">
        <v>1</v>
      </c>
      <c r="AP987">
        <v>1</v>
      </c>
      <c r="AQ987">
        <v>0</v>
      </c>
      <c r="AR987">
        <v>0</v>
      </c>
      <c r="AS987" t="s">
        <v>3</v>
      </c>
      <c r="AT987">
        <v>0.26</v>
      </c>
      <c r="AU987" t="s">
        <v>3</v>
      </c>
      <c r="AV987">
        <v>0</v>
      </c>
      <c r="AW987">
        <v>2</v>
      </c>
      <c r="AX987">
        <v>62809932</v>
      </c>
      <c r="AY987">
        <v>1</v>
      </c>
      <c r="AZ987">
        <v>0</v>
      </c>
      <c r="BA987">
        <v>987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ROUND(Y987*Source!I963,9)</f>
        <v>5.2</v>
      </c>
      <c r="CY987">
        <f t="shared" si="223"/>
        <v>117.01</v>
      </c>
      <c r="CZ987">
        <f t="shared" si="224"/>
        <v>117.01</v>
      </c>
      <c r="DA987">
        <f t="shared" si="225"/>
        <v>1</v>
      </c>
      <c r="DB987">
        <f t="shared" ref="DB987:DB1018" si="228">ROUND(ROUND(AT987*CZ987,2),6)</f>
        <v>30.42</v>
      </c>
      <c r="DC987">
        <f t="shared" ref="DC987:DC1018" si="229">ROUND(ROUND(AT987*AG987,2),6)</f>
        <v>0</v>
      </c>
      <c r="DD987" t="s">
        <v>3</v>
      </c>
      <c r="DE987" t="s">
        <v>3</v>
      </c>
      <c r="DF987">
        <f t="shared" si="215"/>
        <v>608.45000000000005</v>
      </c>
      <c r="DG987">
        <f t="shared" si="216"/>
        <v>0</v>
      </c>
      <c r="DH987">
        <f t="shared" si="217"/>
        <v>0</v>
      </c>
      <c r="DI987">
        <f t="shared" si="218"/>
        <v>0</v>
      </c>
      <c r="DJ987">
        <f t="shared" si="226"/>
        <v>608.45000000000005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5">
      <c r="A988">
        <f>ROW(Source!A964)</f>
        <v>964</v>
      </c>
      <c r="B988">
        <v>62809021</v>
      </c>
      <c r="C988">
        <v>62590198</v>
      </c>
      <c r="D988">
        <v>62607152</v>
      </c>
      <c r="E988">
        <v>15297896</v>
      </c>
      <c r="F988">
        <v>1</v>
      </c>
      <c r="G988">
        <v>15297896</v>
      </c>
      <c r="H988">
        <v>1</v>
      </c>
      <c r="I988" t="s">
        <v>774</v>
      </c>
      <c r="J988" t="s">
        <v>3</v>
      </c>
      <c r="K988" t="s">
        <v>775</v>
      </c>
      <c r="L988">
        <v>1191</v>
      </c>
      <c r="N988">
        <v>1013</v>
      </c>
      <c r="O988" t="s">
        <v>776</v>
      </c>
      <c r="P988" t="s">
        <v>776</v>
      </c>
      <c r="Q988">
        <v>1</v>
      </c>
      <c r="W988">
        <v>0</v>
      </c>
      <c r="X988">
        <v>476480486</v>
      </c>
      <c r="Y988">
        <f t="shared" si="227"/>
        <v>14.73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1</v>
      </c>
      <c r="AJ988">
        <v>1</v>
      </c>
      <c r="AK988">
        <v>1</v>
      </c>
      <c r="AL988">
        <v>1</v>
      </c>
      <c r="AM988">
        <v>-2</v>
      </c>
      <c r="AN988">
        <v>0</v>
      </c>
      <c r="AO988">
        <v>1</v>
      </c>
      <c r="AP988">
        <v>1</v>
      </c>
      <c r="AQ988">
        <v>0</v>
      </c>
      <c r="AR988">
        <v>0</v>
      </c>
      <c r="AS988" t="s">
        <v>3</v>
      </c>
      <c r="AT988">
        <v>14.73</v>
      </c>
      <c r="AU988" t="s">
        <v>3</v>
      </c>
      <c r="AV988">
        <v>1</v>
      </c>
      <c r="AW988">
        <v>2</v>
      </c>
      <c r="AX988">
        <v>62809933</v>
      </c>
      <c r="AY988">
        <v>1</v>
      </c>
      <c r="AZ988">
        <v>0</v>
      </c>
      <c r="BA988">
        <v>988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U988">
        <f>ROUND(AT988*Source!I964*AH988*AL988,2)</f>
        <v>0</v>
      </c>
      <c r="CV988">
        <f>ROUND(Y988*Source!I964,9)</f>
        <v>589.20000000000005</v>
      </c>
      <c r="CW988">
        <v>0</v>
      </c>
      <c r="CX988">
        <f>ROUND(Y988*Source!I964,9)</f>
        <v>589.20000000000005</v>
      </c>
      <c r="CY988">
        <f>AD988</f>
        <v>0</v>
      </c>
      <c r="CZ988">
        <f>AH988</f>
        <v>0</v>
      </c>
      <c r="DA988">
        <f>AL988</f>
        <v>1</v>
      </c>
      <c r="DB988">
        <f t="shared" si="228"/>
        <v>0</v>
      </c>
      <c r="DC988">
        <f t="shared" si="229"/>
        <v>0</v>
      </c>
      <c r="DD988" t="s">
        <v>3</v>
      </c>
      <c r="DE988" t="s">
        <v>3</v>
      </c>
      <c r="DF988">
        <f t="shared" si="215"/>
        <v>0</v>
      </c>
      <c r="DG988">
        <f t="shared" si="216"/>
        <v>0</v>
      </c>
      <c r="DH988">
        <f t="shared" si="217"/>
        <v>0</v>
      </c>
      <c r="DI988">
        <f t="shared" si="218"/>
        <v>0</v>
      </c>
      <c r="DJ988">
        <f>DI988</f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5">
      <c r="A989">
        <f>ROW(Source!A964)</f>
        <v>964</v>
      </c>
      <c r="B989">
        <v>62809021</v>
      </c>
      <c r="C989">
        <v>62590198</v>
      </c>
      <c r="D989">
        <v>62608647</v>
      </c>
      <c r="E989">
        <v>1</v>
      </c>
      <c r="F989">
        <v>1</v>
      </c>
      <c r="G989">
        <v>15297896</v>
      </c>
      <c r="H989">
        <v>2</v>
      </c>
      <c r="I989" t="s">
        <v>1042</v>
      </c>
      <c r="J989" t="s">
        <v>1043</v>
      </c>
      <c r="K989" t="s">
        <v>1044</v>
      </c>
      <c r="L989">
        <v>1368</v>
      </c>
      <c r="N989">
        <v>1011</v>
      </c>
      <c r="O989" t="s">
        <v>787</v>
      </c>
      <c r="P989" t="s">
        <v>787</v>
      </c>
      <c r="Q989">
        <v>1</v>
      </c>
      <c r="W989">
        <v>0</v>
      </c>
      <c r="X989">
        <v>1716790417</v>
      </c>
      <c r="Y989">
        <f t="shared" si="227"/>
        <v>3.08</v>
      </c>
      <c r="AA989">
        <v>0</v>
      </c>
      <c r="AB989">
        <v>155.61000000000001</v>
      </c>
      <c r="AC989">
        <v>2.98</v>
      </c>
      <c r="AD989">
        <v>0</v>
      </c>
      <c r="AE989">
        <v>0</v>
      </c>
      <c r="AF989">
        <v>155.61000000000001</v>
      </c>
      <c r="AG989">
        <v>2.98</v>
      </c>
      <c r="AH989">
        <v>0</v>
      </c>
      <c r="AI989">
        <v>1</v>
      </c>
      <c r="AJ989">
        <v>1</v>
      </c>
      <c r="AK989">
        <v>1</v>
      </c>
      <c r="AL989">
        <v>1</v>
      </c>
      <c r="AM989">
        <v>-2</v>
      </c>
      <c r="AN989">
        <v>0</v>
      </c>
      <c r="AO989">
        <v>1</v>
      </c>
      <c r="AP989">
        <v>1</v>
      </c>
      <c r="AQ989">
        <v>0</v>
      </c>
      <c r="AR989">
        <v>0</v>
      </c>
      <c r="AS989" t="s">
        <v>3</v>
      </c>
      <c r="AT989">
        <v>3.08</v>
      </c>
      <c r="AU989" t="s">
        <v>3</v>
      </c>
      <c r="AV989">
        <v>0</v>
      </c>
      <c r="AW989">
        <v>2</v>
      </c>
      <c r="AX989">
        <v>62809934</v>
      </c>
      <c r="AY989">
        <v>1</v>
      </c>
      <c r="AZ989">
        <v>0</v>
      </c>
      <c r="BA989">
        <v>989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f>ROUND(Y989*Source!I964*DO989,9)</f>
        <v>0</v>
      </c>
      <c r="CX989">
        <f>ROUND(Y989*Source!I964,9)</f>
        <v>123.2</v>
      </c>
      <c r="CY989">
        <f>AB989</f>
        <v>155.61000000000001</v>
      </c>
      <c r="CZ989">
        <f>AF989</f>
        <v>155.61000000000001</v>
      </c>
      <c r="DA989">
        <f>AJ989</f>
        <v>1</v>
      </c>
      <c r="DB989">
        <f t="shared" si="228"/>
        <v>479.28</v>
      </c>
      <c r="DC989">
        <f t="shared" si="229"/>
        <v>9.18</v>
      </c>
      <c r="DD989" t="s">
        <v>3</v>
      </c>
      <c r="DE989" t="s">
        <v>3</v>
      </c>
      <c r="DF989">
        <f t="shared" si="215"/>
        <v>0</v>
      </c>
      <c r="DG989">
        <f t="shared" si="216"/>
        <v>19171.150000000001</v>
      </c>
      <c r="DH989">
        <f t="shared" si="217"/>
        <v>367.14</v>
      </c>
      <c r="DI989">
        <f t="shared" si="218"/>
        <v>0</v>
      </c>
      <c r="DJ989">
        <f>DG989</f>
        <v>19171.150000000001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5">
      <c r="A990">
        <f>ROW(Source!A964)</f>
        <v>964</v>
      </c>
      <c r="B990">
        <v>62809021</v>
      </c>
      <c r="C990">
        <v>62590198</v>
      </c>
      <c r="D990">
        <v>62608269</v>
      </c>
      <c r="E990">
        <v>1</v>
      </c>
      <c r="F990">
        <v>1</v>
      </c>
      <c r="G990">
        <v>15297896</v>
      </c>
      <c r="H990">
        <v>2</v>
      </c>
      <c r="I990" t="s">
        <v>1045</v>
      </c>
      <c r="J990" t="s">
        <v>1046</v>
      </c>
      <c r="K990" t="s">
        <v>1047</v>
      </c>
      <c r="L990">
        <v>1368</v>
      </c>
      <c r="N990">
        <v>1011</v>
      </c>
      <c r="O990" t="s">
        <v>787</v>
      </c>
      <c r="P990" t="s">
        <v>787</v>
      </c>
      <c r="Q990">
        <v>1</v>
      </c>
      <c r="W990">
        <v>0</v>
      </c>
      <c r="X990">
        <v>-1707156120</v>
      </c>
      <c r="Y990">
        <f t="shared" si="227"/>
        <v>0.21</v>
      </c>
      <c r="AA990">
        <v>0</v>
      </c>
      <c r="AB990">
        <v>5.25</v>
      </c>
      <c r="AC990">
        <v>1.95</v>
      </c>
      <c r="AD990">
        <v>0</v>
      </c>
      <c r="AE990">
        <v>0</v>
      </c>
      <c r="AF990">
        <v>5.25</v>
      </c>
      <c r="AG990">
        <v>1.95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1</v>
      </c>
      <c r="AP990">
        <v>1</v>
      </c>
      <c r="AQ990">
        <v>0</v>
      </c>
      <c r="AR990">
        <v>0</v>
      </c>
      <c r="AS990" t="s">
        <v>3</v>
      </c>
      <c r="AT990">
        <v>0.21</v>
      </c>
      <c r="AU990" t="s">
        <v>3</v>
      </c>
      <c r="AV990">
        <v>0</v>
      </c>
      <c r="AW990">
        <v>2</v>
      </c>
      <c r="AX990">
        <v>62809935</v>
      </c>
      <c r="AY990">
        <v>1</v>
      </c>
      <c r="AZ990">
        <v>0</v>
      </c>
      <c r="BA990">
        <v>990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f>ROUND(Y990*Source!I964*DO990,9)</f>
        <v>0</v>
      </c>
      <c r="CX990">
        <f>ROUND(Y990*Source!I964,9)</f>
        <v>8.4</v>
      </c>
      <c r="CY990">
        <f>AB990</f>
        <v>5.25</v>
      </c>
      <c r="CZ990">
        <f>AF990</f>
        <v>5.25</v>
      </c>
      <c r="DA990">
        <f>AJ990</f>
        <v>1</v>
      </c>
      <c r="DB990">
        <f t="shared" si="228"/>
        <v>1.1000000000000001</v>
      </c>
      <c r="DC990">
        <f t="shared" si="229"/>
        <v>0.41</v>
      </c>
      <c r="DD990" t="s">
        <v>3</v>
      </c>
      <c r="DE990" t="s">
        <v>3</v>
      </c>
      <c r="DF990">
        <f t="shared" si="215"/>
        <v>0</v>
      </c>
      <c r="DG990">
        <f t="shared" si="216"/>
        <v>44.1</v>
      </c>
      <c r="DH990">
        <f t="shared" si="217"/>
        <v>16.38</v>
      </c>
      <c r="DI990">
        <f t="shared" si="218"/>
        <v>0</v>
      </c>
      <c r="DJ990">
        <f>DG990</f>
        <v>44.1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5">
      <c r="A991">
        <f>ROW(Source!A964)</f>
        <v>964</v>
      </c>
      <c r="B991">
        <v>62809021</v>
      </c>
      <c r="C991">
        <v>62590198</v>
      </c>
      <c r="D991">
        <v>62609758</v>
      </c>
      <c r="E991">
        <v>1</v>
      </c>
      <c r="F991">
        <v>1</v>
      </c>
      <c r="G991">
        <v>15297896</v>
      </c>
      <c r="H991">
        <v>3</v>
      </c>
      <c r="I991" t="s">
        <v>1029</v>
      </c>
      <c r="J991" t="s">
        <v>1030</v>
      </c>
      <c r="K991" t="s">
        <v>1031</v>
      </c>
      <c r="L991">
        <v>1348</v>
      </c>
      <c r="N991">
        <v>1009</v>
      </c>
      <c r="O991" t="s">
        <v>357</v>
      </c>
      <c r="P991" t="s">
        <v>357</v>
      </c>
      <c r="Q991">
        <v>1000</v>
      </c>
      <c r="W991">
        <v>0</v>
      </c>
      <c r="X991">
        <v>-1242901769</v>
      </c>
      <c r="Y991">
        <f t="shared" si="227"/>
        <v>6.0000000000000002E-5</v>
      </c>
      <c r="AA991">
        <v>78674.03</v>
      </c>
      <c r="AB991">
        <v>0</v>
      </c>
      <c r="AC991">
        <v>0</v>
      </c>
      <c r="AD991">
        <v>0</v>
      </c>
      <c r="AE991">
        <v>78674.03</v>
      </c>
      <c r="AF991">
        <v>0</v>
      </c>
      <c r="AG991">
        <v>0</v>
      </c>
      <c r="AH991">
        <v>0</v>
      </c>
      <c r="AI991">
        <v>1</v>
      </c>
      <c r="AJ991">
        <v>1</v>
      </c>
      <c r="AK991">
        <v>1</v>
      </c>
      <c r="AL991">
        <v>1</v>
      </c>
      <c r="AM991">
        <v>-2</v>
      </c>
      <c r="AN991">
        <v>0</v>
      </c>
      <c r="AO991">
        <v>1</v>
      </c>
      <c r="AP991">
        <v>1</v>
      </c>
      <c r="AQ991">
        <v>0</v>
      </c>
      <c r="AR991">
        <v>0</v>
      </c>
      <c r="AS991" t="s">
        <v>3</v>
      </c>
      <c r="AT991">
        <v>6.0000000000000002E-5</v>
      </c>
      <c r="AU991" t="s">
        <v>3</v>
      </c>
      <c r="AV991">
        <v>0</v>
      </c>
      <c r="AW991">
        <v>2</v>
      </c>
      <c r="AX991">
        <v>62809936</v>
      </c>
      <c r="AY991">
        <v>1</v>
      </c>
      <c r="AZ991">
        <v>0</v>
      </c>
      <c r="BA991">
        <v>991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V991">
        <v>0</v>
      </c>
      <c r="CW991">
        <v>0</v>
      </c>
      <c r="CX991">
        <f>ROUND(Y991*Source!I964,9)</f>
        <v>2.3999999999999998E-3</v>
      </c>
      <c r="CY991">
        <f t="shared" ref="CY991:CY996" si="230">AA991</f>
        <v>78674.03</v>
      </c>
      <c r="CZ991">
        <f t="shared" ref="CZ991:CZ996" si="231">AE991</f>
        <v>78674.03</v>
      </c>
      <c r="DA991">
        <f t="shared" ref="DA991:DA996" si="232">AI991</f>
        <v>1</v>
      </c>
      <c r="DB991">
        <f t="shared" si="228"/>
        <v>4.72</v>
      </c>
      <c r="DC991">
        <f t="shared" si="229"/>
        <v>0</v>
      </c>
      <c r="DD991" t="s">
        <v>3</v>
      </c>
      <c r="DE991" t="s">
        <v>3</v>
      </c>
      <c r="DF991">
        <f t="shared" si="215"/>
        <v>188.82</v>
      </c>
      <c r="DG991">
        <f t="shared" si="216"/>
        <v>0</v>
      </c>
      <c r="DH991">
        <f t="shared" si="217"/>
        <v>0</v>
      </c>
      <c r="DI991">
        <f t="shared" si="218"/>
        <v>0</v>
      </c>
      <c r="DJ991">
        <f t="shared" ref="DJ991:DJ996" si="233">DF991</f>
        <v>188.82</v>
      </c>
      <c r="DK991">
        <v>0</v>
      </c>
      <c r="DL991" t="s">
        <v>3</v>
      </c>
      <c r="DM991">
        <v>0</v>
      </c>
      <c r="DN991" t="s">
        <v>3</v>
      </c>
      <c r="DO991">
        <v>0</v>
      </c>
    </row>
    <row r="992" spans="1:119" x14ac:dyDescent="0.25">
      <c r="A992">
        <f>ROW(Source!A964)</f>
        <v>964</v>
      </c>
      <c r="B992">
        <v>62809021</v>
      </c>
      <c r="C992">
        <v>62590198</v>
      </c>
      <c r="D992">
        <v>62610770</v>
      </c>
      <c r="E992">
        <v>1</v>
      </c>
      <c r="F992">
        <v>1</v>
      </c>
      <c r="G992">
        <v>15297896</v>
      </c>
      <c r="H992">
        <v>3</v>
      </c>
      <c r="I992" t="s">
        <v>805</v>
      </c>
      <c r="J992" t="s">
        <v>806</v>
      </c>
      <c r="K992" t="s">
        <v>807</v>
      </c>
      <c r="L992">
        <v>1346</v>
      </c>
      <c r="N992">
        <v>1009</v>
      </c>
      <c r="O992" t="s">
        <v>791</v>
      </c>
      <c r="P992" t="s">
        <v>791</v>
      </c>
      <c r="Q992">
        <v>1</v>
      </c>
      <c r="W992">
        <v>0</v>
      </c>
      <c r="X992">
        <v>-1501645961</v>
      </c>
      <c r="Y992">
        <f t="shared" si="227"/>
        <v>0.24</v>
      </c>
      <c r="AA992">
        <v>25.56</v>
      </c>
      <c r="AB992">
        <v>0</v>
      </c>
      <c r="AC992">
        <v>0</v>
      </c>
      <c r="AD992">
        <v>0</v>
      </c>
      <c r="AE992">
        <v>25.56</v>
      </c>
      <c r="AF992">
        <v>0</v>
      </c>
      <c r="AG992">
        <v>0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1</v>
      </c>
      <c r="AP992">
        <v>1</v>
      </c>
      <c r="AQ992">
        <v>0</v>
      </c>
      <c r="AR992">
        <v>0</v>
      </c>
      <c r="AS992" t="s">
        <v>3</v>
      </c>
      <c r="AT992">
        <v>0.24</v>
      </c>
      <c r="AU992" t="s">
        <v>3</v>
      </c>
      <c r="AV992">
        <v>0</v>
      </c>
      <c r="AW992">
        <v>2</v>
      </c>
      <c r="AX992">
        <v>62809937</v>
      </c>
      <c r="AY992">
        <v>1</v>
      </c>
      <c r="AZ992">
        <v>0</v>
      </c>
      <c r="BA992">
        <v>992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ROUND(Y992*Source!I964,9)</f>
        <v>9.6</v>
      </c>
      <c r="CY992">
        <f t="shared" si="230"/>
        <v>25.56</v>
      </c>
      <c r="CZ992">
        <f t="shared" si="231"/>
        <v>25.56</v>
      </c>
      <c r="DA992">
        <f t="shared" si="232"/>
        <v>1</v>
      </c>
      <c r="DB992">
        <f t="shared" si="228"/>
        <v>6.13</v>
      </c>
      <c r="DC992">
        <f t="shared" si="229"/>
        <v>0</v>
      </c>
      <c r="DD992" t="s">
        <v>3</v>
      </c>
      <c r="DE992" t="s">
        <v>3</v>
      </c>
      <c r="DF992">
        <f t="shared" si="215"/>
        <v>245.38</v>
      </c>
      <c r="DG992">
        <f t="shared" si="216"/>
        <v>0</v>
      </c>
      <c r="DH992">
        <f t="shared" si="217"/>
        <v>0</v>
      </c>
      <c r="DI992">
        <f t="shared" si="218"/>
        <v>0</v>
      </c>
      <c r="DJ992">
        <f t="shared" si="233"/>
        <v>245.38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5">
      <c r="A993">
        <f>ROW(Source!A964)</f>
        <v>964</v>
      </c>
      <c r="B993">
        <v>62809021</v>
      </c>
      <c r="C993">
        <v>62590198</v>
      </c>
      <c r="D993">
        <v>62611085</v>
      </c>
      <c r="E993">
        <v>1</v>
      </c>
      <c r="F993">
        <v>1</v>
      </c>
      <c r="G993">
        <v>15297896</v>
      </c>
      <c r="H993">
        <v>3</v>
      </c>
      <c r="I993" t="s">
        <v>892</v>
      </c>
      <c r="J993" t="s">
        <v>893</v>
      </c>
      <c r="K993" t="s">
        <v>894</v>
      </c>
      <c r="L993">
        <v>1354</v>
      </c>
      <c r="N993">
        <v>1010</v>
      </c>
      <c r="O993" t="s">
        <v>15</v>
      </c>
      <c r="P993" t="s">
        <v>15</v>
      </c>
      <c r="Q993">
        <v>1</v>
      </c>
      <c r="W993">
        <v>0</v>
      </c>
      <c r="X993">
        <v>1063903860</v>
      </c>
      <c r="Y993">
        <f t="shared" si="227"/>
        <v>3</v>
      </c>
      <c r="AA993">
        <v>29.7</v>
      </c>
      <c r="AB993">
        <v>0</v>
      </c>
      <c r="AC993">
        <v>0</v>
      </c>
      <c r="AD993">
        <v>0</v>
      </c>
      <c r="AE993">
        <v>29.7</v>
      </c>
      <c r="AF993">
        <v>0</v>
      </c>
      <c r="AG993">
        <v>0</v>
      </c>
      <c r="AH993">
        <v>0</v>
      </c>
      <c r="AI993">
        <v>1</v>
      </c>
      <c r="AJ993">
        <v>1</v>
      </c>
      <c r="AK993">
        <v>1</v>
      </c>
      <c r="AL993">
        <v>1</v>
      </c>
      <c r="AM993">
        <v>-2</v>
      </c>
      <c r="AN993">
        <v>0</v>
      </c>
      <c r="AO993">
        <v>1</v>
      </c>
      <c r="AP993">
        <v>1</v>
      </c>
      <c r="AQ993">
        <v>0</v>
      </c>
      <c r="AR993">
        <v>0</v>
      </c>
      <c r="AS993" t="s">
        <v>3</v>
      </c>
      <c r="AT993">
        <v>3</v>
      </c>
      <c r="AU993" t="s">
        <v>3</v>
      </c>
      <c r="AV993">
        <v>0</v>
      </c>
      <c r="AW993">
        <v>2</v>
      </c>
      <c r="AX993">
        <v>62809938</v>
      </c>
      <c r="AY993">
        <v>1</v>
      </c>
      <c r="AZ993">
        <v>0</v>
      </c>
      <c r="BA993">
        <v>993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V993">
        <v>0</v>
      </c>
      <c r="CW993">
        <v>0</v>
      </c>
      <c r="CX993">
        <f>ROUND(Y993*Source!I964,9)</f>
        <v>120</v>
      </c>
      <c r="CY993">
        <f t="shared" si="230"/>
        <v>29.7</v>
      </c>
      <c r="CZ993">
        <f t="shared" si="231"/>
        <v>29.7</v>
      </c>
      <c r="DA993">
        <f t="shared" si="232"/>
        <v>1</v>
      </c>
      <c r="DB993">
        <f t="shared" si="228"/>
        <v>89.1</v>
      </c>
      <c r="DC993">
        <f t="shared" si="229"/>
        <v>0</v>
      </c>
      <c r="DD993" t="s">
        <v>3</v>
      </c>
      <c r="DE993" t="s">
        <v>3</v>
      </c>
      <c r="DF993">
        <f t="shared" si="215"/>
        <v>3564</v>
      </c>
      <c r="DG993">
        <f t="shared" si="216"/>
        <v>0</v>
      </c>
      <c r="DH993">
        <f t="shared" si="217"/>
        <v>0</v>
      </c>
      <c r="DI993">
        <f t="shared" si="218"/>
        <v>0</v>
      </c>
      <c r="DJ993">
        <f t="shared" si="233"/>
        <v>3564</v>
      </c>
      <c r="DK993">
        <v>0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5">
      <c r="A994">
        <f>ROW(Source!A964)</f>
        <v>964</v>
      </c>
      <c r="B994">
        <v>62809021</v>
      </c>
      <c r="C994">
        <v>62590198</v>
      </c>
      <c r="D994">
        <v>62611328</v>
      </c>
      <c r="E994">
        <v>1</v>
      </c>
      <c r="F994">
        <v>1</v>
      </c>
      <c r="G994">
        <v>15297896</v>
      </c>
      <c r="H994">
        <v>3</v>
      </c>
      <c r="I994" t="s">
        <v>879</v>
      </c>
      <c r="J994" t="s">
        <v>880</v>
      </c>
      <c r="K994" t="s">
        <v>881</v>
      </c>
      <c r="L994">
        <v>1327</v>
      </c>
      <c r="N994">
        <v>1005</v>
      </c>
      <c r="O994" t="s">
        <v>801</v>
      </c>
      <c r="P994" t="s">
        <v>801</v>
      </c>
      <c r="Q994">
        <v>1</v>
      </c>
      <c r="W994">
        <v>0</v>
      </c>
      <c r="X994">
        <v>-1804702516</v>
      </c>
      <c r="Y994">
        <f t="shared" si="227"/>
        <v>0.2</v>
      </c>
      <c r="AA994">
        <v>530.94000000000005</v>
      </c>
      <c r="AB994">
        <v>0</v>
      </c>
      <c r="AC994">
        <v>0</v>
      </c>
      <c r="AD994">
        <v>0</v>
      </c>
      <c r="AE994">
        <v>530.94000000000005</v>
      </c>
      <c r="AF994">
        <v>0</v>
      </c>
      <c r="AG994">
        <v>0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0</v>
      </c>
      <c r="AO994">
        <v>1</v>
      </c>
      <c r="AP994">
        <v>1</v>
      </c>
      <c r="AQ994">
        <v>0</v>
      </c>
      <c r="AR994">
        <v>0</v>
      </c>
      <c r="AS994" t="s">
        <v>3</v>
      </c>
      <c r="AT994">
        <v>0.2</v>
      </c>
      <c r="AU994" t="s">
        <v>3</v>
      </c>
      <c r="AV994">
        <v>0</v>
      </c>
      <c r="AW994">
        <v>2</v>
      </c>
      <c r="AX994">
        <v>62809939</v>
      </c>
      <c r="AY994">
        <v>1</v>
      </c>
      <c r="AZ994">
        <v>0</v>
      </c>
      <c r="BA994">
        <v>994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v>0</v>
      </c>
      <c r="CX994">
        <f>ROUND(Y994*Source!I964,9)</f>
        <v>8</v>
      </c>
      <c r="CY994">
        <f t="shared" si="230"/>
        <v>530.94000000000005</v>
      </c>
      <c r="CZ994">
        <f t="shared" si="231"/>
        <v>530.94000000000005</v>
      </c>
      <c r="DA994">
        <f t="shared" si="232"/>
        <v>1</v>
      </c>
      <c r="DB994">
        <f t="shared" si="228"/>
        <v>106.19</v>
      </c>
      <c r="DC994">
        <f t="shared" si="229"/>
        <v>0</v>
      </c>
      <c r="DD994" t="s">
        <v>3</v>
      </c>
      <c r="DE994" t="s">
        <v>3</v>
      </c>
      <c r="DF994">
        <f t="shared" si="215"/>
        <v>4247.5200000000004</v>
      </c>
      <c r="DG994">
        <f t="shared" si="216"/>
        <v>0</v>
      </c>
      <c r="DH994">
        <f t="shared" si="217"/>
        <v>0</v>
      </c>
      <c r="DI994">
        <f t="shared" si="218"/>
        <v>0</v>
      </c>
      <c r="DJ994">
        <f t="shared" si="233"/>
        <v>4247.5200000000004</v>
      </c>
      <c r="DK994">
        <v>0</v>
      </c>
      <c r="DL994" t="s">
        <v>3</v>
      </c>
      <c r="DM994">
        <v>0</v>
      </c>
      <c r="DN994" t="s">
        <v>3</v>
      </c>
      <c r="DO994">
        <v>0</v>
      </c>
    </row>
    <row r="995" spans="1:119" x14ac:dyDescent="0.25">
      <c r="A995">
        <f>ROW(Source!A964)</f>
        <v>964</v>
      </c>
      <c r="B995">
        <v>62809021</v>
      </c>
      <c r="C995">
        <v>62590198</v>
      </c>
      <c r="D995">
        <v>62609259</v>
      </c>
      <c r="E995">
        <v>1</v>
      </c>
      <c r="F995">
        <v>1</v>
      </c>
      <c r="G995">
        <v>15297896</v>
      </c>
      <c r="H995">
        <v>3</v>
      </c>
      <c r="I995" t="s">
        <v>1048</v>
      </c>
      <c r="J995" t="s">
        <v>1049</v>
      </c>
      <c r="K995" t="s">
        <v>1050</v>
      </c>
      <c r="L995">
        <v>1346</v>
      </c>
      <c r="N995">
        <v>1009</v>
      </c>
      <c r="O995" t="s">
        <v>791</v>
      </c>
      <c r="P995" t="s">
        <v>791</v>
      </c>
      <c r="Q995">
        <v>1</v>
      </c>
      <c r="W995">
        <v>0</v>
      </c>
      <c r="X995">
        <v>-411598667</v>
      </c>
      <c r="Y995">
        <f t="shared" si="227"/>
        <v>3.8159999999999998</v>
      </c>
      <c r="AA995">
        <v>67.400000000000006</v>
      </c>
      <c r="AB995">
        <v>0</v>
      </c>
      <c r="AC995">
        <v>0</v>
      </c>
      <c r="AD995">
        <v>0</v>
      </c>
      <c r="AE995">
        <v>67.400000000000006</v>
      </c>
      <c r="AF995">
        <v>0</v>
      </c>
      <c r="AG995">
        <v>0</v>
      </c>
      <c r="AH995">
        <v>0</v>
      </c>
      <c r="AI995">
        <v>1</v>
      </c>
      <c r="AJ995">
        <v>1</v>
      </c>
      <c r="AK995">
        <v>1</v>
      </c>
      <c r="AL995">
        <v>1</v>
      </c>
      <c r="AM995">
        <v>-2</v>
      </c>
      <c r="AN995">
        <v>0</v>
      </c>
      <c r="AO995">
        <v>1</v>
      </c>
      <c r="AP995">
        <v>1</v>
      </c>
      <c r="AQ995">
        <v>0</v>
      </c>
      <c r="AR995">
        <v>0</v>
      </c>
      <c r="AS995" t="s">
        <v>3</v>
      </c>
      <c r="AT995">
        <v>3.8159999999999998</v>
      </c>
      <c r="AU995" t="s">
        <v>3</v>
      </c>
      <c r="AV995">
        <v>0</v>
      </c>
      <c r="AW995">
        <v>2</v>
      </c>
      <c r="AX995">
        <v>62809940</v>
      </c>
      <c r="AY995">
        <v>1</v>
      </c>
      <c r="AZ995">
        <v>0</v>
      </c>
      <c r="BA995">
        <v>995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V995">
        <v>0</v>
      </c>
      <c r="CW995">
        <v>0</v>
      </c>
      <c r="CX995">
        <f>ROUND(Y995*Source!I964,9)</f>
        <v>152.63999999999999</v>
      </c>
      <c r="CY995">
        <f t="shared" si="230"/>
        <v>67.400000000000006</v>
      </c>
      <c r="CZ995">
        <f t="shared" si="231"/>
        <v>67.400000000000006</v>
      </c>
      <c r="DA995">
        <f t="shared" si="232"/>
        <v>1</v>
      </c>
      <c r="DB995">
        <f t="shared" si="228"/>
        <v>257.2</v>
      </c>
      <c r="DC995">
        <f t="shared" si="229"/>
        <v>0</v>
      </c>
      <c r="DD995" t="s">
        <v>3</v>
      </c>
      <c r="DE995" t="s">
        <v>3</v>
      </c>
      <c r="DF995">
        <f t="shared" si="215"/>
        <v>10287.94</v>
      </c>
      <c r="DG995">
        <f t="shared" si="216"/>
        <v>0</v>
      </c>
      <c r="DH995">
        <f t="shared" si="217"/>
        <v>0</v>
      </c>
      <c r="DI995">
        <f t="shared" si="218"/>
        <v>0</v>
      </c>
      <c r="DJ995">
        <f t="shared" si="233"/>
        <v>10287.94</v>
      </c>
      <c r="DK995">
        <v>0</v>
      </c>
      <c r="DL995" t="s">
        <v>3</v>
      </c>
      <c r="DM995">
        <v>0</v>
      </c>
      <c r="DN995" t="s">
        <v>3</v>
      </c>
      <c r="DO995">
        <v>0</v>
      </c>
    </row>
    <row r="996" spans="1:119" x14ac:dyDescent="0.25">
      <c r="A996">
        <f>ROW(Source!A964)</f>
        <v>964</v>
      </c>
      <c r="B996">
        <v>62809021</v>
      </c>
      <c r="C996">
        <v>62590198</v>
      </c>
      <c r="D996">
        <v>62609231</v>
      </c>
      <c r="E996">
        <v>1</v>
      </c>
      <c r="F996">
        <v>1</v>
      </c>
      <c r="G996">
        <v>15297896</v>
      </c>
      <c r="H996">
        <v>3</v>
      </c>
      <c r="I996" t="s">
        <v>1051</v>
      </c>
      <c r="J996" t="s">
        <v>1052</v>
      </c>
      <c r="K996" t="s">
        <v>1053</v>
      </c>
      <c r="L996">
        <v>1296</v>
      </c>
      <c r="N996">
        <v>1002</v>
      </c>
      <c r="O996" t="s">
        <v>852</v>
      </c>
      <c r="P996" t="s">
        <v>852</v>
      </c>
      <c r="Q996">
        <v>1</v>
      </c>
      <c r="W996">
        <v>0</v>
      </c>
      <c r="X996">
        <v>1842272744</v>
      </c>
      <c r="Y996">
        <f t="shared" si="227"/>
        <v>0.27</v>
      </c>
      <c r="AA996">
        <v>117.01</v>
      </c>
      <c r="AB996">
        <v>0</v>
      </c>
      <c r="AC996">
        <v>0</v>
      </c>
      <c r="AD996">
        <v>0</v>
      </c>
      <c r="AE996">
        <v>117.01</v>
      </c>
      <c r="AF996">
        <v>0</v>
      </c>
      <c r="AG996">
        <v>0</v>
      </c>
      <c r="AH996">
        <v>0</v>
      </c>
      <c r="AI996">
        <v>1</v>
      </c>
      <c r="AJ996">
        <v>1</v>
      </c>
      <c r="AK996">
        <v>1</v>
      </c>
      <c r="AL996">
        <v>1</v>
      </c>
      <c r="AM996">
        <v>-2</v>
      </c>
      <c r="AN996">
        <v>0</v>
      </c>
      <c r="AO996">
        <v>1</v>
      </c>
      <c r="AP996">
        <v>1</v>
      </c>
      <c r="AQ996">
        <v>0</v>
      </c>
      <c r="AR996">
        <v>0</v>
      </c>
      <c r="AS996" t="s">
        <v>3</v>
      </c>
      <c r="AT996">
        <v>0.27</v>
      </c>
      <c r="AU996" t="s">
        <v>3</v>
      </c>
      <c r="AV996">
        <v>0</v>
      </c>
      <c r="AW996">
        <v>2</v>
      </c>
      <c r="AX996">
        <v>62809941</v>
      </c>
      <c r="AY996">
        <v>1</v>
      </c>
      <c r="AZ996">
        <v>0</v>
      </c>
      <c r="BA996">
        <v>996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ROUND(Y996*Source!I964,9)</f>
        <v>10.8</v>
      </c>
      <c r="CY996">
        <f t="shared" si="230"/>
        <v>117.01</v>
      </c>
      <c r="CZ996">
        <f t="shared" si="231"/>
        <v>117.01</v>
      </c>
      <c r="DA996">
        <f t="shared" si="232"/>
        <v>1</v>
      </c>
      <c r="DB996">
        <f t="shared" si="228"/>
        <v>31.59</v>
      </c>
      <c r="DC996">
        <f t="shared" si="229"/>
        <v>0</v>
      </c>
      <c r="DD996" t="s">
        <v>3</v>
      </c>
      <c r="DE996" t="s">
        <v>3</v>
      </c>
      <c r="DF996">
        <f t="shared" si="215"/>
        <v>1263.71</v>
      </c>
      <c r="DG996">
        <f t="shared" si="216"/>
        <v>0</v>
      </c>
      <c r="DH996">
        <f t="shared" si="217"/>
        <v>0</v>
      </c>
      <c r="DI996">
        <f t="shared" si="218"/>
        <v>0</v>
      </c>
      <c r="DJ996">
        <f t="shared" si="233"/>
        <v>1263.71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5">
      <c r="A997">
        <f>ROW(Source!A965)</f>
        <v>965</v>
      </c>
      <c r="B997">
        <v>62809021</v>
      </c>
      <c r="C997">
        <v>62590221</v>
      </c>
      <c r="D997">
        <v>62607152</v>
      </c>
      <c r="E997">
        <v>15297896</v>
      </c>
      <c r="F997">
        <v>1</v>
      </c>
      <c r="G997">
        <v>15297896</v>
      </c>
      <c r="H997">
        <v>1</v>
      </c>
      <c r="I997" t="s">
        <v>774</v>
      </c>
      <c r="J997" t="s">
        <v>3</v>
      </c>
      <c r="K997" t="s">
        <v>775</v>
      </c>
      <c r="L997">
        <v>1191</v>
      </c>
      <c r="N997">
        <v>1013</v>
      </c>
      <c r="O997" t="s">
        <v>776</v>
      </c>
      <c r="P997" t="s">
        <v>776</v>
      </c>
      <c r="Q997">
        <v>1</v>
      </c>
      <c r="W997">
        <v>0</v>
      </c>
      <c r="X997">
        <v>476480486</v>
      </c>
      <c r="Y997">
        <f t="shared" si="227"/>
        <v>17.559999999999999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1</v>
      </c>
      <c r="AJ997">
        <v>1</v>
      </c>
      <c r="AK997">
        <v>1</v>
      </c>
      <c r="AL997">
        <v>1</v>
      </c>
      <c r="AM997">
        <v>-2</v>
      </c>
      <c r="AN997">
        <v>0</v>
      </c>
      <c r="AO997">
        <v>1</v>
      </c>
      <c r="AP997">
        <v>1</v>
      </c>
      <c r="AQ997">
        <v>0</v>
      </c>
      <c r="AR997">
        <v>0</v>
      </c>
      <c r="AS997" t="s">
        <v>3</v>
      </c>
      <c r="AT997">
        <v>17.559999999999999</v>
      </c>
      <c r="AU997" t="s">
        <v>3</v>
      </c>
      <c r="AV997">
        <v>1</v>
      </c>
      <c r="AW997">
        <v>2</v>
      </c>
      <c r="AX997">
        <v>62809942</v>
      </c>
      <c r="AY997">
        <v>1</v>
      </c>
      <c r="AZ997">
        <v>0</v>
      </c>
      <c r="BA997">
        <v>997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U997">
        <f>ROUND(AT997*Source!I965*AH997*AL997,2)</f>
        <v>0</v>
      </c>
      <c r="CV997">
        <f>ROUND(Y997*Source!I965,9)</f>
        <v>439</v>
      </c>
      <c r="CW997">
        <v>0</v>
      </c>
      <c r="CX997">
        <f>ROUND(Y997*Source!I965,9)</f>
        <v>439</v>
      </c>
      <c r="CY997">
        <f>AD997</f>
        <v>0</v>
      </c>
      <c r="CZ997">
        <f>AH997</f>
        <v>0</v>
      </c>
      <c r="DA997">
        <f>AL997</f>
        <v>1</v>
      </c>
      <c r="DB997">
        <f t="shared" si="228"/>
        <v>0</v>
      </c>
      <c r="DC997">
        <f t="shared" si="229"/>
        <v>0</v>
      </c>
      <c r="DD997" t="s">
        <v>3</v>
      </c>
      <c r="DE997" t="s">
        <v>3</v>
      </c>
      <c r="DF997">
        <f t="shared" si="215"/>
        <v>0</v>
      </c>
      <c r="DG997">
        <f t="shared" si="216"/>
        <v>0</v>
      </c>
      <c r="DH997">
        <f t="shared" si="217"/>
        <v>0</v>
      </c>
      <c r="DI997">
        <f t="shared" si="218"/>
        <v>0</v>
      </c>
      <c r="DJ997">
        <f>DI997</f>
        <v>0</v>
      </c>
      <c r="DK997">
        <v>0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5">
      <c r="A998">
        <f>ROW(Source!A965)</f>
        <v>965</v>
      </c>
      <c r="B998">
        <v>62809021</v>
      </c>
      <c r="C998">
        <v>62590221</v>
      </c>
      <c r="D998">
        <v>62608647</v>
      </c>
      <c r="E998">
        <v>1</v>
      </c>
      <c r="F998">
        <v>1</v>
      </c>
      <c r="G998">
        <v>15297896</v>
      </c>
      <c r="H998">
        <v>2</v>
      </c>
      <c r="I998" t="s">
        <v>1042</v>
      </c>
      <c r="J998" t="s">
        <v>1043</v>
      </c>
      <c r="K998" t="s">
        <v>1044</v>
      </c>
      <c r="L998">
        <v>1368</v>
      </c>
      <c r="N998">
        <v>1011</v>
      </c>
      <c r="O998" t="s">
        <v>787</v>
      </c>
      <c r="P998" t="s">
        <v>787</v>
      </c>
      <c r="Q998">
        <v>1</v>
      </c>
      <c r="W998">
        <v>0</v>
      </c>
      <c r="X998">
        <v>1716790417</v>
      </c>
      <c r="Y998">
        <f t="shared" si="227"/>
        <v>3.71</v>
      </c>
      <c r="AA998">
        <v>0</v>
      </c>
      <c r="AB998">
        <v>155.61000000000001</v>
      </c>
      <c r="AC998">
        <v>2.98</v>
      </c>
      <c r="AD998">
        <v>0</v>
      </c>
      <c r="AE998">
        <v>0</v>
      </c>
      <c r="AF998">
        <v>155.61000000000001</v>
      </c>
      <c r="AG998">
        <v>2.98</v>
      </c>
      <c r="AH998">
        <v>0</v>
      </c>
      <c r="AI998">
        <v>1</v>
      </c>
      <c r="AJ998">
        <v>1</v>
      </c>
      <c r="AK998">
        <v>1</v>
      </c>
      <c r="AL998">
        <v>1</v>
      </c>
      <c r="AM998">
        <v>-2</v>
      </c>
      <c r="AN998">
        <v>0</v>
      </c>
      <c r="AO998">
        <v>1</v>
      </c>
      <c r="AP998">
        <v>1</v>
      </c>
      <c r="AQ998">
        <v>0</v>
      </c>
      <c r="AR998">
        <v>0</v>
      </c>
      <c r="AS998" t="s">
        <v>3</v>
      </c>
      <c r="AT998">
        <v>3.71</v>
      </c>
      <c r="AU998" t="s">
        <v>3</v>
      </c>
      <c r="AV998">
        <v>0</v>
      </c>
      <c r="AW998">
        <v>2</v>
      </c>
      <c r="AX998">
        <v>62809943</v>
      </c>
      <c r="AY998">
        <v>1</v>
      </c>
      <c r="AZ998">
        <v>0</v>
      </c>
      <c r="BA998">
        <v>998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f>ROUND(Y998*Source!I965*DO998,9)</f>
        <v>0</v>
      </c>
      <c r="CX998">
        <f>ROUND(Y998*Source!I965,9)</f>
        <v>92.75</v>
      </c>
      <c r="CY998">
        <f>AB998</f>
        <v>155.61000000000001</v>
      </c>
      <c r="CZ998">
        <f>AF998</f>
        <v>155.61000000000001</v>
      </c>
      <c r="DA998">
        <f>AJ998</f>
        <v>1</v>
      </c>
      <c r="DB998">
        <f t="shared" si="228"/>
        <v>577.30999999999995</v>
      </c>
      <c r="DC998">
        <f t="shared" si="229"/>
        <v>11.06</v>
      </c>
      <c r="DD998" t="s">
        <v>3</v>
      </c>
      <c r="DE998" t="s">
        <v>3</v>
      </c>
      <c r="DF998">
        <f t="shared" si="215"/>
        <v>0</v>
      </c>
      <c r="DG998">
        <f t="shared" si="216"/>
        <v>14432.83</v>
      </c>
      <c r="DH998">
        <f t="shared" si="217"/>
        <v>276.39999999999998</v>
      </c>
      <c r="DI998">
        <f t="shared" si="218"/>
        <v>0</v>
      </c>
      <c r="DJ998">
        <f>DG998</f>
        <v>14432.83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5">
      <c r="A999">
        <f>ROW(Source!A965)</f>
        <v>965</v>
      </c>
      <c r="B999">
        <v>62809021</v>
      </c>
      <c r="C999">
        <v>62590221</v>
      </c>
      <c r="D999">
        <v>62608269</v>
      </c>
      <c r="E999">
        <v>1</v>
      </c>
      <c r="F999">
        <v>1</v>
      </c>
      <c r="G999">
        <v>15297896</v>
      </c>
      <c r="H999">
        <v>2</v>
      </c>
      <c r="I999" t="s">
        <v>1045</v>
      </c>
      <c r="J999" t="s">
        <v>1046</v>
      </c>
      <c r="K999" t="s">
        <v>1047</v>
      </c>
      <c r="L999">
        <v>1368</v>
      </c>
      <c r="N999">
        <v>1011</v>
      </c>
      <c r="O999" t="s">
        <v>787</v>
      </c>
      <c r="P999" t="s">
        <v>787</v>
      </c>
      <c r="Q999">
        <v>1</v>
      </c>
      <c r="W999">
        <v>0</v>
      </c>
      <c r="X999">
        <v>-1707156120</v>
      </c>
      <c r="Y999">
        <f t="shared" si="227"/>
        <v>0.21</v>
      </c>
      <c r="AA999">
        <v>0</v>
      </c>
      <c r="AB999">
        <v>5.25</v>
      </c>
      <c r="AC999">
        <v>1.95</v>
      </c>
      <c r="AD999">
        <v>0</v>
      </c>
      <c r="AE999">
        <v>0</v>
      </c>
      <c r="AF999">
        <v>5.25</v>
      </c>
      <c r="AG999">
        <v>1.95</v>
      </c>
      <c r="AH999">
        <v>0</v>
      </c>
      <c r="AI999">
        <v>1</v>
      </c>
      <c r="AJ999">
        <v>1</v>
      </c>
      <c r="AK999">
        <v>1</v>
      </c>
      <c r="AL999">
        <v>1</v>
      </c>
      <c r="AM999">
        <v>-2</v>
      </c>
      <c r="AN999">
        <v>0</v>
      </c>
      <c r="AO999">
        <v>1</v>
      </c>
      <c r="AP999">
        <v>1</v>
      </c>
      <c r="AQ999">
        <v>0</v>
      </c>
      <c r="AR999">
        <v>0</v>
      </c>
      <c r="AS999" t="s">
        <v>3</v>
      </c>
      <c r="AT999">
        <v>0.21</v>
      </c>
      <c r="AU999" t="s">
        <v>3</v>
      </c>
      <c r="AV999">
        <v>0</v>
      </c>
      <c r="AW999">
        <v>2</v>
      </c>
      <c r="AX999">
        <v>62809944</v>
      </c>
      <c r="AY999">
        <v>1</v>
      </c>
      <c r="AZ999">
        <v>0</v>
      </c>
      <c r="BA999">
        <v>999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f>ROUND(Y999*Source!I965*DO999,9)</f>
        <v>0</v>
      </c>
      <c r="CX999">
        <f>ROUND(Y999*Source!I965,9)</f>
        <v>5.25</v>
      </c>
      <c r="CY999">
        <f>AB999</f>
        <v>5.25</v>
      </c>
      <c r="CZ999">
        <f>AF999</f>
        <v>5.25</v>
      </c>
      <c r="DA999">
        <f>AJ999</f>
        <v>1</v>
      </c>
      <c r="DB999">
        <f t="shared" si="228"/>
        <v>1.1000000000000001</v>
      </c>
      <c r="DC999">
        <f t="shared" si="229"/>
        <v>0.41</v>
      </c>
      <c r="DD999" t="s">
        <v>3</v>
      </c>
      <c r="DE999" t="s">
        <v>3</v>
      </c>
      <c r="DF999">
        <f t="shared" si="215"/>
        <v>0</v>
      </c>
      <c r="DG999">
        <f t="shared" si="216"/>
        <v>27.56</v>
      </c>
      <c r="DH999">
        <f t="shared" si="217"/>
        <v>10.24</v>
      </c>
      <c r="DI999">
        <f t="shared" si="218"/>
        <v>0</v>
      </c>
      <c r="DJ999">
        <f>DG999</f>
        <v>27.56</v>
      </c>
      <c r="DK999">
        <v>0</v>
      </c>
      <c r="DL999" t="s">
        <v>3</v>
      </c>
      <c r="DM999">
        <v>0</v>
      </c>
      <c r="DN999" t="s">
        <v>3</v>
      </c>
      <c r="DO999">
        <v>0</v>
      </c>
    </row>
    <row r="1000" spans="1:119" x14ac:dyDescent="0.25">
      <c r="A1000">
        <f>ROW(Source!A965)</f>
        <v>965</v>
      </c>
      <c r="B1000">
        <v>62809021</v>
      </c>
      <c r="C1000">
        <v>62590221</v>
      </c>
      <c r="D1000">
        <v>62609758</v>
      </c>
      <c r="E1000">
        <v>1</v>
      </c>
      <c r="F1000">
        <v>1</v>
      </c>
      <c r="G1000">
        <v>15297896</v>
      </c>
      <c r="H1000">
        <v>3</v>
      </c>
      <c r="I1000" t="s">
        <v>1029</v>
      </c>
      <c r="J1000" t="s">
        <v>1030</v>
      </c>
      <c r="K1000" t="s">
        <v>1031</v>
      </c>
      <c r="L1000">
        <v>1348</v>
      </c>
      <c r="N1000">
        <v>1009</v>
      </c>
      <c r="O1000" t="s">
        <v>357</v>
      </c>
      <c r="P1000" t="s">
        <v>357</v>
      </c>
      <c r="Q1000">
        <v>1000</v>
      </c>
      <c r="W1000">
        <v>0</v>
      </c>
      <c r="X1000">
        <v>-1242901769</v>
      </c>
      <c r="Y1000">
        <f t="shared" si="227"/>
        <v>8.0000000000000007E-5</v>
      </c>
      <c r="AA1000">
        <v>78674.03</v>
      </c>
      <c r="AB1000">
        <v>0</v>
      </c>
      <c r="AC1000">
        <v>0</v>
      </c>
      <c r="AD1000">
        <v>0</v>
      </c>
      <c r="AE1000">
        <v>78674.03</v>
      </c>
      <c r="AF1000">
        <v>0</v>
      </c>
      <c r="AG1000">
        <v>0</v>
      </c>
      <c r="AH1000">
        <v>0</v>
      </c>
      <c r="AI1000">
        <v>1</v>
      </c>
      <c r="AJ1000">
        <v>1</v>
      </c>
      <c r="AK1000">
        <v>1</v>
      </c>
      <c r="AL1000">
        <v>1</v>
      </c>
      <c r="AM1000">
        <v>-2</v>
      </c>
      <c r="AN1000">
        <v>0</v>
      </c>
      <c r="AO1000">
        <v>1</v>
      </c>
      <c r="AP1000">
        <v>1</v>
      </c>
      <c r="AQ1000">
        <v>0</v>
      </c>
      <c r="AR1000">
        <v>0</v>
      </c>
      <c r="AS1000" t="s">
        <v>3</v>
      </c>
      <c r="AT1000">
        <v>8.0000000000000007E-5</v>
      </c>
      <c r="AU1000" t="s">
        <v>3</v>
      </c>
      <c r="AV1000">
        <v>0</v>
      </c>
      <c r="AW1000">
        <v>2</v>
      </c>
      <c r="AX1000">
        <v>62809945</v>
      </c>
      <c r="AY1000">
        <v>1</v>
      </c>
      <c r="AZ1000">
        <v>0</v>
      </c>
      <c r="BA1000">
        <v>1000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ROUND(Y1000*Source!I965,9)</f>
        <v>2E-3</v>
      </c>
      <c r="CY1000">
        <f t="shared" ref="CY1000:CY1005" si="234">AA1000</f>
        <v>78674.03</v>
      </c>
      <c r="CZ1000">
        <f t="shared" ref="CZ1000:CZ1005" si="235">AE1000</f>
        <v>78674.03</v>
      </c>
      <c r="DA1000">
        <f t="shared" ref="DA1000:DA1005" si="236">AI1000</f>
        <v>1</v>
      </c>
      <c r="DB1000">
        <f t="shared" si="228"/>
        <v>6.29</v>
      </c>
      <c r="DC1000">
        <f t="shared" si="229"/>
        <v>0</v>
      </c>
      <c r="DD1000" t="s">
        <v>3</v>
      </c>
      <c r="DE1000" t="s">
        <v>3</v>
      </c>
      <c r="DF1000">
        <f t="shared" si="215"/>
        <v>157.35</v>
      </c>
      <c r="DG1000">
        <f t="shared" si="216"/>
        <v>0</v>
      </c>
      <c r="DH1000">
        <f t="shared" si="217"/>
        <v>0</v>
      </c>
      <c r="DI1000">
        <f t="shared" si="218"/>
        <v>0</v>
      </c>
      <c r="DJ1000">
        <f t="shared" ref="DJ1000:DJ1005" si="237">DF1000</f>
        <v>157.35</v>
      </c>
      <c r="DK1000">
        <v>0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5">
      <c r="A1001">
        <f>ROW(Source!A965)</f>
        <v>965</v>
      </c>
      <c r="B1001">
        <v>62809021</v>
      </c>
      <c r="C1001">
        <v>62590221</v>
      </c>
      <c r="D1001">
        <v>62610770</v>
      </c>
      <c r="E1001">
        <v>1</v>
      </c>
      <c r="F1001">
        <v>1</v>
      </c>
      <c r="G1001">
        <v>15297896</v>
      </c>
      <c r="H1001">
        <v>3</v>
      </c>
      <c r="I1001" t="s">
        <v>805</v>
      </c>
      <c r="J1001" t="s">
        <v>806</v>
      </c>
      <c r="K1001" t="s">
        <v>807</v>
      </c>
      <c r="L1001">
        <v>1346</v>
      </c>
      <c r="N1001">
        <v>1009</v>
      </c>
      <c r="O1001" t="s">
        <v>791</v>
      </c>
      <c r="P1001" t="s">
        <v>791</v>
      </c>
      <c r="Q1001">
        <v>1</v>
      </c>
      <c r="W1001">
        <v>0</v>
      </c>
      <c r="X1001">
        <v>-1501645961</v>
      </c>
      <c r="Y1001">
        <f t="shared" si="227"/>
        <v>0.3</v>
      </c>
      <c r="AA1001">
        <v>25.56</v>
      </c>
      <c r="AB1001">
        <v>0</v>
      </c>
      <c r="AC1001">
        <v>0</v>
      </c>
      <c r="AD1001">
        <v>0</v>
      </c>
      <c r="AE1001">
        <v>25.56</v>
      </c>
      <c r="AF1001">
        <v>0</v>
      </c>
      <c r="AG1001">
        <v>0</v>
      </c>
      <c r="AH1001">
        <v>0</v>
      </c>
      <c r="AI1001">
        <v>1</v>
      </c>
      <c r="AJ1001">
        <v>1</v>
      </c>
      <c r="AK1001">
        <v>1</v>
      </c>
      <c r="AL1001">
        <v>1</v>
      </c>
      <c r="AM1001">
        <v>-2</v>
      </c>
      <c r="AN1001">
        <v>0</v>
      </c>
      <c r="AO1001">
        <v>1</v>
      </c>
      <c r="AP1001">
        <v>1</v>
      </c>
      <c r="AQ1001">
        <v>0</v>
      </c>
      <c r="AR1001">
        <v>0</v>
      </c>
      <c r="AS1001" t="s">
        <v>3</v>
      </c>
      <c r="AT1001">
        <v>0.3</v>
      </c>
      <c r="AU1001" t="s">
        <v>3</v>
      </c>
      <c r="AV1001">
        <v>0</v>
      </c>
      <c r="AW1001">
        <v>2</v>
      </c>
      <c r="AX1001">
        <v>62809946</v>
      </c>
      <c r="AY1001">
        <v>1</v>
      </c>
      <c r="AZ1001">
        <v>0</v>
      </c>
      <c r="BA1001">
        <v>1001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ROUND(Y1001*Source!I965,9)</f>
        <v>7.5</v>
      </c>
      <c r="CY1001">
        <f t="shared" si="234"/>
        <v>25.56</v>
      </c>
      <c r="CZ1001">
        <f t="shared" si="235"/>
        <v>25.56</v>
      </c>
      <c r="DA1001">
        <f t="shared" si="236"/>
        <v>1</v>
      </c>
      <c r="DB1001">
        <f t="shared" si="228"/>
        <v>7.67</v>
      </c>
      <c r="DC1001">
        <f t="shared" si="229"/>
        <v>0</v>
      </c>
      <c r="DD1001" t="s">
        <v>3</v>
      </c>
      <c r="DE1001" t="s">
        <v>3</v>
      </c>
      <c r="DF1001">
        <f t="shared" si="215"/>
        <v>191.7</v>
      </c>
      <c r="DG1001">
        <f t="shared" si="216"/>
        <v>0</v>
      </c>
      <c r="DH1001">
        <f t="shared" si="217"/>
        <v>0</v>
      </c>
      <c r="DI1001">
        <f t="shared" si="218"/>
        <v>0</v>
      </c>
      <c r="DJ1001">
        <f t="shared" si="237"/>
        <v>191.7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5">
      <c r="A1002">
        <f>ROW(Source!A965)</f>
        <v>965</v>
      </c>
      <c r="B1002">
        <v>62809021</v>
      </c>
      <c r="C1002">
        <v>62590221</v>
      </c>
      <c r="D1002">
        <v>62611085</v>
      </c>
      <c r="E1002">
        <v>1</v>
      </c>
      <c r="F1002">
        <v>1</v>
      </c>
      <c r="G1002">
        <v>15297896</v>
      </c>
      <c r="H1002">
        <v>3</v>
      </c>
      <c r="I1002" t="s">
        <v>892</v>
      </c>
      <c r="J1002" t="s">
        <v>893</v>
      </c>
      <c r="K1002" t="s">
        <v>894</v>
      </c>
      <c r="L1002">
        <v>1354</v>
      </c>
      <c r="N1002">
        <v>1010</v>
      </c>
      <c r="O1002" t="s">
        <v>15</v>
      </c>
      <c r="P1002" t="s">
        <v>15</v>
      </c>
      <c r="Q1002">
        <v>1</v>
      </c>
      <c r="W1002">
        <v>0</v>
      </c>
      <c r="X1002">
        <v>1063903860</v>
      </c>
      <c r="Y1002">
        <f t="shared" si="227"/>
        <v>3.6</v>
      </c>
      <c r="AA1002">
        <v>29.7</v>
      </c>
      <c r="AB1002">
        <v>0</v>
      </c>
      <c r="AC1002">
        <v>0</v>
      </c>
      <c r="AD1002">
        <v>0</v>
      </c>
      <c r="AE1002">
        <v>29.7</v>
      </c>
      <c r="AF1002">
        <v>0</v>
      </c>
      <c r="AG1002">
        <v>0</v>
      </c>
      <c r="AH1002">
        <v>0</v>
      </c>
      <c r="AI1002">
        <v>1</v>
      </c>
      <c r="AJ1002">
        <v>1</v>
      </c>
      <c r="AK1002">
        <v>1</v>
      </c>
      <c r="AL1002">
        <v>1</v>
      </c>
      <c r="AM1002">
        <v>-2</v>
      </c>
      <c r="AN1002">
        <v>0</v>
      </c>
      <c r="AO1002">
        <v>1</v>
      </c>
      <c r="AP1002">
        <v>1</v>
      </c>
      <c r="AQ1002">
        <v>0</v>
      </c>
      <c r="AR1002">
        <v>0</v>
      </c>
      <c r="AS1002" t="s">
        <v>3</v>
      </c>
      <c r="AT1002">
        <v>3.6</v>
      </c>
      <c r="AU1002" t="s">
        <v>3</v>
      </c>
      <c r="AV1002">
        <v>0</v>
      </c>
      <c r="AW1002">
        <v>2</v>
      </c>
      <c r="AX1002">
        <v>62809947</v>
      </c>
      <c r="AY1002">
        <v>1</v>
      </c>
      <c r="AZ1002">
        <v>0</v>
      </c>
      <c r="BA1002">
        <v>1002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ROUND(Y1002*Source!I965,9)</f>
        <v>90</v>
      </c>
      <c r="CY1002">
        <f t="shared" si="234"/>
        <v>29.7</v>
      </c>
      <c r="CZ1002">
        <f t="shared" si="235"/>
        <v>29.7</v>
      </c>
      <c r="DA1002">
        <f t="shared" si="236"/>
        <v>1</v>
      </c>
      <c r="DB1002">
        <f t="shared" si="228"/>
        <v>106.92</v>
      </c>
      <c r="DC1002">
        <f t="shared" si="229"/>
        <v>0</v>
      </c>
      <c r="DD1002" t="s">
        <v>3</v>
      </c>
      <c r="DE1002" t="s">
        <v>3</v>
      </c>
      <c r="DF1002">
        <f t="shared" si="215"/>
        <v>2673</v>
      </c>
      <c r="DG1002">
        <f t="shared" si="216"/>
        <v>0</v>
      </c>
      <c r="DH1002">
        <f t="shared" si="217"/>
        <v>0</v>
      </c>
      <c r="DI1002">
        <f t="shared" si="218"/>
        <v>0</v>
      </c>
      <c r="DJ1002">
        <f t="shared" si="237"/>
        <v>2673</v>
      </c>
      <c r="DK1002">
        <v>0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5">
      <c r="A1003">
        <f>ROW(Source!A965)</f>
        <v>965</v>
      </c>
      <c r="B1003">
        <v>62809021</v>
      </c>
      <c r="C1003">
        <v>62590221</v>
      </c>
      <c r="D1003">
        <v>62611328</v>
      </c>
      <c r="E1003">
        <v>1</v>
      </c>
      <c r="F1003">
        <v>1</v>
      </c>
      <c r="G1003">
        <v>15297896</v>
      </c>
      <c r="H1003">
        <v>3</v>
      </c>
      <c r="I1003" t="s">
        <v>879</v>
      </c>
      <c r="J1003" t="s">
        <v>880</v>
      </c>
      <c r="K1003" t="s">
        <v>881</v>
      </c>
      <c r="L1003">
        <v>1327</v>
      </c>
      <c r="N1003">
        <v>1005</v>
      </c>
      <c r="O1003" t="s">
        <v>801</v>
      </c>
      <c r="P1003" t="s">
        <v>801</v>
      </c>
      <c r="Q1003">
        <v>1</v>
      </c>
      <c r="W1003">
        <v>0</v>
      </c>
      <c r="X1003">
        <v>-1804702516</v>
      </c>
      <c r="Y1003">
        <f t="shared" si="227"/>
        <v>0.25</v>
      </c>
      <c r="AA1003">
        <v>530.94000000000005</v>
      </c>
      <c r="AB1003">
        <v>0</v>
      </c>
      <c r="AC1003">
        <v>0</v>
      </c>
      <c r="AD1003">
        <v>0</v>
      </c>
      <c r="AE1003">
        <v>530.94000000000005</v>
      </c>
      <c r="AF1003">
        <v>0</v>
      </c>
      <c r="AG1003">
        <v>0</v>
      </c>
      <c r="AH1003">
        <v>0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0</v>
      </c>
      <c r="AO1003">
        <v>1</v>
      </c>
      <c r="AP1003">
        <v>1</v>
      </c>
      <c r="AQ1003">
        <v>0</v>
      </c>
      <c r="AR1003">
        <v>0</v>
      </c>
      <c r="AS1003" t="s">
        <v>3</v>
      </c>
      <c r="AT1003">
        <v>0.25</v>
      </c>
      <c r="AU1003" t="s">
        <v>3</v>
      </c>
      <c r="AV1003">
        <v>0</v>
      </c>
      <c r="AW1003">
        <v>2</v>
      </c>
      <c r="AX1003">
        <v>62809948</v>
      </c>
      <c r="AY1003">
        <v>1</v>
      </c>
      <c r="AZ1003">
        <v>0</v>
      </c>
      <c r="BA1003">
        <v>1003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ROUND(Y1003*Source!I965,9)</f>
        <v>6.25</v>
      </c>
      <c r="CY1003">
        <f t="shared" si="234"/>
        <v>530.94000000000005</v>
      </c>
      <c r="CZ1003">
        <f t="shared" si="235"/>
        <v>530.94000000000005</v>
      </c>
      <c r="DA1003">
        <f t="shared" si="236"/>
        <v>1</v>
      </c>
      <c r="DB1003">
        <f t="shared" si="228"/>
        <v>132.74</v>
      </c>
      <c r="DC1003">
        <f t="shared" si="229"/>
        <v>0</v>
      </c>
      <c r="DD1003" t="s">
        <v>3</v>
      </c>
      <c r="DE1003" t="s">
        <v>3</v>
      </c>
      <c r="DF1003">
        <f t="shared" si="215"/>
        <v>3318.38</v>
      </c>
      <c r="DG1003">
        <f t="shared" si="216"/>
        <v>0</v>
      </c>
      <c r="DH1003">
        <f t="shared" si="217"/>
        <v>0</v>
      </c>
      <c r="DI1003">
        <f t="shared" si="218"/>
        <v>0</v>
      </c>
      <c r="DJ1003">
        <f t="shared" si="237"/>
        <v>3318.38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5">
      <c r="A1004">
        <f>ROW(Source!A965)</f>
        <v>965</v>
      </c>
      <c r="B1004">
        <v>62809021</v>
      </c>
      <c r="C1004">
        <v>62590221</v>
      </c>
      <c r="D1004">
        <v>62609259</v>
      </c>
      <c r="E1004">
        <v>1</v>
      </c>
      <c r="F1004">
        <v>1</v>
      </c>
      <c r="G1004">
        <v>15297896</v>
      </c>
      <c r="H1004">
        <v>3</v>
      </c>
      <c r="I1004" t="s">
        <v>1048</v>
      </c>
      <c r="J1004" t="s">
        <v>1049</v>
      </c>
      <c r="K1004" t="s">
        <v>1050</v>
      </c>
      <c r="L1004">
        <v>1346</v>
      </c>
      <c r="N1004">
        <v>1009</v>
      </c>
      <c r="O1004" t="s">
        <v>791</v>
      </c>
      <c r="P1004" t="s">
        <v>791</v>
      </c>
      <c r="Q1004">
        <v>1</v>
      </c>
      <c r="W1004">
        <v>0</v>
      </c>
      <c r="X1004">
        <v>-411598667</v>
      </c>
      <c r="Y1004">
        <f t="shared" si="227"/>
        <v>4.6079999999999997</v>
      </c>
      <c r="AA1004">
        <v>67.400000000000006</v>
      </c>
      <c r="AB1004">
        <v>0</v>
      </c>
      <c r="AC1004">
        <v>0</v>
      </c>
      <c r="AD1004">
        <v>0</v>
      </c>
      <c r="AE1004">
        <v>67.400000000000006</v>
      </c>
      <c r="AF1004">
        <v>0</v>
      </c>
      <c r="AG1004">
        <v>0</v>
      </c>
      <c r="AH1004">
        <v>0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0</v>
      </c>
      <c r="AO1004">
        <v>1</v>
      </c>
      <c r="AP1004">
        <v>1</v>
      </c>
      <c r="AQ1004">
        <v>0</v>
      </c>
      <c r="AR1004">
        <v>0</v>
      </c>
      <c r="AS1004" t="s">
        <v>3</v>
      </c>
      <c r="AT1004">
        <v>4.6079999999999997</v>
      </c>
      <c r="AU1004" t="s">
        <v>3</v>
      </c>
      <c r="AV1004">
        <v>0</v>
      </c>
      <c r="AW1004">
        <v>2</v>
      </c>
      <c r="AX1004">
        <v>62809949</v>
      </c>
      <c r="AY1004">
        <v>1</v>
      </c>
      <c r="AZ1004">
        <v>0</v>
      </c>
      <c r="BA1004">
        <v>1004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ROUND(Y1004*Source!I965,9)</f>
        <v>115.2</v>
      </c>
      <c r="CY1004">
        <f t="shared" si="234"/>
        <v>67.400000000000006</v>
      </c>
      <c r="CZ1004">
        <f t="shared" si="235"/>
        <v>67.400000000000006</v>
      </c>
      <c r="DA1004">
        <f t="shared" si="236"/>
        <v>1</v>
      </c>
      <c r="DB1004">
        <f t="shared" si="228"/>
        <v>310.58</v>
      </c>
      <c r="DC1004">
        <f t="shared" si="229"/>
        <v>0</v>
      </c>
      <c r="DD1004" t="s">
        <v>3</v>
      </c>
      <c r="DE1004" t="s">
        <v>3</v>
      </c>
      <c r="DF1004">
        <f t="shared" si="215"/>
        <v>7764.48</v>
      </c>
      <c r="DG1004">
        <f t="shared" si="216"/>
        <v>0</v>
      </c>
      <c r="DH1004">
        <f t="shared" si="217"/>
        <v>0</v>
      </c>
      <c r="DI1004">
        <f t="shared" si="218"/>
        <v>0</v>
      </c>
      <c r="DJ1004">
        <f t="shared" si="237"/>
        <v>7764.48</v>
      </c>
      <c r="DK1004">
        <v>0</v>
      </c>
      <c r="DL1004" t="s">
        <v>3</v>
      </c>
      <c r="DM1004">
        <v>0</v>
      </c>
      <c r="DN1004" t="s">
        <v>3</v>
      </c>
      <c r="DO1004">
        <v>0</v>
      </c>
    </row>
    <row r="1005" spans="1:119" x14ac:dyDescent="0.25">
      <c r="A1005">
        <f>ROW(Source!A965)</f>
        <v>965</v>
      </c>
      <c r="B1005">
        <v>62809021</v>
      </c>
      <c r="C1005">
        <v>62590221</v>
      </c>
      <c r="D1005">
        <v>62609231</v>
      </c>
      <c r="E1005">
        <v>1</v>
      </c>
      <c r="F1005">
        <v>1</v>
      </c>
      <c r="G1005">
        <v>15297896</v>
      </c>
      <c r="H1005">
        <v>3</v>
      </c>
      <c r="I1005" t="s">
        <v>1051</v>
      </c>
      <c r="J1005" t="s">
        <v>1052</v>
      </c>
      <c r="K1005" t="s">
        <v>1053</v>
      </c>
      <c r="L1005">
        <v>1296</v>
      </c>
      <c r="N1005">
        <v>1002</v>
      </c>
      <c r="O1005" t="s">
        <v>852</v>
      </c>
      <c r="P1005" t="s">
        <v>852</v>
      </c>
      <c r="Q1005">
        <v>1</v>
      </c>
      <c r="W1005">
        <v>0</v>
      </c>
      <c r="X1005">
        <v>1842272744</v>
      </c>
      <c r="Y1005">
        <f t="shared" si="227"/>
        <v>0.31</v>
      </c>
      <c r="AA1005">
        <v>117.01</v>
      </c>
      <c r="AB1005">
        <v>0</v>
      </c>
      <c r="AC1005">
        <v>0</v>
      </c>
      <c r="AD1005">
        <v>0</v>
      </c>
      <c r="AE1005">
        <v>117.01</v>
      </c>
      <c r="AF1005">
        <v>0</v>
      </c>
      <c r="AG1005">
        <v>0</v>
      </c>
      <c r="AH1005">
        <v>0</v>
      </c>
      <c r="AI1005">
        <v>1</v>
      </c>
      <c r="AJ1005">
        <v>1</v>
      </c>
      <c r="AK1005">
        <v>1</v>
      </c>
      <c r="AL1005">
        <v>1</v>
      </c>
      <c r="AM1005">
        <v>-2</v>
      </c>
      <c r="AN1005">
        <v>0</v>
      </c>
      <c r="AO1005">
        <v>1</v>
      </c>
      <c r="AP1005">
        <v>1</v>
      </c>
      <c r="AQ1005">
        <v>0</v>
      </c>
      <c r="AR1005">
        <v>0</v>
      </c>
      <c r="AS1005" t="s">
        <v>3</v>
      </c>
      <c r="AT1005">
        <v>0.31</v>
      </c>
      <c r="AU1005" t="s">
        <v>3</v>
      </c>
      <c r="AV1005">
        <v>0</v>
      </c>
      <c r="AW1005">
        <v>2</v>
      </c>
      <c r="AX1005">
        <v>62809950</v>
      </c>
      <c r="AY1005">
        <v>1</v>
      </c>
      <c r="AZ1005">
        <v>0</v>
      </c>
      <c r="BA1005">
        <v>1005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v>0</v>
      </c>
      <c r="CX1005">
        <f>ROUND(Y1005*Source!I965,9)</f>
        <v>7.75</v>
      </c>
      <c r="CY1005">
        <f t="shared" si="234"/>
        <v>117.01</v>
      </c>
      <c r="CZ1005">
        <f t="shared" si="235"/>
        <v>117.01</v>
      </c>
      <c r="DA1005">
        <f t="shared" si="236"/>
        <v>1</v>
      </c>
      <c r="DB1005">
        <f t="shared" si="228"/>
        <v>36.270000000000003</v>
      </c>
      <c r="DC1005">
        <f t="shared" si="229"/>
        <v>0</v>
      </c>
      <c r="DD1005" t="s">
        <v>3</v>
      </c>
      <c r="DE1005" t="s">
        <v>3</v>
      </c>
      <c r="DF1005">
        <f t="shared" si="215"/>
        <v>906.83</v>
      </c>
      <c r="DG1005">
        <f t="shared" si="216"/>
        <v>0</v>
      </c>
      <c r="DH1005">
        <f t="shared" si="217"/>
        <v>0</v>
      </c>
      <c r="DI1005">
        <f t="shared" si="218"/>
        <v>0</v>
      </c>
      <c r="DJ1005">
        <f t="shared" si="237"/>
        <v>906.83</v>
      </c>
      <c r="DK1005">
        <v>0</v>
      </c>
      <c r="DL1005" t="s">
        <v>3</v>
      </c>
      <c r="DM1005">
        <v>0</v>
      </c>
      <c r="DN1005" t="s">
        <v>3</v>
      </c>
      <c r="DO1005">
        <v>0</v>
      </c>
    </row>
    <row r="1006" spans="1:119" x14ac:dyDescent="0.25">
      <c r="A1006">
        <f>ROW(Source!A966)</f>
        <v>966</v>
      </c>
      <c r="B1006">
        <v>62809021</v>
      </c>
      <c r="C1006">
        <v>62590242</v>
      </c>
      <c r="D1006">
        <v>62607152</v>
      </c>
      <c r="E1006">
        <v>15297896</v>
      </c>
      <c r="F1006">
        <v>1</v>
      </c>
      <c r="G1006">
        <v>15297896</v>
      </c>
      <c r="H1006">
        <v>1</v>
      </c>
      <c r="I1006" t="s">
        <v>774</v>
      </c>
      <c r="J1006" t="s">
        <v>3</v>
      </c>
      <c r="K1006" t="s">
        <v>775</v>
      </c>
      <c r="L1006">
        <v>1191</v>
      </c>
      <c r="N1006">
        <v>1013</v>
      </c>
      <c r="O1006" t="s">
        <v>776</v>
      </c>
      <c r="P1006" t="s">
        <v>776</v>
      </c>
      <c r="Q1006">
        <v>1</v>
      </c>
      <c r="W1006">
        <v>0</v>
      </c>
      <c r="X1006">
        <v>476480486</v>
      </c>
      <c r="Y1006">
        <f t="shared" si="227"/>
        <v>42.2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1</v>
      </c>
      <c r="AJ1006">
        <v>1</v>
      </c>
      <c r="AK1006">
        <v>1</v>
      </c>
      <c r="AL1006">
        <v>1</v>
      </c>
      <c r="AM1006">
        <v>-2</v>
      </c>
      <c r="AN1006">
        <v>0</v>
      </c>
      <c r="AO1006">
        <v>1</v>
      </c>
      <c r="AP1006">
        <v>1</v>
      </c>
      <c r="AQ1006">
        <v>0</v>
      </c>
      <c r="AR1006">
        <v>0</v>
      </c>
      <c r="AS1006" t="s">
        <v>3</v>
      </c>
      <c r="AT1006">
        <v>42.2</v>
      </c>
      <c r="AU1006" t="s">
        <v>3</v>
      </c>
      <c r="AV1006">
        <v>1</v>
      </c>
      <c r="AW1006">
        <v>2</v>
      </c>
      <c r="AX1006">
        <v>62809951</v>
      </c>
      <c r="AY1006">
        <v>1</v>
      </c>
      <c r="AZ1006">
        <v>0</v>
      </c>
      <c r="BA1006">
        <v>1006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U1006">
        <f>ROUND(AT1006*Source!I966*AH1006*AL1006,2)</f>
        <v>0</v>
      </c>
      <c r="CV1006">
        <f>ROUND(Y1006*Source!I966,9)</f>
        <v>122.38</v>
      </c>
      <c r="CW1006">
        <v>0</v>
      </c>
      <c r="CX1006">
        <f>ROUND(Y1006*Source!I966,9)</f>
        <v>122.38</v>
      </c>
      <c r="CY1006">
        <f>AD1006</f>
        <v>0</v>
      </c>
      <c r="CZ1006">
        <f>AH1006</f>
        <v>0</v>
      </c>
      <c r="DA1006">
        <f>AL1006</f>
        <v>1</v>
      </c>
      <c r="DB1006">
        <f t="shared" si="228"/>
        <v>0</v>
      </c>
      <c r="DC1006">
        <f t="shared" si="229"/>
        <v>0</v>
      </c>
      <c r="DD1006" t="s">
        <v>3</v>
      </c>
      <c r="DE1006" t="s">
        <v>3</v>
      </c>
      <c r="DF1006">
        <f t="shared" si="215"/>
        <v>0</v>
      </c>
      <c r="DG1006">
        <f t="shared" si="216"/>
        <v>0</v>
      </c>
      <c r="DH1006">
        <f t="shared" si="217"/>
        <v>0</v>
      </c>
      <c r="DI1006">
        <f t="shared" si="218"/>
        <v>0</v>
      </c>
      <c r="DJ1006">
        <f>DI1006</f>
        <v>0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5">
      <c r="A1007">
        <f>ROW(Source!A966)</f>
        <v>966</v>
      </c>
      <c r="B1007">
        <v>62809021</v>
      </c>
      <c r="C1007">
        <v>62590242</v>
      </c>
      <c r="D1007">
        <v>62608261</v>
      </c>
      <c r="E1007">
        <v>1</v>
      </c>
      <c r="F1007">
        <v>1</v>
      </c>
      <c r="G1007">
        <v>15297896</v>
      </c>
      <c r="H1007">
        <v>2</v>
      </c>
      <c r="I1007" t="s">
        <v>845</v>
      </c>
      <c r="J1007" t="s">
        <v>846</v>
      </c>
      <c r="K1007" t="s">
        <v>847</v>
      </c>
      <c r="L1007">
        <v>1368</v>
      </c>
      <c r="N1007">
        <v>1011</v>
      </c>
      <c r="O1007" t="s">
        <v>787</v>
      </c>
      <c r="P1007" t="s">
        <v>787</v>
      </c>
      <c r="Q1007">
        <v>1</v>
      </c>
      <c r="W1007">
        <v>0</v>
      </c>
      <c r="X1007">
        <v>1772083168</v>
      </c>
      <c r="Y1007">
        <f t="shared" si="227"/>
        <v>21.82</v>
      </c>
      <c r="AA1007">
        <v>0</v>
      </c>
      <c r="AB1007">
        <v>1493.54</v>
      </c>
      <c r="AC1007">
        <v>929.14</v>
      </c>
      <c r="AD1007">
        <v>0</v>
      </c>
      <c r="AE1007">
        <v>0</v>
      </c>
      <c r="AF1007">
        <v>1493.54</v>
      </c>
      <c r="AG1007">
        <v>929.14</v>
      </c>
      <c r="AH1007">
        <v>0</v>
      </c>
      <c r="AI1007">
        <v>1</v>
      </c>
      <c r="AJ1007">
        <v>1</v>
      </c>
      <c r="AK1007">
        <v>1</v>
      </c>
      <c r="AL1007">
        <v>1</v>
      </c>
      <c r="AM1007">
        <v>-2</v>
      </c>
      <c r="AN1007">
        <v>0</v>
      </c>
      <c r="AO1007">
        <v>1</v>
      </c>
      <c r="AP1007">
        <v>1</v>
      </c>
      <c r="AQ1007">
        <v>0</v>
      </c>
      <c r="AR1007">
        <v>0</v>
      </c>
      <c r="AS1007" t="s">
        <v>3</v>
      </c>
      <c r="AT1007">
        <v>21.82</v>
      </c>
      <c r="AU1007" t="s">
        <v>3</v>
      </c>
      <c r="AV1007">
        <v>0</v>
      </c>
      <c r="AW1007">
        <v>2</v>
      </c>
      <c r="AX1007">
        <v>62809952</v>
      </c>
      <c r="AY1007">
        <v>1</v>
      </c>
      <c r="AZ1007">
        <v>0</v>
      </c>
      <c r="BA1007">
        <v>1007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f>ROUND(Y1007*Source!I966*DO1007,9)</f>
        <v>0</v>
      </c>
      <c r="CX1007">
        <f>ROUND(Y1007*Source!I966,9)</f>
        <v>63.277999999999999</v>
      </c>
      <c r="CY1007">
        <f>AB1007</f>
        <v>1493.54</v>
      </c>
      <c r="CZ1007">
        <f>AF1007</f>
        <v>1493.54</v>
      </c>
      <c r="DA1007">
        <f>AJ1007</f>
        <v>1</v>
      </c>
      <c r="DB1007">
        <f t="shared" si="228"/>
        <v>32589.040000000001</v>
      </c>
      <c r="DC1007">
        <f t="shared" si="229"/>
        <v>20273.830000000002</v>
      </c>
      <c r="DD1007" t="s">
        <v>3</v>
      </c>
      <c r="DE1007" t="s">
        <v>3</v>
      </c>
      <c r="DF1007">
        <f t="shared" si="215"/>
        <v>0</v>
      </c>
      <c r="DG1007">
        <f t="shared" si="216"/>
        <v>94508.22</v>
      </c>
      <c r="DH1007">
        <f t="shared" si="217"/>
        <v>58794.12</v>
      </c>
      <c r="DI1007">
        <f t="shared" si="218"/>
        <v>0</v>
      </c>
      <c r="DJ1007">
        <f>DG1007</f>
        <v>94508.22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5">
      <c r="A1008">
        <f>ROW(Source!A966)</f>
        <v>966</v>
      </c>
      <c r="B1008">
        <v>62809021</v>
      </c>
      <c r="C1008">
        <v>62590242</v>
      </c>
      <c r="D1008">
        <v>62610772</v>
      </c>
      <c r="E1008">
        <v>1</v>
      </c>
      <c r="F1008">
        <v>1</v>
      </c>
      <c r="G1008">
        <v>15297896</v>
      </c>
      <c r="H1008">
        <v>3</v>
      </c>
      <c r="I1008" t="s">
        <v>837</v>
      </c>
      <c r="J1008" t="s">
        <v>838</v>
      </c>
      <c r="K1008" t="s">
        <v>839</v>
      </c>
      <c r="L1008">
        <v>1346</v>
      </c>
      <c r="N1008">
        <v>1009</v>
      </c>
      <c r="O1008" t="s">
        <v>791</v>
      </c>
      <c r="P1008" t="s">
        <v>791</v>
      </c>
      <c r="Q1008">
        <v>1</v>
      </c>
      <c r="W1008">
        <v>0</v>
      </c>
      <c r="X1008">
        <v>1186653307</v>
      </c>
      <c r="Y1008">
        <f t="shared" si="227"/>
        <v>0.05</v>
      </c>
      <c r="AA1008">
        <v>370.21</v>
      </c>
      <c r="AB1008">
        <v>0</v>
      </c>
      <c r="AC1008">
        <v>0</v>
      </c>
      <c r="AD1008">
        <v>0</v>
      </c>
      <c r="AE1008">
        <v>370.21</v>
      </c>
      <c r="AF1008">
        <v>0</v>
      </c>
      <c r="AG1008">
        <v>0</v>
      </c>
      <c r="AH1008">
        <v>0</v>
      </c>
      <c r="AI1008">
        <v>1</v>
      </c>
      <c r="AJ1008">
        <v>1</v>
      </c>
      <c r="AK1008">
        <v>1</v>
      </c>
      <c r="AL1008">
        <v>1</v>
      </c>
      <c r="AM1008">
        <v>-2</v>
      </c>
      <c r="AN1008">
        <v>0</v>
      </c>
      <c r="AO1008">
        <v>1</v>
      </c>
      <c r="AP1008">
        <v>1</v>
      </c>
      <c r="AQ1008">
        <v>0</v>
      </c>
      <c r="AR1008">
        <v>0</v>
      </c>
      <c r="AS1008" t="s">
        <v>3</v>
      </c>
      <c r="AT1008">
        <v>0.05</v>
      </c>
      <c r="AU1008" t="s">
        <v>3</v>
      </c>
      <c r="AV1008">
        <v>0</v>
      </c>
      <c r="AW1008">
        <v>2</v>
      </c>
      <c r="AX1008">
        <v>62809953</v>
      </c>
      <c r="AY1008">
        <v>1</v>
      </c>
      <c r="AZ1008">
        <v>0</v>
      </c>
      <c r="BA1008">
        <v>1008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ROUND(Y1008*Source!I966,9)</f>
        <v>0.14499999999999999</v>
      </c>
      <c r="CY1008">
        <f>AA1008</f>
        <v>370.21</v>
      </c>
      <c r="CZ1008">
        <f>AE1008</f>
        <v>370.21</v>
      </c>
      <c r="DA1008">
        <f>AI1008</f>
        <v>1</v>
      </c>
      <c r="DB1008">
        <f t="shared" si="228"/>
        <v>18.510000000000002</v>
      </c>
      <c r="DC1008">
        <f t="shared" si="229"/>
        <v>0</v>
      </c>
      <c r="DD1008" t="s">
        <v>3</v>
      </c>
      <c r="DE1008" t="s">
        <v>3</v>
      </c>
      <c r="DF1008">
        <f t="shared" si="215"/>
        <v>53.68</v>
      </c>
      <c r="DG1008">
        <f t="shared" si="216"/>
        <v>0</v>
      </c>
      <c r="DH1008">
        <f t="shared" si="217"/>
        <v>0</v>
      </c>
      <c r="DI1008">
        <f t="shared" si="218"/>
        <v>0</v>
      </c>
      <c r="DJ1008">
        <f>DF1008</f>
        <v>53.68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5">
      <c r="A1009">
        <f>ROW(Source!A966)</f>
        <v>966</v>
      </c>
      <c r="B1009">
        <v>62809021</v>
      </c>
      <c r="C1009">
        <v>62590242</v>
      </c>
      <c r="D1009">
        <v>62610770</v>
      </c>
      <c r="E1009">
        <v>1</v>
      </c>
      <c r="F1009">
        <v>1</v>
      </c>
      <c r="G1009">
        <v>15297896</v>
      </c>
      <c r="H1009">
        <v>3</v>
      </c>
      <c r="I1009" t="s">
        <v>805</v>
      </c>
      <c r="J1009" t="s">
        <v>806</v>
      </c>
      <c r="K1009" t="s">
        <v>807</v>
      </c>
      <c r="L1009">
        <v>1346</v>
      </c>
      <c r="N1009">
        <v>1009</v>
      </c>
      <c r="O1009" t="s">
        <v>791</v>
      </c>
      <c r="P1009" t="s">
        <v>791</v>
      </c>
      <c r="Q1009">
        <v>1</v>
      </c>
      <c r="W1009">
        <v>0</v>
      </c>
      <c r="X1009">
        <v>-1501645961</v>
      </c>
      <c r="Y1009">
        <f t="shared" si="227"/>
        <v>0.1</v>
      </c>
      <c r="AA1009">
        <v>25.56</v>
      </c>
      <c r="AB1009">
        <v>0</v>
      </c>
      <c r="AC1009">
        <v>0</v>
      </c>
      <c r="AD1009">
        <v>0</v>
      </c>
      <c r="AE1009">
        <v>25.56</v>
      </c>
      <c r="AF1009">
        <v>0</v>
      </c>
      <c r="AG1009">
        <v>0</v>
      </c>
      <c r="AH1009">
        <v>0</v>
      </c>
      <c r="AI1009">
        <v>1</v>
      </c>
      <c r="AJ1009">
        <v>1</v>
      </c>
      <c r="AK1009">
        <v>1</v>
      </c>
      <c r="AL1009">
        <v>1</v>
      </c>
      <c r="AM1009">
        <v>-2</v>
      </c>
      <c r="AN1009">
        <v>0</v>
      </c>
      <c r="AO1009">
        <v>1</v>
      </c>
      <c r="AP1009">
        <v>1</v>
      </c>
      <c r="AQ1009">
        <v>0</v>
      </c>
      <c r="AR1009">
        <v>0</v>
      </c>
      <c r="AS1009" t="s">
        <v>3</v>
      </c>
      <c r="AT1009">
        <v>0.1</v>
      </c>
      <c r="AU1009" t="s">
        <v>3</v>
      </c>
      <c r="AV1009">
        <v>0</v>
      </c>
      <c r="AW1009">
        <v>2</v>
      </c>
      <c r="AX1009">
        <v>62809954</v>
      </c>
      <c r="AY1009">
        <v>1</v>
      </c>
      <c r="AZ1009">
        <v>0</v>
      </c>
      <c r="BA1009">
        <v>1009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v>0</v>
      </c>
      <c r="CX1009">
        <f>ROUND(Y1009*Source!I966,9)</f>
        <v>0.28999999999999998</v>
      </c>
      <c r="CY1009">
        <f>AA1009</f>
        <v>25.56</v>
      </c>
      <c r="CZ1009">
        <f>AE1009</f>
        <v>25.56</v>
      </c>
      <c r="DA1009">
        <f>AI1009</f>
        <v>1</v>
      </c>
      <c r="DB1009">
        <f t="shared" si="228"/>
        <v>2.56</v>
      </c>
      <c r="DC1009">
        <f t="shared" si="229"/>
        <v>0</v>
      </c>
      <c r="DD1009" t="s">
        <v>3</v>
      </c>
      <c r="DE1009" t="s">
        <v>3</v>
      </c>
      <c r="DF1009">
        <f t="shared" si="215"/>
        <v>7.41</v>
      </c>
      <c r="DG1009">
        <f t="shared" si="216"/>
        <v>0</v>
      </c>
      <c r="DH1009">
        <f t="shared" si="217"/>
        <v>0</v>
      </c>
      <c r="DI1009">
        <f t="shared" si="218"/>
        <v>0</v>
      </c>
      <c r="DJ1009">
        <f>DF1009</f>
        <v>7.41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5">
      <c r="A1010">
        <f>ROW(Source!A967)</f>
        <v>967</v>
      </c>
      <c r="B1010">
        <v>62809021</v>
      </c>
      <c r="C1010">
        <v>62590257</v>
      </c>
      <c r="D1010">
        <v>62607152</v>
      </c>
      <c r="E1010">
        <v>15297896</v>
      </c>
      <c r="F1010">
        <v>1</v>
      </c>
      <c r="G1010">
        <v>15297896</v>
      </c>
      <c r="H1010">
        <v>1</v>
      </c>
      <c r="I1010" t="s">
        <v>774</v>
      </c>
      <c r="J1010" t="s">
        <v>3</v>
      </c>
      <c r="K1010" t="s">
        <v>775</v>
      </c>
      <c r="L1010">
        <v>1191</v>
      </c>
      <c r="N1010">
        <v>1013</v>
      </c>
      <c r="O1010" t="s">
        <v>776</v>
      </c>
      <c r="P1010" t="s">
        <v>776</v>
      </c>
      <c r="Q1010">
        <v>1</v>
      </c>
      <c r="W1010">
        <v>0</v>
      </c>
      <c r="X1010">
        <v>476480486</v>
      </c>
      <c r="Y1010">
        <f t="shared" si="227"/>
        <v>1.4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1</v>
      </c>
      <c r="AJ1010">
        <v>1</v>
      </c>
      <c r="AK1010">
        <v>1</v>
      </c>
      <c r="AL1010">
        <v>1</v>
      </c>
      <c r="AM1010">
        <v>-2</v>
      </c>
      <c r="AN1010">
        <v>0</v>
      </c>
      <c r="AO1010">
        <v>1</v>
      </c>
      <c r="AP1010">
        <v>1</v>
      </c>
      <c r="AQ1010">
        <v>0</v>
      </c>
      <c r="AR1010">
        <v>0</v>
      </c>
      <c r="AS1010" t="s">
        <v>3</v>
      </c>
      <c r="AT1010">
        <v>1.4</v>
      </c>
      <c r="AU1010" t="s">
        <v>3</v>
      </c>
      <c r="AV1010">
        <v>1</v>
      </c>
      <c r="AW1010">
        <v>2</v>
      </c>
      <c r="AX1010">
        <v>62809955</v>
      </c>
      <c r="AY1010">
        <v>1</v>
      </c>
      <c r="AZ1010">
        <v>0</v>
      </c>
      <c r="BA1010">
        <v>1010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U1010">
        <f>ROUND(AT1010*Source!I967*AH1010*AL1010,2)</f>
        <v>0</v>
      </c>
      <c r="CV1010">
        <f>ROUND(Y1010*Source!I967,9)</f>
        <v>21</v>
      </c>
      <c r="CW1010">
        <v>0</v>
      </c>
      <c r="CX1010">
        <f>ROUND(Y1010*Source!I967,9)</f>
        <v>21</v>
      </c>
      <c r="CY1010">
        <f>AD1010</f>
        <v>0</v>
      </c>
      <c r="CZ1010">
        <f>AH1010</f>
        <v>0</v>
      </c>
      <c r="DA1010">
        <f>AL1010</f>
        <v>1</v>
      </c>
      <c r="DB1010">
        <f t="shared" si="228"/>
        <v>0</v>
      </c>
      <c r="DC1010">
        <f t="shared" si="229"/>
        <v>0</v>
      </c>
      <c r="DD1010" t="s">
        <v>3</v>
      </c>
      <c r="DE1010" t="s">
        <v>3</v>
      </c>
      <c r="DF1010">
        <f t="shared" si="215"/>
        <v>0</v>
      </c>
      <c r="DG1010">
        <f t="shared" si="216"/>
        <v>0</v>
      </c>
      <c r="DH1010">
        <f t="shared" si="217"/>
        <v>0</v>
      </c>
      <c r="DI1010">
        <f t="shared" si="218"/>
        <v>0</v>
      </c>
      <c r="DJ1010">
        <f>DI1010</f>
        <v>0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5">
      <c r="A1011">
        <f>ROW(Source!A967)</f>
        <v>967</v>
      </c>
      <c r="B1011">
        <v>62809021</v>
      </c>
      <c r="C1011">
        <v>62590257</v>
      </c>
      <c r="D1011">
        <v>62610770</v>
      </c>
      <c r="E1011">
        <v>1</v>
      </c>
      <c r="F1011">
        <v>1</v>
      </c>
      <c r="G1011">
        <v>15297896</v>
      </c>
      <c r="H1011">
        <v>3</v>
      </c>
      <c r="I1011" t="s">
        <v>805</v>
      </c>
      <c r="J1011" t="s">
        <v>806</v>
      </c>
      <c r="K1011" t="s">
        <v>807</v>
      </c>
      <c r="L1011">
        <v>1346</v>
      </c>
      <c r="N1011">
        <v>1009</v>
      </c>
      <c r="O1011" t="s">
        <v>791</v>
      </c>
      <c r="P1011" t="s">
        <v>791</v>
      </c>
      <c r="Q1011">
        <v>1</v>
      </c>
      <c r="W1011">
        <v>0</v>
      </c>
      <c r="X1011">
        <v>-1501645961</v>
      </c>
      <c r="Y1011">
        <f t="shared" si="227"/>
        <v>0.01</v>
      </c>
      <c r="AA1011">
        <v>25.56</v>
      </c>
      <c r="AB1011">
        <v>0</v>
      </c>
      <c r="AC1011">
        <v>0</v>
      </c>
      <c r="AD1011">
        <v>0</v>
      </c>
      <c r="AE1011">
        <v>25.56</v>
      </c>
      <c r="AF1011">
        <v>0</v>
      </c>
      <c r="AG1011">
        <v>0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1</v>
      </c>
      <c r="AP1011">
        <v>1</v>
      </c>
      <c r="AQ1011">
        <v>0</v>
      </c>
      <c r="AR1011">
        <v>0</v>
      </c>
      <c r="AS1011" t="s">
        <v>3</v>
      </c>
      <c r="AT1011">
        <v>0.01</v>
      </c>
      <c r="AU1011" t="s">
        <v>3</v>
      </c>
      <c r="AV1011">
        <v>0</v>
      </c>
      <c r="AW1011">
        <v>2</v>
      </c>
      <c r="AX1011">
        <v>62809956</v>
      </c>
      <c r="AY1011">
        <v>1</v>
      </c>
      <c r="AZ1011">
        <v>0</v>
      </c>
      <c r="BA1011">
        <v>1011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ROUND(Y1011*Source!I967,9)</f>
        <v>0.15</v>
      </c>
      <c r="CY1011">
        <f>AA1011</f>
        <v>25.56</v>
      </c>
      <c r="CZ1011">
        <f>AE1011</f>
        <v>25.56</v>
      </c>
      <c r="DA1011">
        <f>AI1011</f>
        <v>1</v>
      </c>
      <c r="DB1011">
        <f t="shared" si="228"/>
        <v>0.26</v>
      </c>
      <c r="DC1011">
        <f t="shared" si="229"/>
        <v>0</v>
      </c>
      <c r="DD1011" t="s">
        <v>3</v>
      </c>
      <c r="DE1011" t="s">
        <v>3</v>
      </c>
      <c r="DF1011">
        <f t="shared" si="215"/>
        <v>3.83</v>
      </c>
      <c r="DG1011">
        <f t="shared" si="216"/>
        <v>0</v>
      </c>
      <c r="DH1011">
        <f t="shared" si="217"/>
        <v>0</v>
      </c>
      <c r="DI1011">
        <f t="shared" si="218"/>
        <v>0</v>
      </c>
      <c r="DJ1011">
        <f>DF1011</f>
        <v>3.83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5">
      <c r="A1012">
        <f>ROW(Source!A969)</f>
        <v>969</v>
      </c>
      <c r="B1012">
        <v>62809021</v>
      </c>
      <c r="C1012">
        <v>62810638</v>
      </c>
      <c r="D1012">
        <v>62607152</v>
      </c>
      <c r="E1012">
        <v>15297896</v>
      </c>
      <c r="F1012">
        <v>1</v>
      </c>
      <c r="G1012">
        <v>15297896</v>
      </c>
      <c r="H1012">
        <v>1</v>
      </c>
      <c r="I1012" t="s">
        <v>774</v>
      </c>
      <c r="J1012" t="s">
        <v>3</v>
      </c>
      <c r="K1012" t="s">
        <v>775</v>
      </c>
      <c r="L1012">
        <v>1191</v>
      </c>
      <c r="N1012">
        <v>1013</v>
      </c>
      <c r="O1012" t="s">
        <v>776</v>
      </c>
      <c r="P1012" t="s">
        <v>776</v>
      </c>
      <c r="Q1012">
        <v>1</v>
      </c>
      <c r="W1012">
        <v>0</v>
      </c>
      <c r="X1012">
        <v>476480486</v>
      </c>
      <c r="Y1012">
        <f t="shared" si="227"/>
        <v>2.65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1</v>
      </c>
      <c r="AP1012">
        <v>0</v>
      </c>
      <c r="AQ1012">
        <v>0</v>
      </c>
      <c r="AR1012">
        <v>0</v>
      </c>
      <c r="AS1012" t="s">
        <v>3</v>
      </c>
      <c r="AT1012">
        <v>2.65</v>
      </c>
      <c r="AU1012" t="s">
        <v>3</v>
      </c>
      <c r="AV1012">
        <v>1</v>
      </c>
      <c r="AW1012">
        <v>2</v>
      </c>
      <c r="AX1012">
        <v>62810639</v>
      </c>
      <c r="AY1012">
        <v>1</v>
      </c>
      <c r="AZ1012">
        <v>0</v>
      </c>
      <c r="BA1012">
        <v>1012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U1012">
        <f>ROUND(AT1012*Source!I969*AH1012*AL1012,2)</f>
        <v>0</v>
      </c>
      <c r="CV1012">
        <f>ROUND(Y1012*Source!I969,9)</f>
        <v>7.95</v>
      </c>
      <c r="CW1012">
        <v>0</v>
      </c>
      <c r="CX1012">
        <f>ROUND(Y1012*Source!I969,9)</f>
        <v>7.95</v>
      </c>
      <c r="CY1012">
        <f>AD1012</f>
        <v>0</v>
      </c>
      <c r="CZ1012">
        <f>AH1012</f>
        <v>0</v>
      </c>
      <c r="DA1012">
        <f>AL1012</f>
        <v>1</v>
      </c>
      <c r="DB1012">
        <f t="shared" si="228"/>
        <v>0</v>
      </c>
      <c r="DC1012">
        <f t="shared" si="229"/>
        <v>0</v>
      </c>
      <c r="DD1012" t="s">
        <v>3</v>
      </c>
      <c r="DE1012" t="s">
        <v>3</v>
      </c>
      <c r="DF1012">
        <f t="shared" si="215"/>
        <v>0</v>
      </c>
      <c r="DG1012">
        <f t="shared" si="216"/>
        <v>0</v>
      </c>
      <c r="DH1012">
        <f t="shared" si="217"/>
        <v>0</v>
      </c>
      <c r="DI1012">
        <f t="shared" si="218"/>
        <v>0</v>
      </c>
      <c r="DJ1012">
        <f>DI1012</f>
        <v>0</v>
      </c>
      <c r="DK1012">
        <v>0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5">
      <c r="A1013">
        <f>ROW(Source!A969)</f>
        <v>969</v>
      </c>
      <c r="B1013">
        <v>62809021</v>
      </c>
      <c r="C1013">
        <v>62810638</v>
      </c>
      <c r="D1013">
        <v>62608235</v>
      </c>
      <c r="E1013">
        <v>1</v>
      </c>
      <c r="F1013">
        <v>1</v>
      </c>
      <c r="G1013">
        <v>15297896</v>
      </c>
      <c r="H1013">
        <v>2</v>
      </c>
      <c r="I1013" t="s">
        <v>1020</v>
      </c>
      <c r="J1013" t="s">
        <v>1021</v>
      </c>
      <c r="K1013" t="s">
        <v>1022</v>
      </c>
      <c r="L1013">
        <v>1368</v>
      </c>
      <c r="N1013">
        <v>1011</v>
      </c>
      <c r="O1013" t="s">
        <v>787</v>
      </c>
      <c r="P1013" t="s">
        <v>787</v>
      </c>
      <c r="Q1013">
        <v>1</v>
      </c>
      <c r="W1013">
        <v>0</v>
      </c>
      <c r="X1013">
        <v>-1639521730</v>
      </c>
      <c r="Y1013">
        <f t="shared" si="227"/>
        <v>0.29599999999999999</v>
      </c>
      <c r="AA1013">
        <v>0</v>
      </c>
      <c r="AB1013">
        <v>2402.9299999999998</v>
      </c>
      <c r="AC1013">
        <v>1232.07</v>
      </c>
      <c r="AD1013">
        <v>0</v>
      </c>
      <c r="AE1013">
        <v>0</v>
      </c>
      <c r="AF1013">
        <v>2402.9299999999998</v>
      </c>
      <c r="AG1013">
        <v>1232.07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0</v>
      </c>
      <c r="AO1013">
        <v>1</v>
      </c>
      <c r="AP1013">
        <v>0</v>
      </c>
      <c r="AQ1013">
        <v>0</v>
      </c>
      <c r="AR1013">
        <v>0</v>
      </c>
      <c r="AS1013" t="s">
        <v>3</v>
      </c>
      <c r="AT1013">
        <v>0.29599999999999999</v>
      </c>
      <c r="AU1013" t="s">
        <v>3</v>
      </c>
      <c r="AV1013">
        <v>0</v>
      </c>
      <c r="AW1013">
        <v>2</v>
      </c>
      <c r="AX1013">
        <v>62810640</v>
      </c>
      <c r="AY1013">
        <v>1</v>
      </c>
      <c r="AZ1013">
        <v>0</v>
      </c>
      <c r="BA1013">
        <v>1013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f>ROUND(Y1013*Source!I969*DO1013,9)</f>
        <v>0</v>
      </c>
      <c r="CX1013">
        <f>ROUND(Y1013*Source!I969,9)</f>
        <v>0.88800000000000001</v>
      </c>
      <c r="CY1013">
        <f>AB1013</f>
        <v>2402.9299999999998</v>
      </c>
      <c r="CZ1013">
        <f>AF1013</f>
        <v>2402.9299999999998</v>
      </c>
      <c r="DA1013">
        <f>AJ1013</f>
        <v>1</v>
      </c>
      <c r="DB1013">
        <f t="shared" si="228"/>
        <v>711.27</v>
      </c>
      <c r="DC1013">
        <f t="shared" si="229"/>
        <v>364.69</v>
      </c>
      <c r="DD1013" t="s">
        <v>3</v>
      </c>
      <c r="DE1013" t="s">
        <v>3</v>
      </c>
      <c r="DF1013">
        <f t="shared" si="215"/>
        <v>0</v>
      </c>
      <c r="DG1013">
        <f t="shared" si="216"/>
        <v>2133.8000000000002</v>
      </c>
      <c r="DH1013">
        <f t="shared" si="217"/>
        <v>1094.08</v>
      </c>
      <c r="DI1013">
        <f t="shared" si="218"/>
        <v>0</v>
      </c>
      <c r="DJ1013">
        <f>DG1013</f>
        <v>2133.8000000000002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5">
      <c r="A1014">
        <f>ROW(Source!A970)</f>
        <v>970</v>
      </c>
      <c r="B1014">
        <v>62809021</v>
      </c>
      <c r="C1014">
        <v>62810641</v>
      </c>
      <c r="D1014">
        <v>62607152</v>
      </c>
      <c r="E1014">
        <v>15297896</v>
      </c>
      <c r="F1014">
        <v>1</v>
      </c>
      <c r="G1014">
        <v>15297896</v>
      </c>
      <c r="H1014">
        <v>1</v>
      </c>
      <c r="I1014" t="s">
        <v>774</v>
      </c>
      <c r="J1014" t="s">
        <v>3</v>
      </c>
      <c r="K1014" t="s">
        <v>775</v>
      </c>
      <c r="L1014">
        <v>1191</v>
      </c>
      <c r="N1014">
        <v>1013</v>
      </c>
      <c r="O1014" t="s">
        <v>776</v>
      </c>
      <c r="P1014" t="s">
        <v>776</v>
      </c>
      <c r="Q1014">
        <v>1</v>
      </c>
      <c r="W1014">
        <v>0</v>
      </c>
      <c r="X1014">
        <v>476480486</v>
      </c>
      <c r="Y1014">
        <f t="shared" si="227"/>
        <v>1.33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1</v>
      </c>
      <c r="AJ1014">
        <v>1</v>
      </c>
      <c r="AK1014">
        <v>1</v>
      </c>
      <c r="AL1014">
        <v>1</v>
      </c>
      <c r="AM1014">
        <v>-2</v>
      </c>
      <c r="AN1014">
        <v>0</v>
      </c>
      <c r="AO1014">
        <v>1</v>
      </c>
      <c r="AP1014">
        <v>0</v>
      </c>
      <c r="AQ1014">
        <v>0</v>
      </c>
      <c r="AR1014">
        <v>0</v>
      </c>
      <c r="AS1014" t="s">
        <v>3</v>
      </c>
      <c r="AT1014">
        <v>1.33</v>
      </c>
      <c r="AU1014" t="s">
        <v>3</v>
      </c>
      <c r="AV1014">
        <v>1</v>
      </c>
      <c r="AW1014">
        <v>2</v>
      </c>
      <c r="AX1014">
        <v>62810642</v>
      </c>
      <c r="AY1014">
        <v>1</v>
      </c>
      <c r="AZ1014">
        <v>0</v>
      </c>
      <c r="BA1014">
        <v>1014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U1014">
        <f>ROUND(AT1014*Source!I970*AH1014*AL1014,2)</f>
        <v>0</v>
      </c>
      <c r="CV1014">
        <f>ROUND(Y1014*Source!I970,9)</f>
        <v>9.31</v>
      </c>
      <c r="CW1014">
        <v>0</v>
      </c>
      <c r="CX1014">
        <f>ROUND(Y1014*Source!I970,9)</f>
        <v>9.31</v>
      </c>
      <c r="CY1014">
        <f>AD1014</f>
        <v>0</v>
      </c>
      <c r="CZ1014">
        <f>AH1014</f>
        <v>0</v>
      </c>
      <c r="DA1014">
        <f>AL1014</f>
        <v>1</v>
      </c>
      <c r="DB1014">
        <f t="shared" si="228"/>
        <v>0</v>
      </c>
      <c r="DC1014">
        <f t="shared" si="229"/>
        <v>0</v>
      </c>
      <c r="DD1014" t="s">
        <v>3</v>
      </c>
      <c r="DE1014" t="s">
        <v>3</v>
      </c>
      <c r="DF1014">
        <f t="shared" si="215"/>
        <v>0</v>
      </c>
      <c r="DG1014">
        <f t="shared" si="216"/>
        <v>0</v>
      </c>
      <c r="DH1014">
        <f t="shared" si="217"/>
        <v>0</v>
      </c>
      <c r="DI1014">
        <f t="shared" si="218"/>
        <v>0</v>
      </c>
      <c r="DJ1014">
        <f>DI1014</f>
        <v>0</v>
      </c>
      <c r="DK1014">
        <v>0</v>
      </c>
      <c r="DL1014" t="s">
        <v>3</v>
      </c>
      <c r="DM1014">
        <v>0</v>
      </c>
      <c r="DN1014" t="s">
        <v>3</v>
      </c>
      <c r="DO1014">
        <v>0</v>
      </c>
    </row>
    <row r="1015" spans="1:119" x14ac:dyDescent="0.25">
      <c r="A1015">
        <f>ROW(Source!A970)</f>
        <v>970</v>
      </c>
      <c r="B1015">
        <v>62809021</v>
      </c>
      <c r="C1015">
        <v>62810641</v>
      </c>
      <c r="D1015">
        <v>62608552</v>
      </c>
      <c r="E1015">
        <v>1</v>
      </c>
      <c r="F1015">
        <v>1</v>
      </c>
      <c r="G1015">
        <v>15297896</v>
      </c>
      <c r="H1015">
        <v>2</v>
      </c>
      <c r="I1015" t="s">
        <v>1054</v>
      </c>
      <c r="J1015" t="s">
        <v>1055</v>
      </c>
      <c r="K1015" t="s">
        <v>1056</v>
      </c>
      <c r="L1015">
        <v>1368</v>
      </c>
      <c r="N1015">
        <v>1011</v>
      </c>
      <c r="O1015" t="s">
        <v>787</v>
      </c>
      <c r="P1015" t="s">
        <v>787</v>
      </c>
      <c r="Q1015">
        <v>1</v>
      </c>
      <c r="W1015">
        <v>0</v>
      </c>
      <c r="X1015">
        <v>1869330623</v>
      </c>
      <c r="Y1015">
        <f t="shared" si="227"/>
        <v>0.125</v>
      </c>
      <c r="AA1015">
        <v>0</v>
      </c>
      <c r="AB1015">
        <v>153.46</v>
      </c>
      <c r="AC1015">
        <v>7.54</v>
      </c>
      <c r="AD1015">
        <v>0</v>
      </c>
      <c r="AE1015">
        <v>0</v>
      </c>
      <c r="AF1015">
        <v>153.46</v>
      </c>
      <c r="AG1015">
        <v>7.54</v>
      </c>
      <c r="AH1015">
        <v>0</v>
      </c>
      <c r="AI1015">
        <v>1</v>
      </c>
      <c r="AJ1015">
        <v>1</v>
      </c>
      <c r="AK1015">
        <v>1</v>
      </c>
      <c r="AL1015">
        <v>1</v>
      </c>
      <c r="AM1015">
        <v>-2</v>
      </c>
      <c r="AN1015">
        <v>0</v>
      </c>
      <c r="AO1015">
        <v>1</v>
      </c>
      <c r="AP1015">
        <v>0</v>
      </c>
      <c r="AQ1015">
        <v>0</v>
      </c>
      <c r="AR1015">
        <v>0</v>
      </c>
      <c r="AS1015" t="s">
        <v>3</v>
      </c>
      <c r="AT1015">
        <v>0.125</v>
      </c>
      <c r="AU1015" t="s">
        <v>3</v>
      </c>
      <c r="AV1015">
        <v>0</v>
      </c>
      <c r="AW1015">
        <v>2</v>
      </c>
      <c r="AX1015">
        <v>62810643</v>
      </c>
      <c r="AY1015">
        <v>1</v>
      </c>
      <c r="AZ1015">
        <v>0</v>
      </c>
      <c r="BA1015">
        <v>1015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V1015">
        <v>0</v>
      </c>
      <c r="CW1015">
        <f>ROUND(Y1015*Source!I970*DO1015,9)</f>
        <v>0</v>
      </c>
      <c r="CX1015">
        <f>ROUND(Y1015*Source!I970,9)</f>
        <v>0.875</v>
      </c>
      <c r="CY1015">
        <f>AB1015</f>
        <v>153.46</v>
      </c>
      <c r="CZ1015">
        <f>AF1015</f>
        <v>153.46</v>
      </c>
      <c r="DA1015">
        <f>AJ1015</f>
        <v>1</v>
      </c>
      <c r="DB1015">
        <f t="shared" si="228"/>
        <v>19.18</v>
      </c>
      <c r="DC1015">
        <f t="shared" si="229"/>
        <v>0.94</v>
      </c>
      <c r="DD1015" t="s">
        <v>3</v>
      </c>
      <c r="DE1015" t="s">
        <v>3</v>
      </c>
      <c r="DF1015">
        <f t="shared" si="215"/>
        <v>0</v>
      </c>
      <c r="DG1015">
        <f t="shared" si="216"/>
        <v>134.28</v>
      </c>
      <c r="DH1015">
        <f t="shared" si="217"/>
        <v>6.6</v>
      </c>
      <c r="DI1015">
        <f t="shared" si="218"/>
        <v>0</v>
      </c>
      <c r="DJ1015">
        <f>DG1015</f>
        <v>134.28</v>
      </c>
      <c r="DK1015">
        <v>0</v>
      </c>
      <c r="DL1015" t="s">
        <v>3</v>
      </c>
      <c r="DM1015">
        <v>0</v>
      </c>
      <c r="DN1015" t="s">
        <v>3</v>
      </c>
      <c r="DO1015">
        <v>0</v>
      </c>
    </row>
    <row r="1016" spans="1:119" x14ac:dyDescent="0.25">
      <c r="A1016">
        <f>ROW(Source!A970)</f>
        <v>970</v>
      </c>
      <c r="B1016">
        <v>62809021</v>
      </c>
      <c r="C1016">
        <v>62810641</v>
      </c>
      <c r="D1016">
        <v>62608235</v>
      </c>
      <c r="E1016">
        <v>1</v>
      </c>
      <c r="F1016">
        <v>1</v>
      </c>
      <c r="G1016">
        <v>15297896</v>
      </c>
      <c r="H1016">
        <v>2</v>
      </c>
      <c r="I1016" t="s">
        <v>1020</v>
      </c>
      <c r="J1016" t="s">
        <v>1021</v>
      </c>
      <c r="K1016" t="s">
        <v>1022</v>
      </c>
      <c r="L1016">
        <v>1368</v>
      </c>
      <c r="N1016">
        <v>1011</v>
      </c>
      <c r="O1016" t="s">
        <v>787</v>
      </c>
      <c r="P1016" t="s">
        <v>787</v>
      </c>
      <c r="Q1016">
        <v>1</v>
      </c>
      <c r="W1016">
        <v>0</v>
      </c>
      <c r="X1016">
        <v>-1639521730</v>
      </c>
      <c r="Y1016">
        <f t="shared" si="227"/>
        <v>0.32400000000000001</v>
      </c>
      <c r="AA1016">
        <v>0</v>
      </c>
      <c r="AB1016">
        <v>2402.9299999999998</v>
      </c>
      <c r="AC1016">
        <v>1232.07</v>
      </c>
      <c r="AD1016">
        <v>0</v>
      </c>
      <c r="AE1016">
        <v>0</v>
      </c>
      <c r="AF1016">
        <v>2402.9299999999998</v>
      </c>
      <c r="AG1016">
        <v>1232.07</v>
      </c>
      <c r="AH1016">
        <v>0</v>
      </c>
      <c r="AI1016">
        <v>1</v>
      </c>
      <c r="AJ1016">
        <v>1</v>
      </c>
      <c r="AK1016">
        <v>1</v>
      </c>
      <c r="AL1016">
        <v>1</v>
      </c>
      <c r="AM1016">
        <v>-2</v>
      </c>
      <c r="AN1016">
        <v>0</v>
      </c>
      <c r="AO1016">
        <v>1</v>
      </c>
      <c r="AP1016">
        <v>0</v>
      </c>
      <c r="AQ1016">
        <v>0</v>
      </c>
      <c r="AR1016">
        <v>0</v>
      </c>
      <c r="AS1016" t="s">
        <v>3</v>
      </c>
      <c r="AT1016">
        <v>0.32400000000000001</v>
      </c>
      <c r="AU1016" t="s">
        <v>3</v>
      </c>
      <c r="AV1016">
        <v>0</v>
      </c>
      <c r="AW1016">
        <v>2</v>
      </c>
      <c r="AX1016">
        <v>62810644</v>
      </c>
      <c r="AY1016">
        <v>1</v>
      </c>
      <c r="AZ1016">
        <v>0</v>
      </c>
      <c r="BA1016">
        <v>1016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f>ROUND(Y1016*Source!I970*DO1016,9)</f>
        <v>0</v>
      </c>
      <c r="CX1016">
        <f>ROUND(Y1016*Source!I970,9)</f>
        <v>2.2679999999999998</v>
      </c>
      <c r="CY1016">
        <f>AB1016</f>
        <v>2402.9299999999998</v>
      </c>
      <c r="CZ1016">
        <f>AF1016</f>
        <v>2402.9299999999998</v>
      </c>
      <c r="DA1016">
        <f>AJ1016</f>
        <v>1</v>
      </c>
      <c r="DB1016">
        <f t="shared" si="228"/>
        <v>778.55</v>
      </c>
      <c r="DC1016">
        <f t="shared" si="229"/>
        <v>399.19</v>
      </c>
      <c r="DD1016" t="s">
        <v>3</v>
      </c>
      <c r="DE1016" t="s">
        <v>3</v>
      </c>
      <c r="DF1016">
        <f t="shared" si="215"/>
        <v>0</v>
      </c>
      <c r="DG1016">
        <f t="shared" si="216"/>
        <v>5449.85</v>
      </c>
      <c r="DH1016">
        <f t="shared" si="217"/>
        <v>2794.33</v>
      </c>
      <c r="DI1016">
        <f t="shared" si="218"/>
        <v>0</v>
      </c>
      <c r="DJ1016">
        <f>DG1016</f>
        <v>5449.85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5">
      <c r="A1017">
        <f>ROW(Source!A970)</f>
        <v>970</v>
      </c>
      <c r="B1017">
        <v>62809021</v>
      </c>
      <c r="C1017">
        <v>62810641</v>
      </c>
      <c r="D1017">
        <v>62611096</v>
      </c>
      <c r="E1017">
        <v>1</v>
      </c>
      <c r="F1017">
        <v>1</v>
      </c>
      <c r="G1017">
        <v>15297896</v>
      </c>
      <c r="H1017">
        <v>3</v>
      </c>
      <c r="I1017" t="s">
        <v>1057</v>
      </c>
      <c r="J1017" t="s">
        <v>1058</v>
      </c>
      <c r="K1017" t="s">
        <v>1059</v>
      </c>
      <c r="L1017">
        <v>1301</v>
      </c>
      <c r="N1017">
        <v>1003</v>
      </c>
      <c r="O1017" t="s">
        <v>241</v>
      </c>
      <c r="P1017" t="s">
        <v>241</v>
      </c>
      <c r="Q1017">
        <v>1</v>
      </c>
      <c r="W1017">
        <v>0</v>
      </c>
      <c r="X1017">
        <v>-1249363601</v>
      </c>
      <c r="Y1017">
        <f t="shared" si="227"/>
        <v>1.63</v>
      </c>
      <c r="AA1017">
        <v>5.68</v>
      </c>
      <c r="AB1017">
        <v>0</v>
      </c>
      <c r="AC1017">
        <v>0</v>
      </c>
      <c r="AD1017">
        <v>0</v>
      </c>
      <c r="AE1017">
        <v>5.68</v>
      </c>
      <c r="AF1017">
        <v>0</v>
      </c>
      <c r="AG1017">
        <v>0</v>
      </c>
      <c r="AH1017">
        <v>0</v>
      </c>
      <c r="AI1017">
        <v>1</v>
      </c>
      <c r="AJ1017">
        <v>1</v>
      </c>
      <c r="AK1017">
        <v>1</v>
      </c>
      <c r="AL1017">
        <v>1</v>
      </c>
      <c r="AM1017">
        <v>-2</v>
      </c>
      <c r="AN1017">
        <v>0</v>
      </c>
      <c r="AO1017">
        <v>1</v>
      </c>
      <c r="AP1017">
        <v>0</v>
      </c>
      <c r="AQ1017">
        <v>0</v>
      </c>
      <c r="AR1017">
        <v>0</v>
      </c>
      <c r="AS1017" t="s">
        <v>3</v>
      </c>
      <c r="AT1017">
        <v>1.63</v>
      </c>
      <c r="AU1017" t="s">
        <v>3</v>
      </c>
      <c r="AV1017">
        <v>0</v>
      </c>
      <c r="AW1017">
        <v>2</v>
      </c>
      <c r="AX1017">
        <v>62810645</v>
      </c>
      <c r="AY1017">
        <v>1</v>
      </c>
      <c r="AZ1017">
        <v>0</v>
      </c>
      <c r="BA1017">
        <v>1017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v>0</v>
      </c>
      <c r="CX1017">
        <f>ROUND(Y1017*Source!I970,9)</f>
        <v>11.41</v>
      </c>
      <c r="CY1017">
        <f>AA1017</f>
        <v>5.68</v>
      </c>
      <c r="CZ1017">
        <f>AE1017</f>
        <v>5.68</v>
      </c>
      <c r="DA1017">
        <f>AI1017</f>
        <v>1</v>
      </c>
      <c r="DB1017">
        <f t="shared" si="228"/>
        <v>9.26</v>
      </c>
      <c r="DC1017">
        <f t="shared" si="229"/>
        <v>0</v>
      </c>
      <c r="DD1017" t="s">
        <v>3</v>
      </c>
      <c r="DE1017" t="s">
        <v>3</v>
      </c>
      <c r="DF1017">
        <f t="shared" si="215"/>
        <v>64.81</v>
      </c>
      <c r="DG1017">
        <f t="shared" si="216"/>
        <v>0</v>
      </c>
      <c r="DH1017">
        <f t="shared" si="217"/>
        <v>0</v>
      </c>
      <c r="DI1017">
        <f t="shared" si="218"/>
        <v>0</v>
      </c>
      <c r="DJ1017">
        <f>DF1017</f>
        <v>64.81</v>
      </c>
      <c r="DK1017">
        <v>0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5">
      <c r="A1018">
        <f>ROW(Source!A971)</f>
        <v>971</v>
      </c>
      <c r="B1018">
        <v>62809021</v>
      </c>
      <c r="C1018">
        <v>62810646</v>
      </c>
      <c r="D1018">
        <v>62607152</v>
      </c>
      <c r="E1018">
        <v>15297896</v>
      </c>
      <c r="F1018">
        <v>1</v>
      </c>
      <c r="G1018">
        <v>15297896</v>
      </c>
      <c r="H1018">
        <v>1</v>
      </c>
      <c r="I1018" t="s">
        <v>774</v>
      </c>
      <c r="J1018" t="s">
        <v>3</v>
      </c>
      <c r="K1018" t="s">
        <v>775</v>
      </c>
      <c r="L1018">
        <v>1191</v>
      </c>
      <c r="N1018">
        <v>1013</v>
      </c>
      <c r="O1018" t="s">
        <v>776</v>
      </c>
      <c r="P1018" t="s">
        <v>776</v>
      </c>
      <c r="Q1018">
        <v>1</v>
      </c>
      <c r="W1018">
        <v>0</v>
      </c>
      <c r="X1018">
        <v>476480486</v>
      </c>
      <c r="Y1018">
        <f t="shared" si="227"/>
        <v>1.87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1</v>
      </c>
      <c r="AJ1018">
        <v>1</v>
      </c>
      <c r="AK1018">
        <v>1</v>
      </c>
      <c r="AL1018">
        <v>1</v>
      </c>
      <c r="AM1018">
        <v>-2</v>
      </c>
      <c r="AN1018">
        <v>0</v>
      </c>
      <c r="AO1018">
        <v>1</v>
      </c>
      <c r="AP1018">
        <v>0</v>
      </c>
      <c r="AQ1018">
        <v>0</v>
      </c>
      <c r="AR1018">
        <v>0</v>
      </c>
      <c r="AS1018" t="s">
        <v>3</v>
      </c>
      <c r="AT1018">
        <v>1.87</v>
      </c>
      <c r="AU1018" t="s">
        <v>3</v>
      </c>
      <c r="AV1018">
        <v>1</v>
      </c>
      <c r="AW1018">
        <v>2</v>
      </c>
      <c r="AX1018">
        <v>62810647</v>
      </c>
      <c r="AY1018">
        <v>1</v>
      </c>
      <c r="AZ1018">
        <v>0</v>
      </c>
      <c r="BA1018">
        <v>1018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U1018">
        <f>ROUND(AT1018*Source!I971*AH1018*AL1018,2)</f>
        <v>0</v>
      </c>
      <c r="CV1018">
        <f>ROUND(Y1018*Source!I971,9)</f>
        <v>5.61</v>
      </c>
      <c r="CW1018">
        <v>0</v>
      </c>
      <c r="CX1018">
        <f>ROUND(Y1018*Source!I971,9)</f>
        <v>5.61</v>
      </c>
      <c r="CY1018">
        <f>AD1018</f>
        <v>0</v>
      </c>
      <c r="CZ1018">
        <f>AH1018</f>
        <v>0</v>
      </c>
      <c r="DA1018">
        <f>AL1018</f>
        <v>1</v>
      </c>
      <c r="DB1018">
        <f t="shared" si="228"/>
        <v>0</v>
      </c>
      <c r="DC1018">
        <f t="shared" si="229"/>
        <v>0</v>
      </c>
      <c r="DD1018" t="s">
        <v>3</v>
      </c>
      <c r="DE1018" t="s">
        <v>3</v>
      </c>
      <c r="DF1018">
        <f t="shared" si="215"/>
        <v>0</v>
      </c>
      <c r="DG1018">
        <f t="shared" si="216"/>
        <v>0</v>
      </c>
      <c r="DH1018">
        <f t="shared" si="217"/>
        <v>0</v>
      </c>
      <c r="DI1018">
        <f t="shared" si="218"/>
        <v>0</v>
      </c>
      <c r="DJ1018">
        <f>DI1018</f>
        <v>0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5">
      <c r="A1019">
        <f>ROW(Source!A971)</f>
        <v>971</v>
      </c>
      <c r="B1019">
        <v>62809021</v>
      </c>
      <c r="C1019">
        <v>62810646</v>
      </c>
      <c r="D1019">
        <v>62608235</v>
      </c>
      <c r="E1019">
        <v>1</v>
      </c>
      <c r="F1019">
        <v>1</v>
      </c>
      <c r="G1019">
        <v>15297896</v>
      </c>
      <c r="H1019">
        <v>2</v>
      </c>
      <c r="I1019" t="s">
        <v>1020</v>
      </c>
      <c r="J1019" t="s">
        <v>1021</v>
      </c>
      <c r="K1019" t="s">
        <v>1022</v>
      </c>
      <c r="L1019">
        <v>1368</v>
      </c>
      <c r="N1019">
        <v>1011</v>
      </c>
      <c r="O1019" t="s">
        <v>787</v>
      </c>
      <c r="P1019" t="s">
        <v>787</v>
      </c>
      <c r="Q1019">
        <v>1</v>
      </c>
      <c r="W1019">
        <v>0</v>
      </c>
      <c r="X1019">
        <v>-1639521730</v>
      </c>
      <c r="Y1019">
        <f t="shared" ref="Y1019:Y1050" si="238">AT1019</f>
        <v>0.54100000000000004</v>
      </c>
      <c r="AA1019">
        <v>0</v>
      </c>
      <c r="AB1019">
        <v>2402.9299999999998</v>
      </c>
      <c r="AC1019">
        <v>1232.07</v>
      </c>
      <c r="AD1019">
        <v>0</v>
      </c>
      <c r="AE1019">
        <v>0</v>
      </c>
      <c r="AF1019">
        <v>2402.9299999999998</v>
      </c>
      <c r="AG1019">
        <v>1232.07</v>
      </c>
      <c r="AH1019">
        <v>0</v>
      </c>
      <c r="AI1019">
        <v>1</v>
      </c>
      <c r="AJ1019">
        <v>1</v>
      </c>
      <c r="AK1019">
        <v>1</v>
      </c>
      <c r="AL1019">
        <v>1</v>
      </c>
      <c r="AM1019">
        <v>-2</v>
      </c>
      <c r="AN1019">
        <v>0</v>
      </c>
      <c r="AO1019">
        <v>1</v>
      </c>
      <c r="AP1019">
        <v>0</v>
      </c>
      <c r="AQ1019">
        <v>0</v>
      </c>
      <c r="AR1019">
        <v>0</v>
      </c>
      <c r="AS1019" t="s">
        <v>3</v>
      </c>
      <c r="AT1019">
        <v>0.54100000000000004</v>
      </c>
      <c r="AU1019" t="s">
        <v>3</v>
      </c>
      <c r="AV1019">
        <v>0</v>
      </c>
      <c r="AW1019">
        <v>2</v>
      </c>
      <c r="AX1019">
        <v>62810648</v>
      </c>
      <c r="AY1019">
        <v>1</v>
      </c>
      <c r="AZ1019">
        <v>0</v>
      </c>
      <c r="BA1019">
        <v>1019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f>ROUND(Y1019*Source!I971*DO1019,9)</f>
        <v>0</v>
      </c>
      <c r="CX1019">
        <f>ROUND(Y1019*Source!I971,9)</f>
        <v>1.623</v>
      </c>
      <c r="CY1019">
        <f>AB1019</f>
        <v>2402.9299999999998</v>
      </c>
      <c r="CZ1019">
        <f>AF1019</f>
        <v>2402.9299999999998</v>
      </c>
      <c r="DA1019">
        <f>AJ1019</f>
        <v>1</v>
      </c>
      <c r="DB1019">
        <f t="shared" ref="DB1019:DB1050" si="239">ROUND(ROUND(AT1019*CZ1019,2),6)</f>
        <v>1299.99</v>
      </c>
      <c r="DC1019">
        <f t="shared" ref="DC1019:DC1050" si="240">ROUND(ROUND(AT1019*AG1019,2),6)</f>
        <v>666.55</v>
      </c>
      <c r="DD1019" t="s">
        <v>3</v>
      </c>
      <c r="DE1019" t="s">
        <v>3</v>
      </c>
      <c r="DF1019">
        <f t="shared" si="215"/>
        <v>0</v>
      </c>
      <c r="DG1019">
        <f t="shared" si="216"/>
        <v>3899.96</v>
      </c>
      <c r="DH1019">
        <f t="shared" si="217"/>
        <v>1999.65</v>
      </c>
      <c r="DI1019">
        <f t="shared" si="218"/>
        <v>0</v>
      </c>
      <c r="DJ1019">
        <f>DG1019</f>
        <v>3899.96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5">
      <c r="A1020">
        <f>ROW(Source!A972)</f>
        <v>972</v>
      </c>
      <c r="B1020">
        <v>62809021</v>
      </c>
      <c r="C1020">
        <v>62810649</v>
      </c>
      <c r="D1020">
        <v>62607152</v>
      </c>
      <c r="E1020">
        <v>15297896</v>
      </c>
      <c r="F1020">
        <v>1</v>
      </c>
      <c r="G1020">
        <v>15297896</v>
      </c>
      <c r="H1020">
        <v>1</v>
      </c>
      <c r="I1020" t="s">
        <v>774</v>
      </c>
      <c r="J1020" t="s">
        <v>3</v>
      </c>
      <c r="K1020" t="s">
        <v>775</v>
      </c>
      <c r="L1020">
        <v>1191</v>
      </c>
      <c r="N1020">
        <v>1013</v>
      </c>
      <c r="O1020" t="s">
        <v>776</v>
      </c>
      <c r="P1020" t="s">
        <v>776</v>
      </c>
      <c r="Q1020">
        <v>1</v>
      </c>
      <c r="W1020">
        <v>0</v>
      </c>
      <c r="X1020">
        <v>476480486</v>
      </c>
      <c r="Y1020">
        <f t="shared" si="238"/>
        <v>0.77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1</v>
      </c>
      <c r="AJ1020">
        <v>1</v>
      </c>
      <c r="AK1020">
        <v>1</v>
      </c>
      <c r="AL1020">
        <v>1</v>
      </c>
      <c r="AM1020">
        <v>-2</v>
      </c>
      <c r="AN1020">
        <v>0</v>
      </c>
      <c r="AO1020">
        <v>1</v>
      </c>
      <c r="AP1020">
        <v>0</v>
      </c>
      <c r="AQ1020">
        <v>0</v>
      </c>
      <c r="AR1020">
        <v>0</v>
      </c>
      <c r="AS1020" t="s">
        <v>3</v>
      </c>
      <c r="AT1020">
        <v>0.77</v>
      </c>
      <c r="AU1020" t="s">
        <v>3</v>
      </c>
      <c r="AV1020">
        <v>1</v>
      </c>
      <c r="AW1020">
        <v>2</v>
      </c>
      <c r="AX1020">
        <v>62810650</v>
      </c>
      <c r="AY1020">
        <v>1</v>
      </c>
      <c r="AZ1020">
        <v>0</v>
      </c>
      <c r="BA1020">
        <v>1020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U1020">
        <f>ROUND(AT1020*Source!I972*AH1020*AL1020,2)</f>
        <v>0</v>
      </c>
      <c r="CV1020">
        <f>ROUND(Y1020*Source!I972,9)</f>
        <v>5.39</v>
      </c>
      <c r="CW1020">
        <v>0</v>
      </c>
      <c r="CX1020">
        <f>ROUND(Y1020*Source!I972,9)</f>
        <v>5.39</v>
      </c>
      <c r="CY1020">
        <f>AD1020</f>
        <v>0</v>
      </c>
      <c r="CZ1020">
        <f>AH1020</f>
        <v>0</v>
      </c>
      <c r="DA1020">
        <f>AL1020</f>
        <v>1</v>
      </c>
      <c r="DB1020">
        <f t="shared" si="239"/>
        <v>0</v>
      </c>
      <c r="DC1020">
        <f t="shared" si="240"/>
        <v>0</v>
      </c>
      <c r="DD1020" t="s">
        <v>3</v>
      </c>
      <c r="DE1020" t="s">
        <v>3</v>
      </c>
      <c r="DF1020">
        <f t="shared" si="215"/>
        <v>0</v>
      </c>
      <c r="DG1020">
        <f t="shared" si="216"/>
        <v>0</v>
      </c>
      <c r="DH1020">
        <f t="shared" si="217"/>
        <v>0</v>
      </c>
      <c r="DI1020">
        <f t="shared" si="218"/>
        <v>0</v>
      </c>
      <c r="DJ1020">
        <f>DI1020</f>
        <v>0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5">
      <c r="A1021">
        <f>ROW(Source!A972)</f>
        <v>972</v>
      </c>
      <c r="B1021">
        <v>62809021</v>
      </c>
      <c r="C1021">
        <v>62810649</v>
      </c>
      <c r="D1021">
        <v>62608953</v>
      </c>
      <c r="E1021">
        <v>1</v>
      </c>
      <c r="F1021">
        <v>1</v>
      </c>
      <c r="G1021">
        <v>15297896</v>
      </c>
      <c r="H1021">
        <v>2</v>
      </c>
      <c r="I1021" t="s">
        <v>1060</v>
      </c>
      <c r="J1021" t="s">
        <v>1061</v>
      </c>
      <c r="K1021" t="s">
        <v>1062</v>
      </c>
      <c r="L1021">
        <v>1368</v>
      </c>
      <c r="N1021">
        <v>1011</v>
      </c>
      <c r="O1021" t="s">
        <v>787</v>
      </c>
      <c r="P1021" t="s">
        <v>787</v>
      </c>
      <c r="Q1021">
        <v>1</v>
      </c>
      <c r="W1021">
        <v>0</v>
      </c>
      <c r="X1021">
        <v>-1668808168</v>
      </c>
      <c r="Y1021">
        <f t="shared" si="238"/>
        <v>1.4E-2</v>
      </c>
      <c r="AA1021">
        <v>0</v>
      </c>
      <c r="AB1021">
        <v>24.51</v>
      </c>
      <c r="AC1021">
        <v>2.2200000000000002</v>
      </c>
      <c r="AD1021">
        <v>0</v>
      </c>
      <c r="AE1021">
        <v>0</v>
      </c>
      <c r="AF1021">
        <v>24.51</v>
      </c>
      <c r="AG1021">
        <v>2.2200000000000002</v>
      </c>
      <c r="AH1021">
        <v>0</v>
      </c>
      <c r="AI1021">
        <v>1</v>
      </c>
      <c r="AJ1021">
        <v>1</v>
      </c>
      <c r="AK1021">
        <v>1</v>
      </c>
      <c r="AL1021">
        <v>1</v>
      </c>
      <c r="AM1021">
        <v>-2</v>
      </c>
      <c r="AN1021">
        <v>0</v>
      </c>
      <c r="AO1021">
        <v>1</v>
      </c>
      <c r="AP1021">
        <v>0</v>
      </c>
      <c r="AQ1021">
        <v>0</v>
      </c>
      <c r="AR1021">
        <v>0</v>
      </c>
      <c r="AS1021" t="s">
        <v>3</v>
      </c>
      <c r="AT1021">
        <v>1.4E-2</v>
      </c>
      <c r="AU1021" t="s">
        <v>3</v>
      </c>
      <c r="AV1021">
        <v>0</v>
      </c>
      <c r="AW1021">
        <v>2</v>
      </c>
      <c r="AX1021">
        <v>62810652</v>
      </c>
      <c r="AY1021">
        <v>1</v>
      </c>
      <c r="AZ1021">
        <v>0</v>
      </c>
      <c r="BA1021">
        <v>1021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f>ROUND(Y1021*Source!I972*DO1021,9)</f>
        <v>0</v>
      </c>
      <c r="CX1021">
        <f>ROUND(Y1021*Source!I972,9)</f>
        <v>9.8000000000000004E-2</v>
      </c>
      <c r="CY1021">
        <f>AB1021</f>
        <v>24.51</v>
      </c>
      <c r="CZ1021">
        <f>AF1021</f>
        <v>24.51</v>
      </c>
      <c r="DA1021">
        <f>AJ1021</f>
        <v>1</v>
      </c>
      <c r="DB1021">
        <f t="shared" si="239"/>
        <v>0.34</v>
      </c>
      <c r="DC1021">
        <f t="shared" si="240"/>
        <v>0.03</v>
      </c>
      <c r="DD1021" t="s">
        <v>3</v>
      </c>
      <c r="DE1021" t="s">
        <v>3</v>
      </c>
      <c r="DF1021">
        <f t="shared" si="215"/>
        <v>0</v>
      </c>
      <c r="DG1021">
        <f t="shared" si="216"/>
        <v>2.4</v>
      </c>
      <c r="DH1021">
        <f t="shared" si="217"/>
        <v>0.22</v>
      </c>
      <c r="DI1021">
        <f t="shared" si="218"/>
        <v>0</v>
      </c>
      <c r="DJ1021">
        <f>DG1021</f>
        <v>2.4</v>
      </c>
      <c r="DK1021">
        <v>0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5">
      <c r="A1022">
        <f>ROW(Source!A972)</f>
        <v>972</v>
      </c>
      <c r="B1022">
        <v>62809021</v>
      </c>
      <c r="C1022">
        <v>62810649</v>
      </c>
      <c r="D1022">
        <v>62608235</v>
      </c>
      <c r="E1022">
        <v>1</v>
      </c>
      <c r="F1022">
        <v>1</v>
      </c>
      <c r="G1022">
        <v>15297896</v>
      </c>
      <c r="H1022">
        <v>2</v>
      </c>
      <c r="I1022" t="s">
        <v>1020</v>
      </c>
      <c r="J1022" t="s">
        <v>1021</v>
      </c>
      <c r="K1022" t="s">
        <v>1022</v>
      </c>
      <c r="L1022">
        <v>1368</v>
      </c>
      <c r="N1022">
        <v>1011</v>
      </c>
      <c r="O1022" t="s">
        <v>787</v>
      </c>
      <c r="P1022" t="s">
        <v>787</v>
      </c>
      <c r="Q1022">
        <v>1</v>
      </c>
      <c r="W1022">
        <v>0</v>
      </c>
      <c r="X1022">
        <v>-1639521730</v>
      </c>
      <c r="Y1022">
        <f t="shared" si="238"/>
        <v>0.188</v>
      </c>
      <c r="AA1022">
        <v>0</v>
      </c>
      <c r="AB1022">
        <v>2402.9299999999998</v>
      </c>
      <c r="AC1022">
        <v>1232.07</v>
      </c>
      <c r="AD1022">
        <v>0</v>
      </c>
      <c r="AE1022">
        <v>0</v>
      </c>
      <c r="AF1022">
        <v>2402.9299999999998</v>
      </c>
      <c r="AG1022">
        <v>1232.07</v>
      </c>
      <c r="AH1022">
        <v>0</v>
      </c>
      <c r="AI1022">
        <v>1</v>
      </c>
      <c r="AJ1022">
        <v>1</v>
      </c>
      <c r="AK1022">
        <v>1</v>
      </c>
      <c r="AL1022">
        <v>1</v>
      </c>
      <c r="AM1022">
        <v>-2</v>
      </c>
      <c r="AN1022">
        <v>0</v>
      </c>
      <c r="AO1022">
        <v>1</v>
      </c>
      <c r="AP1022">
        <v>0</v>
      </c>
      <c r="AQ1022">
        <v>0</v>
      </c>
      <c r="AR1022">
        <v>0</v>
      </c>
      <c r="AS1022" t="s">
        <v>3</v>
      </c>
      <c r="AT1022">
        <v>0.188</v>
      </c>
      <c r="AU1022" t="s">
        <v>3</v>
      </c>
      <c r="AV1022">
        <v>0</v>
      </c>
      <c r="AW1022">
        <v>2</v>
      </c>
      <c r="AX1022">
        <v>62810651</v>
      </c>
      <c r="AY1022">
        <v>1</v>
      </c>
      <c r="AZ1022">
        <v>0</v>
      </c>
      <c r="BA1022">
        <v>1022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f>ROUND(Y1022*Source!I972*DO1022,9)</f>
        <v>0</v>
      </c>
      <c r="CX1022">
        <f>ROUND(Y1022*Source!I972,9)</f>
        <v>1.3160000000000001</v>
      </c>
      <c r="CY1022">
        <f>AB1022</f>
        <v>2402.9299999999998</v>
      </c>
      <c r="CZ1022">
        <f>AF1022</f>
        <v>2402.9299999999998</v>
      </c>
      <c r="DA1022">
        <f>AJ1022</f>
        <v>1</v>
      </c>
      <c r="DB1022">
        <f t="shared" si="239"/>
        <v>451.75</v>
      </c>
      <c r="DC1022">
        <f t="shared" si="240"/>
        <v>231.63</v>
      </c>
      <c r="DD1022" t="s">
        <v>3</v>
      </c>
      <c r="DE1022" t="s">
        <v>3</v>
      </c>
      <c r="DF1022">
        <f t="shared" si="215"/>
        <v>0</v>
      </c>
      <c r="DG1022">
        <f t="shared" si="216"/>
        <v>3162.26</v>
      </c>
      <c r="DH1022">
        <f t="shared" si="217"/>
        <v>1621.4</v>
      </c>
      <c r="DI1022">
        <f t="shared" si="218"/>
        <v>0</v>
      </c>
      <c r="DJ1022">
        <f>DG1022</f>
        <v>3162.26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5">
      <c r="A1023">
        <f>ROW(Source!A973)</f>
        <v>973</v>
      </c>
      <c r="B1023">
        <v>62809021</v>
      </c>
      <c r="C1023">
        <v>62810657</v>
      </c>
      <c r="D1023">
        <v>62607152</v>
      </c>
      <c r="E1023">
        <v>15297896</v>
      </c>
      <c r="F1023">
        <v>1</v>
      </c>
      <c r="G1023">
        <v>15297896</v>
      </c>
      <c r="H1023">
        <v>1</v>
      </c>
      <c r="I1023" t="s">
        <v>774</v>
      </c>
      <c r="J1023" t="s">
        <v>3</v>
      </c>
      <c r="K1023" t="s">
        <v>775</v>
      </c>
      <c r="L1023">
        <v>1191</v>
      </c>
      <c r="N1023">
        <v>1013</v>
      </c>
      <c r="O1023" t="s">
        <v>776</v>
      </c>
      <c r="P1023" t="s">
        <v>776</v>
      </c>
      <c r="Q1023">
        <v>1</v>
      </c>
      <c r="W1023">
        <v>0</v>
      </c>
      <c r="X1023">
        <v>476480486</v>
      </c>
      <c r="Y1023">
        <f t="shared" si="238"/>
        <v>5.36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1</v>
      </c>
      <c r="AJ1023">
        <v>1</v>
      </c>
      <c r="AK1023">
        <v>1</v>
      </c>
      <c r="AL1023">
        <v>1</v>
      </c>
      <c r="AM1023">
        <v>-2</v>
      </c>
      <c r="AN1023">
        <v>0</v>
      </c>
      <c r="AO1023">
        <v>1</v>
      </c>
      <c r="AP1023">
        <v>0</v>
      </c>
      <c r="AQ1023">
        <v>0</v>
      </c>
      <c r="AR1023">
        <v>0</v>
      </c>
      <c r="AS1023" t="s">
        <v>3</v>
      </c>
      <c r="AT1023">
        <v>5.36</v>
      </c>
      <c r="AU1023" t="s">
        <v>3</v>
      </c>
      <c r="AV1023">
        <v>1</v>
      </c>
      <c r="AW1023">
        <v>2</v>
      </c>
      <c r="AX1023">
        <v>62810660</v>
      </c>
      <c r="AY1023">
        <v>1</v>
      </c>
      <c r="AZ1023">
        <v>0</v>
      </c>
      <c r="BA1023">
        <v>1023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U1023">
        <f>ROUND(AT1023*Source!I973*AH1023*AL1023,2)</f>
        <v>0</v>
      </c>
      <c r="CV1023">
        <f>ROUND(Y1023*Source!I973,9)</f>
        <v>10.72</v>
      </c>
      <c r="CW1023">
        <v>0</v>
      </c>
      <c r="CX1023">
        <f>ROUND(Y1023*Source!I973,9)</f>
        <v>10.72</v>
      </c>
      <c r="CY1023">
        <f>AD1023</f>
        <v>0</v>
      </c>
      <c r="CZ1023">
        <f>AH1023</f>
        <v>0</v>
      </c>
      <c r="DA1023">
        <f>AL1023</f>
        <v>1</v>
      </c>
      <c r="DB1023">
        <f t="shared" si="239"/>
        <v>0</v>
      </c>
      <c r="DC1023">
        <f t="shared" si="240"/>
        <v>0</v>
      </c>
      <c r="DD1023" t="s">
        <v>3</v>
      </c>
      <c r="DE1023" t="s">
        <v>3</v>
      </c>
      <c r="DF1023">
        <f t="shared" si="215"/>
        <v>0</v>
      </c>
      <c r="DG1023">
        <f t="shared" si="216"/>
        <v>0</v>
      </c>
      <c r="DH1023">
        <f t="shared" si="217"/>
        <v>0</v>
      </c>
      <c r="DI1023">
        <f t="shared" si="218"/>
        <v>0</v>
      </c>
      <c r="DJ1023">
        <f>DI1023</f>
        <v>0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5">
      <c r="A1024">
        <f>ROW(Source!A973)</f>
        <v>973</v>
      </c>
      <c r="B1024">
        <v>62809021</v>
      </c>
      <c r="C1024">
        <v>62810657</v>
      </c>
      <c r="D1024">
        <v>62608871</v>
      </c>
      <c r="E1024">
        <v>1</v>
      </c>
      <c r="F1024">
        <v>1</v>
      </c>
      <c r="G1024">
        <v>15297896</v>
      </c>
      <c r="H1024">
        <v>2</v>
      </c>
      <c r="I1024" t="s">
        <v>784</v>
      </c>
      <c r="J1024" t="s">
        <v>785</v>
      </c>
      <c r="K1024" t="s">
        <v>786</v>
      </c>
      <c r="L1024">
        <v>1368</v>
      </c>
      <c r="N1024">
        <v>1011</v>
      </c>
      <c r="O1024" t="s">
        <v>787</v>
      </c>
      <c r="P1024" t="s">
        <v>787</v>
      </c>
      <c r="Q1024">
        <v>1</v>
      </c>
      <c r="W1024">
        <v>0</v>
      </c>
      <c r="X1024">
        <v>1937024551</v>
      </c>
      <c r="Y1024">
        <f t="shared" si="238"/>
        <v>0.36</v>
      </c>
      <c r="AA1024">
        <v>0</v>
      </c>
      <c r="AB1024">
        <v>1504.15</v>
      </c>
      <c r="AC1024">
        <v>818.38</v>
      </c>
      <c r="AD1024">
        <v>0</v>
      </c>
      <c r="AE1024">
        <v>0</v>
      </c>
      <c r="AF1024">
        <v>1504.15</v>
      </c>
      <c r="AG1024">
        <v>818.38</v>
      </c>
      <c r="AH1024">
        <v>0</v>
      </c>
      <c r="AI1024">
        <v>1</v>
      </c>
      <c r="AJ1024">
        <v>1</v>
      </c>
      <c r="AK1024">
        <v>1</v>
      </c>
      <c r="AL1024">
        <v>1</v>
      </c>
      <c r="AM1024">
        <v>-2</v>
      </c>
      <c r="AN1024">
        <v>0</v>
      </c>
      <c r="AO1024">
        <v>1</v>
      </c>
      <c r="AP1024">
        <v>0</v>
      </c>
      <c r="AQ1024">
        <v>0</v>
      </c>
      <c r="AR1024">
        <v>0</v>
      </c>
      <c r="AS1024" t="s">
        <v>3</v>
      </c>
      <c r="AT1024">
        <v>0.36</v>
      </c>
      <c r="AU1024" t="s">
        <v>3</v>
      </c>
      <c r="AV1024">
        <v>0</v>
      </c>
      <c r="AW1024">
        <v>2</v>
      </c>
      <c r="AX1024">
        <v>62810661</v>
      </c>
      <c r="AY1024">
        <v>1</v>
      </c>
      <c r="AZ1024">
        <v>0</v>
      </c>
      <c r="BA1024">
        <v>1024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f>ROUND(Y1024*Source!I973*DO1024,9)</f>
        <v>0</v>
      </c>
      <c r="CX1024">
        <f>ROUND(Y1024*Source!I973,9)</f>
        <v>0.72</v>
      </c>
      <c r="CY1024">
        <f>AB1024</f>
        <v>1504.15</v>
      </c>
      <c r="CZ1024">
        <f>AF1024</f>
        <v>1504.15</v>
      </c>
      <c r="DA1024">
        <f>AJ1024</f>
        <v>1</v>
      </c>
      <c r="DB1024">
        <f t="shared" si="239"/>
        <v>541.49</v>
      </c>
      <c r="DC1024">
        <f t="shared" si="240"/>
        <v>294.62</v>
      </c>
      <c r="DD1024" t="s">
        <v>3</v>
      </c>
      <c r="DE1024" t="s">
        <v>3</v>
      </c>
      <c r="DF1024">
        <f t="shared" si="215"/>
        <v>0</v>
      </c>
      <c r="DG1024">
        <f t="shared" si="216"/>
        <v>1082.99</v>
      </c>
      <c r="DH1024">
        <f t="shared" si="217"/>
        <v>589.23</v>
      </c>
      <c r="DI1024">
        <f t="shared" si="218"/>
        <v>0</v>
      </c>
      <c r="DJ1024">
        <f>DG1024</f>
        <v>1082.99</v>
      </c>
      <c r="DK1024">
        <v>0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5">
      <c r="A1025">
        <f>ROW(Source!A974)</f>
        <v>974</v>
      </c>
      <c r="B1025">
        <v>62809021</v>
      </c>
      <c r="C1025">
        <v>62810626</v>
      </c>
      <c r="D1025">
        <v>62607152</v>
      </c>
      <c r="E1025">
        <v>15297896</v>
      </c>
      <c r="F1025">
        <v>1</v>
      </c>
      <c r="G1025">
        <v>15297896</v>
      </c>
      <c r="H1025">
        <v>1</v>
      </c>
      <c r="I1025" t="s">
        <v>774</v>
      </c>
      <c r="J1025" t="s">
        <v>3</v>
      </c>
      <c r="K1025" t="s">
        <v>775</v>
      </c>
      <c r="L1025">
        <v>1191</v>
      </c>
      <c r="N1025">
        <v>1013</v>
      </c>
      <c r="O1025" t="s">
        <v>776</v>
      </c>
      <c r="P1025" t="s">
        <v>776</v>
      </c>
      <c r="Q1025">
        <v>1</v>
      </c>
      <c r="W1025">
        <v>0</v>
      </c>
      <c r="X1025">
        <v>476480486</v>
      </c>
      <c r="Y1025">
        <f t="shared" si="238"/>
        <v>5.63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1</v>
      </c>
      <c r="AJ1025">
        <v>1</v>
      </c>
      <c r="AK1025">
        <v>1</v>
      </c>
      <c r="AL1025">
        <v>1</v>
      </c>
      <c r="AM1025">
        <v>-2</v>
      </c>
      <c r="AN1025">
        <v>0</v>
      </c>
      <c r="AO1025">
        <v>1</v>
      </c>
      <c r="AP1025">
        <v>0</v>
      </c>
      <c r="AQ1025">
        <v>0</v>
      </c>
      <c r="AR1025">
        <v>0</v>
      </c>
      <c r="AS1025" t="s">
        <v>3</v>
      </c>
      <c r="AT1025">
        <v>5.63</v>
      </c>
      <c r="AU1025" t="s">
        <v>3</v>
      </c>
      <c r="AV1025">
        <v>1</v>
      </c>
      <c r="AW1025">
        <v>2</v>
      </c>
      <c r="AX1025">
        <v>62810627</v>
      </c>
      <c r="AY1025">
        <v>1</v>
      </c>
      <c r="AZ1025">
        <v>0</v>
      </c>
      <c r="BA1025">
        <v>1025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U1025">
        <f>ROUND(AT1025*Source!I974*AH1025*AL1025,2)</f>
        <v>0</v>
      </c>
      <c r="CV1025">
        <f>ROUND(Y1025*Source!I974,9)</f>
        <v>11.26</v>
      </c>
      <c r="CW1025">
        <v>0</v>
      </c>
      <c r="CX1025">
        <f>ROUND(Y1025*Source!I974,9)</f>
        <v>11.26</v>
      </c>
      <c r="CY1025">
        <f>AD1025</f>
        <v>0</v>
      </c>
      <c r="CZ1025">
        <f>AH1025</f>
        <v>0</v>
      </c>
      <c r="DA1025">
        <f>AL1025</f>
        <v>1</v>
      </c>
      <c r="DB1025">
        <f t="shared" si="239"/>
        <v>0</v>
      </c>
      <c r="DC1025">
        <f t="shared" si="240"/>
        <v>0</v>
      </c>
      <c r="DD1025" t="s">
        <v>3</v>
      </c>
      <c r="DE1025" t="s">
        <v>3</v>
      </c>
      <c r="DF1025">
        <f t="shared" ref="DF1025:DF1088" si="241">ROUND(ROUND(AE1025,2)*CX1025,2)</f>
        <v>0</v>
      </c>
      <c r="DG1025">
        <f t="shared" ref="DG1025:DG1088" si="242">ROUND(ROUND(AF1025,2)*CX1025,2)</f>
        <v>0</v>
      </c>
      <c r="DH1025">
        <f t="shared" ref="DH1025:DH1088" si="243">ROUND(ROUND(AG1025,2)*CX1025,2)</f>
        <v>0</v>
      </c>
      <c r="DI1025">
        <f t="shared" ref="DI1025:DI1088" si="244">ROUND(ROUND(AH1025,2)*CX1025,2)</f>
        <v>0</v>
      </c>
      <c r="DJ1025">
        <f>DI1025</f>
        <v>0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5">
      <c r="A1026">
        <f>ROW(Source!A974)</f>
        <v>974</v>
      </c>
      <c r="B1026">
        <v>62809021</v>
      </c>
      <c r="C1026">
        <v>62810626</v>
      </c>
      <c r="D1026">
        <v>62608871</v>
      </c>
      <c r="E1026">
        <v>1</v>
      </c>
      <c r="F1026">
        <v>1</v>
      </c>
      <c r="G1026">
        <v>15297896</v>
      </c>
      <c r="H1026">
        <v>2</v>
      </c>
      <c r="I1026" t="s">
        <v>784</v>
      </c>
      <c r="J1026" t="s">
        <v>785</v>
      </c>
      <c r="K1026" t="s">
        <v>786</v>
      </c>
      <c r="L1026">
        <v>1368</v>
      </c>
      <c r="N1026">
        <v>1011</v>
      </c>
      <c r="O1026" t="s">
        <v>787</v>
      </c>
      <c r="P1026" t="s">
        <v>787</v>
      </c>
      <c r="Q1026">
        <v>1</v>
      </c>
      <c r="W1026">
        <v>0</v>
      </c>
      <c r="X1026">
        <v>1937024551</v>
      </c>
      <c r="Y1026">
        <f t="shared" si="238"/>
        <v>0.36</v>
      </c>
      <c r="AA1026">
        <v>0</v>
      </c>
      <c r="AB1026">
        <v>1504.15</v>
      </c>
      <c r="AC1026">
        <v>818.38</v>
      </c>
      <c r="AD1026">
        <v>0</v>
      </c>
      <c r="AE1026">
        <v>0</v>
      </c>
      <c r="AF1026">
        <v>1504.15</v>
      </c>
      <c r="AG1026">
        <v>818.38</v>
      </c>
      <c r="AH1026">
        <v>0</v>
      </c>
      <c r="AI1026">
        <v>1</v>
      </c>
      <c r="AJ1026">
        <v>1</v>
      </c>
      <c r="AK1026">
        <v>1</v>
      </c>
      <c r="AL1026">
        <v>1</v>
      </c>
      <c r="AM1026">
        <v>-2</v>
      </c>
      <c r="AN1026">
        <v>0</v>
      </c>
      <c r="AO1026">
        <v>1</v>
      </c>
      <c r="AP1026">
        <v>0</v>
      </c>
      <c r="AQ1026">
        <v>0</v>
      </c>
      <c r="AR1026">
        <v>0</v>
      </c>
      <c r="AS1026" t="s">
        <v>3</v>
      </c>
      <c r="AT1026">
        <v>0.36</v>
      </c>
      <c r="AU1026" t="s">
        <v>3</v>
      </c>
      <c r="AV1026">
        <v>0</v>
      </c>
      <c r="AW1026">
        <v>2</v>
      </c>
      <c r="AX1026">
        <v>62810628</v>
      </c>
      <c r="AY1026">
        <v>1</v>
      </c>
      <c r="AZ1026">
        <v>0</v>
      </c>
      <c r="BA1026">
        <v>1026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f>ROUND(Y1026*Source!I974*DO1026,9)</f>
        <v>0</v>
      </c>
      <c r="CX1026">
        <f>ROUND(Y1026*Source!I974,9)</f>
        <v>0.72</v>
      </c>
      <c r="CY1026">
        <f>AB1026</f>
        <v>1504.15</v>
      </c>
      <c r="CZ1026">
        <f>AF1026</f>
        <v>1504.15</v>
      </c>
      <c r="DA1026">
        <f>AJ1026</f>
        <v>1</v>
      </c>
      <c r="DB1026">
        <f t="shared" si="239"/>
        <v>541.49</v>
      </c>
      <c r="DC1026">
        <f t="shared" si="240"/>
        <v>294.62</v>
      </c>
      <c r="DD1026" t="s">
        <v>3</v>
      </c>
      <c r="DE1026" t="s">
        <v>3</v>
      </c>
      <c r="DF1026">
        <f t="shared" si="241"/>
        <v>0</v>
      </c>
      <c r="DG1026">
        <f t="shared" si="242"/>
        <v>1082.99</v>
      </c>
      <c r="DH1026">
        <f t="shared" si="243"/>
        <v>589.23</v>
      </c>
      <c r="DI1026">
        <f t="shared" si="244"/>
        <v>0</v>
      </c>
      <c r="DJ1026">
        <f>DG1026</f>
        <v>1082.99</v>
      </c>
      <c r="DK1026">
        <v>0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5">
      <c r="A1027">
        <f>ROW(Source!A975)</f>
        <v>975</v>
      </c>
      <c r="B1027">
        <v>62809021</v>
      </c>
      <c r="C1027">
        <v>62810629</v>
      </c>
      <c r="D1027">
        <v>62607152</v>
      </c>
      <c r="E1027">
        <v>15297896</v>
      </c>
      <c r="F1027">
        <v>1</v>
      </c>
      <c r="G1027">
        <v>15297896</v>
      </c>
      <c r="H1027">
        <v>1</v>
      </c>
      <c r="I1027" t="s">
        <v>774</v>
      </c>
      <c r="J1027" t="s">
        <v>3</v>
      </c>
      <c r="K1027" t="s">
        <v>775</v>
      </c>
      <c r="L1027">
        <v>1191</v>
      </c>
      <c r="N1027">
        <v>1013</v>
      </c>
      <c r="O1027" t="s">
        <v>776</v>
      </c>
      <c r="P1027" t="s">
        <v>776</v>
      </c>
      <c r="Q1027">
        <v>1</v>
      </c>
      <c r="W1027">
        <v>0</v>
      </c>
      <c r="X1027">
        <v>476480486</v>
      </c>
      <c r="Y1027">
        <f t="shared" si="238"/>
        <v>6.96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1</v>
      </c>
      <c r="AJ1027">
        <v>1</v>
      </c>
      <c r="AK1027">
        <v>1</v>
      </c>
      <c r="AL1027">
        <v>1</v>
      </c>
      <c r="AM1027">
        <v>-2</v>
      </c>
      <c r="AN1027">
        <v>0</v>
      </c>
      <c r="AO1027">
        <v>1</v>
      </c>
      <c r="AP1027">
        <v>0</v>
      </c>
      <c r="AQ1027">
        <v>0</v>
      </c>
      <c r="AR1027">
        <v>0</v>
      </c>
      <c r="AS1027" t="s">
        <v>3</v>
      </c>
      <c r="AT1027">
        <v>6.96</v>
      </c>
      <c r="AU1027" t="s">
        <v>3</v>
      </c>
      <c r="AV1027">
        <v>1</v>
      </c>
      <c r="AW1027">
        <v>2</v>
      </c>
      <c r="AX1027">
        <v>62810630</v>
      </c>
      <c r="AY1027">
        <v>1</v>
      </c>
      <c r="AZ1027">
        <v>0</v>
      </c>
      <c r="BA1027">
        <v>1027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U1027">
        <f>ROUND(AT1027*Source!I975*AH1027*AL1027,2)</f>
        <v>0</v>
      </c>
      <c r="CV1027">
        <f>ROUND(Y1027*Source!I975,9)</f>
        <v>13.92</v>
      </c>
      <c r="CW1027">
        <v>0</v>
      </c>
      <c r="CX1027">
        <f>ROUND(Y1027*Source!I975,9)</f>
        <v>13.92</v>
      </c>
      <c r="CY1027">
        <f>AD1027</f>
        <v>0</v>
      </c>
      <c r="CZ1027">
        <f>AH1027</f>
        <v>0</v>
      </c>
      <c r="DA1027">
        <f>AL1027</f>
        <v>1</v>
      </c>
      <c r="DB1027">
        <f t="shared" si="239"/>
        <v>0</v>
      </c>
      <c r="DC1027">
        <f t="shared" si="240"/>
        <v>0</v>
      </c>
      <c r="DD1027" t="s">
        <v>3</v>
      </c>
      <c r="DE1027" t="s">
        <v>3</v>
      </c>
      <c r="DF1027">
        <f t="shared" si="241"/>
        <v>0</v>
      </c>
      <c r="DG1027">
        <f t="shared" si="242"/>
        <v>0</v>
      </c>
      <c r="DH1027">
        <f t="shared" si="243"/>
        <v>0</v>
      </c>
      <c r="DI1027">
        <f t="shared" si="244"/>
        <v>0</v>
      </c>
      <c r="DJ1027">
        <f>DI1027</f>
        <v>0</v>
      </c>
      <c r="DK1027">
        <v>0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5">
      <c r="A1028">
        <f>ROW(Source!A975)</f>
        <v>975</v>
      </c>
      <c r="B1028">
        <v>62809021</v>
      </c>
      <c r="C1028">
        <v>62810629</v>
      </c>
      <c r="D1028">
        <v>62608871</v>
      </c>
      <c r="E1028">
        <v>1</v>
      </c>
      <c r="F1028">
        <v>1</v>
      </c>
      <c r="G1028">
        <v>15297896</v>
      </c>
      <c r="H1028">
        <v>2</v>
      </c>
      <c r="I1028" t="s">
        <v>784</v>
      </c>
      <c r="J1028" t="s">
        <v>785</v>
      </c>
      <c r="K1028" t="s">
        <v>786</v>
      </c>
      <c r="L1028">
        <v>1368</v>
      </c>
      <c r="N1028">
        <v>1011</v>
      </c>
      <c r="O1028" t="s">
        <v>787</v>
      </c>
      <c r="P1028" t="s">
        <v>787</v>
      </c>
      <c r="Q1028">
        <v>1</v>
      </c>
      <c r="W1028">
        <v>0</v>
      </c>
      <c r="X1028">
        <v>1937024551</v>
      </c>
      <c r="Y1028">
        <f t="shared" si="238"/>
        <v>0.36</v>
      </c>
      <c r="AA1028">
        <v>0</v>
      </c>
      <c r="AB1028">
        <v>1504.15</v>
      </c>
      <c r="AC1028">
        <v>818.38</v>
      </c>
      <c r="AD1028">
        <v>0</v>
      </c>
      <c r="AE1028">
        <v>0</v>
      </c>
      <c r="AF1028">
        <v>1504.15</v>
      </c>
      <c r="AG1028">
        <v>818.38</v>
      </c>
      <c r="AH1028">
        <v>0</v>
      </c>
      <c r="AI1028">
        <v>1</v>
      </c>
      <c r="AJ1028">
        <v>1</v>
      </c>
      <c r="AK1028">
        <v>1</v>
      </c>
      <c r="AL1028">
        <v>1</v>
      </c>
      <c r="AM1028">
        <v>-2</v>
      </c>
      <c r="AN1028">
        <v>0</v>
      </c>
      <c r="AO1028">
        <v>1</v>
      </c>
      <c r="AP1028">
        <v>0</v>
      </c>
      <c r="AQ1028">
        <v>0</v>
      </c>
      <c r="AR1028">
        <v>0</v>
      </c>
      <c r="AS1028" t="s">
        <v>3</v>
      </c>
      <c r="AT1028">
        <v>0.36</v>
      </c>
      <c r="AU1028" t="s">
        <v>3</v>
      </c>
      <c r="AV1028">
        <v>0</v>
      </c>
      <c r="AW1028">
        <v>2</v>
      </c>
      <c r="AX1028">
        <v>62810631</v>
      </c>
      <c r="AY1028">
        <v>1</v>
      </c>
      <c r="AZ1028">
        <v>0</v>
      </c>
      <c r="BA1028">
        <v>1028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f>ROUND(Y1028*Source!I975*DO1028,9)</f>
        <v>0</v>
      </c>
      <c r="CX1028">
        <f>ROUND(Y1028*Source!I975,9)</f>
        <v>0.72</v>
      </c>
      <c r="CY1028">
        <f>AB1028</f>
        <v>1504.15</v>
      </c>
      <c r="CZ1028">
        <f>AF1028</f>
        <v>1504.15</v>
      </c>
      <c r="DA1028">
        <f>AJ1028</f>
        <v>1</v>
      </c>
      <c r="DB1028">
        <f t="shared" si="239"/>
        <v>541.49</v>
      </c>
      <c r="DC1028">
        <f t="shared" si="240"/>
        <v>294.62</v>
      </c>
      <c r="DD1028" t="s">
        <v>3</v>
      </c>
      <c r="DE1028" t="s">
        <v>3</v>
      </c>
      <c r="DF1028">
        <f t="shared" si="241"/>
        <v>0</v>
      </c>
      <c r="DG1028">
        <f t="shared" si="242"/>
        <v>1082.99</v>
      </c>
      <c r="DH1028">
        <f t="shared" si="243"/>
        <v>589.23</v>
      </c>
      <c r="DI1028">
        <f t="shared" si="244"/>
        <v>0</v>
      </c>
      <c r="DJ1028">
        <f>DG1028</f>
        <v>1082.99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5">
      <c r="A1029">
        <f>ROW(Source!A976)</f>
        <v>976</v>
      </c>
      <c r="B1029">
        <v>62809021</v>
      </c>
      <c r="C1029">
        <v>62810632</v>
      </c>
      <c r="D1029">
        <v>62607152</v>
      </c>
      <c r="E1029">
        <v>15297896</v>
      </c>
      <c r="F1029">
        <v>1</v>
      </c>
      <c r="G1029">
        <v>15297896</v>
      </c>
      <c r="H1029">
        <v>1</v>
      </c>
      <c r="I1029" t="s">
        <v>774</v>
      </c>
      <c r="J1029" t="s">
        <v>3</v>
      </c>
      <c r="K1029" t="s">
        <v>775</v>
      </c>
      <c r="L1029">
        <v>1191</v>
      </c>
      <c r="N1029">
        <v>1013</v>
      </c>
      <c r="O1029" t="s">
        <v>776</v>
      </c>
      <c r="P1029" t="s">
        <v>776</v>
      </c>
      <c r="Q1029">
        <v>1</v>
      </c>
      <c r="W1029">
        <v>0</v>
      </c>
      <c r="X1029">
        <v>476480486</v>
      </c>
      <c r="Y1029">
        <f t="shared" si="238"/>
        <v>7.69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1</v>
      </c>
      <c r="AJ1029">
        <v>1</v>
      </c>
      <c r="AK1029">
        <v>1</v>
      </c>
      <c r="AL1029">
        <v>1</v>
      </c>
      <c r="AM1029">
        <v>-2</v>
      </c>
      <c r="AN1029">
        <v>0</v>
      </c>
      <c r="AO1029">
        <v>1</v>
      </c>
      <c r="AP1029">
        <v>0</v>
      </c>
      <c r="AQ1029">
        <v>0</v>
      </c>
      <c r="AR1029">
        <v>0</v>
      </c>
      <c r="AS1029" t="s">
        <v>3</v>
      </c>
      <c r="AT1029">
        <v>7.69</v>
      </c>
      <c r="AU1029" t="s">
        <v>3</v>
      </c>
      <c r="AV1029">
        <v>1</v>
      </c>
      <c r="AW1029">
        <v>2</v>
      </c>
      <c r="AX1029">
        <v>62810633</v>
      </c>
      <c r="AY1029">
        <v>1</v>
      </c>
      <c r="AZ1029">
        <v>0</v>
      </c>
      <c r="BA1029">
        <v>1029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U1029">
        <f>ROUND(AT1029*Source!I976*AH1029*AL1029,2)</f>
        <v>0</v>
      </c>
      <c r="CV1029">
        <f>ROUND(Y1029*Source!I976,9)</f>
        <v>15.38</v>
      </c>
      <c r="CW1029">
        <v>0</v>
      </c>
      <c r="CX1029">
        <f>ROUND(Y1029*Source!I976,9)</f>
        <v>15.38</v>
      </c>
      <c r="CY1029">
        <f>AD1029</f>
        <v>0</v>
      </c>
      <c r="CZ1029">
        <f>AH1029</f>
        <v>0</v>
      </c>
      <c r="DA1029">
        <f>AL1029</f>
        <v>1</v>
      </c>
      <c r="DB1029">
        <f t="shared" si="239"/>
        <v>0</v>
      </c>
      <c r="DC1029">
        <f t="shared" si="240"/>
        <v>0</v>
      </c>
      <c r="DD1029" t="s">
        <v>3</v>
      </c>
      <c r="DE1029" t="s">
        <v>3</v>
      </c>
      <c r="DF1029">
        <f t="shared" si="241"/>
        <v>0</v>
      </c>
      <c r="DG1029">
        <f t="shared" si="242"/>
        <v>0</v>
      </c>
      <c r="DH1029">
        <f t="shared" si="243"/>
        <v>0</v>
      </c>
      <c r="DI1029">
        <f t="shared" si="244"/>
        <v>0</v>
      </c>
      <c r="DJ1029">
        <f>DI1029</f>
        <v>0</v>
      </c>
      <c r="DK1029">
        <v>0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5">
      <c r="A1030">
        <f>ROW(Source!A976)</f>
        <v>976</v>
      </c>
      <c r="B1030">
        <v>62809021</v>
      </c>
      <c r="C1030">
        <v>62810632</v>
      </c>
      <c r="D1030">
        <v>62608871</v>
      </c>
      <c r="E1030">
        <v>1</v>
      </c>
      <c r="F1030">
        <v>1</v>
      </c>
      <c r="G1030">
        <v>15297896</v>
      </c>
      <c r="H1030">
        <v>2</v>
      </c>
      <c r="I1030" t="s">
        <v>784</v>
      </c>
      <c r="J1030" t="s">
        <v>785</v>
      </c>
      <c r="K1030" t="s">
        <v>786</v>
      </c>
      <c r="L1030">
        <v>1368</v>
      </c>
      <c r="N1030">
        <v>1011</v>
      </c>
      <c r="O1030" t="s">
        <v>787</v>
      </c>
      <c r="P1030" t="s">
        <v>787</v>
      </c>
      <c r="Q1030">
        <v>1</v>
      </c>
      <c r="W1030">
        <v>0</v>
      </c>
      <c r="X1030">
        <v>1937024551</v>
      </c>
      <c r="Y1030">
        <f t="shared" si="238"/>
        <v>0.56999999999999995</v>
      </c>
      <c r="AA1030">
        <v>0</v>
      </c>
      <c r="AB1030">
        <v>1504.15</v>
      </c>
      <c r="AC1030">
        <v>818.38</v>
      </c>
      <c r="AD1030">
        <v>0</v>
      </c>
      <c r="AE1030">
        <v>0</v>
      </c>
      <c r="AF1030">
        <v>1504.15</v>
      </c>
      <c r="AG1030">
        <v>818.38</v>
      </c>
      <c r="AH1030">
        <v>0</v>
      </c>
      <c r="AI1030">
        <v>1</v>
      </c>
      <c r="AJ1030">
        <v>1</v>
      </c>
      <c r="AK1030">
        <v>1</v>
      </c>
      <c r="AL1030">
        <v>1</v>
      </c>
      <c r="AM1030">
        <v>-2</v>
      </c>
      <c r="AN1030">
        <v>0</v>
      </c>
      <c r="AO1030">
        <v>1</v>
      </c>
      <c r="AP1030">
        <v>0</v>
      </c>
      <c r="AQ1030">
        <v>0</v>
      </c>
      <c r="AR1030">
        <v>0</v>
      </c>
      <c r="AS1030" t="s">
        <v>3</v>
      </c>
      <c r="AT1030">
        <v>0.56999999999999995</v>
      </c>
      <c r="AU1030" t="s">
        <v>3</v>
      </c>
      <c r="AV1030">
        <v>0</v>
      </c>
      <c r="AW1030">
        <v>2</v>
      </c>
      <c r="AX1030">
        <v>62810634</v>
      </c>
      <c r="AY1030">
        <v>1</v>
      </c>
      <c r="AZ1030">
        <v>0</v>
      </c>
      <c r="BA1030">
        <v>1030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f>ROUND(Y1030*Source!I976*DO1030,9)</f>
        <v>0</v>
      </c>
      <c r="CX1030">
        <f>ROUND(Y1030*Source!I976,9)</f>
        <v>1.1399999999999999</v>
      </c>
      <c r="CY1030">
        <f>AB1030</f>
        <v>1504.15</v>
      </c>
      <c r="CZ1030">
        <f>AF1030</f>
        <v>1504.15</v>
      </c>
      <c r="DA1030">
        <f>AJ1030</f>
        <v>1</v>
      </c>
      <c r="DB1030">
        <f t="shared" si="239"/>
        <v>857.37</v>
      </c>
      <c r="DC1030">
        <f t="shared" si="240"/>
        <v>466.48</v>
      </c>
      <c r="DD1030" t="s">
        <v>3</v>
      </c>
      <c r="DE1030" t="s">
        <v>3</v>
      </c>
      <c r="DF1030">
        <f t="shared" si="241"/>
        <v>0</v>
      </c>
      <c r="DG1030">
        <f t="shared" si="242"/>
        <v>1714.73</v>
      </c>
      <c r="DH1030">
        <f t="shared" si="243"/>
        <v>932.95</v>
      </c>
      <c r="DI1030">
        <f t="shared" si="244"/>
        <v>0</v>
      </c>
      <c r="DJ1030">
        <f>DG1030</f>
        <v>1714.73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5">
      <c r="A1031">
        <f>ROW(Source!A977)</f>
        <v>977</v>
      </c>
      <c r="B1031">
        <v>62809021</v>
      </c>
      <c r="C1031">
        <v>62810635</v>
      </c>
      <c r="D1031">
        <v>62607152</v>
      </c>
      <c r="E1031">
        <v>15297896</v>
      </c>
      <c r="F1031">
        <v>1</v>
      </c>
      <c r="G1031">
        <v>15297896</v>
      </c>
      <c r="H1031">
        <v>1</v>
      </c>
      <c r="I1031" t="s">
        <v>774</v>
      </c>
      <c r="J1031" t="s">
        <v>3</v>
      </c>
      <c r="K1031" t="s">
        <v>775</v>
      </c>
      <c r="L1031">
        <v>1191</v>
      </c>
      <c r="N1031">
        <v>1013</v>
      </c>
      <c r="O1031" t="s">
        <v>776</v>
      </c>
      <c r="P1031" t="s">
        <v>776</v>
      </c>
      <c r="Q1031">
        <v>1</v>
      </c>
      <c r="W1031">
        <v>0</v>
      </c>
      <c r="X1031">
        <v>476480486</v>
      </c>
      <c r="Y1031">
        <f t="shared" si="238"/>
        <v>8.3699999999999992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1</v>
      </c>
      <c r="AJ1031">
        <v>1</v>
      </c>
      <c r="AK1031">
        <v>1</v>
      </c>
      <c r="AL1031">
        <v>1</v>
      </c>
      <c r="AM1031">
        <v>-2</v>
      </c>
      <c r="AN1031">
        <v>0</v>
      </c>
      <c r="AO1031">
        <v>1</v>
      </c>
      <c r="AP1031">
        <v>0</v>
      </c>
      <c r="AQ1031">
        <v>0</v>
      </c>
      <c r="AR1031">
        <v>0</v>
      </c>
      <c r="AS1031" t="s">
        <v>3</v>
      </c>
      <c r="AT1031">
        <v>8.3699999999999992</v>
      </c>
      <c r="AU1031" t="s">
        <v>3</v>
      </c>
      <c r="AV1031">
        <v>1</v>
      </c>
      <c r="AW1031">
        <v>2</v>
      </c>
      <c r="AX1031">
        <v>62810636</v>
      </c>
      <c r="AY1031">
        <v>1</v>
      </c>
      <c r="AZ1031">
        <v>0</v>
      </c>
      <c r="BA1031">
        <v>1031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U1031">
        <f>ROUND(AT1031*Source!I977*AH1031*AL1031,2)</f>
        <v>0</v>
      </c>
      <c r="CV1031">
        <f>ROUND(Y1031*Source!I977,9)</f>
        <v>33.479999999999997</v>
      </c>
      <c r="CW1031">
        <v>0</v>
      </c>
      <c r="CX1031">
        <f>ROUND(Y1031*Source!I977,9)</f>
        <v>33.479999999999997</v>
      </c>
      <c r="CY1031">
        <f>AD1031</f>
        <v>0</v>
      </c>
      <c r="CZ1031">
        <f>AH1031</f>
        <v>0</v>
      </c>
      <c r="DA1031">
        <f>AL1031</f>
        <v>1</v>
      </c>
      <c r="DB1031">
        <f t="shared" si="239"/>
        <v>0</v>
      </c>
      <c r="DC1031">
        <f t="shared" si="240"/>
        <v>0</v>
      </c>
      <c r="DD1031" t="s">
        <v>3</v>
      </c>
      <c r="DE1031" t="s">
        <v>3</v>
      </c>
      <c r="DF1031">
        <f t="shared" si="241"/>
        <v>0</v>
      </c>
      <c r="DG1031">
        <f t="shared" si="242"/>
        <v>0</v>
      </c>
      <c r="DH1031">
        <f t="shared" si="243"/>
        <v>0</v>
      </c>
      <c r="DI1031">
        <f t="shared" si="244"/>
        <v>0</v>
      </c>
      <c r="DJ1031">
        <f>DI1031</f>
        <v>0</v>
      </c>
      <c r="DK1031">
        <v>0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5">
      <c r="A1032">
        <f>ROW(Source!A977)</f>
        <v>977</v>
      </c>
      <c r="B1032">
        <v>62809021</v>
      </c>
      <c r="C1032">
        <v>62810635</v>
      </c>
      <c r="D1032">
        <v>62608871</v>
      </c>
      <c r="E1032">
        <v>1</v>
      </c>
      <c r="F1032">
        <v>1</v>
      </c>
      <c r="G1032">
        <v>15297896</v>
      </c>
      <c r="H1032">
        <v>2</v>
      </c>
      <c r="I1032" t="s">
        <v>784</v>
      </c>
      <c r="J1032" t="s">
        <v>785</v>
      </c>
      <c r="K1032" t="s">
        <v>786</v>
      </c>
      <c r="L1032">
        <v>1368</v>
      </c>
      <c r="N1032">
        <v>1011</v>
      </c>
      <c r="O1032" t="s">
        <v>787</v>
      </c>
      <c r="P1032" t="s">
        <v>787</v>
      </c>
      <c r="Q1032">
        <v>1</v>
      </c>
      <c r="W1032">
        <v>0</v>
      </c>
      <c r="X1032">
        <v>1937024551</v>
      </c>
      <c r="Y1032">
        <f t="shared" si="238"/>
        <v>0.56999999999999995</v>
      </c>
      <c r="AA1032">
        <v>0</v>
      </c>
      <c r="AB1032">
        <v>1504.15</v>
      </c>
      <c r="AC1032">
        <v>818.38</v>
      </c>
      <c r="AD1032">
        <v>0</v>
      </c>
      <c r="AE1032">
        <v>0</v>
      </c>
      <c r="AF1032">
        <v>1504.15</v>
      </c>
      <c r="AG1032">
        <v>818.38</v>
      </c>
      <c r="AH1032">
        <v>0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0</v>
      </c>
      <c r="AO1032">
        <v>1</v>
      </c>
      <c r="AP1032">
        <v>0</v>
      </c>
      <c r="AQ1032">
        <v>0</v>
      </c>
      <c r="AR1032">
        <v>0</v>
      </c>
      <c r="AS1032" t="s">
        <v>3</v>
      </c>
      <c r="AT1032">
        <v>0.56999999999999995</v>
      </c>
      <c r="AU1032" t="s">
        <v>3</v>
      </c>
      <c r="AV1032">
        <v>0</v>
      </c>
      <c r="AW1032">
        <v>2</v>
      </c>
      <c r="AX1032">
        <v>62810637</v>
      </c>
      <c r="AY1032">
        <v>1</v>
      </c>
      <c r="AZ1032">
        <v>0</v>
      </c>
      <c r="BA1032">
        <v>1032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f>ROUND(Y1032*Source!I977*DO1032,9)</f>
        <v>0</v>
      </c>
      <c r="CX1032">
        <f>ROUND(Y1032*Source!I977,9)</f>
        <v>2.2799999999999998</v>
      </c>
      <c r="CY1032">
        <f>AB1032</f>
        <v>1504.15</v>
      </c>
      <c r="CZ1032">
        <f>AF1032</f>
        <v>1504.15</v>
      </c>
      <c r="DA1032">
        <f>AJ1032</f>
        <v>1</v>
      </c>
      <c r="DB1032">
        <f t="shared" si="239"/>
        <v>857.37</v>
      </c>
      <c r="DC1032">
        <f t="shared" si="240"/>
        <v>466.48</v>
      </c>
      <c r="DD1032" t="s">
        <v>3</v>
      </c>
      <c r="DE1032" t="s">
        <v>3</v>
      </c>
      <c r="DF1032">
        <f t="shared" si="241"/>
        <v>0</v>
      </c>
      <c r="DG1032">
        <f t="shared" si="242"/>
        <v>3429.46</v>
      </c>
      <c r="DH1032">
        <f t="shared" si="243"/>
        <v>1865.91</v>
      </c>
      <c r="DI1032">
        <f t="shared" si="244"/>
        <v>0</v>
      </c>
      <c r="DJ1032">
        <f>DG1032</f>
        <v>3429.46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5">
      <c r="A1033">
        <f>ROW(Source!A1073)</f>
        <v>1073</v>
      </c>
      <c r="B1033">
        <v>62809021</v>
      </c>
      <c r="C1033">
        <v>62590292</v>
      </c>
      <c r="D1033">
        <v>62607152</v>
      </c>
      <c r="E1033">
        <v>15297896</v>
      </c>
      <c r="F1033">
        <v>1</v>
      </c>
      <c r="G1033">
        <v>15297896</v>
      </c>
      <c r="H1033">
        <v>1</v>
      </c>
      <c r="I1033" t="s">
        <v>774</v>
      </c>
      <c r="J1033" t="s">
        <v>3</v>
      </c>
      <c r="K1033" t="s">
        <v>775</v>
      </c>
      <c r="L1033">
        <v>1191</v>
      </c>
      <c r="N1033">
        <v>1013</v>
      </c>
      <c r="O1033" t="s">
        <v>776</v>
      </c>
      <c r="P1033" t="s">
        <v>776</v>
      </c>
      <c r="Q1033">
        <v>1</v>
      </c>
      <c r="W1033">
        <v>0</v>
      </c>
      <c r="X1033">
        <v>476480486</v>
      </c>
      <c r="Y1033">
        <f t="shared" si="238"/>
        <v>155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1</v>
      </c>
      <c r="AJ1033">
        <v>1</v>
      </c>
      <c r="AK1033">
        <v>1</v>
      </c>
      <c r="AL1033">
        <v>1</v>
      </c>
      <c r="AM1033">
        <v>-2</v>
      </c>
      <c r="AN1033">
        <v>0</v>
      </c>
      <c r="AO1033">
        <v>1</v>
      </c>
      <c r="AP1033">
        <v>1</v>
      </c>
      <c r="AQ1033">
        <v>0</v>
      </c>
      <c r="AR1033">
        <v>0</v>
      </c>
      <c r="AS1033" t="s">
        <v>3</v>
      </c>
      <c r="AT1033">
        <v>155</v>
      </c>
      <c r="AU1033" t="s">
        <v>3</v>
      </c>
      <c r="AV1033">
        <v>1</v>
      </c>
      <c r="AW1033">
        <v>2</v>
      </c>
      <c r="AX1033">
        <v>62809957</v>
      </c>
      <c r="AY1033">
        <v>1</v>
      </c>
      <c r="AZ1033">
        <v>0</v>
      </c>
      <c r="BA1033">
        <v>1033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U1033">
        <f>ROUND(AT1033*Source!I1073*AH1033*AL1033,2)</f>
        <v>0</v>
      </c>
      <c r="CV1033">
        <f>ROUND(Y1033*Source!I1073,9)</f>
        <v>155</v>
      </c>
      <c r="CW1033">
        <v>0</v>
      </c>
      <c r="CX1033">
        <f>ROUND(Y1033*Source!I1073,9)</f>
        <v>155</v>
      </c>
      <c r="CY1033">
        <f>AD1033</f>
        <v>0</v>
      </c>
      <c r="CZ1033">
        <f>AH1033</f>
        <v>0</v>
      </c>
      <c r="DA1033">
        <f>AL1033</f>
        <v>1</v>
      </c>
      <c r="DB1033">
        <f t="shared" si="239"/>
        <v>0</v>
      </c>
      <c r="DC1033">
        <f t="shared" si="240"/>
        <v>0</v>
      </c>
      <c r="DD1033" t="s">
        <v>3</v>
      </c>
      <c r="DE1033" t="s">
        <v>3</v>
      </c>
      <c r="DF1033">
        <f t="shared" si="241"/>
        <v>0</v>
      </c>
      <c r="DG1033">
        <f t="shared" si="242"/>
        <v>0</v>
      </c>
      <c r="DH1033">
        <f t="shared" si="243"/>
        <v>0</v>
      </c>
      <c r="DI1033">
        <f t="shared" si="244"/>
        <v>0</v>
      </c>
      <c r="DJ1033">
        <f>DI1033</f>
        <v>0</v>
      </c>
      <c r="DK1033">
        <v>0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5">
      <c r="A1034">
        <f>ROW(Source!A1073)</f>
        <v>1073</v>
      </c>
      <c r="B1034">
        <v>62809021</v>
      </c>
      <c r="C1034">
        <v>62590292</v>
      </c>
      <c r="D1034">
        <v>62608458</v>
      </c>
      <c r="E1034">
        <v>1</v>
      </c>
      <c r="F1034">
        <v>1</v>
      </c>
      <c r="G1034">
        <v>15297896</v>
      </c>
      <c r="H1034">
        <v>2</v>
      </c>
      <c r="I1034" t="s">
        <v>966</v>
      </c>
      <c r="J1034" t="s">
        <v>967</v>
      </c>
      <c r="K1034" t="s">
        <v>968</v>
      </c>
      <c r="L1034">
        <v>1368</v>
      </c>
      <c r="N1034">
        <v>1011</v>
      </c>
      <c r="O1034" t="s">
        <v>787</v>
      </c>
      <c r="P1034" t="s">
        <v>787</v>
      </c>
      <c r="Q1034">
        <v>1</v>
      </c>
      <c r="W1034">
        <v>0</v>
      </c>
      <c r="X1034">
        <v>672893085</v>
      </c>
      <c r="Y1034">
        <f t="shared" si="238"/>
        <v>37.5</v>
      </c>
      <c r="AA1034">
        <v>0</v>
      </c>
      <c r="AB1034">
        <v>1519.79</v>
      </c>
      <c r="AC1034">
        <v>837.21</v>
      </c>
      <c r="AD1034">
        <v>0</v>
      </c>
      <c r="AE1034">
        <v>0</v>
      </c>
      <c r="AF1034">
        <v>1519.79</v>
      </c>
      <c r="AG1034">
        <v>837.21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-2</v>
      </c>
      <c r="AN1034">
        <v>0</v>
      </c>
      <c r="AO1034">
        <v>1</v>
      </c>
      <c r="AP1034">
        <v>1</v>
      </c>
      <c r="AQ1034">
        <v>0</v>
      </c>
      <c r="AR1034">
        <v>0</v>
      </c>
      <c r="AS1034" t="s">
        <v>3</v>
      </c>
      <c r="AT1034">
        <v>37.5</v>
      </c>
      <c r="AU1034" t="s">
        <v>3</v>
      </c>
      <c r="AV1034">
        <v>0</v>
      </c>
      <c r="AW1034">
        <v>2</v>
      </c>
      <c r="AX1034">
        <v>62809958</v>
      </c>
      <c r="AY1034">
        <v>1</v>
      </c>
      <c r="AZ1034">
        <v>0</v>
      </c>
      <c r="BA1034">
        <v>1034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f>ROUND(Y1034*Source!I1073*DO1034,9)</f>
        <v>0</v>
      </c>
      <c r="CX1034">
        <f>ROUND(Y1034*Source!I1073,9)</f>
        <v>37.5</v>
      </c>
      <c r="CY1034">
        <f>AB1034</f>
        <v>1519.79</v>
      </c>
      <c r="CZ1034">
        <f>AF1034</f>
        <v>1519.79</v>
      </c>
      <c r="DA1034">
        <f>AJ1034</f>
        <v>1</v>
      </c>
      <c r="DB1034">
        <f t="shared" si="239"/>
        <v>56992.13</v>
      </c>
      <c r="DC1034">
        <f t="shared" si="240"/>
        <v>31395.38</v>
      </c>
      <c r="DD1034" t="s">
        <v>3</v>
      </c>
      <c r="DE1034" t="s">
        <v>3</v>
      </c>
      <c r="DF1034">
        <f t="shared" si="241"/>
        <v>0</v>
      </c>
      <c r="DG1034">
        <f t="shared" si="242"/>
        <v>56992.13</v>
      </c>
      <c r="DH1034">
        <f t="shared" si="243"/>
        <v>31395.38</v>
      </c>
      <c r="DI1034">
        <f t="shared" si="244"/>
        <v>0</v>
      </c>
      <c r="DJ1034">
        <f>DG1034</f>
        <v>56992.13</v>
      </c>
      <c r="DK1034">
        <v>0</v>
      </c>
      <c r="DL1034" t="s">
        <v>3</v>
      </c>
      <c r="DM1034">
        <v>0</v>
      </c>
      <c r="DN1034" t="s">
        <v>3</v>
      </c>
      <c r="DO1034">
        <v>0</v>
      </c>
    </row>
    <row r="1035" spans="1:119" x14ac:dyDescent="0.25">
      <c r="A1035">
        <f>ROW(Source!A1073)</f>
        <v>1073</v>
      </c>
      <c r="B1035">
        <v>62809021</v>
      </c>
      <c r="C1035">
        <v>62590292</v>
      </c>
      <c r="D1035">
        <v>62608935</v>
      </c>
      <c r="E1035">
        <v>1</v>
      </c>
      <c r="F1035">
        <v>1</v>
      </c>
      <c r="G1035">
        <v>15297896</v>
      </c>
      <c r="H1035">
        <v>2</v>
      </c>
      <c r="I1035" t="s">
        <v>969</v>
      </c>
      <c r="J1035" t="s">
        <v>970</v>
      </c>
      <c r="K1035" t="s">
        <v>971</v>
      </c>
      <c r="L1035">
        <v>1368</v>
      </c>
      <c r="N1035">
        <v>1011</v>
      </c>
      <c r="O1035" t="s">
        <v>787</v>
      </c>
      <c r="P1035" t="s">
        <v>787</v>
      </c>
      <c r="Q1035">
        <v>1</v>
      </c>
      <c r="W1035">
        <v>0</v>
      </c>
      <c r="X1035">
        <v>584543269</v>
      </c>
      <c r="Y1035">
        <f t="shared" si="238"/>
        <v>75</v>
      </c>
      <c r="AA1035">
        <v>0</v>
      </c>
      <c r="AB1035">
        <v>5.42</v>
      </c>
      <c r="AC1035">
        <v>0.02</v>
      </c>
      <c r="AD1035">
        <v>0</v>
      </c>
      <c r="AE1035">
        <v>0</v>
      </c>
      <c r="AF1035">
        <v>5.42</v>
      </c>
      <c r="AG1035">
        <v>0.02</v>
      </c>
      <c r="AH1035">
        <v>0</v>
      </c>
      <c r="AI1035">
        <v>1</v>
      </c>
      <c r="AJ1035">
        <v>1</v>
      </c>
      <c r="AK1035">
        <v>1</v>
      </c>
      <c r="AL1035">
        <v>1</v>
      </c>
      <c r="AM1035">
        <v>-2</v>
      </c>
      <c r="AN1035">
        <v>0</v>
      </c>
      <c r="AO1035">
        <v>1</v>
      </c>
      <c r="AP1035">
        <v>1</v>
      </c>
      <c r="AQ1035">
        <v>0</v>
      </c>
      <c r="AR1035">
        <v>0</v>
      </c>
      <c r="AS1035" t="s">
        <v>3</v>
      </c>
      <c r="AT1035">
        <v>75</v>
      </c>
      <c r="AU1035" t="s">
        <v>3</v>
      </c>
      <c r="AV1035">
        <v>0</v>
      </c>
      <c r="AW1035">
        <v>2</v>
      </c>
      <c r="AX1035">
        <v>62809959</v>
      </c>
      <c r="AY1035">
        <v>1</v>
      </c>
      <c r="AZ1035">
        <v>0</v>
      </c>
      <c r="BA1035">
        <v>1035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V1035">
        <v>0</v>
      </c>
      <c r="CW1035">
        <f>ROUND(Y1035*Source!I1073*DO1035,9)</f>
        <v>0</v>
      </c>
      <c r="CX1035">
        <f>ROUND(Y1035*Source!I1073,9)</f>
        <v>75</v>
      </c>
      <c r="CY1035">
        <f>AB1035</f>
        <v>5.42</v>
      </c>
      <c r="CZ1035">
        <f>AF1035</f>
        <v>5.42</v>
      </c>
      <c r="DA1035">
        <f>AJ1035</f>
        <v>1</v>
      </c>
      <c r="DB1035">
        <f t="shared" si="239"/>
        <v>406.5</v>
      </c>
      <c r="DC1035">
        <f t="shared" si="240"/>
        <v>1.5</v>
      </c>
      <c r="DD1035" t="s">
        <v>3</v>
      </c>
      <c r="DE1035" t="s">
        <v>3</v>
      </c>
      <c r="DF1035">
        <f t="shared" si="241"/>
        <v>0</v>
      </c>
      <c r="DG1035">
        <f t="shared" si="242"/>
        <v>406.5</v>
      </c>
      <c r="DH1035">
        <f t="shared" si="243"/>
        <v>1.5</v>
      </c>
      <c r="DI1035">
        <f t="shared" si="244"/>
        <v>0</v>
      </c>
      <c r="DJ1035">
        <f>DG1035</f>
        <v>406.5</v>
      </c>
      <c r="DK1035">
        <v>0</v>
      </c>
      <c r="DL1035" t="s">
        <v>3</v>
      </c>
      <c r="DM1035">
        <v>0</v>
      </c>
      <c r="DN1035" t="s">
        <v>3</v>
      </c>
      <c r="DO1035">
        <v>0</v>
      </c>
    </row>
    <row r="1036" spans="1:119" x14ac:dyDescent="0.25">
      <c r="A1036">
        <f>ROW(Source!A1073)</f>
        <v>1073</v>
      </c>
      <c r="B1036">
        <v>62809021</v>
      </c>
      <c r="C1036">
        <v>62590292</v>
      </c>
      <c r="D1036">
        <v>62608357</v>
      </c>
      <c r="E1036">
        <v>1</v>
      </c>
      <c r="F1036">
        <v>1</v>
      </c>
      <c r="G1036">
        <v>15297896</v>
      </c>
      <c r="H1036">
        <v>2</v>
      </c>
      <c r="I1036" t="s">
        <v>972</v>
      </c>
      <c r="J1036" t="s">
        <v>973</v>
      </c>
      <c r="K1036" t="s">
        <v>974</v>
      </c>
      <c r="L1036">
        <v>1368</v>
      </c>
      <c r="N1036">
        <v>1011</v>
      </c>
      <c r="O1036" t="s">
        <v>787</v>
      </c>
      <c r="P1036" t="s">
        <v>787</v>
      </c>
      <c r="Q1036">
        <v>1</v>
      </c>
      <c r="W1036">
        <v>0</v>
      </c>
      <c r="X1036">
        <v>-1368629516</v>
      </c>
      <c r="Y1036">
        <f t="shared" si="238"/>
        <v>1.55</v>
      </c>
      <c r="AA1036">
        <v>0</v>
      </c>
      <c r="AB1036">
        <v>2280.16</v>
      </c>
      <c r="AC1036">
        <v>1268.79</v>
      </c>
      <c r="AD1036">
        <v>0</v>
      </c>
      <c r="AE1036">
        <v>0</v>
      </c>
      <c r="AF1036">
        <v>2280.16</v>
      </c>
      <c r="AG1036">
        <v>1268.79</v>
      </c>
      <c r="AH1036">
        <v>0</v>
      </c>
      <c r="AI1036">
        <v>1</v>
      </c>
      <c r="AJ1036">
        <v>1</v>
      </c>
      <c r="AK1036">
        <v>1</v>
      </c>
      <c r="AL1036">
        <v>1</v>
      </c>
      <c r="AM1036">
        <v>-2</v>
      </c>
      <c r="AN1036">
        <v>0</v>
      </c>
      <c r="AO1036">
        <v>1</v>
      </c>
      <c r="AP1036">
        <v>1</v>
      </c>
      <c r="AQ1036">
        <v>0</v>
      </c>
      <c r="AR1036">
        <v>0</v>
      </c>
      <c r="AS1036" t="s">
        <v>3</v>
      </c>
      <c r="AT1036">
        <v>1.55</v>
      </c>
      <c r="AU1036" t="s">
        <v>3</v>
      </c>
      <c r="AV1036">
        <v>0</v>
      </c>
      <c r="AW1036">
        <v>2</v>
      </c>
      <c r="AX1036">
        <v>62809960</v>
      </c>
      <c r="AY1036">
        <v>1</v>
      </c>
      <c r="AZ1036">
        <v>0</v>
      </c>
      <c r="BA1036">
        <v>1036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V1036">
        <v>0</v>
      </c>
      <c r="CW1036">
        <f>ROUND(Y1036*Source!I1073*DO1036,9)</f>
        <v>0</v>
      </c>
      <c r="CX1036">
        <f>ROUND(Y1036*Source!I1073,9)</f>
        <v>1.55</v>
      </c>
      <c r="CY1036">
        <f>AB1036</f>
        <v>2280.16</v>
      </c>
      <c r="CZ1036">
        <f>AF1036</f>
        <v>2280.16</v>
      </c>
      <c r="DA1036">
        <f>AJ1036</f>
        <v>1</v>
      </c>
      <c r="DB1036">
        <f t="shared" si="239"/>
        <v>3534.25</v>
      </c>
      <c r="DC1036">
        <f t="shared" si="240"/>
        <v>1966.62</v>
      </c>
      <c r="DD1036" t="s">
        <v>3</v>
      </c>
      <c r="DE1036" t="s">
        <v>3</v>
      </c>
      <c r="DF1036">
        <f t="shared" si="241"/>
        <v>0</v>
      </c>
      <c r="DG1036">
        <f t="shared" si="242"/>
        <v>3534.25</v>
      </c>
      <c r="DH1036">
        <f t="shared" si="243"/>
        <v>1966.62</v>
      </c>
      <c r="DI1036">
        <f t="shared" si="244"/>
        <v>0</v>
      </c>
      <c r="DJ1036">
        <f>DG1036</f>
        <v>3534.25</v>
      </c>
      <c r="DK1036">
        <v>0</v>
      </c>
      <c r="DL1036" t="s">
        <v>3</v>
      </c>
      <c r="DM1036">
        <v>0</v>
      </c>
      <c r="DN1036" t="s">
        <v>3</v>
      </c>
      <c r="DO1036">
        <v>0</v>
      </c>
    </row>
    <row r="1037" spans="1:119" x14ac:dyDescent="0.25">
      <c r="A1037">
        <f>ROW(Source!A1074)</f>
        <v>1074</v>
      </c>
      <c r="B1037">
        <v>62809021</v>
      </c>
      <c r="C1037">
        <v>62590301</v>
      </c>
      <c r="D1037">
        <v>62607152</v>
      </c>
      <c r="E1037">
        <v>15297896</v>
      </c>
      <c r="F1037">
        <v>1</v>
      </c>
      <c r="G1037">
        <v>15297896</v>
      </c>
      <c r="H1037">
        <v>1</v>
      </c>
      <c r="I1037" t="s">
        <v>774</v>
      </c>
      <c r="J1037" t="s">
        <v>3</v>
      </c>
      <c r="K1037" t="s">
        <v>775</v>
      </c>
      <c r="L1037">
        <v>1191</v>
      </c>
      <c r="N1037">
        <v>1013</v>
      </c>
      <c r="O1037" t="s">
        <v>776</v>
      </c>
      <c r="P1037" t="s">
        <v>776</v>
      </c>
      <c r="Q1037">
        <v>1</v>
      </c>
      <c r="W1037">
        <v>0</v>
      </c>
      <c r="X1037">
        <v>476480486</v>
      </c>
      <c r="Y1037">
        <f t="shared" si="238"/>
        <v>49.5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1</v>
      </c>
      <c r="AJ1037">
        <v>1</v>
      </c>
      <c r="AK1037">
        <v>1</v>
      </c>
      <c r="AL1037">
        <v>1</v>
      </c>
      <c r="AM1037">
        <v>-2</v>
      </c>
      <c r="AN1037">
        <v>0</v>
      </c>
      <c r="AO1037">
        <v>1</v>
      </c>
      <c r="AP1037">
        <v>1</v>
      </c>
      <c r="AQ1037">
        <v>0</v>
      </c>
      <c r="AR1037">
        <v>0</v>
      </c>
      <c r="AS1037" t="s">
        <v>3</v>
      </c>
      <c r="AT1037">
        <v>49.5</v>
      </c>
      <c r="AU1037" t="s">
        <v>3</v>
      </c>
      <c r="AV1037">
        <v>1</v>
      </c>
      <c r="AW1037">
        <v>2</v>
      </c>
      <c r="AX1037">
        <v>62809961</v>
      </c>
      <c r="AY1037">
        <v>1</v>
      </c>
      <c r="AZ1037">
        <v>0</v>
      </c>
      <c r="BA1037">
        <v>1037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U1037">
        <f>ROUND(AT1037*Source!I1074*AH1037*AL1037,2)</f>
        <v>0</v>
      </c>
      <c r="CV1037">
        <f>ROUND(Y1037*Source!I1074,9)</f>
        <v>49.5</v>
      </c>
      <c r="CW1037">
        <v>0</v>
      </c>
      <c r="CX1037">
        <f>ROUND(Y1037*Source!I1074,9)</f>
        <v>49.5</v>
      </c>
      <c r="CY1037">
        <f>AD1037</f>
        <v>0</v>
      </c>
      <c r="CZ1037">
        <f>AH1037</f>
        <v>0</v>
      </c>
      <c r="DA1037">
        <f>AL1037</f>
        <v>1</v>
      </c>
      <c r="DB1037">
        <f t="shared" si="239"/>
        <v>0</v>
      </c>
      <c r="DC1037">
        <f t="shared" si="240"/>
        <v>0</v>
      </c>
      <c r="DD1037" t="s">
        <v>3</v>
      </c>
      <c r="DE1037" t="s">
        <v>3</v>
      </c>
      <c r="DF1037">
        <f t="shared" si="241"/>
        <v>0</v>
      </c>
      <c r="DG1037">
        <f t="shared" si="242"/>
        <v>0</v>
      </c>
      <c r="DH1037">
        <f t="shared" si="243"/>
        <v>0</v>
      </c>
      <c r="DI1037">
        <f t="shared" si="244"/>
        <v>0</v>
      </c>
      <c r="DJ1037">
        <f>DI1037</f>
        <v>0</v>
      </c>
      <c r="DK1037">
        <v>0</v>
      </c>
      <c r="DL1037" t="s">
        <v>3</v>
      </c>
      <c r="DM1037">
        <v>0</v>
      </c>
      <c r="DN1037" t="s">
        <v>3</v>
      </c>
      <c r="DO1037">
        <v>0</v>
      </c>
    </row>
    <row r="1038" spans="1:119" x14ac:dyDescent="0.25">
      <c r="A1038">
        <f>ROW(Source!A1074)</f>
        <v>1074</v>
      </c>
      <c r="B1038">
        <v>62809021</v>
      </c>
      <c r="C1038">
        <v>62590301</v>
      </c>
      <c r="D1038">
        <v>62608193</v>
      </c>
      <c r="E1038">
        <v>1</v>
      </c>
      <c r="F1038">
        <v>1</v>
      </c>
      <c r="G1038">
        <v>15297896</v>
      </c>
      <c r="H1038">
        <v>2</v>
      </c>
      <c r="I1038" t="s">
        <v>975</v>
      </c>
      <c r="J1038" t="s">
        <v>976</v>
      </c>
      <c r="K1038" t="s">
        <v>977</v>
      </c>
      <c r="L1038">
        <v>1368</v>
      </c>
      <c r="N1038">
        <v>1011</v>
      </c>
      <c r="O1038" t="s">
        <v>787</v>
      </c>
      <c r="P1038" t="s">
        <v>787</v>
      </c>
      <c r="Q1038">
        <v>1</v>
      </c>
      <c r="W1038">
        <v>0</v>
      </c>
      <c r="X1038">
        <v>629500544</v>
      </c>
      <c r="Y1038">
        <f t="shared" si="238"/>
        <v>2.87</v>
      </c>
      <c r="AA1038">
        <v>0</v>
      </c>
      <c r="AB1038">
        <v>1373.38</v>
      </c>
      <c r="AC1038">
        <v>711.11</v>
      </c>
      <c r="AD1038">
        <v>0</v>
      </c>
      <c r="AE1038">
        <v>0</v>
      </c>
      <c r="AF1038">
        <v>1373.38</v>
      </c>
      <c r="AG1038">
        <v>711.11</v>
      </c>
      <c r="AH1038">
        <v>0</v>
      </c>
      <c r="AI1038">
        <v>1</v>
      </c>
      <c r="AJ1038">
        <v>1</v>
      </c>
      <c r="AK1038">
        <v>1</v>
      </c>
      <c r="AL1038">
        <v>1</v>
      </c>
      <c r="AM1038">
        <v>-2</v>
      </c>
      <c r="AN1038">
        <v>0</v>
      </c>
      <c r="AO1038">
        <v>1</v>
      </c>
      <c r="AP1038">
        <v>1</v>
      </c>
      <c r="AQ1038">
        <v>0</v>
      </c>
      <c r="AR1038">
        <v>0</v>
      </c>
      <c r="AS1038" t="s">
        <v>3</v>
      </c>
      <c r="AT1038">
        <v>2.87</v>
      </c>
      <c r="AU1038" t="s">
        <v>3</v>
      </c>
      <c r="AV1038">
        <v>0</v>
      </c>
      <c r="AW1038">
        <v>2</v>
      </c>
      <c r="AX1038">
        <v>62809962</v>
      </c>
      <c r="AY1038">
        <v>1</v>
      </c>
      <c r="AZ1038">
        <v>0</v>
      </c>
      <c r="BA1038">
        <v>1038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f>ROUND(Y1038*Source!I1074*DO1038,9)</f>
        <v>0</v>
      </c>
      <c r="CX1038">
        <f>ROUND(Y1038*Source!I1074,9)</f>
        <v>2.87</v>
      </c>
      <c r="CY1038">
        <f>AB1038</f>
        <v>1373.38</v>
      </c>
      <c r="CZ1038">
        <f>AF1038</f>
        <v>1373.38</v>
      </c>
      <c r="DA1038">
        <f>AJ1038</f>
        <v>1</v>
      </c>
      <c r="DB1038">
        <f t="shared" si="239"/>
        <v>3941.6</v>
      </c>
      <c r="DC1038">
        <f t="shared" si="240"/>
        <v>2040.89</v>
      </c>
      <c r="DD1038" t="s">
        <v>3</v>
      </c>
      <c r="DE1038" t="s">
        <v>3</v>
      </c>
      <c r="DF1038">
        <f t="shared" si="241"/>
        <v>0</v>
      </c>
      <c r="DG1038">
        <f t="shared" si="242"/>
        <v>3941.6</v>
      </c>
      <c r="DH1038">
        <f t="shared" si="243"/>
        <v>2040.89</v>
      </c>
      <c r="DI1038">
        <f t="shared" si="244"/>
        <v>0</v>
      </c>
      <c r="DJ1038">
        <f>DG1038</f>
        <v>3941.6</v>
      </c>
      <c r="DK1038">
        <v>0</v>
      </c>
      <c r="DL1038" t="s">
        <v>3</v>
      </c>
      <c r="DM1038">
        <v>0</v>
      </c>
      <c r="DN1038" t="s">
        <v>3</v>
      </c>
      <c r="DO1038">
        <v>0</v>
      </c>
    </row>
    <row r="1039" spans="1:119" x14ac:dyDescent="0.25">
      <c r="A1039">
        <f>ROW(Source!A1074)</f>
        <v>1074</v>
      </c>
      <c r="B1039">
        <v>62809021</v>
      </c>
      <c r="C1039">
        <v>62590301</v>
      </c>
      <c r="D1039">
        <v>62608173</v>
      </c>
      <c r="E1039">
        <v>1</v>
      </c>
      <c r="F1039">
        <v>1</v>
      </c>
      <c r="G1039">
        <v>15297896</v>
      </c>
      <c r="H1039">
        <v>2</v>
      </c>
      <c r="I1039" t="s">
        <v>978</v>
      </c>
      <c r="J1039" t="s">
        <v>979</v>
      </c>
      <c r="K1039" t="s">
        <v>980</v>
      </c>
      <c r="L1039">
        <v>1368</v>
      </c>
      <c r="N1039">
        <v>1011</v>
      </c>
      <c r="O1039" t="s">
        <v>787</v>
      </c>
      <c r="P1039" t="s">
        <v>787</v>
      </c>
      <c r="Q1039">
        <v>1</v>
      </c>
      <c r="W1039">
        <v>0</v>
      </c>
      <c r="X1039">
        <v>1659135998</v>
      </c>
      <c r="Y1039">
        <f t="shared" si="238"/>
        <v>7.86</v>
      </c>
      <c r="AA1039">
        <v>0</v>
      </c>
      <c r="AB1039">
        <v>2203.46</v>
      </c>
      <c r="AC1039">
        <v>952.01</v>
      </c>
      <c r="AD1039">
        <v>0</v>
      </c>
      <c r="AE1039">
        <v>0</v>
      </c>
      <c r="AF1039">
        <v>2203.46</v>
      </c>
      <c r="AG1039">
        <v>952.01</v>
      </c>
      <c r="AH1039">
        <v>0</v>
      </c>
      <c r="AI1039">
        <v>1</v>
      </c>
      <c r="AJ1039">
        <v>1</v>
      </c>
      <c r="AK1039">
        <v>1</v>
      </c>
      <c r="AL1039">
        <v>1</v>
      </c>
      <c r="AM1039">
        <v>-2</v>
      </c>
      <c r="AN1039">
        <v>0</v>
      </c>
      <c r="AO1039">
        <v>1</v>
      </c>
      <c r="AP1039">
        <v>1</v>
      </c>
      <c r="AQ1039">
        <v>0</v>
      </c>
      <c r="AR1039">
        <v>0</v>
      </c>
      <c r="AS1039" t="s">
        <v>3</v>
      </c>
      <c r="AT1039">
        <v>7.86</v>
      </c>
      <c r="AU1039" t="s">
        <v>3</v>
      </c>
      <c r="AV1039">
        <v>0</v>
      </c>
      <c r="AW1039">
        <v>2</v>
      </c>
      <c r="AX1039">
        <v>62809963</v>
      </c>
      <c r="AY1039">
        <v>1</v>
      </c>
      <c r="AZ1039">
        <v>0</v>
      </c>
      <c r="BA1039">
        <v>1039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V1039">
        <v>0</v>
      </c>
      <c r="CW1039">
        <f>ROUND(Y1039*Source!I1074*DO1039,9)</f>
        <v>0</v>
      </c>
      <c r="CX1039">
        <f>ROUND(Y1039*Source!I1074,9)</f>
        <v>7.86</v>
      </c>
      <c r="CY1039">
        <f>AB1039</f>
        <v>2203.46</v>
      </c>
      <c r="CZ1039">
        <f>AF1039</f>
        <v>2203.46</v>
      </c>
      <c r="DA1039">
        <f>AJ1039</f>
        <v>1</v>
      </c>
      <c r="DB1039">
        <f t="shared" si="239"/>
        <v>17319.2</v>
      </c>
      <c r="DC1039">
        <f t="shared" si="240"/>
        <v>7482.8</v>
      </c>
      <c r="DD1039" t="s">
        <v>3</v>
      </c>
      <c r="DE1039" t="s">
        <v>3</v>
      </c>
      <c r="DF1039">
        <f t="shared" si="241"/>
        <v>0</v>
      </c>
      <c r="DG1039">
        <f t="shared" si="242"/>
        <v>17319.2</v>
      </c>
      <c r="DH1039">
        <f t="shared" si="243"/>
        <v>7482.8</v>
      </c>
      <c r="DI1039">
        <f t="shared" si="244"/>
        <v>0</v>
      </c>
      <c r="DJ1039">
        <f>DG1039</f>
        <v>17319.2</v>
      </c>
      <c r="DK1039">
        <v>0</v>
      </c>
      <c r="DL1039" t="s">
        <v>3</v>
      </c>
      <c r="DM1039">
        <v>0</v>
      </c>
      <c r="DN1039" t="s">
        <v>3</v>
      </c>
      <c r="DO1039">
        <v>0</v>
      </c>
    </row>
    <row r="1040" spans="1:119" x14ac:dyDescent="0.25">
      <c r="A1040">
        <f>ROW(Source!A1075)</f>
        <v>1075</v>
      </c>
      <c r="B1040">
        <v>62809021</v>
      </c>
      <c r="C1040">
        <v>62590308</v>
      </c>
      <c r="D1040">
        <v>62607152</v>
      </c>
      <c r="E1040">
        <v>15297896</v>
      </c>
      <c r="F1040">
        <v>1</v>
      </c>
      <c r="G1040">
        <v>15297896</v>
      </c>
      <c r="H1040">
        <v>1</v>
      </c>
      <c r="I1040" t="s">
        <v>774</v>
      </c>
      <c r="J1040" t="s">
        <v>3</v>
      </c>
      <c r="K1040" t="s">
        <v>775</v>
      </c>
      <c r="L1040">
        <v>1191</v>
      </c>
      <c r="N1040">
        <v>1013</v>
      </c>
      <c r="O1040" t="s">
        <v>776</v>
      </c>
      <c r="P1040" t="s">
        <v>776</v>
      </c>
      <c r="Q1040">
        <v>1</v>
      </c>
      <c r="W1040">
        <v>0</v>
      </c>
      <c r="X1040">
        <v>476480486</v>
      </c>
      <c r="Y1040">
        <f t="shared" si="238"/>
        <v>11.7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1</v>
      </c>
      <c r="AJ1040">
        <v>1</v>
      </c>
      <c r="AK1040">
        <v>1</v>
      </c>
      <c r="AL1040">
        <v>1</v>
      </c>
      <c r="AM1040">
        <v>-2</v>
      </c>
      <c r="AN1040">
        <v>0</v>
      </c>
      <c r="AO1040">
        <v>1</v>
      </c>
      <c r="AP1040">
        <v>1</v>
      </c>
      <c r="AQ1040">
        <v>0</v>
      </c>
      <c r="AR1040">
        <v>0</v>
      </c>
      <c r="AS1040" t="s">
        <v>3</v>
      </c>
      <c r="AT1040">
        <v>11.7</v>
      </c>
      <c r="AU1040" t="s">
        <v>3</v>
      </c>
      <c r="AV1040">
        <v>1</v>
      </c>
      <c r="AW1040">
        <v>2</v>
      </c>
      <c r="AX1040">
        <v>62809964</v>
      </c>
      <c r="AY1040">
        <v>1</v>
      </c>
      <c r="AZ1040">
        <v>0</v>
      </c>
      <c r="BA1040">
        <v>1040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U1040">
        <f>ROUND(AT1040*Source!I1075*AH1040*AL1040,2)</f>
        <v>0</v>
      </c>
      <c r="CV1040">
        <f>ROUND(Y1040*Source!I1075,9)</f>
        <v>11.7</v>
      </c>
      <c r="CW1040">
        <v>0</v>
      </c>
      <c r="CX1040">
        <f>ROUND(Y1040*Source!I1075,9)</f>
        <v>11.7</v>
      </c>
      <c r="CY1040">
        <f>AD1040</f>
        <v>0</v>
      </c>
      <c r="CZ1040">
        <f>AH1040</f>
        <v>0</v>
      </c>
      <c r="DA1040">
        <f>AL1040</f>
        <v>1</v>
      </c>
      <c r="DB1040">
        <f t="shared" si="239"/>
        <v>0</v>
      </c>
      <c r="DC1040">
        <f t="shared" si="240"/>
        <v>0</v>
      </c>
      <c r="DD1040" t="s">
        <v>3</v>
      </c>
      <c r="DE1040" t="s">
        <v>3</v>
      </c>
      <c r="DF1040">
        <f t="shared" si="241"/>
        <v>0</v>
      </c>
      <c r="DG1040">
        <f t="shared" si="242"/>
        <v>0</v>
      </c>
      <c r="DH1040">
        <f t="shared" si="243"/>
        <v>0</v>
      </c>
      <c r="DI1040">
        <f t="shared" si="244"/>
        <v>0</v>
      </c>
      <c r="DJ1040">
        <f>DI1040</f>
        <v>0</v>
      </c>
      <c r="DK1040">
        <v>0</v>
      </c>
      <c r="DL1040" t="s">
        <v>3</v>
      </c>
      <c r="DM1040">
        <v>0</v>
      </c>
      <c r="DN1040" t="s">
        <v>3</v>
      </c>
      <c r="DO1040">
        <v>0</v>
      </c>
    </row>
    <row r="1041" spans="1:119" x14ac:dyDescent="0.25">
      <c r="A1041">
        <f>ROW(Source!A1075)</f>
        <v>1075</v>
      </c>
      <c r="B1041">
        <v>62809021</v>
      </c>
      <c r="C1041">
        <v>62590308</v>
      </c>
      <c r="D1041">
        <v>62608213</v>
      </c>
      <c r="E1041">
        <v>1</v>
      </c>
      <c r="F1041">
        <v>1</v>
      </c>
      <c r="G1041">
        <v>15297896</v>
      </c>
      <c r="H1041">
        <v>2</v>
      </c>
      <c r="I1041" t="s">
        <v>981</v>
      </c>
      <c r="J1041" t="s">
        <v>982</v>
      </c>
      <c r="K1041" t="s">
        <v>983</v>
      </c>
      <c r="L1041">
        <v>1368</v>
      </c>
      <c r="N1041">
        <v>1011</v>
      </c>
      <c r="O1041" t="s">
        <v>787</v>
      </c>
      <c r="P1041" t="s">
        <v>787</v>
      </c>
      <c r="Q1041">
        <v>1</v>
      </c>
      <c r="W1041">
        <v>0</v>
      </c>
      <c r="X1041">
        <v>-1862455138</v>
      </c>
      <c r="Y1041">
        <f t="shared" si="238"/>
        <v>1.26</v>
      </c>
      <c r="AA1041">
        <v>0</v>
      </c>
      <c r="AB1041">
        <v>1276.8900000000001</v>
      </c>
      <c r="AC1041">
        <v>817.48</v>
      </c>
      <c r="AD1041">
        <v>0</v>
      </c>
      <c r="AE1041">
        <v>0</v>
      </c>
      <c r="AF1041">
        <v>1276.8900000000001</v>
      </c>
      <c r="AG1041">
        <v>817.48</v>
      </c>
      <c r="AH1041">
        <v>0</v>
      </c>
      <c r="AI1041">
        <v>1</v>
      </c>
      <c r="AJ1041">
        <v>1</v>
      </c>
      <c r="AK1041">
        <v>1</v>
      </c>
      <c r="AL1041">
        <v>1</v>
      </c>
      <c r="AM1041">
        <v>-2</v>
      </c>
      <c r="AN1041">
        <v>0</v>
      </c>
      <c r="AO1041">
        <v>1</v>
      </c>
      <c r="AP1041">
        <v>1</v>
      </c>
      <c r="AQ1041">
        <v>0</v>
      </c>
      <c r="AR1041">
        <v>0</v>
      </c>
      <c r="AS1041" t="s">
        <v>3</v>
      </c>
      <c r="AT1041">
        <v>1.26</v>
      </c>
      <c r="AU1041" t="s">
        <v>3</v>
      </c>
      <c r="AV1041">
        <v>0</v>
      </c>
      <c r="AW1041">
        <v>2</v>
      </c>
      <c r="AX1041">
        <v>62809965</v>
      </c>
      <c r="AY1041">
        <v>1</v>
      </c>
      <c r="AZ1041">
        <v>0</v>
      </c>
      <c r="BA1041">
        <v>1041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f>ROUND(Y1041*Source!I1075*DO1041,9)</f>
        <v>0</v>
      </c>
      <c r="CX1041">
        <f>ROUND(Y1041*Source!I1075,9)</f>
        <v>1.26</v>
      </c>
      <c r="CY1041">
        <f>AB1041</f>
        <v>1276.8900000000001</v>
      </c>
      <c r="CZ1041">
        <f>AF1041</f>
        <v>1276.8900000000001</v>
      </c>
      <c r="DA1041">
        <f>AJ1041</f>
        <v>1</v>
      </c>
      <c r="DB1041">
        <f t="shared" si="239"/>
        <v>1608.88</v>
      </c>
      <c r="DC1041">
        <f t="shared" si="240"/>
        <v>1030.02</v>
      </c>
      <c r="DD1041" t="s">
        <v>3</v>
      </c>
      <c r="DE1041" t="s">
        <v>3</v>
      </c>
      <c r="DF1041">
        <f t="shared" si="241"/>
        <v>0</v>
      </c>
      <c r="DG1041">
        <f t="shared" si="242"/>
        <v>1608.88</v>
      </c>
      <c r="DH1041">
        <f t="shared" si="243"/>
        <v>1030.02</v>
      </c>
      <c r="DI1041">
        <f t="shared" si="244"/>
        <v>0</v>
      </c>
      <c r="DJ1041">
        <f>DG1041</f>
        <v>1608.88</v>
      </c>
      <c r="DK1041">
        <v>0</v>
      </c>
      <c r="DL1041" t="s">
        <v>3</v>
      </c>
      <c r="DM1041">
        <v>0</v>
      </c>
      <c r="DN1041" t="s">
        <v>3</v>
      </c>
      <c r="DO1041">
        <v>0</v>
      </c>
    </row>
    <row r="1042" spans="1:119" x14ac:dyDescent="0.25">
      <c r="A1042">
        <f>ROW(Source!A1075)</f>
        <v>1075</v>
      </c>
      <c r="B1042">
        <v>62809021</v>
      </c>
      <c r="C1042">
        <v>62590308</v>
      </c>
      <c r="D1042">
        <v>62608357</v>
      </c>
      <c r="E1042">
        <v>1</v>
      </c>
      <c r="F1042">
        <v>1</v>
      </c>
      <c r="G1042">
        <v>15297896</v>
      </c>
      <c r="H1042">
        <v>2</v>
      </c>
      <c r="I1042" t="s">
        <v>972</v>
      </c>
      <c r="J1042" t="s">
        <v>973</v>
      </c>
      <c r="K1042" t="s">
        <v>974</v>
      </c>
      <c r="L1042">
        <v>1368</v>
      </c>
      <c r="N1042">
        <v>1011</v>
      </c>
      <c r="O1042" t="s">
        <v>787</v>
      </c>
      <c r="P1042" t="s">
        <v>787</v>
      </c>
      <c r="Q1042">
        <v>1</v>
      </c>
      <c r="W1042">
        <v>0</v>
      </c>
      <c r="X1042">
        <v>-1368629516</v>
      </c>
      <c r="Y1042">
        <f t="shared" si="238"/>
        <v>1.7</v>
      </c>
      <c r="AA1042">
        <v>0</v>
      </c>
      <c r="AB1042">
        <v>2280.16</v>
      </c>
      <c r="AC1042">
        <v>1268.79</v>
      </c>
      <c r="AD1042">
        <v>0</v>
      </c>
      <c r="AE1042">
        <v>0</v>
      </c>
      <c r="AF1042">
        <v>2280.16</v>
      </c>
      <c r="AG1042">
        <v>1268.79</v>
      </c>
      <c r="AH1042">
        <v>0</v>
      </c>
      <c r="AI1042">
        <v>1</v>
      </c>
      <c r="AJ1042">
        <v>1</v>
      </c>
      <c r="AK1042">
        <v>1</v>
      </c>
      <c r="AL1042">
        <v>1</v>
      </c>
      <c r="AM1042">
        <v>-2</v>
      </c>
      <c r="AN1042">
        <v>0</v>
      </c>
      <c r="AO1042">
        <v>1</v>
      </c>
      <c r="AP1042">
        <v>1</v>
      </c>
      <c r="AQ1042">
        <v>0</v>
      </c>
      <c r="AR1042">
        <v>0</v>
      </c>
      <c r="AS1042" t="s">
        <v>3</v>
      </c>
      <c r="AT1042">
        <v>1.7</v>
      </c>
      <c r="AU1042" t="s">
        <v>3</v>
      </c>
      <c r="AV1042">
        <v>0</v>
      </c>
      <c r="AW1042">
        <v>2</v>
      </c>
      <c r="AX1042">
        <v>62809966</v>
      </c>
      <c r="AY1042">
        <v>1</v>
      </c>
      <c r="AZ1042">
        <v>0</v>
      </c>
      <c r="BA1042">
        <v>1042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f>ROUND(Y1042*Source!I1075*DO1042,9)</f>
        <v>0</v>
      </c>
      <c r="CX1042">
        <f>ROUND(Y1042*Source!I1075,9)</f>
        <v>1.7</v>
      </c>
      <c r="CY1042">
        <f>AB1042</f>
        <v>2280.16</v>
      </c>
      <c r="CZ1042">
        <f>AF1042</f>
        <v>2280.16</v>
      </c>
      <c r="DA1042">
        <f>AJ1042</f>
        <v>1</v>
      </c>
      <c r="DB1042">
        <f t="shared" si="239"/>
        <v>3876.27</v>
      </c>
      <c r="DC1042">
        <f t="shared" si="240"/>
        <v>2156.94</v>
      </c>
      <c r="DD1042" t="s">
        <v>3</v>
      </c>
      <c r="DE1042" t="s">
        <v>3</v>
      </c>
      <c r="DF1042">
        <f t="shared" si="241"/>
        <v>0</v>
      </c>
      <c r="DG1042">
        <f t="shared" si="242"/>
        <v>3876.27</v>
      </c>
      <c r="DH1042">
        <f t="shared" si="243"/>
        <v>2156.94</v>
      </c>
      <c r="DI1042">
        <f t="shared" si="244"/>
        <v>0</v>
      </c>
      <c r="DJ1042">
        <f>DG1042</f>
        <v>3876.27</v>
      </c>
      <c r="DK1042">
        <v>0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5">
      <c r="A1043">
        <f>ROW(Source!A1076)</f>
        <v>1076</v>
      </c>
      <c r="B1043">
        <v>62809021</v>
      </c>
      <c r="C1043">
        <v>62590315</v>
      </c>
      <c r="D1043">
        <v>62607152</v>
      </c>
      <c r="E1043">
        <v>15297896</v>
      </c>
      <c r="F1043">
        <v>1</v>
      </c>
      <c r="G1043">
        <v>15297896</v>
      </c>
      <c r="H1043">
        <v>1</v>
      </c>
      <c r="I1043" t="s">
        <v>774</v>
      </c>
      <c r="J1043" t="s">
        <v>3</v>
      </c>
      <c r="K1043" t="s">
        <v>775</v>
      </c>
      <c r="L1043">
        <v>1191</v>
      </c>
      <c r="N1043">
        <v>1013</v>
      </c>
      <c r="O1043" t="s">
        <v>776</v>
      </c>
      <c r="P1043" t="s">
        <v>776</v>
      </c>
      <c r="Q1043">
        <v>1</v>
      </c>
      <c r="W1043">
        <v>0</v>
      </c>
      <c r="X1043">
        <v>476480486</v>
      </c>
      <c r="Y1043">
        <f t="shared" si="238"/>
        <v>2.2200000000000002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1</v>
      </c>
      <c r="AJ1043">
        <v>1</v>
      </c>
      <c r="AK1043">
        <v>1</v>
      </c>
      <c r="AL1043">
        <v>1</v>
      </c>
      <c r="AM1043">
        <v>-2</v>
      </c>
      <c r="AN1043">
        <v>0</v>
      </c>
      <c r="AO1043">
        <v>1</v>
      </c>
      <c r="AP1043">
        <v>1</v>
      </c>
      <c r="AQ1043">
        <v>0</v>
      </c>
      <c r="AR1043">
        <v>0</v>
      </c>
      <c r="AS1043" t="s">
        <v>3</v>
      </c>
      <c r="AT1043">
        <v>2.2200000000000002</v>
      </c>
      <c r="AU1043" t="s">
        <v>3</v>
      </c>
      <c r="AV1043">
        <v>1</v>
      </c>
      <c r="AW1043">
        <v>2</v>
      </c>
      <c r="AX1043">
        <v>62809967</v>
      </c>
      <c r="AY1043">
        <v>1</v>
      </c>
      <c r="AZ1043">
        <v>0</v>
      </c>
      <c r="BA1043">
        <v>1043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U1043">
        <f>ROUND(AT1043*Source!I1076*AH1043*AL1043,2)</f>
        <v>0</v>
      </c>
      <c r="CV1043">
        <f>ROUND(Y1043*Source!I1076,9)</f>
        <v>2.2200000000000002</v>
      </c>
      <c r="CW1043">
        <v>0</v>
      </c>
      <c r="CX1043">
        <f>ROUND(Y1043*Source!I1076,9)</f>
        <v>2.2200000000000002</v>
      </c>
      <c r="CY1043">
        <f>AD1043</f>
        <v>0</v>
      </c>
      <c r="CZ1043">
        <f>AH1043</f>
        <v>0</v>
      </c>
      <c r="DA1043">
        <f>AL1043</f>
        <v>1</v>
      </c>
      <c r="DB1043">
        <f t="shared" si="239"/>
        <v>0</v>
      </c>
      <c r="DC1043">
        <f t="shared" si="240"/>
        <v>0</v>
      </c>
      <c r="DD1043" t="s">
        <v>3</v>
      </c>
      <c r="DE1043" t="s">
        <v>3</v>
      </c>
      <c r="DF1043">
        <f t="shared" si="241"/>
        <v>0</v>
      </c>
      <c r="DG1043">
        <f t="shared" si="242"/>
        <v>0</v>
      </c>
      <c r="DH1043">
        <f t="shared" si="243"/>
        <v>0</v>
      </c>
      <c r="DI1043">
        <f t="shared" si="244"/>
        <v>0</v>
      </c>
      <c r="DJ1043">
        <f>DI1043</f>
        <v>0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5">
      <c r="A1044">
        <f>ROW(Source!A1076)</f>
        <v>1076</v>
      </c>
      <c r="B1044">
        <v>62809021</v>
      </c>
      <c r="C1044">
        <v>62590315</v>
      </c>
      <c r="D1044">
        <v>62608171</v>
      </c>
      <c r="E1044">
        <v>1</v>
      </c>
      <c r="F1044">
        <v>1</v>
      </c>
      <c r="G1044">
        <v>15297896</v>
      </c>
      <c r="H1044">
        <v>2</v>
      </c>
      <c r="I1044" t="s">
        <v>984</v>
      </c>
      <c r="J1044" t="s">
        <v>985</v>
      </c>
      <c r="K1044" t="s">
        <v>986</v>
      </c>
      <c r="L1044">
        <v>1368</v>
      </c>
      <c r="N1044">
        <v>1011</v>
      </c>
      <c r="O1044" t="s">
        <v>787</v>
      </c>
      <c r="P1044" t="s">
        <v>787</v>
      </c>
      <c r="Q1044">
        <v>1</v>
      </c>
      <c r="W1044">
        <v>0</v>
      </c>
      <c r="X1044">
        <v>-2031327446</v>
      </c>
      <c r="Y1044">
        <f t="shared" si="238"/>
        <v>6.02</v>
      </c>
      <c r="AA1044">
        <v>0</v>
      </c>
      <c r="AB1044">
        <v>1790.31</v>
      </c>
      <c r="AC1044">
        <v>1118.3599999999999</v>
      </c>
      <c r="AD1044">
        <v>0</v>
      </c>
      <c r="AE1044">
        <v>0</v>
      </c>
      <c r="AF1044">
        <v>1790.31</v>
      </c>
      <c r="AG1044">
        <v>1118.3599999999999</v>
      </c>
      <c r="AH1044">
        <v>0</v>
      </c>
      <c r="AI1044">
        <v>1</v>
      </c>
      <c r="AJ1044">
        <v>1</v>
      </c>
      <c r="AK1044">
        <v>1</v>
      </c>
      <c r="AL1044">
        <v>1</v>
      </c>
      <c r="AM1044">
        <v>-2</v>
      </c>
      <c r="AN1044">
        <v>0</v>
      </c>
      <c r="AO1044">
        <v>1</v>
      </c>
      <c r="AP1044">
        <v>1</v>
      </c>
      <c r="AQ1044">
        <v>0</v>
      </c>
      <c r="AR1044">
        <v>0</v>
      </c>
      <c r="AS1044" t="s">
        <v>3</v>
      </c>
      <c r="AT1044">
        <v>6.02</v>
      </c>
      <c r="AU1044" t="s">
        <v>3</v>
      </c>
      <c r="AV1044">
        <v>0</v>
      </c>
      <c r="AW1044">
        <v>2</v>
      </c>
      <c r="AX1044">
        <v>62809968</v>
      </c>
      <c r="AY1044">
        <v>1</v>
      </c>
      <c r="AZ1044">
        <v>0</v>
      </c>
      <c r="BA1044">
        <v>1044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f>ROUND(Y1044*Source!I1076*DO1044,9)</f>
        <v>0</v>
      </c>
      <c r="CX1044">
        <f>ROUND(Y1044*Source!I1076,9)</f>
        <v>6.02</v>
      </c>
      <c r="CY1044">
        <f>AB1044</f>
        <v>1790.31</v>
      </c>
      <c r="CZ1044">
        <f>AF1044</f>
        <v>1790.31</v>
      </c>
      <c r="DA1044">
        <f>AJ1044</f>
        <v>1</v>
      </c>
      <c r="DB1044">
        <f t="shared" si="239"/>
        <v>10777.67</v>
      </c>
      <c r="DC1044">
        <f t="shared" si="240"/>
        <v>6732.53</v>
      </c>
      <c r="DD1044" t="s">
        <v>3</v>
      </c>
      <c r="DE1044" t="s">
        <v>3</v>
      </c>
      <c r="DF1044">
        <f t="shared" si="241"/>
        <v>0</v>
      </c>
      <c r="DG1044">
        <f t="shared" si="242"/>
        <v>10777.67</v>
      </c>
      <c r="DH1044">
        <f t="shared" si="243"/>
        <v>6732.53</v>
      </c>
      <c r="DI1044">
        <f t="shared" si="244"/>
        <v>0</v>
      </c>
      <c r="DJ1044">
        <f>DG1044</f>
        <v>10777.67</v>
      </c>
      <c r="DK1044">
        <v>0</v>
      </c>
      <c r="DL1044" t="s">
        <v>3</v>
      </c>
      <c r="DM1044">
        <v>0</v>
      </c>
      <c r="DN1044" t="s">
        <v>3</v>
      </c>
      <c r="DO1044">
        <v>0</v>
      </c>
    </row>
    <row r="1045" spans="1:119" x14ac:dyDescent="0.25">
      <c r="A1045">
        <f>ROW(Source!A1076)</f>
        <v>1076</v>
      </c>
      <c r="B1045">
        <v>62809021</v>
      </c>
      <c r="C1045">
        <v>62590315</v>
      </c>
      <c r="D1045">
        <v>62608193</v>
      </c>
      <c r="E1045">
        <v>1</v>
      </c>
      <c r="F1045">
        <v>1</v>
      </c>
      <c r="G1045">
        <v>15297896</v>
      </c>
      <c r="H1045">
        <v>2</v>
      </c>
      <c r="I1045" t="s">
        <v>975</v>
      </c>
      <c r="J1045" t="s">
        <v>976</v>
      </c>
      <c r="K1045" t="s">
        <v>977</v>
      </c>
      <c r="L1045">
        <v>1368</v>
      </c>
      <c r="N1045">
        <v>1011</v>
      </c>
      <c r="O1045" t="s">
        <v>787</v>
      </c>
      <c r="P1045" t="s">
        <v>787</v>
      </c>
      <c r="Q1045">
        <v>1</v>
      </c>
      <c r="W1045">
        <v>0</v>
      </c>
      <c r="X1045">
        <v>629500544</v>
      </c>
      <c r="Y1045">
        <f t="shared" si="238"/>
        <v>1.75</v>
      </c>
      <c r="AA1045">
        <v>0</v>
      </c>
      <c r="AB1045">
        <v>1373.38</v>
      </c>
      <c r="AC1045">
        <v>711.11</v>
      </c>
      <c r="AD1045">
        <v>0</v>
      </c>
      <c r="AE1045">
        <v>0</v>
      </c>
      <c r="AF1045">
        <v>1373.38</v>
      </c>
      <c r="AG1045">
        <v>711.11</v>
      </c>
      <c r="AH1045">
        <v>0</v>
      </c>
      <c r="AI1045">
        <v>1</v>
      </c>
      <c r="AJ1045">
        <v>1</v>
      </c>
      <c r="AK1045">
        <v>1</v>
      </c>
      <c r="AL1045">
        <v>1</v>
      </c>
      <c r="AM1045">
        <v>-2</v>
      </c>
      <c r="AN1045">
        <v>0</v>
      </c>
      <c r="AO1045">
        <v>1</v>
      </c>
      <c r="AP1045">
        <v>1</v>
      </c>
      <c r="AQ1045">
        <v>0</v>
      </c>
      <c r="AR1045">
        <v>0</v>
      </c>
      <c r="AS1045" t="s">
        <v>3</v>
      </c>
      <c r="AT1045">
        <v>1.75</v>
      </c>
      <c r="AU1045" t="s">
        <v>3</v>
      </c>
      <c r="AV1045">
        <v>0</v>
      </c>
      <c r="AW1045">
        <v>2</v>
      </c>
      <c r="AX1045">
        <v>62809969</v>
      </c>
      <c r="AY1045">
        <v>1</v>
      </c>
      <c r="AZ1045">
        <v>0</v>
      </c>
      <c r="BA1045">
        <v>1045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f>ROUND(Y1045*Source!I1076*DO1045,9)</f>
        <v>0</v>
      </c>
      <c r="CX1045">
        <f>ROUND(Y1045*Source!I1076,9)</f>
        <v>1.75</v>
      </c>
      <c r="CY1045">
        <f>AB1045</f>
        <v>1373.38</v>
      </c>
      <c r="CZ1045">
        <f>AF1045</f>
        <v>1373.38</v>
      </c>
      <c r="DA1045">
        <f>AJ1045</f>
        <v>1</v>
      </c>
      <c r="DB1045">
        <f t="shared" si="239"/>
        <v>2403.42</v>
      </c>
      <c r="DC1045">
        <f t="shared" si="240"/>
        <v>1244.44</v>
      </c>
      <c r="DD1045" t="s">
        <v>3</v>
      </c>
      <c r="DE1045" t="s">
        <v>3</v>
      </c>
      <c r="DF1045">
        <f t="shared" si="241"/>
        <v>0</v>
      </c>
      <c r="DG1045">
        <f t="shared" si="242"/>
        <v>2403.42</v>
      </c>
      <c r="DH1045">
        <f t="shared" si="243"/>
        <v>1244.44</v>
      </c>
      <c r="DI1045">
        <f t="shared" si="244"/>
        <v>0</v>
      </c>
      <c r="DJ1045">
        <f>DG1045</f>
        <v>2403.42</v>
      </c>
      <c r="DK1045">
        <v>0</v>
      </c>
      <c r="DL1045" t="s">
        <v>3</v>
      </c>
      <c r="DM1045">
        <v>0</v>
      </c>
      <c r="DN1045" t="s">
        <v>3</v>
      </c>
      <c r="DO1045">
        <v>0</v>
      </c>
    </row>
    <row r="1046" spans="1:119" x14ac:dyDescent="0.25">
      <c r="A1046">
        <f>ROW(Source!A1077)</f>
        <v>1077</v>
      </c>
      <c r="B1046">
        <v>62809021</v>
      </c>
      <c r="C1046">
        <v>62590322</v>
      </c>
      <c r="D1046">
        <v>62607152</v>
      </c>
      <c r="E1046">
        <v>15297896</v>
      </c>
      <c r="F1046">
        <v>1</v>
      </c>
      <c r="G1046">
        <v>15297896</v>
      </c>
      <c r="H1046">
        <v>1</v>
      </c>
      <c r="I1046" t="s">
        <v>774</v>
      </c>
      <c r="J1046" t="s">
        <v>3</v>
      </c>
      <c r="K1046" t="s">
        <v>775</v>
      </c>
      <c r="L1046">
        <v>1191</v>
      </c>
      <c r="N1046">
        <v>1013</v>
      </c>
      <c r="O1046" t="s">
        <v>776</v>
      </c>
      <c r="P1046" t="s">
        <v>776</v>
      </c>
      <c r="Q1046">
        <v>1</v>
      </c>
      <c r="W1046">
        <v>0</v>
      </c>
      <c r="X1046">
        <v>476480486</v>
      </c>
      <c r="Y1046">
        <f t="shared" si="238"/>
        <v>123.1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1</v>
      </c>
      <c r="AJ1046">
        <v>1</v>
      </c>
      <c r="AK1046">
        <v>1</v>
      </c>
      <c r="AL1046">
        <v>1</v>
      </c>
      <c r="AM1046">
        <v>-2</v>
      </c>
      <c r="AN1046">
        <v>0</v>
      </c>
      <c r="AO1046">
        <v>1</v>
      </c>
      <c r="AP1046">
        <v>1</v>
      </c>
      <c r="AQ1046">
        <v>0</v>
      </c>
      <c r="AR1046">
        <v>0</v>
      </c>
      <c r="AS1046" t="s">
        <v>3</v>
      </c>
      <c r="AT1046">
        <v>123.1</v>
      </c>
      <c r="AU1046" t="s">
        <v>3</v>
      </c>
      <c r="AV1046">
        <v>1</v>
      </c>
      <c r="AW1046">
        <v>2</v>
      </c>
      <c r="AX1046">
        <v>62809970</v>
      </c>
      <c r="AY1046">
        <v>1</v>
      </c>
      <c r="AZ1046">
        <v>0</v>
      </c>
      <c r="BA1046">
        <v>1046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U1046">
        <f>ROUND(AT1046*Source!I1077*AH1046*AL1046,2)</f>
        <v>0</v>
      </c>
      <c r="CV1046">
        <f>ROUND(Y1046*Source!I1077,9)</f>
        <v>36.93</v>
      </c>
      <c r="CW1046">
        <v>0</v>
      </c>
      <c r="CX1046">
        <f>ROUND(Y1046*Source!I1077,9)</f>
        <v>36.93</v>
      </c>
      <c r="CY1046">
        <f>AD1046</f>
        <v>0</v>
      </c>
      <c r="CZ1046">
        <f>AH1046</f>
        <v>0</v>
      </c>
      <c r="DA1046">
        <f>AL1046</f>
        <v>1</v>
      </c>
      <c r="DB1046">
        <f t="shared" si="239"/>
        <v>0</v>
      </c>
      <c r="DC1046">
        <f t="shared" si="240"/>
        <v>0</v>
      </c>
      <c r="DD1046" t="s">
        <v>3</v>
      </c>
      <c r="DE1046" t="s">
        <v>3</v>
      </c>
      <c r="DF1046">
        <f t="shared" si="241"/>
        <v>0</v>
      </c>
      <c r="DG1046">
        <f t="shared" si="242"/>
        <v>0</v>
      </c>
      <c r="DH1046">
        <f t="shared" si="243"/>
        <v>0</v>
      </c>
      <c r="DI1046">
        <f t="shared" si="244"/>
        <v>0</v>
      </c>
      <c r="DJ1046">
        <f>DI1046</f>
        <v>0</v>
      </c>
      <c r="DK1046">
        <v>0</v>
      </c>
      <c r="DL1046" t="s">
        <v>3</v>
      </c>
      <c r="DM1046">
        <v>0</v>
      </c>
      <c r="DN1046" t="s">
        <v>3</v>
      </c>
      <c r="DO1046">
        <v>0</v>
      </c>
    </row>
    <row r="1047" spans="1:119" x14ac:dyDescent="0.25">
      <c r="A1047">
        <f>ROW(Source!A1078)</f>
        <v>1078</v>
      </c>
      <c r="B1047">
        <v>62809021</v>
      </c>
      <c r="C1047">
        <v>62590325</v>
      </c>
      <c r="D1047">
        <v>62608194</v>
      </c>
      <c r="E1047">
        <v>1</v>
      </c>
      <c r="F1047">
        <v>1</v>
      </c>
      <c r="G1047">
        <v>15297896</v>
      </c>
      <c r="H1047">
        <v>2</v>
      </c>
      <c r="I1047" t="s">
        <v>987</v>
      </c>
      <c r="J1047" t="s">
        <v>988</v>
      </c>
      <c r="K1047" t="s">
        <v>989</v>
      </c>
      <c r="L1047">
        <v>1368</v>
      </c>
      <c r="N1047">
        <v>1011</v>
      </c>
      <c r="O1047" t="s">
        <v>787</v>
      </c>
      <c r="P1047" t="s">
        <v>787</v>
      </c>
      <c r="Q1047">
        <v>1</v>
      </c>
      <c r="W1047">
        <v>0</v>
      </c>
      <c r="X1047">
        <v>-1317894565</v>
      </c>
      <c r="Y1047">
        <f t="shared" si="238"/>
        <v>0.55000000000000004</v>
      </c>
      <c r="AA1047">
        <v>0</v>
      </c>
      <c r="AB1047">
        <v>1800.33</v>
      </c>
      <c r="AC1047">
        <v>966.89</v>
      </c>
      <c r="AD1047">
        <v>0</v>
      </c>
      <c r="AE1047">
        <v>0</v>
      </c>
      <c r="AF1047">
        <v>1800.33</v>
      </c>
      <c r="AG1047">
        <v>966.89</v>
      </c>
      <c r="AH1047">
        <v>0</v>
      </c>
      <c r="AI1047">
        <v>1</v>
      </c>
      <c r="AJ1047">
        <v>1</v>
      </c>
      <c r="AK1047">
        <v>1</v>
      </c>
      <c r="AL1047">
        <v>1</v>
      </c>
      <c r="AM1047">
        <v>-2</v>
      </c>
      <c r="AN1047">
        <v>0</v>
      </c>
      <c r="AO1047">
        <v>1</v>
      </c>
      <c r="AP1047">
        <v>1</v>
      </c>
      <c r="AQ1047">
        <v>0</v>
      </c>
      <c r="AR1047">
        <v>0</v>
      </c>
      <c r="AS1047" t="s">
        <v>3</v>
      </c>
      <c r="AT1047">
        <v>0.55000000000000004</v>
      </c>
      <c r="AU1047" t="s">
        <v>3</v>
      </c>
      <c r="AV1047">
        <v>0</v>
      </c>
      <c r="AW1047">
        <v>2</v>
      </c>
      <c r="AX1047">
        <v>62809971</v>
      </c>
      <c r="AY1047">
        <v>1</v>
      </c>
      <c r="AZ1047">
        <v>0</v>
      </c>
      <c r="BA1047">
        <v>1047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V1047">
        <v>0</v>
      </c>
      <c r="CW1047">
        <f>ROUND(Y1047*Source!I1078*DO1047,9)</f>
        <v>0</v>
      </c>
      <c r="CX1047">
        <f>ROUND(Y1047*Source!I1078,9)</f>
        <v>0.38500000000000001</v>
      </c>
      <c r="CY1047">
        <f>AB1047</f>
        <v>1800.33</v>
      </c>
      <c r="CZ1047">
        <f>AF1047</f>
        <v>1800.33</v>
      </c>
      <c r="DA1047">
        <f>AJ1047</f>
        <v>1</v>
      </c>
      <c r="DB1047">
        <f t="shared" si="239"/>
        <v>990.18</v>
      </c>
      <c r="DC1047">
        <f t="shared" si="240"/>
        <v>531.79</v>
      </c>
      <c r="DD1047" t="s">
        <v>3</v>
      </c>
      <c r="DE1047" t="s">
        <v>3</v>
      </c>
      <c r="DF1047">
        <f t="shared" si="241"/>
        <v>0</v>
      </c>
      <c r="DG1047">
        <f t="shared" si="242"/>
        <v>693.13</v>
      </c>
      <c r="DH1047">
        <f t="shared" si="243"/>
        <v>372.25</v>
      </c>
      <c r="DI1047">
        <f t="shared" si="244"/>
        <v>0</v>
      </c>
      <c r="DJ1047">
        <f>DG1047</f>
        <v>693.13</v>
      </c>
      <c r="DK1047">
        <v>0</v>
      </c>
      <c r="DL1047" t="s">
        <v>3</v>
      </c>
      <c r="DM1047">
        <v>0</v>
      </c>
      <c r="DN1047" t="s">
        <v>3</v>
      </c>
      <c r="DO1047">
        <v>0</v>
      </c>
    </row>
    <row r="1048" spans="1:119" x14ac:dyDescent="0.25">
      <c r="A1048">
        <f>ROW(Source!A1079)</f>
        <v>1079</v>
      </c>
      <c r="B1048">
        <v>62809021</v>
      </c>
      <c r="C1048">
        <v>62590328</v>
      </c>
      <c r="D1048">
        <v>62607152</v>
      </c>
      <c r="E1048">
        <v>15297896</v>
      </c>
      <c r="F1048">
        <v>1</v>
      </c>
      <c r="G1048">
        <v>15297896</v>
      </c>
      <c r="H1048">
        <v>1</v>
      </c>
      <c r="I1048" t="s">
        <v>774</v>
      </c>
      <c r="J1048" t="s">
        <v>3</v>
      </c>
      <c r="K1048" t="s">
        <v>775</v>
      </c>
      <c r="L1048">
        <v>1191</v>
      </c>
      <c r="N1048">
        <v>1013</v>
      </c>
      <c r="O1048" t="s">
        <v>776</v>
      </c>
      <c r="P1048" t="s">
        <v>776</v>
      </c>
      <c r="Q1048">
        <v>1</v>
      </c>
      <c r="W1048">
        <v>0</v>
      </c>
      <c r="X1048">
        <v>476480486</v>
      </c>
      <c r="Y1048">
        <f t="shared" si="238"/>
        <v>20.7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1</v>
      </c>
      <c r="AJ1048">
        <v>1</v>
      </c>
      <c r="AK1048">
        <v>1</v>
      </c>
      <c r="AL1048">
        <v>1</v>
      </c>
      <c r="AM1048">
        <v>-2</v>
      </c>
      <c r="AN1048">
        <v>0</v>
      </c>
      <c r="AO1048">
        <v>1</v>
      </c>
      <c r="AP1048">
        <v>1</v>
      </c>
      <c r="AQ1048">
        <v>0</v>
      </c>
      <c r="AR1048">
        <v>0</v>
      </c>
      <c r="AS1048" t="s">
        <v>3</v>
      </c>
      <c r="AT1048">
        <v>20.7</v>
      </c>
      <c r="AU1048" t="s">
        <v>3</v>
      </c>
      <c r="AV1048">
        <v>1</v>
      </c>
      <c r="AW1048">
        <v>2</v>
      </c>
      <c r="AX1048">
        <v>62809972</v>
      </c>
      <c r="AY1048">
        <v>1</v>
      </c>
      <c r="AZ1048">
        <v>0</v>
      </c>
      <c r="BA1048">
        <v>1048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U1048">
        <f>ROUND(AT1048*Source!I1079*AH1048*AL1048,2)</f>
        <v>0</v>
      </c>
      <c r="CV1048">
        <f>ROUND(Y1048*Source!I1079,9)</f>
        <v>165.6</v>
      </c>
      <c r="CW1048">
        <v>0</v>
      </c>
      <c r="CX1048">
        <f>ROUND(Y1048*Source!I1079,9)</f>
        <v>165.6</v>
      </c>
      <c r="CY1048">
        <f>AD1048</f>
        <v>0</v>
      </c>
      <c r="CZ1048">
        <f>AH1048</f>
        <v>0</v>
      </c>
      <c r="DA1048">
        <f>AL1048</f>
        <v>1</v>
      </c>
      <c r="DB1048">
        <f t="shared" si="239"/>
        <v>0</v>
      </c>
      <c r="DC1048">
        <f t="shared" si="240"/>
        <v>0</v>
      </c>
      <c r="DD1048" t="s">
        <v>3</v>
      </c>
      <c r="DE1048" t="s">
        <v>3</v>
      </c>
      <c r="DF1048">
        <f t="shared" si="241"/>
        <v>0</v>
      </c>
      <c r="DG1048">
        <f t="shared" si="242"/>
        <v>0</v>
      </c>
      <c r="DH1048">
        <f t="shared" si="243"/>
        <v>0</v>
      </c>
      <c r="DI1048">
        <f t="shared" si="244"/>
        <v>0</v>
      </c>
      <c r="DJ1048">
        <f>DI1048</f>
        <v>0</v>
      </c>
      <c r="DK1048">
        <v>0</v>
      </c>
      <c r="DL1048" t="s">
        <v>3</v>
      </c>
      <c r="DM1048">
        <v>0</v>
      </c>
      <c r="DN1048" t="s">
        <v>3</v>
      </c>
      <c r="DO1048">
        <v>0</v>
      </c>
    </row>
    <row r="1049" spans="1:119" x14ac:dyDescent="0.25">
      <c r="A1049">
        <f>ROW(Source!A1079)</f>
        <v>1079</v>
      </c>
      <c r="B1049">
        <v>62809021</v>
      </c>
      <c r="C1049">
        <v>62590328</v>
      </c>
      <c r="D1049">
        <v>62608259</v>
      </c>
      <c r="E1049">
        <v>1</v>
      </c>
      <c r="F1049">
        <v>1</v>
      </c>
      <c r="G1049">
        <v>15297896</v>
      </c>
      <c r="H1049">
        <v>2</v>
      </c>
      <c r="I1049" t="s">
        <v>990</v>
      </c>
      <c r="J1049" t="s">
        <v>991</v>
      </c>
      <c r="K1049" t="s">
        <v>992</v>
      </c>
      <c r="L1049">
        <v>1368</v>
      </c>
      <c r="N1049">
        <v>1011</v>
      </c>
      <c r="O1049" t="s">
        <v>787</v>
      </c>
      <c r="P1049" t="s">
        <v>787</v>
      </c>
      <c r="Q1049">
        <v>1</v>
      </c>
      <c r="W1049">
        <v>0</v>
      </c>
      <c r="X1049">
        <v>1653001595</v>
      </c>
      <c r="Y1049">
        <f t="shared" si="238"/>
        <v>1.1000000000000001</v>
      </c>
      <c r="AA1049">
        <v>0</v>
      </c>
      <c r="AB1049">
        <v>1438.83</v>
      </c>
      <c r="AC1049">
        <v>734.5</v>
      </c>
      <c r="AD1049">
        <v>0</v>
      </c>
      <c r="AE1049">
        <v>0</v>
      </c>
      <c r="AF1049">
        <v>1438.83</v>
      </c>
      <c r="AG1049">
        <v>734.5</v>
      </c>
      <c r="AH1049">
        <v>0</v>
      </c>
      <c r="AI1049">
        <v>1</v>
      </c>
      <c r="AJ1049">
        <v>1</v>
      </c>
      <c r="AK1049">
        <v>1</v>
      </c>
      <c r="AL1049">
        <v>1</v>
      </c>
      <c r="AM1049">
        <v>-2</v>
      </c>
      <c r="AN1049">
        <v>0</v>
      </c>
      <c r="AO1049">
        <v>1</v>
      </c>
      <c r="AP1049">
        <v>1</v>
      </c>
      <c r="AQ1049">
        <v>0</v>
      </c>
      <c r="AR1049">
        <v>0</v>
      </c>
      <c r="AS1049" t="s">
        <v>3</v>
      </c>
      <c r="AT1049">
        <v>1.1000000000000001</v>
      </c>
      <c r="AU1049" t="s">
        <v>3</v>
      </c>
      <c r="AV1049">
        <v>0</v>
      </c>
      <c r="AW1049">
        <v>2</v>
      </c>
      <c r="AX1049">
        <v>62809973</v>
      </c>
      <c r="AY1049">
        <v>1</v>
      </c>
      <c r="AZ1049">
        <v>0</v>
      </c>
      <c r="BA1049">
        <v>1049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V1049">
        <v>0</v>
      </c>
      <c r="CW1049">
        <f>ROUND(Y1049*Source!I1079*DO1049,9)</f>
        <v>0</v>
      </c>
      <c r="CX1049">
        <f>ROUND(Y1049*Source!I1079,9)</f>
        <v>8.8000000000000007</v>
      </c>
      <c r="CY1049">
        <f>AB1049</f>
        <v>1438.83</v>
      </c>
      <c r="CZ1049">
        <f>AF1049</f>
        <v>1438.83</v>
      </c>
      <c r="DA1049">
        <f>AJ1049</f>
        <v>1</v>
      </c>
      <c r="DB1049">
        <f t="shared" si="239"/>
        <v>1582.71</v>
      </c>
      <c r="DC1049">
        <f t="shared" si="240"/>
        <v>807.95</v>
      </c>
      <c r="DD1049" t="s">
        <v>3</v>
      </c>
      <c r="DE1049" t="s">
        <v>3</v>
      </c>
      <c r="DF1049">
        <f t="shared" si="241"/>
        <v>0</v>
      </c>
      <c r="DG1049">
        <f t="shared" si="242"/>
        <v>12661.7</v>
      </c>
      <c r="DH1049">
        <f t="shared" si="243"/>
        <v>6463.6</v>
      </c>
      <c r="DI1049">
        <f t="shared" si="244"/>
        <v>0</v>
      </c>
      <c r="DJ1049">
        <f>DG1049</f>
        <v>12661.7</v>
      </c>
      <c r="DK1049">
        <v>0</v>
      </c>
      <c r="DL1049" t="s">
        <v>3</v>
      </c>
      <c r="DM1049">
        <v>0</v>
      </c>
      <c r="DN1049" t="s">
        <v>3</v>
      </c>
      <c r="DO1049">
        <v>0</v>
      </c>
    </row>
    <row r="1050" spans="1:119" x14ac:dyDescent="0.25">
      <c r="A1050">
        <f>ROW(Source!A1079)</f>
        <v>1079</v>
      </c>
      <c r="B1050">
        <v>62809021</v>
      </c>
      <c r="C1050">
        <v>62590328</v>
      </c>
      <c r="D1050">
        <v>62608323</v>
      </c>
      <c r="E1050">
        <v>1</v>
      </c>
      <c r="F1050">
        <v>1</v>
      </c>
      <c r="G1050">
        <v>15297896</v>
      </c>
      <c r="H1050">
        <v>2</v>
      </c>
      <c r="I1050" t="s">
        <v>993</v>
      </c>
      <c r="J1050" t="s">
        <v>994</v>
      </c>
      <c r="K1050" t="s">
        <v>995</v>
      </c>
      <c r="L1050">
        <v>1368</v>
      </c>
      <c r="N1050">
        <v>1011</v>
      </c>
      <c r="O1050" t="s">
        <v>787</v>
      </c>
      <c r="P1050" t="s">
        <v>787</v>
      </c>
      <c r="Q1050">
        <v>1</v>
      </c>
      <c r="W1050">
        <v>0</v>
      </c>
      <c r="X1050">
        <v>1937460385</v>
      </c>
      <c r="Y1050">
        <f t="shared" si="238"/>
        <v>1.62</v>
      </c>
      <c r="AA1050">
        <v>0</v>
      </c>
      <c r="AB1050">
        <v>1449.46</v>
      </c>
      <c r="AC1050">
        <v>784.91</v>
      </c>
      <c r="AD1050">
        <v>0</v>
      </c>
      <c r="AE1050">
        <v>0</v>
      </c>
      <c r="AF1050">
        <v>1449.46</v>
      </c>
      <c r="AG1050">
        <v>784.91</v>
      </c>
      <c r="AH1050">
        <v>0</v>
      </c>
      <c r="AI1050">
        <v>1</v>
      </c>
      <c r="AJ1050">
        <v>1</v>
      </c>
      <c r="AK1050">
        <v>1</v>
      </c>
      <c r="AL1050">
        <v>1</v>
      </c>
      <c r="AM1050">
        <v>-2</v>
      </c>
      <c r="AN1050">
        <v>0</v>
      </c>
      <c r="AO1050">
        <v>1</v>
      </c>
      <c r="AP1050">
        <v>1</v>
      </c>
      <c r="AQ1050">
        <v>0</v>
      </c>
      <c r="AR1050">
        <v>0</v>
      </c>
      <c r="AS1050" t="s">
        <v>3</v>
      </c>
      <c r="AT1050">
        <v>1.62</v>
      </c>
      <c r="AU1050" t="s">
        <v>3</v>
      </c>
      <c r="AV1050">
        <v>0</v>
      </c>
      <c r="AW1050">
        <v>2</v>
      </c>
      <c r="AX1050">
        <v>62809974</v>
      </c>
      <c r="AY1050">
        <v>1</v>
      </c>
      <c r="AZ1050">
        <v>0</v>
      </c>
      <c r="BA1050">
        <v>1050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f>ROUND(Y1050*Source!I1079*DO1050,9)</f>
        <v>0</v>
      </c>
      <c r="CX1050">
        <f>ROUND(Y1050*Source!I1079,9)</f>
        <v>12.96</v>
      </c>
      <c r="CY1050">
        <f>AB1050</f>
        <v>1449.46</v>
      </c>
      <c r="CZ1050">
        <f>AF1050</f>
        <v>1449.46</v>
      </c>
      <c r="DA1050">
        <f>AJ1050</f>
        <v>1</v>
      </c>
      <c r="DB1050">
        <f t="shared" si="239"/>
        <v>2348.13</v>
      </c>
      <c r="DC1050">
        <f t="shared" si="240"/>
        <v>1271.55</v>
      </c>
      <c r="DD1050" t="s">
        <v>3</v>
      </c>
      <c r="DE1050" t="s">
        <v>3</v>
      </c>
      <c r="DF1050">
        <f t="shared" si="241"/>
        <v>0</v>
      </c>
      <c r="DG1050">
        <f t="shared" si="242"/>
        <v>18785</v>
      </c>
      <c r="DH1050">
        <f t="shared" si="243"/>
        <v>10172.43</v>
      </c>
      <c r="DI1050">
        <f t="shared" si="244"/>
        <v>0</v>
      </c>
      <c r="DJ1050">
        <f>DG1050</f>
        <v>18785</v>
      </c>
      <c r="DK1050">
        <v>0</v>
      </c>
      <c r="DL1050" t="s">
        <v>3</v>
      </c>
      <c r="DM1050">
        <v>0</v>
      </c>
      <c r="DN1050" t="s">
        <v>3</v>
      </c>
      <c r="DO1050">
        <v>0</v>
      </c>
    </row>
    <row r="1051" spans="1:119" x14ac:dyDescent="0.25">
      <c r="A1051">
        <f>ROW(Source!A1079)</f>
        <v>1079</v>
      </c>
      <c r="B1051">
        <v>62809021</v>
      </c>
      <c r="C1051">
        <v>62590328</v>
      </c>
      <c r="D1051">
        <v>62610275</v>
      </c>
      <c r="E1051">
        <v>1</v>
      </c>
      <c r="F1051">
        <v>1</v>
      </c>
      <c r="G1051">
        <v>15297896</v>
      </c>
      <c r="H1051">
        <v>3</v>
      </c>
      <c r="I1051" t="s">
        <v>996</v>
      </c>
      <c r="J1051" t="s">
        <v>997</v>
      </c>
      <c r="K1051" t="s">
        <v>998</v>
      </c>
      <c r="L1051">
        <v>1339</v>
      </c>
      <c r="N1051">
        <v>1007</v>
      </c>
      <c r="O1051" t="s">
        <v>680</v>
      </c>
      <c r="P1051" t="s">
        <v>680</v>
      </c>
      <c r="Q1051">
        <v>1</v>
      </c>
      <c r="W1051">
        <v>0</v>
      </c>
      <c r="X1051">
        <v>-2034758707</v>
      </c>
      <c r="Y1051">
        <f t="shared" ref="Y1051:Y1082" si="245">AT1051</f>
        <v>12.6</v>
      </c>
      <c r="AA1051">
        <v>2801.12</v>
      </c>
      <c r="AB1051">
        <v>0</v>
      </c>
      <c r="AC1051">
        <v>0</v>
      </c>
      <c r="AD1051">
        <v>0</v>
      </c>
      <c r="AE1051">
        <v>2801.12</v>
      </c>
      <c r="AF1051">
        <v>0</v>
      </c>
      <c r="AG1051">
        <v>0</v>
      </c>
      <c r="AH1051">
        <v>0</v>
      </c>
      <c r="AI1051">
        <v>1</v>
      </c>
      <c r="AJ1051">
        <v>1</v>
      </c>
      <c r="AK1051">
        <v>1</v>
      </c>
      <c r="AL1051">
        <v>1</v>
      </c>
      <c r="AM1051">
        <v>-2</v>
      </c>
      <c r="AN1051">
        <v>0</v>
      </c>
      <c r="AO1051">
        <v>1</v>
      </c>
      <c r="AP1051">
        <v>1</v>
      </c>
      <c r="AQ1051">
        <v>0</v>
      </c>
      <c r="AR1051">
        <v>0</v>
      </c>
      <c r="AS1051" t="s">
        <v>3</v>
      </c>
      <c r="AT1051">
        <v>12.6</v>
      </c>
      <c r="AU1051" t="s">
        <v>3</v>
      </c>
      <c r="AV1051">
        <v>0</v>
      </c>
      <c r="AW1051">
        <v>2</v>
      </c>
      <c r="AX1051">
        <v>62809975</v>
      </c>
      <c r="AY1051">
        <v>1</v>
      </c>
      <c r="AZ1051">
        <v>0</v>
      </c>
      <c r="BA1051">
        <v>1051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v>0</v>
      </c>
      <c r="CX1051">
        <f>ROUND(Y1051*Source!I1079,9)</f>
        <v>100.8</v>
      </c>
      <c r="CY1051">
        <f>AA1051</f>
        <v>2801.12</v>
      </c>
      <c r="CZ1051">
        <f>AE1051</f>
        <v>2801.12</v>
      </c>
      <c r="DA1051">
        <f>AI1051</f>
        <v>1</v>
      </c>
      <c r="DB1051">
        <f t="shared" ref="DB1051:DB1082" si="246">ROUND(ROUND(AT1051*CZ1051,2),6)</f>
        <v>35294.11</v>
      </c>
      <c r="DC1051">
        <f t="shared" ref="DC1051:DC1082" si="247">ROUND(ROUND(AT1051*AG1051,2),6)</f>
        <v>0</v>
      </c>
      <c r="DD1051" t="s">
        <v>3</v>
      </c>
      <c r="DE1051" t="s">
        <v>3</v>
      </c>
      <c r="DF1051">
        <f t="shared" si="241"/>
        <v>282352.90000000002</v>
      </c>
      <c r="DG1051">
        <f t="shared" si="242"/>
        <v>0</v>
      </c>
      <c r="DH1051">
        <f t="shared" si="243"/>
        <v>0</v>
      </c>
      <c r="DI1051">
        <f t="shared" si="244"/>
        <v>0</v>
      </c>
      <c r="DJ1051">
        <f>DF1051</f>
        <v>282352.90000000002</v>
      </c>
      <c r="DK1051">
        <v>0</v>
      </c>
      <c r="DL1051" t="s">
        <v>3</v>
      </c>
      <c r="DM1051">
        <v>0</v>
      </c>
      <c r="DN1051" t="s">
        <v>3</v>
      </c>
      <c r="DO1051">
        <v>0</v>
      </c>
    </row>
    <row r="1052" spans="1:119" x14ac:dyDescent="0.25">
      <c r="A1052">
        <f>ROW(Source!A1079)</f>
        <v>1079</v>
      </c>
      <c r="B1052">
        <v>62809021</v>
      </c>
      <c r="C1052">
        <v>62590328</v>
      </c>
      <c r="D1052">
        <v>62610276</v>
      </c>
      <c r="E1052">
        <v>1</v>
      </c>
      <c r="F1052">
        <v>1</v>
      </c>
      <c r="G1052">
        <v>15297896</v>
      </c>
      <c r="H1052">
        <v>3</v>
      </c>
      <c r="I1052" t="s">
        <v>999</v>
      </c>
      <c r="J1052" t="s">
        <v>1000</v>
      </c>
      <c r="K1052" t="s">
        <v>1001</v>
      </c>
      <c r="L1052">
        <v>1339</v>
      </c>
      <c r="N1052">
        <v>1007</v>
      </c>
      <c r="O1052" t="s">
        <v>680</v>
      </c>
      <c r="P1052" t="s">
        <v>680</v>
      </c>
      <c r="Q1052">
        <v>1</v>
      </c>
      <c r="W1052">
        <v>0</v>
      </c>
      <c r="X1052">
        <v>-1906959877</v>
      </c>
      <c r="Y1052">
        <f t="shared" si="245"/>
        <v>1.5</v>
      </c>
      <c r="AA1052">
        <v>2752.54</v>
      </c>
      <c r="AB1052">
        <v>0</v>
      </c>
      <c r="AC1052">
        <v>0</v>
      </c>
      <c r="AD1052">
        <v>0</v>
      </c>
      <c r="AE1052">
        <v>2752.54</v>
      </c>
      <c r="AF1052">
        <v>0</v>
      </c>
      <c r="AG1052">
        <v>0</v>
      </c>
      <c r="AH1052">
        <v>0</v>
      </c>
      <c r="AI1052">
        <v>1</v>
      </c>
      <c r="AJ1052">
        <v>1</v>
      </c>
      <c r="AK1052">
        <v>1</v>
      </c>
      <c r="AL1052">
        <v>1</v>
      </c>
      <c r="AM1052">
        <v>-2</v>
      </c>
      <c r="AN1052">
        <v>0</v>
      </c>
      <c r="AO1052">
        <v>1</v>
      </c>
      <c r="AP1052">
        <v>1</v>
      </c>
      <c r="AQ1052">
        <v>0</v>
      </c>
      <c r="AR1052">
        <v>0</v>
      </c>
      <c r="AS1052" t="s">
        <v>3</v>
      </c>
      <c r="AT1052">
        <v>1.5</v>
      </c>
      <c r="AU1052" t="s">
        <v>3</v>
      </c>
      <c r="AV1052">
        <v>0</v>
      </c>
      <c r="AW1052">
        <v>2</v>
      </c>
      <c r="AX1052">
        <v>62809976</v>
      </c>
      <c r="AY1052">
        <v>1</v>
      </c>
      <c r="AZ1052">
        <v>0</v>
      </c>
      <c r="BA1052">
        <v>1052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ROUND(Y1052*Source!I1079,9)</f>
        <v>12</v>
      </c>
      <c r="CY1052">
        <f>AA1052</f>
        <v>2752.54</v>
      </c>
      <c r="CZ1052">
        <f>AE1052</f>
        <v>2752.54</v>
      </c>
      <c r="DA1052">
        <f>AI1052</f>
        <v>1</v>
      </c>
      <c r="DB1052">
        <f t="shared" si="246"/>
        <v>4128.8100000000004</v>
      </c>
      <c r="DC1052">
        <f t="shared" si="247"/>
        <v>0</v>
      </c>
      <c r="DD1052" t="s">
        <v>3</v>
      </c>
      <c r="DE1052" t="s">
        <v>3</v>
      </c>
      <c r="DF1052">
        <f t="shared" si="241"/>
        <v>33030.480000000003</v>
      </c>
      <c r="DG1052">
        <f t="shared" si="242"/>
        <v>0</v>
      </c>
      <c r="DH1052">
        <f t="shared" si="243"/>
        <v>0</v>
      </c>
      <c r="DI1052">
        <f t="shared" si="244"/>
        <v>0</v>
      </c>
      <c r="DJ1052">
        <f>DF1052</f>
        <v>33030.480000000003</v>
      </c>
      <c r="DK1052">
        <v>0</v>
      </c>
      <c r="DL1052" t="s">
        <v>3</v>
      </c>
      <c r="DM1052">
        <v>0</v>
      </c>
      <c r="DN1052" t="s">
        <v>3</v>
      </c>
      <c r="DO1052">
        <v>0</v>
      </c>
    </row>
    <row r="1053" spans="1:119" x14ac:dyDescent="0.25">
      <c r="A1053">
        <f>ROW(Source!A1079)</f>
        <v>1079</v>
      </c>
      <c r="B1053">
        <v>62809021</v>
      </c>
      <c r="C1053">
        <v>62590328</v>
      </c>
      <c r="D1053">
        <v>62610982</v>
      </c>
      <c r="E1053">
        <v>1</v>
      </c>
      <c r="F1053">
        <v>1</v>
      </c>
      <c r="G1053">
        <v>15297896</v>
      </c>
      <c r="H1053">
        <v>3</v>
      </c>
      <c r="I1053" t="s">
        <v>780</v>
      </c>
      <c r="J1053" t="s">
        <v>783</v>
      </c>
      <c r="K1053" t="s">
        <v>781</v>
      </c>
      <c r="L1053">
        <v>1339</v>
      </c>
      <c r="N1053">
        <v>1007</v>
      </c>
      <c r="O1053" t="s">
        <v>680</v>
      </c>
      <c r="P1053" t="s">
        <v>680</v>
      </c>
      <c r="Q1053">
        <v>1</v>
      </c>
      <c r="W1053">
        <v>0</v>
      </c>
      <c r="X1053">
        <v>1728520188</v>
      </c>
      <c r="Y1053">
        <f t="shared" si="245"/>
        <v>3</v>
      </c>
      <c r="AA1053">
        <v>49.83</v>
      </c>
      <c r="AB1053">
        <v>0</v>
      </c>
      <c r="AC1053">
        <v>0</v>
      </c>
      <c r="AD1053">
        <v>0</v>
      </c>
      <c r="AE1053">
        <v>49.83</v>
      </c>
      <c r="AF1053">
        <v>0</v>
      </c>
      <c r="AG1053">
        <v>0</v>
      </c>
      <c r="AH1053">
        <v>0</v>
      </c>
      <c r="AI1053">
        <v>1</v>
      </c>
      <c r="AJ1053">
        <v>1</v>
      </c>
      <c r="AK1053">
        <v>1</v>
      </c>
      <c r="AL1053">
        <v>1</v>
      </c>
      <c r="AM1053">
        <v>-2</v>
      </c>
      <c r="AN1053">
        <v>0</v>
      </c>
      <c r="AO1053">
        <v>1</v>
      </c>
      <c r="AP1053">
        <v>1</v>
      </c>
      <c r="AQ1053">
        <v>0</v>
      </c>
      <c r="AR1053">
        <v>0</v>
      </c>
      <c r="AS1053" t="s">
        <v>3</v>
      </c>
      <c r="AT1053">
        <v>3</v>
      </c>
      <c r="AU1053" t="s">
        <v>3</v>
      </c>
      <c r="AV1053">
        <v>0</v>
      </c>
      <c r="AW1053">
        <v>2</v>
      </c>
      <c r="AX1053">
        <v>62809977</v>
      </c>
      <c r="AY1053">
        <v>1</v>
      </c>
      <c r="AZ1053">
        <v>0</v>
      </c>
      <c r="BA1053">
        <v>1053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v>0</v>
      </c>
      <c r="CX1053">
        <f>ROUND(Y1053*Source!I1079,9)</f>
        <v>24</v>
      </c>
      <c r="CY1053">
        <f>AA1053</f>
        <v>49.83</v>
      </c>
      <c r="CZ1053">
        <f>AE1053</f>
        <v>49.83</v>
      </c>
      <c r="DA1053">
        <f>AI1053</f>
        <v>1</v>
      </c>
      <c r="DB1053">
        <f t="shared" si="246"/>
        <v>149.49</v>
      </c>
      <c r="DC1053">
        <f t="shared" si="247"/>
        <v>0</v>
      </c>
      <c r="DD1053" t="s">
        <v>3</v>
      </c>
      <c r="DE1053" t="s">
        <v>3</v>
      </c>
      <c r="DF1053">
        <f t="shared" si="241"/>
        <v>1195.92</v>
      </c>
      <c r="DG1053">
        <f t="shared" si="242"/>
        <v>0</v>
      </c>
      <c r="DH1053">
        <f t="shared" si="243"/>
        <v>0</v>
      </c>
      <c r="DI1053">
        <f t="shared" si="244"/>
        <v>0</v>
      </c>
      <c r="DJ1053">
        <f>DF1053</f>
        <v>1195.92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 x14ac:dyDescent="0.25">
      <c r="A1054">
        <f>ROW(Source!A1080)</f>
        <v>1080</v>
      </c>
      <c r="B1054">
        <v>62809021</v>
      </c>
      <c r="C1054">
        <v>62590341</v>
      </c>
      <c r="D1054">
        <v>62607152</v>
      </c>
      <c r="E1054">
        <v>15297896</v>
      </c>
      <c r="F1054">
        <v>1</v>
      </c>
      <c r="G1054">
        <v>15297896</v>
      </c>
      <c r="H1054">
        <v>1</v>
      </c>
      <c r="I1054" t="s">
        <v>774</v>
      </c>
      <c r="J1054" t="s">
        <v>3</v>
      </c>
      <c r="K1054" t="s">
        <v>775</v>
      </c>
      <c r="L1054">
        <v>1191</v>
      </c>
      <c r="N1054">
        <v>1013</v>
      </c>
      <c r="O1054" t="s">
        <v>776</v>
      </c>
      <c r="P1054" t="s">
        <v>776</v>
      </c>
      <c r="Q1054">
        <v>1</v>
      </c>
      <c r="W1054">
        <v>0</v>
      </c>
      <c r="X1054">
        <v>476480486</v>
      </c>
      <c r="Y1054">
        <f t="shared" si="245"/>
        <v>184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1</v>
      </c>
      <c r="AJ1054">
        <v>1</v>
      </c>
      <c r="AK1054">
        <v>1</v>
      </c>
      <c r="AL1054">
        <v>1</v>
      </c>
      <c r="AM1054">
        <v>-2</v>
      </c>
      <c r="AN1054">
        <v>0</v>
      </c>
      <c r="AO1054">
        <v>1</v>
      </c>
      <c r="AP1054">
        <v>1</v>
      </c>
      <c r="AQ1054">
        <v>0</v>
      </c>
      <c r="AR1054">
        <v>0</v>
      </c>
      <c r="AS1054" t="s">
        <v>3</v>
      </c>
      <c r="AT1054">
        <v>184</v>
      </c>
      <c r="AU1054" t="s">
        <v>3</v>
      </c>
      <c r="AV1054">
        <v>1</v>
      </c>
      <c r="AW1054">
        <v>2</v>
      </c>
      <c r="AX1054">
        <v>62809978</v>
      </c>
      <c r="AY1054">
        <v>1</v>
      </c>
      <c r="AZ1054">
        <v>0</v>
      </c>
      <c r="BA1054">
        <v>1054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U1054">
        <f>ROUND(AT1054*Source!I1080*AH1054*AL1054,2)</f>
        <v>0</v>
      </c>
      <c r="CV1054">
        <f>ROUND(Y1054*Source!I1080,9)</f>
        <v>184</v>
      </c>
      <c r="CW1054">
        <v>0</v>
      </c>
      <c r="CX1054">
        <f>ROUND(Y1054*Source!I1080,9)</f>
        <v>184</v>
      </c>
      <c r="CY1054">
        <f>AD1054</f>
        <v>0</v>
      </c>
      <c r="CZ1054">
        <f>AH1054</f>
        <v>0</v>
      </c>
      <c r="DA1054">
        <f>AL1054</f>
        <v>1</v>
      </c>
      <c r="DB1054">
        <f t="shared" si="246"/>
        <v>0</v>
      </c>
      <c r="DC1054">
        <f t="shared" si="247"/>
        <v>0</v>
      </c>
      <c r="DD1054" t="s">
        <v>3</v>
      </c>
      <c r="DE1054" t="s">
        <v>3</v>
      </c>
      <c r="DF1054">
        <f t="shared" si="241"/>
        <v>0</v>
      </c>
      <c r="DG1054">
        <f t="shared" si="242"/>
        <v>0</v>
      </c>
      <c r="DH1054">
        <f t="shared" si="243"/>
        <v>0</v>
      </c>
      <c r="DI1054">
        <f t="shared" si="244"/>
        <v>0</v>
      </c>
      <c r="DJ1054">
        <f>DI1054</f>
        <v>0</v>
      </c>
      <c r="DK1054">
        <v>0</v>
      </c>
      <c r="DL1054" t="s">
        <v>3</v>
      </c>
      <c r="DM1054">
        <v>0</v>
      </c>
      <c r="DN1054" t="s">
        <v>3</v>
      </c>
      <c r="DO1054">
        <v>0</v>
      </c>
    </row>
    <row r="1055" spans="1:119" x14ac:dyDescent="0.25">
      <c r="A1055">
        <f>ROW(Source!A1080)</f>
        <v>1080</v>
      </c>
      <c r="B1055">
        <v>62809021</v>
      </c>
      <c r="C1055">
        <v>62590341</v>
      </c>
      <c r="D1055">
        <v>62610108</v>
      </c>
      <c r="E1055">
        <v>1</v>
      </c>
      <c r="F1055">
        <v>1</v>
      </c>
      <c r="G1055">
        <v>15297896</v>
      </c>
      <c r="H1055">
        <v>3</v>
      </c>
      <c r="I1055" t="s">
        <v>1002</v>
      </c>
      <c r="J1055" t="s">
        <v>1003</v>
      </c>
      <c r="K1055" t="s">
        <v>1004</v>
      </c>
      <c r="L1055">
        <v>1348</v>
      </c>
      <c r="N1055">
        <v>1009</v>
      </c>
      <c r="O1055" t="s">
        <v>357</v>
      </c>
      <c r="P1055" t="s">
        <v>357</v>
      </c>
      <c r="Q1055">
        <v>1000</v>
      </c>
      <c r="W1055">
        <v>0</v>
      </c>
      <c r="X1055">
        <v>-558911941</v>
      </c>
      <c r="Y1055">
        <f t="shared" si="245"/>
        <v>0.16</v>
      </c>
      <c r="AA1055">
        <v>142898.26999999999</v>
      </c>
      <c r="AB1055">
        <v>0</v>
      </c>
      <c r="AC1055">
        <v>0</v>
      </c>
      <c r="AD1055">
        <v>0</v>
      </c>
      <c r="AE1055">
        <v>142898.26999999999</v>
      </c>
      <c r="AF1055">
        <v>0</v>
      </c>
      <c r="AG1055">
        <v>0</v>
      </c>
      <c r="AH1055">
        <v>0</v>
      </c>
      <c r="AI1055">
        <v>1</v>
      </c>
      <c r="AJ1055">
        <v>1</v>
      </c>
      <c r="AK1055">
        <v>1</v>
      </c>
      <c r="AL1055">
        <v>1</v>
      </c>
      <c r="AM1055">
        <v>-2</v>
      </c>
      <c r="AN1055">
        <v>0</v>
      </c>
      <c r="AO1055">
        <v>1</v>
      </c>
      <c r="AP1055">
        <v>1</v>
      </c>
      <c r="AQ1055">
        <v>0</v>
      </c>
      <c r="AR1055">
        <v>0</v>
      </c>
      <c r="AS1055" t="s">
        <v>3</v>
      </c>
      <c r="AT1055">
        <v>0.16</v>
      </c>
      <c r="AU1055" t="s">
        <v>3</v>
      </c>
      <c r="AV1055">
        <v>0</v>
      </c>
      <c r="AW1055">
        <v>2</v>
      </c>
      <c r="AX1055">
        <v>62809979</v>
      </c>
      <c r="AY1055">
        <v>1</v>
      </c>
      <c r="AZ1055">
        <v>0</v>
      </c>
      <c r="BA1055">
        <v>1055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V1055">
        <v>0</v>
      </c>
      <c r="CW1055">
        <v>0</v>
      </c>
      <c r="CX1055">
        <f>ROUND(Y1055*Source!I1080,9)</f>
        <v>0.16</v>
      </c>
      <c r="CY1055">
        <f>AA1055</f>
        <v>142898.26999999999</v>
      </c>
      <c r="CZ1055">
        <f>AE1055</f>
        <v>142898.26999999999</v>
      </c>
      <c r="DA1055">
        <f>AI1055</f>
        <v>1</v>
      </c>
      <c r="DB1055">
        <f t="shared" si="246"/>
        <v>22863.72</v>
      </c>
      <c r="DC1055">
        <f t="shared" si="247"/>
        <v>0</v>
      </c>
      <c r="DD1055" t="s">
        <v>3</v>
      </c>
      <c r="DE1055" t="s">
        <v>3</v>
      </c>
      <c r="DF1055">
        <f t="shared" si="241"/>
        <v>22863.72</v>
      </c>
      <c r="DG1055">
        <f t="shared" si="242"/>
        <v>0</v>
      </c>
      <c r="DH1055">
        <f t="shared" si="243"/>
        <v>0</v>
      </c>
      <c r="DI1055">
        <f t="shared" si="244"/>
        <v>0</v>
      </c>
      <c r="DJ1055">
        <f>DF1055</f>
        <v>22863.72</v>
      </c>
      <c r="DK1055">
        <v>0</v>
      </c>
      <c r="DL1055" t="s">
        <v>3</v>
      </c>
      <c r="DM1055">
        <v>0</v>
      </c>
      <c r="DN1055" t="s">
        <v>3</v>
      </c>
      <c r="DO1055">
        <v>0</v>
      </c>
    </row>
    <row r="1056" spans="1:119" x14ac:dyDescent="0.25">
      <c r="A1056">
        <f>ROW(Source!A1080)</f>
        <v>1080</v>
      </c>
      <c r="B1056">
        <v>62809021</v>
      </c>
      <c r="C1056">
        <v>62590341</v>
      </c>
      <c r="D1056">
        <v>62612065</v>
      </c>
      <c r="E1056">
        <v>1</v>
      </c>
      <c r="F1056">
        <v>1</v>
      </c>
      <c r="G1056">
        <v>15297896</v>
      </c>
      <c r="H1056">
        <v>3</v>
      </c>
      <c r="I1056" t="s">
        <v>1005</v>
      </c>
      <c r="J1056" t="s">
        <v>1006</v>
      </c>
      <c r="K1056" t="s">
        <v>1007</v>
      </c>
      <c r="L1056">
        <v>1339</v>
      </c>
      <c r="N1056">
        <v>1007</v>
      </c>
      <c r="O1056" t="s">
        <v>680</v>
      </c>
      <c r="P1056" t="s">
        <v>680</v>
      </c>
      <c r="Q1056">
        <v>1</v>
      </c>
      <c r="W1056">
        <v>0</v>
      </c>
      <c r="X1056">
        <v>-1719849506</v>
      </c>
      <c r="Y1056">
        <f t="shared" si="245"/>
        <v>0.4</v>
      </c>
      <c r="AA1056">
        <v>5840.3</v>
      </c>
      <c r="AB1056">
        <v>0</v>
      </c>
      <c r="AC1056">
        <v>0</v>
      </c>
      <c r="AD1056">
        <v>0</v>
      </c>
      <c r="AE1056">
        <v>5840.3</v>
      </c>
      <c r="AF1056">
        <v>0</v>
      </c>
      <c r="AG1056">
        <v>0</v>
      </c>
      <c r="AH1056">
        <v>0</v>
      </c>
      <c r="AI1056">
        <v>1</v>
      </c>
      <c r="AJ1056">
        <v>1</v>
      </c>
      <c r="AK1056">
        <v>1</v>
      </c>
      <c r="AL1056">
        <v>1</v>
      </c>
      <c r="AM1056">
        <v>-2</v>
      </c>
      <c r="AN1056">
        <v>0</v>
      </c>
      <c r="AO1056">
        <v>1</v>
      </c>
      <c r="AP1056">
        <v>1</v>
      </c>
      <c r="AQ1056">
        <v>0</v>
      </c>
      <c r="AR1056">
        <v>0</v>
      </c>
      <c r="AS1056" t="s">
        <v>3</v>
      </c>
      <c r="AT1056">
        <v>0.4</v>
      </c>
      <c r="AU1056" t="s">
        <v>3</v>
      </c>
      <c r="AV1056">
        <v>0</v>
      </c>
      <c r="AW1056">
        <v>2</v>
      </c>
      <c r="AX1056">
        <v>62809980</v>
      </c>
      <c r="AY1056">
        <v>1</v>
      </c>
      <c r="AZ1056">
        <v>0</v>
      </c>
      <c r="BA1056">
        <v>1056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V1056">
        <v>0</v>
      </c>
      <c r="CW1056">
        <v>0</v>
      </c>
      <c r="CX1056">
        <f>ROUND(Y1056*Source!I1080,9)</f>
        <v>0.4</v>
      </c>
      <c r="CY1056">
        <f>AA1056</f>
        <v>5840.3</v>
      </c>
      <c r="CZ1056">
        <f>AE1056</f>
        <v>5840.3</v>
      </c>
      <c r="DA1056">
        <f>AI1056</f>
        <v>1</v>
      </c>
      <c r="DB1056">
        <f t="shared" si="246"/>
        <v>2336.12</v>
      </c>
      <c r="DC1056">
        <f t="shared" si="247"/>
        <v>0</v>
      </c>
      <c r="DD1056" t="s">
        <v>3</v>
      </c>
      <c r="DE1056" t="s">
        <v>3</v>
      </c>
      <c r="DF1056">
        <f t="shared" si="241"/>
        <v>2336.12</v>
      </c>
      <c r="DG1056">
        <f t="shared" si="242"/>
        <v>0</v>
      </c>
      <c r="DH1056">
        <f t="shared" si="243"/>
        <v>0</v>
      </c>
      <c r="DI1056">
        <f t="shared" si="244"/>
        <v>0</v>
      </c>
      <c r="DJ1056">
        <f>DF1056</f>
        <v>2336.12</v>
      </c>
      <c r="DK1056">
        <v>0</v>
      </c>
      <c r="DL1056" t="s">
        <v>3</v>
      </c>
      <c r="DM1056">
        <v>0</v>
      </c>
      <c r="DN1056" t="s">
        <v>3</v>
      </c>
      <c r="DO1056">
        <v>0</v>
      </c>
    </row>
    <row r="1057" spans="1:119" x14ac:dyDescent="0.25">
      <c r="A1057">
        <f>ROW(Source!A1080)</f>
        <v>1080</v>
      </c>
      <c r="B1057">
        <v>62809021</v>
      </c>
      <c r="C1057">
        <v>62590341</v>
      </c>
      <c r="D1057">
        <v>62607770</v>
      </c>
      <c r="E1057">
        <v>15297896</v>
      </c>
      <c r="F1057">
        <v>1</v>
      </c>
      <c r="G1057">
        <v>15297896</v>
      </c>
      <c r="H1057">
        <v>3</v>
      </c>
      <c r="I1057" t="s">
        <v>678</v>
      </c>
      <c r="J1057" t="s">
        <v>3</v>
      </c>
      <c r="K1057" t="s">
        <v>679</v>
      </c>
      <c r="L1057">
        <v>1339</v>
      </c>
      <c r="N1057">
        <v>1007</v>
      </c>
      <c r="O1057" t="s">
        <v>680</v>
      </c>
      <c r="P1057" t="s">
        <v>680</v>
      </c>
      <c r="Q1057">
        <v>1</v>
      </c>
      <c r="W1057">
        <v>0</v>
      </c>
      <c r="X1057">
        <v>-539507005</v>
      </c>
      <c r="Y1057">
        <f t="shared" si="245"/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1</v>
      </c>
      <c r="AJ1057">
        <v>1</v>
      </c>
      <c r="AK1057">
        <v>1</v>
      </c>
      <c r="AL1057">
        <v>1</v>
      </c>
      <c r="AM1057">
        <v>0</v>
      </c>
      <c r="AN1057">
        <v>0</v>
      </c>
      <c r="AO1057">
        <v>0</v>
      </c>
      <c r="AP1057">
        <v>1</v>
      </c>
      <c r="AQ1057">
        <v>0</v>
      </c>
      <c r="AR1057">
        <v>0</v>
      </c>
      <c r="AS1057" t="s">
        <v>3</v>
      </c>
      <c r="AT1057">
        <v>0</v>
      </c>
      <c r="AU1057" t="s">
        <v>3</v>
      </c>
      <c r="AV1057">
        <v>0</v>
      </c>
      <c r="AW1057">
        <v>2</v>
      </c>
      <c r="AX1057">
        <v>62809981</v>
      </c>
      <c r="AY1057">
        <v>1</v>
      </c>
      <c r="AZ1057">
        <v>0</v>
      </c>
      <c r="BA1057">
        <v>1057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V1057">
        <v>0</v>
      </c>
      <c r="CW1057">
        <v>0</v>
      </c>
      <c r="CX1057">
        <f>ROUND(Y1057*Source!I1080,9)</f>
        <v>0</v>
      </c>
      <c r="CY1057">
        <f>AA1057</f>
        <v>0</v>
      </c>
      <c r="CZ1057">
        <f>AE1057</f>
        <v>0</v>
      </c>
      <c r="DA1057">
        <f>AI1057</f>
        <v>1</v>
      </c>
      <c r="DB1057">
        <f t="shared" si="246"/>
        <v>0</v>
      </c>
      <c r="DC1057">
        <f t="shared" si="247"/>
        <v>0</v>
      </c>
      <c r="DD1057" t="s">
        <v>3</v>
      </c>
      <c r="DE1057" t="s">
        <v>3</v>
      </c>
      <c r="DF1057">
        <f t="shared" si="241"/>
        <v>0</v>
      </c>
      <c r="DG1057">
        <f t="shared" si="242"/>
        <v>0</v>
      </c>
      <c r="DH1057">
        <f t="shared" si="243"/>
        <v>0</v>
      </c>
      <c r="DI1057">
        <f t="shared" si="244"/>
        <v>0</v>
      </c>
      <c r="DJ1057">
        <f>DF1057</f>
        <v>0</v>
      </c>
      <c r="DK1057">
        <v>0</v>
      </c>
      <c r="DL1057" t="s">
        <v>3</v>
      </c>
      <c r="DM1057">
        <v>0</v>
      </c>
      <c r="DN1057" t="s">
        <v>3</v>
      </c>
      <c r="DO1057">
        <v>0</v>
      </c>
    </row>
    <row r="1058" spans="1:119" x14ac:dyDescent="0.25">
      <c r="A1058">
        <f>ROW(Source!A1082)</f>
        <v>1082</v>
      </c>
      <c r="B1058">
        <v>62809021</v>
      </c>
      <c r="C1058">
        <v>62590349</v>
      </c>
      <c r="D1058">
        <v>62607152</v>
      </c>
      <c r="E1058">
        <v>15297896</v>
      </c>
      <c r="F1058">
        <v>1</v>
      </c>
      <c r="G1058">
        <v>15297896</v>
      </c>
      <c r="H1058">
        <v>1</v>
      </c>
      <c r="I1058" t="s">
        <v>774</v>
      </c>
      <c r="J1058" t="s">
        <v>3</v>
      </c>
      <c r="K1058" t="s">
        <v>775</v>
      </c>
      <c r="L1058">
        <v>1191</v>
      </c>
      <c r="N1058">
        <v>1013</v>
      </c>
      <c r="O1058" t="s">
        <v>776</v>
      </c>
      <c r="P1058" t="s">
        <v>776</v>
      </c>
      <c r="Q1058">
        <v>1</v>
      </c>
      <c r="W1058">
        <v>0</v>
      </c>
      <c r="X1058">
        <v>476480486</v>
      </c>
      <c r="Y1058">
        <f t="shared" si="245"/>
        <v>4.67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1</v>
      </c>
      <c r="AJ1058">
        <v>1</v>
      </c>
      <c r="AK1058">
        <v>1</v>
      </c>
      <c r="AL1058">
        <v>1</v>
      </c>
      <c r="AM1058">
        <v>-2</v>
      </c>
      <c r="AN1058">
        <v>0</v>
      </c>
      <c r="AO1058">
        <v>1</v>
      </c>
      <c r="AP1058">
        <v>1</v>
      </c>
      <c r="AQ1058">
        <v>0</v>
      </c>
      <c r="AR1058">
        <v>0</v>
      </c>
      <c r="AS1058" t="s">
        <v>3</v>
      </c>
      <c r="AT1058">
        <v>4.67</v>
      </c>
      <c r="AU1058" t="s">
        <v>3</v>
      </c>
      <c r="AV1058">
        <v>1</v>
      </c>
      <c r="AW1058">
        <v>2</v>
      </c>
      <c r="AX1058">
        <v>62809983</v>
      </c>
      <c r="AY1058">
        <v>1</v>
      </c>
      <c r="AZ1058">
        <v>0</v>
      </c>
      <c r="BA1058">
        <v>1058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U1058">
        <f>ROUND(AT1058*Source!I1082*AH1058*AL1058,2)</f>
        <v>0</v>
      </c>
      <c r="CV1058">
        <f>ROUND(Y1058*Source!I1082,9)</f>
        <v>116.75</v>
      </c>
      <c r="CW1058">
        <v>0</v>
      </c>
      <c r="CX1058">
        <f>ROUND(Y1058*Source!I1082,9)</f>
        <v>116.75</v>
      </c>
      <c r="CY1058">
        <f>AD1058</f>
        <v>0</v>
      </c>
      <c r="CZ1058">
        <f>AH1058</f>
        <v>0</v>
      </c>
      <c r="DA1058">
        <f>AL1058</f>
        <v>1</v>
      </c>
      <c r="DB1058">
        <f t="shared" si="246"/>
        <v>0</v>
      </c>
      <c r="DC1058">
        <f t="shared" si="247"/>
        <v>0</v>
      </c>
      <c r="DD1058" t="s">
        <v>3</v>
      </c>
      <c r="DE1058" t="s">
        <v>3</v>
      </c>
      <c r="DF1058">
        <f t="shared" si="241"/>
        <v>0</v>
      </c>
      <c r="DG1058">
        <f t="shared" si="242"/>
        <v>0</v>
      </c>
      <c r="DH1058">
        <f t="shared" si="243"/>
        <v>0</v>
      </c>
      <c r="DI1058">
        <f t="shared" si="244"/>
        <v>0</v>
      </c>
      <c r="DJ1058">
        <f>DI1058</f>
        <v>0</v>
      </c>
      <c r="DK1058">
        <v>0</v>
      </c>
      <c r="DL1058" t="s">
        <v>3</v>
      </c>
      <c r="DM1058">
        <v>0</v>
      </c>
      <c r="DN1058" t="s">
        <v>3</v>
      </c>
      <c r="DO1058">
        <v>0</v>
      </c>
    </row>
    <row r="1059" spans="1:119" x14ac:dyDescent="0.25">
      <c r="A1059">
        <f>ROW(Source!A1082)</f>
        <v>1082</v>
      </c>
      <c r="B1059">
        <v>62809021</v>
      </c>
      <c r="C1059">
        <v>62590349</v>
      </c>
      <c r="D1059">
        <v>62608455</v>
      </c>
      <c r="E1059">
        <v>1</v>
      </c>
      <c r="F1059">
        <v>1</v>
      </c>
      <c r="G1059">
        <v>15297896</v>
      </c>
      <c r="H1059">
        <v>2</v>
      </c>
      <c r="I1059" t="s">
        <v>1008</v>
      </c>
      <c r="J1059" t="s">
        <v>1009</v>
      </c>
      <c r="K1059" t="s">
        <v>1010</v>
      </c>
      <c r="L1059">
        <v>1368</v>
      </c>
      <c r="N1059">
        <v>1011</v>
      </c>
      <c r="O1059" t="s">
        <v>787</v>
      </c>
      <c r="P1059" t="s">
        <v>787</v>
      </c>
      <c r="Q1059">
        <v>1</v>
      </c>
      <c r="W1059">
        <v>0</v>
      </c>
      <c r="X1059">
        <v>-1673140220</v>
      </c>
      <c r="Y1059">
        <f t="shared" si="245"/>
        <v>0.94</v>
      </c>
      <c r="AA1059">
        <v>0</v>
      </c>
      <c r="AB1059">
        <v>2459.9899999999998</v>
      </c>
      <c r="AC1059">
        <v>913.02</v>
      </c>
      <c r="AD1059">
        <v>0</v>
      </c>
      <c r="AE1059">
        <v>0</v>
      </c>
      <c r="AF1059">
        <v>2459.9899999999998</v>
      </c>
      <c r="AG1059">
        <v>913.02</v>
      </c>
      <c r="AH1059">
        <v>0</v>
      </c>
      <c r="AI1059">
        <v>1</v>
      </c>
      <c r="AJ1059">
        <v>1</v>
      </c>
      <c r="AK1059">
        <v>1</v>
      </c>
      <c r="AL1059">
        <v>1</v>
      </c>
      <c r="AM1059">
        <v>-2</v>
      </c>
      <c r="AN1059">
        <v>0</v>
      </c>
      <c r="AO1059">
        <v>1</v>
      </c>
      <c r="AP1059">
        <v>1</v>
      </c>
      <c r="AQ1059">
        <v>0</v>
      </c>
      <c r="AR1059">
        <v>0</v>
      </c>
      <c r="AS1059" t="s">
        <v>3</v>
      </c>
      <c r="AT1059">
        <v>0.94</v>
      </c>
      <c r="AU1059" t="s">
        <v>3</v>
      </c>
      <c r="AV1059">
        <v>0</v>
      </c>
      <c r="AW1059">
        <v>2</v>
      </c>
      <c r="AX1059">
        <v>62809984</v>
      </c>
      <c r="AY1059">
        <v>1</v>
      </c>
      <c r="AZ1059">
        <v>0</v>
      </c>
      <c r="BA1059">
        <v>1059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f>ROUND(Y1059*Source!I1082*DO1059,9)</f>
        <v>0</v>
      </c>
      <c r="CX1059">
        <f>ROUND(Y1059*Source!I1082,9)</f>
        <v>23.5</v>
      </c>
      <c r="CY1059">
        <f>AB1059</f>
        <v>2459.9899999999998</v>
      </c>
      <c r="CZ1059">
        <f>AF1059</f>
        <v>2459.9899999999998</v>
      </c>
      <c r="DA1059">
        <f>AJ1059</f>
        <v>1</v>
      </c>
      <c r="DB1059">
        <f t="shared" si="246"/>
        <v>2312.39</v>
      </c>
      <c r="DC1059">
        <f t="shared" si="247"/>
        <v>858.24</v>
      </c>
      <c r="DD1059" t="s">
        <v>3</v>
      </c>
      <c r="DE1059" t="s">
        <v>3</v>
      </c>
      <c r="DF1059">
        <f t="shared" si="241"/>
        <v>0</v>
      </c>
      <c r="DG1059">
        <f t="shared" si="242"/>
        <v>57809.77</v>
      </c>
      <c r="DH1059">
        <f t="shared" si="243"/>
        <v>21455.97</v>
      </c>
      <c r="DI1059">
        <f t="shared" si="244"/>
        <v>0</v>
      </c>
      <c r="DJ1059">
        <f>DG1059</f>
        <v>57809.77</v>
      </c>
      <c r="DK1059">
        <v>0</v>
      </c>
      <c r="DL1059" t="s">
        <v>3</v>
      </c>
      <c r="DM1059">
        <v>0</v>
      </c>
      <c r="DN1059" t="s">
        <v>3</v>
      </c>
      <c r="DO1059">
        <v>0</v>
      </c>
    </row>
    <row r="1060" spans="1:119" x14ac:dyDescent="0.25">
      <c r="A1060">
        <f>ROW(Source!A1082)</f>
        <v>1082</v>
      </c>
      <c r="B1060">
        <v>62809021</v>
      </c>
      <c r="C1060">
        <v>62590349</v>
      </c>
      <c r="D1060">
        <v>62608676</v>
      </c>
      <c r="E1060">
        <v>1</v>
      </c>
      <c r="F1060">
        <v>1</v>
      </c>
      <c r="G1060">
        <v>15297896</v>
      </c>
      <c r="H1060">
        <v>2</v>
      </c>
      <c r="I1060" t="s">
        <v>1011</v>
      </c>
      <c r="J1060" t="s">
        <v>1012</v>
      </c>
      <c r="K1060" t="s">
        <v>1013</v>
      </c>
      <c r="L1060">
        <v>1368</v>
      </c>
      <c r="N1060">
        <v>1011</v>
      </c>
      <c r="O1060" t="s">
        <v>787</v>
      </c>
      <c r="P1060" t="s">
        <v>787</v>
      </c>
      <c r="Q1060">
        <v>1</v>
      </c>
      <c r="W1060">
        <v>0</v>
      </c>
      <c r="X1060">
        <v>253700116</v>
      </c>
      <c r="Y1060">
        <f t="shared" si="245"/>
        <v>1.01</v>
      </c>
      <c r="AA1060">
        <v>0</v>
      </c>
      <c r="AB1060">
        <v>2044.24</v>
      </c>
      <c r="AC1060">
        <v>932.96</v>
      </c>
      <c r="AD1060">
        <v>0</v>
      </c>
      <c r="AE1060">
        <v>0</v>
      </c>
      <c r="AF1060">
        <v>2044.24</v>
      </c>
      <c r="AG1060">
        <v>932.96</v>
      </c>
      <c r="AH1060">
        <v>0</v>
      </c>
      <c r="AI1060">
        <v>1</v>
      </c>
      <c r="AJ1060">
        <v>1</v>
      </c>
      <c r="AK1060">
        <v>1</v>
      </c>
      <c r="AL1060">
        <v>1</v>
      </c>
      <c r="AM1060">
        <v>-2</v>
      </c>
      <c r="AN1060">
        <v>0</v>
      </c>
      <c r="AO1060">
        <v>1</v>
      </c>
      <c r="AP1060">
        <v>1</v>
      </c>
      <c r="AQ1060">
        <v>0</v>
      </c>
      <c r="AR1060">
        <v>0</v>
      </c>
      <c r="AS1060" t="s">
        <v>3</v>
      </c>
      <c r="AT1060">
        <v>1.01</v>
      </c>
      <c r="AU1060" t="s">
        <v>3</v>
      </c>
      <c r="AV1060">
        <v>0</v>
      </c>
      <c r="AW1060">
        <v>2</v>
      </c>
      <c r="AX1060">
        <v>62809985</v>
      </c>
      <c r="AY1060">
        <v>1</v>
      </c>
      <c r="AZ1060">
        <v>0</v>
      </c>
      <c r="BA1060">
        <v>1060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V1060">
        <v>0</v>
      </c>
      <c r="CW1060">
        <f>ROUND(Y1060*Source!I1082*DO1060,9)</f>
        <v>0</v>
      </c>
      <c r="CX1060">
        <f>ROUND(Y1060*Source!I1082,9)</f>
        <v>25.25</v>
      </c>
      <c r="CY1060">
        <f>AB1060</f>
        <v>2044.24</v>
      </c>
      <c r="CZ1060">
        <f>AF1060</f>
        <v>2044.24</v>
      </c>
      <c r="DA1060">
        <f>AJ1060</f>
        <v>1</v>
      </c>
      <c r="DB1060">
        <f t="shared" si="246"/>
        <v>2064.6799999999998</v>
      </c>
      <c r="DC1060">
        <f t="shared" si="247"/>
        <v>942.29</v>
      </c>
      <c r="DD1060" t="s">
        <v>3</v>
      </c>
      <c r="DE1060" t="s">
        <v>3</v>
      </c>
      <c r="DF1060">
        <f t="shared" si="241"/>
        <v>0</v>
      </c>
      <c r="DG1060">
        <f t="shared" si="242"/>
        <v>51617.06</v>
      </c>
      <c r="DH1060">
        <f t="shared" si="243"/>
        <v>23557.24</v>
      </c>
      <c r="DI1060">
        <f t="shared" si="244"/>
        <v>0</v>
      </c>
      <c r="DJ1060">
        <f>DG1060</f>
        <v>51617.06</v>
      </c>
      <c r="DK1060">
        <v>0</v>
      </c>
      <c r="DL1060" t="s">
        <v>3</v>
      </c>
      <c r="DM1060">
        <v>0</v>
      </c>
      <c r="DN1060" t="s">
        <v>3</v>
      </c>
      <c r="DO1060">
        <v>0</v>
      </c>
    </row>
    <row r="1061" spans="1:119" x14ac:dyDescent="0.25">
      <c r="A1061">
        <f>ROW(Source!A1082)</f>
        <v>1082</v>
      </c>
      <c r="B1061">
        <v>62809021</v>
      </c>
      <c r="C1061">
        <v>62590349</v>
      </c>
      <c r="D1061">
        <v>62610252</v>
      </c>
      <c r="E1061">
        <v>1</v>
      </c>
      <c r="F1061">
        <v>1</v>
      </c>
      <c r="G1061">
        <v>15297896</v>
      </c>
      <c r="H1061">
        <v>3</v>
      </c>
      <c r="I1061" t="s">
        <v>737</v>
      </c>
      <c r="J1061" t="s">
        <v>739</v>
      </c>
      <c r="K1061" t="s">
        <v>738</v>
      </c>
      <c r="L1061">
        <v>1339</v>
      </c>
      <c r="N1061">
        <v>1007</v>
      </c>
      <c r="O1061" t="s">
        <v>680</v>
      </c>
      <c r="P1061" t="s">
        <v>680</v>
      </c>
      <c r="Q1061">
        <v>1</v>
      </c>
      <c r="W1061">
        <v>0</v>
      </c>
      <c r="X1061">
        <v>1027890921</v>
      </c>
      <c r="Y1061">
        <f t="shared" si="245"/>
        <v>7.0000000000000007E-2</v>
      </c>
      <c r="AA1061">
        <v>918.67</v>
      </c>
      <c r="AB1061">
        <v>0</v>
      </c>
      <c r="AC1061">
        <v>0</v>
      </c>
      <c r="AD1061">
        <v>0</v>
      </c>
      <c r="AE1061">
        <v>918.67</v>
      </c>
      <c r="AF1061">
        <v>0</v>
      </c>
      <c r="AG1061">
        <v>0</v>
      </c>
      <c r="AH1061">
        <v>0</v>
      </c>
      <c r="AI1061">
        <v>1</v>
      </c>
      <c r="AJ1061">
        <v>1</v>
      </c>
      <c r="AK1061">
        <v>1</v>
      </c>
      <c r="AL1061">
        <v>1</v>
      </c>
      <c r="AM1061">
        <v>-2</v>
      </c>
      <c r="AN1061">
        <v>0</v>
      </c>
      <c r="AO1061">
        <v>1</v>
      </c>
      <c r="AP1061">
        <v>1</v>
      </c>
      <c r="AQ1061">
        <v>0</v>
      </c>
      <c r="AR1061">
        <v>0</v>
      </c>
      <c r="AS1061" t="s">
        <v>3</v>
      </c>
      <c r="AT1061">
        <v>7.0000000000000007E-2</v>
      </c>
      <c r="AU1061" t="s">
        <v>3</v>
      </c>
      <c r="AV1061">
        <v>0</v>
      </c>
      <c r="AW1061">
        <v>2</v>
      </c>
      <c r="AX1061">
        <v>62809986</v>
      </c>
      <c r="AY1061">
        <v>1</v>
      </c>
      <c r="AZ1061">
        <v>0</v>
      </c>
      <c r="BA1061">
        <v>1061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V1061">
        <v>0</v>
      </c>
      <c r="CW1061">
        <v>0</v>
      </c>
      <c r="CX1061">
        <f>ROUND(Y1061*Source!I1082,9)</f>
        <v>1.75</v>
      </c>
      <c r="CY1061">
        <f>AA1061</f>
        <v>918.67</v>
      </c>
      <c r="CZ1061">
        <f>AE1061</f>
        <v>918.67</v>
      </c>
      <c r="DA1061">
        <f>AI1061</f>
        <v>1</v>
      </c>
      <c r="DB1061">
        <f t="shared" si="246"/>
        <v>64.31</v>
      </c>
      <c r="DC1061">
        <f t="shared" si="247"/>
        <v>0</v>
      </c>
      <c r="DD1061" t="s">
        <v>3</v>
      </c>
      <c r="DE1061" t="s">
        <v>3</v>
      </c>
      <c r="DF1061">
        <f t="shared" si="241"/>
        <v>1607.67</v>
      </c>
      <c r="DG1061">
        <f t="shared" si="242"/>
        <v>0</v>
      </c>
      <c r="DH1061">
        <f t="shared" si="243"/>
        <v>0</v>
      </c>
      <c r="DI1061">
        <f t="shared" si="244"/>
        <v>0</v>
      </c>
      <c r="DJ1061">
        <f>DF1061</f>
        <v>1607.67</v>
      </c>
      <c r="DK1061">
        <v>0</v>
      </c>
      <c r="DL1061" t="s">
        <v>3</v>
      </c>
      <c r="DM1061">
        <v>0</v>
      </c>
      <c r="DN1061" t="s">
        <v>3</v>
      </c>
      <c r="DO1061">
        <v>0</v>
      </c>
    </row>
    <row r="1062" spans="1:119" x14ac:dyDescent="0.25">
      <c r="A1062">
        <f>ROW(Source!A1082)</f>
        <v>1082</v>
      </c>
      <c r="B1062">
        <v>62809021</v>
      </c>
      <c r="C1062">
        <v>62590349</v>
      </c>
      <c r="D1062">
        <v>62609151</v>
      </c>
      <c r="E1062">
        <v>1</v>
      </c>
      <c r="F1062">
        <v>1</v>
      </c>
      <c r="G1062">
        <v>15297896</v>
      </c>
      <c r="H1062">
        <v>3</v>
      </c>
      <c r="I1062" t="s">
        <v>1014</v>
      </c>
      <c r="J1062" t="s">
        <v>1015</v>
      </c>
      <c r="K1062" t="s">
        <v>1016</v>
      </c>
      <c r="L1062">
        <v>1348</v>
      </c>
      <c r="N1062">
        <v>1009</v>
      </c>
      <c r="O1062" t="s">
        <v>357</v>
      </c>
      <c r="P1062" t="s">
        <v>357</v>
      </c>
      <c r="Q1062">
        <v>1000</v>
      </c>
      <c r="W1062">
        <v>0</v>
      </c>
      <c r="X1062">
        <v>363726006</v>
      </c>
      <c r="Y1062">
        <f t="shared" si="245"/>
        <v>0.02</v>
      </c>
      <c r="AA1062">
        <v>8592.41</v>
      </c>
      <c r="AB1062">
        <v>0</v>
      </c>
      <c r="AC1062">
        <v>0</v>
      </c>
      <c r="AD1062">
        <v>0</v>
      </c>
      <c r="AE1062">
        <v>8592.41</v>
      </c>
      <c r="AF1062">
        <v>0</v>
      </c>
      <c r="AG1062">
        <v>0</v>
      </c>
      <c r="AH1062">
        <v>0</v>
      </c>
      <c r="AI1062">
        <v>1</v>
      </c>
      <c r="AJ1062">
        <v>1</v>
      </c>
      <c r="AK1062">
        <v>1</v>
      </c>
      <c r="AL1062">
        <v>1</v>
      </c>
      <c r="AM1062">
        <v>-2</v>
      </c>
      <c r="AN1062">
        <v>0</v>
      </c>
      <c r="AO1062">
        <v>1</v>
      </c>
      <c r="AP1062">
        <v>1</v>
      </c>
      <c r="AQ1062">
        <v>0</v>
      </c>
      <c r="AR1062">
        <v>0</v>
      </c>
      <c r="AS1062" t="s">
        <v>3</v>
      </c>
      <c r="AT1062">
        <v>0.02</v>
      </c>
      <c r="AU1062" t="s">
        <v>3</v>
      </c>
      <c r="AV1062">
        <v>0</v>
      </c>
      <c r="AW1062">
        <v>2</v>
      </c>
      <c r="AX1062">
        <v>62809987</v>
      </c>
      <c r="AY1062">
        <v>1</v>
      </c>
      <c r="AZ1062">
        <v>0</v>
      </c>
      <c r="BA1062">
        <v>1062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V1062">
        <v>0</v>
      </c>
      <c r="CW1062">
        <v>0</v>
      </c>
      <c r="CX1062">
        <f>ROUND(Y1062*Source!I1082,9)</f>
        <v>0.5</v>
      </c>
      <c r="CY1062">
        <f>AA1062</f>
        <v>8592.41</v>
      </c>
      <c r="CZ1062">
        <f>AE1062</f>
        <v>8592.41</v>
      </c>
      <c r="DA1062">
        <f>AI1062</f>
        <v>1</v>
      </c>
      <c r="DB1062">
        <f t="shared" si="246"/>
        <v>171.85</v>
      </c>
      <c r="DC1062">
        <f t="shared" si="247"/>
        <v>0</v>
      </c>
      <c r="DD1062" t="s">
        <v>3</v>
      </c>
      <c r="DE1062" t="s">
        <v>3</v>
      </c>
      <c r="DF1062">
        <f t="shared" si="241"/>
        <v>4296.21</v>
      </c>
      <c r="DG1062">
        <f t="shared" si="242"/>
        <v>0</v>
      </c>
      <c r="DH1062">
        <f t="shared" si="243"/>
        <v>0</v>
      </c>
      <c r="DI1062">
        <f t="shared" si="244"/>
        <v>0</v>
      </c>
      <c r="DJ1062">
        <f>DF1062</f>
        <v>4296.21</v>
      </c>
      <c r="DK1062">
        <v>0</v>
      </c>
      <c r="DL1062" t="s">
        <v>3</v>
      </c>
      <c r="DM1062">
        <v>0</v>
      </c>
      <c r="DN1062" t="s">
        <v>3</v>
      </c>
      <c r="DO1062">
        <v>0</v>
      </c>
    </row>
    <row r="1063" spans="1:119" x14ac:dyDescent="0.25">
      <c r="A1063">
        <f>ROW(Source!A1083)</f>
        <v>1083</v>
      </c>
      <c r="B1063">
        <v>62809021</v>
      </c>
      <c r="C1063">
        <v>62590360</v>
      </c>
      <c r="D1063">
        <v>62607152</v>
      </c>
      <c r="E1063">
        <v>15297896</v>
      </c>
      <c r="F1063">
        <v>1</v>
      </c>
      <c r="G1063">
        <v>15297896</v>
      </c>
      <c r="H1063">
        <v>1</v>
      </c>
      <c r="I1063" t="s">
        <v>774</v>
      </c>
      <c r="J1063" t="s">
        <v>3</v>
      </c>
      <c r="K1063" t="s">
        <v>775</v>
      </c>
      <c r="L1063">
        <v>1191</v>
      </c>
      <c r="N1063">
        <v>1013</v>
      </c>
      <c r="O1063" t="s">
        <v>776</v>
      </c>
      <c r="P1063" t="s">
        <v>776</v>
      </c>
      <c r="Q1063">
        <v>1</v>
      </c>
      <c r="W1063">
        <v>0</v>
      </c>
      <c r="X1063">
        <v>476480486</v>
      </c>
      <c r="Y1063">
        <f t="shared" si="245"/>
        <v>1.47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1</v>
      </c>
      <c r="AJ1063">
        <v>1</v>
      </c>
      <c r="AK1063">
        <v>1</v>
      </c>
      <c r="AL1063">
        <v>1</v>
      </c>
      <c r="AM1063">
        <v>-2</v>
      </c>
      <c r="AN1063">
        <v>0</v>
      </c>
      <c r="AO1063">
        <v>1</v>
      </c>
      <c r="AP1063">
        <v>1</v>
      </c>
      <c r="AQ1063">
        <v>0</v>
      </c>
      <c r="AR1063">
        <v>0</v>
      </c>
      <c r="AS1063" t="s">
        <v>3</v>
      </c>
      <c r="AT1063">
        <v>1.47</v>
      </c>
      <c r="AU1063" t="s">
        <v>3</v>
      </c>
      <c r="AV1063">
        <v>1</v>
      </c>
      <c r="AW1063">
        <v>2</v>
      </c>
      <c r="AX1063">
        <v>62809988</v>
      </c>
      <c r="AY1063">
        <v>1</v>
      </c>
      <c r="AZ1063">
        <v>0</v>
      </c>
      <c r="BA1063">
        <v>1063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U1063">
        <f>ROUND(AT1063*Source!I1083*AH1063*AL1063,2)</f>
        <v>0</v>
      </c>
      <c r="CV1063">
        <f>ROUND(Y1063*Source!I1083,9)</f>
        <v>147</v>
      </c>
      <c r="CW1063">
        <v>0</v>
      </c>
      <c r="CX1063">
        <f>ROUND(Y1063*Source!I1083,9)</f>
        <v>147</v>
      </c>
      <c r="CY1063">
        <f>AD1063</f>
        <v>0</v>
      </c>
      <c r="CZ1063">
        <f>AH1063</f>
        <v>0</v>
      </c>
      <c r="DA1063">
        <f>AL1063</f>
        <v>1</v>
      </c>
      <c r="DB1063">
        <f t="shared" si="246"/>
        <v>0</v>
      </c>
      <c r="DC1063">
        <f t="shared" si="247"/>
        <v>0</v>
      </c>
      <c r="DD1063" t="s">
        <v>3</v>
      </c>
      <c r="DE1063" t="s">
        <v>3</v>
      </c>
      <c r="DF1063">
        <f t="shared" si="241"/>
        <v>0</v>
      </c>
      <c r="DG1063">
        <f t="shared" si="242"/>
        <v>0</v>
      </c>
      <c r="DH1063">
        <f t="shared" si="243"/>
        <v>0</v>
      </c>
      <c r="DI1063">
        <f t="shared" si="244"/>
        <v>0</v>
      </c>
      <c r="DJ1063">
        <f>DI1063</f>
        <v>0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 x14ac:dyDescent="0.25">
      <c r="A1064">
        <f>ROW(Source!A1083)</f>
        <v>1083</v>
      </c>
      <c r="B1064">
        <v>62809021</v>
      </c>
      <c r="C1064">
        <v>62590360</v>
      </c>
      <c r="D1064">
        <v>62608474</v>
      </c>
      <c r="E1064">
        <v>1</v>
      </c>
      <c r="F1064">
        <v>1</v>
      </c>
      <c r="G1064">
        <v>15297896</v>
      </c>
      <c r="H1064">
        <v>2</v>
      </c>
      <c r="I1064" t="s">
        <v>1017</v>
      </c>
      <c r="J1064" t="s">
        <v>1018</v>
      </c>
      <c r="K1064" t="s">
        <v>1019</v>
      </c>
      <c r="L1064">
        <v>1368</v>
      </c>
      <c r="N1064">
        <v>1011</v>
      </c>
      <c r="O1064" t="s">
        <v>787</v>
      </c>
      <c r="P1064" t="s">
        <v>787</v>
      </c>
      <c r="Q1064">
        <v>1</v>
      </c>
      <c r="W1064">
        <v>0</v>
      </c>
      <c r="X1064">
        <v>1041327431</v>
      </c>
      <c r="Y1064">
        <f t="shared" si="245"/>
        <v>0.3</v>
      </c>
      <c r="AA1064">
        <v>0</v>
      </c>
      <c r="AB1064">
        <v>236.5</v>
      </c>
      <c r="AC1064">
        <v>204.14</v>
      </c>
      <c r="AD1064">
        <v>0</v>
      </c>
      <c r="AE1064">
        <v>0</v>
      </c>
      <c r="AF1064">
        <v>236.5</v>
      </c>
      <c r="AG1064">
        <v>204.14</v>
      </c>
      <c r="AH1064">
        <v>0</v>
      </c>
      <c r="AI1064">
        <v>1</v>
      </c>
      <c r="AJ1064">
        <v>1</v>
      </c>
      <c r="AK1064">
        <v>1</v>
      </c>
      <c r="AL1064">
        <v>1</v>
      </c>
      <c r="AM1064">
        <v>-2</v>
      </c>
      <c r="AN1064">
        <v>0</v>
      </c>
      <c r="AO1064">
        <v>1</v>
      </c>
      <c r="AP1064">
        <v>1</v>
      </c>
      <c r="AQ1064">
        <v>0</v>
      </c>
      <c r="AR1064">
        <v>0</v>
      </c>
      <c r="AS1064" t="s">
        <v>3</v>
      </c>
      <c r="AT1064">
        <v>0.3</v>
      </c>
      <c r="AU1064" t="s">
        <v>3</v>
      </c>
      <c r="AV1064">
        <v>0</v>
      </c>
      <c r="AW1064">
        <v>2</v>
      </c>
      <c r="AX1064">
        <v>62809989</v>
      </c>
      <c r="AY1064">
        <v>1</v>
      </c>
      <c r="AZ1064">
        <v>0</v>
      </c>
      <c r="BA1064">
        <v>1064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f>ROUND(Y1064*Source!I1083*DO1064,9)</f>
        <v>0</v>
      </c>
      <c r="CX1064">
        <f>ROUND(Y1064*Source!I1083,9)</f>
        <v>30</v>
      </c>
      <c r="CY1064">
        <f>AB1064</f>
        <v>236.5</v>
      </c>
      <c r="CZ1064">
        <f>AF1064</f>
        <v>236.5</v>
      </c>
      <c r="DA1064">
        <f>AJ1064</f>
        <v>1</v>
      </c>
      <c r="DB1064">
        <f t="shared" si="246"/>
        <v>70.95</v>
      </c>
      <c r="DC1064">
        <f t="shared" si="247"/>
        <v>61.24</v>
      </c>
      <c r="DD1064" t="s">
        <v>3</v>
      </c>
      <c r="DE1064" t="s">
        <v>3</v>
      </c>
      <c r="DF1064">
        <f t="shared" si="241"/>
        <v>0</v>
      </c>
      <c r="DG1064">
        <f t="shared" si="242"/>
        <v>7095</v>
      </c>
      <c r="DH1064">
        <f t="shared" si="243"/>
        <v>6124.2</v>
      </c>
      <c r="DI1064">
        <f t="shared" si="244"/>
        <v>0</v>
      </c>
      <c r="DJ1064">
        <f>DG1064</f>
        <v>7095</v>
      </c>
      <c r="DK1064">
        <v>0</v>
      </c>
      <c r="DL1064" t="s">
        <v>3</v>
      </c>
      <c r="DM1064">
        <v>0</v>
      </c>
      <c r="DN1064" t="s">
        <v>3</v>
      </c>
      <c r="DO1064">
        <v>0</v>
      </c>
    </row>
    <row r="1065" spans="1:119" x14ac:dyDescent="0.25">
      <c r="A1065">
        <f>ROW(Source!A1083)</f>
        <v>1083</v>
      </c>
      <c r="B1065">
        <v>62809021</v>
      </c>
      <c r="C1065">
        <v>62590360</v>
      </c>
      <c r="D1065">
        <v>62608871</v>
      </c>
      <c r="E1065">
        <v>1</v>
      </c>
      <c r="F1065">
        <v>1</v>
      </c>
      <c r="G1065">
        <v>15297896</v>
      </c>
      <c r="H1065">
        <v>2</v>
      </c>
      <c r="I1065" t="s">
        <v>784</v>
      </c>
      <c r="J1065" t="s">
        <v>785</v>
      </c>
      <c r="K1065" t="s">
        <v>786</v>
      </c>
      <c r="L1065">
        <v>1368</v>
      </c>
      <c r="N1065">
        <v>1011</v>
      </c>
      <c r="O1065" t="s">
        <v>787</v>
      </c>
      <c r="P1065" t="s">
        <v>787</v>
      </c>
      <c r="Q1065">
        <v>1</v>
      </c>
      <c r="W1065">
        <v>0</v>
      </c>
      <c r="X1065">
        <v>1937024551</v>
      </c>
      <c r="Y1065">
        <f t="shared" si="245"/>
        <v>0.42120000000000002</v>
      </c>
      <c r="AA1065">
        <v>0</v>
      </c>
      <c r="AB1065">
        <v>1504.15</v>
      </c>
      <c r="AC1065">
        <v>818.38</v>
      </c>
      <c r="AD1065">
        <v>0</v>
      </c>
      <c r="AE1065">
        <v>0</v>
      </c>
      <c r="AF1065">
        <v>1504.15</v>
      </c>
      <c r="AG1065">
        <v>818.38</v>
      </c>
      <c r="AH1065">
        <v>0</v>
      </c>
      <c r="AI1065">
        <v>1</v>
      </c>
      <c r="AJ1065">
        <v>1</v>
      </c>
      <c r="AK1065">
        <v>1</v>
      </c>
      <c r="AL1065">
        <v>1</v>
      </c>
      <c r="AM1065">
        <v>-2</v>
      </c>
      <c r="AN1065">
        <v>0</v>
      </c>
      <c r="AO1065">
        <v>1</v>
      </c>
      <c r="AP1065">
        <v>1</v>
      </c>
      <c r="AQ1065">
        <v>0</v>
      </c>
      <c r="AR1065">
        <v>0</v>
      </c>
      <c r="AS1065" t="s">
        <v>3</v>
      </c>
      <c r="AT1065">
        <v>0.42120000000000002</v>
      </c>
      <c r="AU1065" t="s">
        <v>3</v>
      </c>
      <c r="AV1065">
        <v>0</v>
      </c>
      <c r="AW1065">
        <v>2</v>
      </c>
      <c r="AX1065">
        <v>62809990</v>
      </c>
      <c r="AY1065">
        <v>1</v>
      </c>
      <c r="AZ1065">
        <v>0</v>
      </c>
      <c r="BA1065">
        <v>1065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f>ROUND(Y1065*Source!I1083*DO1065,9)</f>
        <v>0</v>
      </c>
      <c r="CX1065">
        <f>ROUND(Y1065*Source!I1083,9)</f>
        <v>42.12</v>
      </c>
      <c r="CY1065">
        <f>AB1065</f>
        <v>1504.15</v>
      </c>
      <c r="CZ1065">
        <f>AF1065</f>
        <v>1504.15</v>
      </c>
      <c r="DA1065">
        <f>AJ1065</f>
        <v>1</v>
      </c>
      <c r="DB1065">
        <f t="shared" si="246"/>
        <v>633.54999999999995</v>
      </c>
      <c r="DC1065">
        <f t="shared" si="247"/>
        <v>344.7</v>
      </c>
      <c r="DD1065" t="s">
        <v>3</v>
      </c>
      <c r="DE1065" t="s">
        <v>3</v>
      </c>
      <c r="DF1065">
        <f t="shared" si="241"/>
        <v>0</v>
      </c>
      <c r="DG1065">
        <f t="shared" si="242"/>
        <v>63354.8</v>
      </c>
      <c r="DH1065">
        <f t="shared" si="243"/>
        <v>34470.17</v>
      </c>
      <c r="DI1065">
        <f t="shared" si="244"/>
        <v>0</v>
      </c>
      <c r="DJ1065">
        <f>DG1065</f>
        <v>63354.8</v>
      </c>
      <c r="DK1065">
        <v>0</v>
      </c>
      <c r="DL1065" t="s">
        <v>3</v>
      </c>
      <c r="DM1065">
        <v>0</v>
      </c>
      <c r="DN1065" t="s">
        <v>3</v>
      </c>
      <c r="DO1065">
        <v>0</v>
      </c>
    </row>
    <row r="1066" spans="1:119" x14ac:dyDescent="0.25">
      <c r="A1066">
        <f>ROW(Source!A1084)</f>
        <v>1084</v>
      </c>
      <c r="B1066">
        <v>62809021</v>
      </c>
      <c r="C1066">
        <v>62590367</v>
      </c>
      <c r="D1066">
        <v>62607152</v>
      </c>
      <c r="E1066">
        <v>15297896</v>
      </c>
      <c r="F1066">
        <v>1</v>
      </c>
      <c r="G1066">
        <v>15297896</v>
      </c>
      <c r="H1066">
        <v>1</v>
      </c>
      <c r="I1066" t="s">
        <v>774</v>
      </c>
      <c r="J1066" t="s">
        <v>3</v>
      </c>
      <c r="K1066" t="s">
        <v>775</v>
      </c>
      <c r="L1066">
        <v>1191</v>
      </c>
      <c r="N1066">
        <v>1013</v>
      </c>
      <c r="O1066" t="s">
        <v>776</v>
      </c>
      <c r="P1066" t="s">
        <v>776</v>
      </c>
      <c r="Q1066">
        <v>1</v>
      </c>
      <c r="W1066">
        <v>0</v>
      </c>
      <c r="X1066">
        <v>476480486</v>
      </c>
      <c r="Y1066">
        <f t="shared" si="245"/>
        <v>2.65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1</v>
      </c>
      <c r="AJ1066">
        <v>1</v>
      </c>
      <c r="AK1066">
        <v>1</v>
      </c>
      <c r="AL1066">
        <v>1</v>
      </c>
      <c r="AM1066">
        <v>-2</v>
      </c>
      <c r="AN1066">
        <v>0</v>
      </c>
      <c r="AO1066">
        <v>1</v>
      </c>
      <c r="AP1066">
        <v>1</v>
      </c>
      <c r="AQ1066">
        <v>0</v>
      </c>
      <c r="AR1066">
        <v>0</v>
      </c>
      <c r="AS1066" t="s">
        <v>3</v>
      </c>
      <c r="AT1066">
        <v>2.65</v>
      </c>
      <c r="AU1066" t="s">
        <v>3</v>
      </c>
      <c r="AV1066">
        <v>1</v>
      </c>
      <c r="AW1066">
        <v>2</v>
      </c>
      <c r="AX1066">
        <v>62809991</v>
      </c>
      <c r="AY1066">
        <v>1</v>
      </c>
      <c r="AZ1066">
        <v>0</v>
      </c>
      <c r="BA1066">
        <v>1066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U1066">
        <f>ROUND(AT1066*Source!I1084*AH1066*AL1066,2)</f>
        <v>0</v>
      </c>
      <c r="CV1066">
        <f>ROUND(Y1066*Source!I1084,9)</f>
        <v>2.65</v>
      </c>
      <c r="CW1066">
        <v>0</v>
      </c>
      <c r="CX1066">
        <f>ROUND(Y1066*Source!I1084,9)</f>
        <v>2.65</v>
      </c>
      <c r="CY1066">
        <f>AD1066</f>
        <v>0</v>
      </c>
      <c r="CZ1066">
        <f>AH1066</f>
        <v>0</v>
      </c>
      <c r="DA1066">
        <f>AL1066</f>
        <v>1</v>
      </c>
      <c r="DB1066">
        <f t="shared" si="246"/>
        <v>0</v>
      </c>
      <c r="DC1066">
        <f t="shared" si="247"/>
        <v>0</v>
      </c>
      <c r="DD1066" t="s">
        <v>3</v>
      </c>
      <c r="DE1066" t="s">
        <v>3</v>
      </c>
      <c r="DF1066">
        <f t="shared" si="241"/>
        <v>0</v>
      </c>
      <c r="DG1066">
        <f t="shared" si="242"/>
        <v>0</v>
      </c>
      <c r="DH1066">
        <f t="shared" si="243"/>
        <v>0</v>
      </c>
      <c r="DI1066">
        <f t="shared" si="244"/>
        <v>0</v>
      </c>
      <c r="DJ1066">
        <f>DI1066</f>
        <v>0</v>
      </c>
      <c r="DK1066">
        <v>0</v>
      </c>
      <c r="DL1066" t="s">
        <v>3</v>
      </c>
      <c r="DM1066">
        <v>0</v>
      </c>
      <c r="DN1066" t="s">
        <v>3</v>
      </c>
      <c r="DO1066">
        <v>0</v>
      </c>
    </row>
    <row r="1067" spans="1:119" x14ac:dyDescent="0.25">
      <c r="A1067">
        <f>ROW(Source!A1084)</f>
        <v>1084</v>
      </c>
      <c r="B1067">
        <v>62809021</v>
      </c>
      <c r="C1067">
        <v>62590367</v>
      </c>
      <c r="D1067">
        <v>62608235</v>
      </c>
      <c r="E1067">
        <v>1</v>
      </c>
      <c r="F1067">
        <v>1</v>
      </c>
      <c r="G1067">
        <v>15297896</v>
      </c>
      <c r="H1067">
        <v>2</v>
      </c>
      <c r="I1067" t="s">
        <v>1020</v>
      </c>
      <c r="J1067" t="s">
        <v>1021</v>
      </c>
      <c r="K1067" t="s">
        <v>1022</v>
      </c>
      <c r="L1067">
        <v>1368</v>
      </c>
      <c r="N1067">
        <v>1011</v>
      </c>
      <c r="O1067" t="s">
        <v>787</v>
      </c>
      <c r="P1067" t="s">
        <v>787</v>
      </c>
      <c r="Q1067">
        <v>1</v>
      </c>
      <c r="W1067">
        <v>0</v>
      </c>
      <c r="X1067">
        <v>-1639521730</v>
      </c>
      <c r="Y1067">
        <f t="shared" si="245"/>
        <v>0.29599999999999999</v>
      </c>
      <c r="AA1067">
        <v>0</v>
      </c>
      <c r="AB1067">
        <v>2402.9299999999998</v>
      </c>
      <c r="AC1067">
        <v>1232.07</v>
      </c>
      <c r="AD1067">
        <v>0</v>
      </c>
      <c r="AE1067">
        <v>0</v>
      </c>
      <c r="AF1067">
        <v>2402.9299999999998</v>
      </c>
      <c r="AG1067">
        <v>1232.07</v>
      </c>
      <c r="AH1067">
        <v>0</v>
      </c>
      <c r="AI1067">
        <v>1</v>
      </c>
      <c r="AJ1067">
        <v>1</v>
      </c>
      <c r="AK1067">
        <v>1</v>
      </c>
      <c r="AL1067">
        <v>1</v>
      </c>
      <c r="AM1067">
        <v>-2</v>
      </c>
      <c r="AN1067">
        <v>0</v>
      </c>
      <c r="AO1067">
        <v>1</v>
      </c>
      <c r="AP1067">
        <v>1</v>
      </c>
      <c r="AQ1067">
        <v>0</v>
      </c>
      <c r="AR1067">
        <v>0</v>
      </c>
      <c r="AS1067" t="s">
        <v>3</v>
      </c>
      <c r="AT1067">
        <v>0.29599999999999999</v>
      </c>
      <c r="AU1067" t="s">
        <v>3</v>
      </c>
      <c r="AV1067">
        <v>0</v>
      </c>
      <c r="AW1067">
        <v>2</v>
      </c>
      <c r="AX1067">
        <v>62809992</v>
      </c>
      <c r="AY1067">
        <v>1</v>
      </c>
      <c r="AZ1067">
        <v>0</v>
      </c>
      <c r="BA1067">
        <v>1067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f>ROUND(Y1067*Source!I1084*DO1067,9)</f>
        <v>0</v>
      </c>
      <c r="CX1067">
        <f>ROUND(Y1067*Source!I1084,9)</f>
        <v>0.29599999999999999</v>
      </c>
      <c r="CY1067">
        <f>AB1067</f>
        <v>2402.9299999999998</v>
      </c>
      <c r="CZ1067">
        <f>AF1067</f>
        <v>2402.9299999999998</v>
      </c>
      <c r="DA1067">
        <f>AJ1067</f>
        <v>1</v>
      </c>
      <c r="DB1067">
        <f t="shared" si="246"/>
        <v>711.27</v>
      </c>
      <c r="DC1067">
        <f t="shared" si="247"/>
        <v>364.69</v>
      </c>
      <c r="DD1067" t="s">
        <v>3</v>
      </c>
      <c r="DE1067" t="s">
        <v>3</v>
      </c>
      <c r="DF1067">
        <f t="shared" si="241"/>
        <v>0</v>
      </c>
      <c r="DG1067">
        <f t="shared" si="242"/>
        <v>711.27</v>
      </c>
      <c r="DH1067">
        <f t="shared" si="243"/>
        <v>364.69</v>
      </c>
      <c r="DI1067">
        <f t="shared" si="244"/>
        <v>0</v>
      </c>
      <c r="DJ1067">
        <f>DG1067</f>
        <v>711.27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 x14ac:dyDescent="0.25">
      <c r="A1068">
        <f>ROW(Source!A1085)</f>
        <v>1085</v>
      </c>
      <c r="B1068">
        <v>62809021</v>
      </c>
      <c r="C1068">
        <v>62590372</v>
      </c>
      <c r="D1068">
        <v>62607152</v>
      </c>
      <c r="E1068">
        <v>15297896</v>
      </c>
      <c r="F1068">
        <v>1</v>
      </c>
      <c r="G1068">
        <v>15297896</v>
      </c>
      <c r="H1068">
        <v>1</v>
      </c>
      <c r="I1068" t="s">
        <v>774</v>
      </c>
      <c r="J1068" t="s">
        <v>3</v>
      </c>
      <c r="K1068" t="s">
        <v>775</v>
      </c>
      <c r="L1068">
        <v>1191</v>
      </c>
      <c r="N1068">
        <v>1013</v>
      </c>
      <c r="O1068" t="s">
        <v>776</v>
      </c>
      <c r="P1068" t="s">
        <v>776</v>
      </c>
      <c r="Q1068">
        <v>1</v>
      </c>
      <c r="W1068">
        <v>0</v>
      </c>
      <c r="X1068">
        <v>476480486</v>
      </c>
      <c r="Y1068">
        <f t="shared" si="245"/>
        <v>29.21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1</v>
      </c>
      <c r="AJ1068">
        <v>1</v>
      </c>
      <c r="AK1068">
        <v>1</v>
      </c>
      <c r="AL1068">
        <v>1</v>
      </c>
      <c r="AM1068">
        <v>-2</v>
      </c>
      <c r="AN1068">
        <v>0</v>
      </c>
      <c r="AO1068">
        <v>1</v>
      </c>
      <c r="AP1068">
        <v>1</v>
      </c>
      <c r="AQ1068">
        <v>0</v>
      </c>
      <c r="AR1068">
        <v>0</v>
      </c>
      <c r="AS1068" t="s">
        <v>3</v>
      </c>
      <c r="AT1068">
        <v>29.21</v>
      </c>
      <c r="AU1068" t="s">
        <v>3</v>
      </c>
      <c r="AV1068">
        <v>1</v>
      </c>
      <c r="AW1068">
        <v>2</v>
      </c>
      <c r="AX1068">
        <v>62809993</v>
      </c>
      <c r="AY1068">
        <v>1</v>
      </c>
      <c r="AZ1068">
        <v>0</v>
      </c>
      <c r="BA1068">
        <v>1068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U1068">
        <f>ROUND(AT1068*Source!I1085*AH1068*AL1068,2)</f>
        <v>0</v>
      </c>
      <c r="CV1068">
        <f>ROUND(Y1068*Source!I1085,9)</f>
        <v>350.22789999999998</v>
      </c>
      <c r="CW1068">
        <v>0</v>
      </c>
      <c r="CX1068">
        <f>ROUND(Y1068*Source!I1085,9)</f>
        <v>350.22789999999998</v>
      </c>
      <c r="CY1068">
        <f>AD1068</f>
        <v>0</v>
      </c>
      <c r="CZ1068">
        <f>AH1068</f>
        <v>0</v>
      </c>
      <c r="DA1068">
        <f>AL1068</f>
        <v>1</v>
      </c>
      <c r="DB1068">
        <f t="shared" si="246"/>
        <v>0</v>
      </c>
      <c r="DC1068">
        <f t="shared" si="247"/>
        <v>0</v>
      </c>
      <c r="DD1068" t="s">
        <v>3</v>
      </c>
      <c r="DE1068" t="s">
        <v>3</v>
      </c>
      <c r="DF1068">
        <f t="shared" si="241"/>
        <v>0</v>
      </c>
      <c r="DG1068">
        <f t="shared" si="242"/>
        <v>0</v>
      </c>
      <c r="DH1068">
        <f t="shared" si="243"/>
        <v>0</v>
      </c>
      <c r="DI1068">
        <f t="shared" si="244"/>
        <v>0</v>
      </c>
      <c r="DJ1068">
        <f>DI1068</f>
        <v>0</v>
      </c>
      <c r="DK1068">
        <v>0</v>
      </c>
      <c r="DL1068" t="s">
        <v>3</v>
      </c>
      <c r="DM1068">
        <v>0</v>
      </c>
      <c r="DN1068" t="s">
        <v>3</v>
      </c>
      <c r="DO1068">
        <v>0</v>
      </c>
    </row>
    <row r="1069" spans="1:119" x14ac:dyDescent="0.25">
      <c r="A1069">
        <f>ROW(Source!A1085)</f>
        <v>1085</v>
      </c>
      <c r="B1069">
        <v>62809021</v>
      </c>
      <c r="C1069">
        <v>62590372</v>
      </c>
      <c r="D1069">
        <v>62608280</v>
      </c>
      <c r="E1069">
        <v>1</v>
      </c>
      <c r="F1069">
        <v>1</v>
      </c>
      <c r="G1069">
        <v>15297896</v>
      </c>
      <c r="H1069">
        <v>2</v>
      </c>
      <c r="I1069" t="s">
        <v>1023</v>
      </c>
      <c r="J1069" t="s">
        <v>1024</v>
      </c>
      <c r="K1069" t="s">
        <v>1025</v>
      </c>
      <c r="L1069">
        <v>1368</v>
      </c>
      <c r="N1069">
        <v>1011</v>
      </c>
      <c r="O1069" t="s">
        <v>787</v>
      </c>
      <c r="P1069" t="s">
        <v>787</v>
      </c>
      <c r="Q1069">
        <v>1</v>
      </c>
      <c r="W1069">
        <v>0</v>
      </c>
      <c r="X1069">
        <v>755544511</v>
      </c>
      <c r="Y1069">
        <f t="shared" si="245"/>
        <v>6.71</v>
      </c>
      <c r="AA1069">
        <v>0</v>
      </c>
      <c r="AB1069">
        <v>912.96</v>
      </c>
      <c r="AC1069">
        <v>567.41</v>
      </c>
      <c r="AD1069">
        <v>0</v>
      </c>
      <c r="AE1069">
        <v>0</v>
      </c>
      <c r="AF1069">
        <v>912.96</v>
      </c>
      <c r="AG1069">
        <v>567.41</v>
      </c>
      <c r="AH1069">
        <v>0</v>
      </c>
      <c r="AI1069">
        <v>1</v>
      </c>
      <c r="AJ1069">
        <v>1</v>
      </c>
      <c r="AK1069">
        <v>1</v>
      </c>
      <c r="AL1069">
        <v>1</v>
      </c>
      <c r="AM1069">
        <v>-2</v>
      </c>
      <c r="AN1069">
        <v>0</v>
      </c>
      <c r="AO1069">
        <v>1</v>
      </c>
      <c r="AP1069">
        <v>1</v>
      </c>
      <c r="AQ1069">
        <v>0</v>
      </c>
      <c r="AR1069">
        <v>0</v>
      </c>
      <c r="AS1069" t="s">
        <v>3</v>
      </c>
      <c r="AT1069">
        <v>6.71</v>
      </c>
      <c r="AU1069" t="s">
        <v>3</v>
      </c>
      <c r="AV1069">
        <v>0</v>
      </c>
      <c r="AW1069">
        <v>2</v>
      </c>
      <c r="AX1069">
        <v>62809994</v>
      </c>
      <c r="AY1069">
        <v>1</v>
      </c>
      <c r="AZ1069">
        <v>0</v>
      </c>
      <c r="BA1069">
        <v>1069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f>ROUND(Y1069*Source!I1085*DO1069,9)</f>
        <v>0</v>
      </c>
      <c r="CX1069">
        <f>ROUND(Y1069*Source!I1085,9)</f>
        <v>80.4529</v>
      </c>
      <c r="CY1069">
        <f>AB1069</f>
        <v>912.96</v>
      </c>
      <c r="CZ1069">
        <f>AF1069</f>
        <v>912.96</v>
      </c>
      <c r="DA1069">
        <f>AJ1069</f>
        <v>1</v>
      </c>
      <c r="DB1069">
        <f t="shared" si="246"/>
        <v>6125.96</v>
      </c>
      <c r="DC1069">
        <f t="shared" si="247"/>
        <v>3807.32</v>
      </c>
      <c r="DD1069" t="s">
        <v>3</v>
      </c>
      <c r="DE1069" t="s">
        <v>3</v>
      </c>
      <c r="DF1069">
        <f t="shared" si="241"/>
        <v>0</v>
      </c>
      <c r="DG1069">
        <f t="shared" si="242"/>
        <v>73450.28</v>
      </c>
      <c r="DH1069">
        <f t="shared" si="243"/>
        <v>45649.78</v>
      </c>
      <c r="DI1069">
        <f t="shared" si="244"/>
        <v>0</v>
      </c>
      <c r="DJ1069">
        <f>DG1069</f>
        <v>73450.28</v>
      </c>
      <c r="DK1069">
        <v>0</v>
      </c>
      <c r="DL1069" t="s">
        <v>3</v>
      </c>
      <c r="DM1069">
        <v>0</v>
      </c>
      <c r="DN1069" t="s">
        <v>3</v>
      </c>
      <c r="DO1069">
        <v>0</v>
      </c>
    </row>
    <row r="1070" spans="1:119" x14ac:dyDescent="0.25">
      <c r="A1070">
        <f>ROW(Source!A1085)</f>
        <v>1085</v>
      </c>
      <c r="B1070">
        <v>62809021</v>
      </c>
      <c r="C1070">
        <v>62590372</v>
      </c>
      <c r="D1070">
        <v>62608285</v>
      </c>
      <c r="E1070">
        <v>1</v>
      </c>
      <c r="F1070">
        <v>1</v>
      </c>
      <c r="G1070">
        <v>15297896</v>
      </c>
      <c r="H1070">
        <v>2</v>
      </c>
      <c r="I1070" t="s">
        <v>1026</v>
      </c>
      <c r="J1070" t="s">
        <v>1027</v>
      </c>
      <c r="K1070" t="s">
        <v>1028</v>
      </c>
      <c r="L1070">
        <v>1368</v>
      </c>
      <c r="N1070">
        <v>1011</v>
      </c>
      <c r="O1070" t="s">
        <v>787</v>
      </c>
      <c r="P1070" t="s">
        <v>787</v>
      </c>
      <c r="Q1070">
        <v>1</v>
      </c>
      <c r="W1070">
        <v>0</v>
      </c>
      <c r="X1070">
        <v>-1624948578</v>
      </c>
      <c r="Y1070">
        <f t="shared" si="245"/>
        <v>6.71</v>
      </c>
      <c r="AA1070">
        <v>0</v>
      </c>
      <c r="AB1070">
        <v>14.59</v>
      </c>
      <c r="AC1070">
        <v>0.04</v>
      </c>
      <c r="AD1070">
        <v>0</v>
      </c>
      <c r="AE1070">
        <v>0</v>
      </c>
      <c r="AF1070">
        <v>14.59</v>
      </c>
      <c r="AG1070">
        <v>0.04</v>
      </c>
      <c r="AH1070">
        <v>0</v>
      </c>
      <c r="AI1070">
        <v>1</v>
      </c>
      <c r="AJ1070">
        <v>1</v>
      </c>
      <c r="AK1070">
        <v>1</v>
      </c>
      <c r="AL1070">
        <v>1</v>
      </c>
      <c r="AM1070">
        <v>-2</v>
      </c>
      <c r="AN1070">
        <v>0</v>
      </c>
      <c r="AO1070">
        <v>1</v>
      </c>
      <c r="AP1070">
        <v>1</v>
      </c>
      <c r="AQ1070">
        <v>0</v>
      </c>
      <c r="AR1070">
        <v>0</v>
      </c>
      <c r="AS1070" t="s">
        <v>3</v>
      </c>
      <c r="AT1070">
        <v>6.71</v>
      </c>
      <c r="AU1070" t="s">
        <v>3</v>
      </c>
      <c r="AV1070">
        <v>0</v>
      </c>
      <c r="AW1070">
        <v>2</v>
      </c>
      <c r="AX1070">
        <v>62809995</v>
      </c>
      <c r="AY1070">
        <v>1</v>
      </c>
      <c r="AZ1070">
        <v>0</v>
      </c>
      <c r="BA1070">
        <v>1070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f>ROUND(Y1070*Source!I1085*DO1070,9)</f>
        <v>0</v>
      </c>
      <c r="CX1070">
        <f>ROUND(Y1070*Source!I1085,9)</f>
        <v>80.4529</v>
      </c>
      <c r="CY1070">
        <f>AB1070</f>
        <v>14.59</v>
      </c>
      <c r="CZ1070">
        <f>AF1070</f>
        <v>14.59</v>
      </c>
      <c r="DA1070">
        <f>AJ1070</f>
        <v>1</v>
      </c>
      <c r="DB1070">
        <f t="shared" si="246"/>
        <v>97.9</v>
      </c>
      <c r="DC1070">
        <f t="shared" si="247"/>
        <v>0.27</v>
      </c>
      <c r="DD1070" t="s">
        <v>3</v>
      </c>
      <c r="DE1070" t="s">
        <v>3</v>
      </c>
      <c r="DF1070">
        <f t="shared" si="241"/>
        <v>0</v>
      </c>
      <c r="DG1070">
        <f t="shared" si="242"/>
        <v>1173.81</v>
      </c>
      <c r="DH1070">
        <f t="shared" si="243"/>
        <v>3.22</v>
      </c>
      <c r="DI1070">
        <f t="shared" si="244"/>
        <v>0</v>
      </c>
      <c r="DJ1070">
        <f>DG1070</f>
        <v>1173.81</v>
      </c>
      <c r="DK1070">
        <v>0</v>
      </c>
      <c r="DL1070" t="s">
        <v>3</v>
      </c>
      <c r="DM1070">
        <v>0</v>
      </c>
      <c r="DN1070" t="s">
        <v>3</v>
      </c>
      <c r="DO1070">
        <v>0</v>
      </c>
    </row>
    <row r="1071" spans="1:119" x14ac:dyDescent="0.25">
      <c r="A1071">
        <f>ROW(Source!A1085)</f>
        <v>1085</v>
      </c>
      <c r="B1071">
        <v>62809021</v>
      </c>
      <c r="C1071">
        <v>62590372</v>
      </c>
      <c r="D1071">
        <v>62609758</v>
      </c>
      <c r="E1071">
        <v>1</v>
      </c>
      <c r="F1071">
        <v>1</v>
      </c>
      <c r="G1071">
        <v>15297896</v>
      </c>
      <c r="H1071">
        <v>3</v>
      </c>
      <c r="I1071" t="s">
        <v>1029</v>
      </c>
      <c r="J1071" t="s">
        <v>1030</v>
      </c>
      <c r="K1071" t="s">
        <v>1031</v>
      </c>
      <c r="L1071">
        <v>1348</v>
      </c>
      <c r="N1071">
        <v>1009</v>
      </c>
      <c r="O1071" t="s">
        <v>357</v>
      </c>
      <c r="P1071" t="s">
        <v>357</v>
      </c>
      <c r="Q1071">
        <v>1000</v>
      </c>
      <c r="W1071">
        <v>0</v>
      </c>
      <c r="X1071">
        <v>-1242901769</v>
      </c>
      <c r="Y1071">
        <f t="shared" si="245"/>
        <v>4.0000000000000003E-5</v>
      </c>
      <c r="AA1071">
        <v>78674.03</v>
      </c>
      <c r="AB1071">
        <v>0</v>
      </c>
      <c r="AC1071">
        <v>0</v>
      </c>
      <c r="AD1071">
        <v>0</v>
      </c>
      <c r="AE1071">
        <v>78674.03</v>
      </c>
      <c r="AF1071">
        <v>0</v>
      </c>
      <c r="AG1071">
        <v>0</v>
      </c>
      <c r="AH1071">
        <v>0</v>
      </c>
      <c r="AI1071">
        <v>1</v>
      </c>
      <c r="AJ1071">
        <v>1</v>
      </c>
      <c r="AK1071">
        <v>1</v>
      </c>
      <c r="AL1071">
        <v>1</v>
      </c>
      <c r="AM1071">
        <v>-2</v>
      </c>
      <c r="AN1071">
        <v>0</v>
      </c>
      <c r="AO1071">
        <v>1</v>
      </c>
      <c r="AP1071">
        <v>1</v>
      </c>
      <c r="AQ1071">
        <v>0</v>
      </c>
      <c r="AR1071">
        <v>0</v>
      </c>
      <c r="AS1071" t="s">
        <v>3</v>
      </c>
      <c r="AT1071">
        <v>4.0000000000000003E-5</v>
      </c>
      <c r="AU1071" t="s">
        <v>3</v>
      </c>
      <c r="AV1071">
        <v>0</v>
      </c>
      <c r="AW1071">
        <v>2</v>
      </c>
      <c r="AX1071">
        <v>62809996</v>
      </c>
      <c r="AY1071">
        <v>1</v>
      </c>
      <c r="AZ1071">
        <v>0</v>
      </c>
      <c r="BA1071">
        <v>1071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V1071">
        <v>0</v>
      </c>
      <c r="CW1071">
        <v>0</v>
      </c>
      <c r="CX1071">
        <f>ROUND(Y1071*Source!I1085,9)</f>
        <v>4.796E-4</v>
      </c>
      <c r="CY1071">
        <f>AA1071</f>
        <v>78674.03</v>
      </c>
      <c r="CZ1071">
        <f>AE1071</f>
        <v>78674.03</v>
      </c>
      <c r="DA1071">
        <f>AI1071</f>
        <v>1</v>
      </c>
      <c r="DB1071">
        <f t="shared" si="246"/>
        <v>3.15</v>
      </c>
      <c r="DC1071">
        <f t="shared" si="247"/>
        <v>0</v>
      </c>
      <c r="DD1071" t="s">
        <v>3</v>
      </c>
      <c r="DE1071" t="s">
        <v>3</v>
      </c>
      <c r="DF1071">
        <f t="shared" si="241"/>
        <v>37.729999999999997</v>
      </c>
      <c r="DG1071">
        <f t="shared" si="242"/>
        <v>0</v>
      </c>
      <c r="DH1071">
        <f t="shared" si="243"/>
        <v>0</v>
      </c>
      <c r="DI1071">
        <f t="shared" si="244"/>
        <v>0</v>
      </c>
      <c r="DJ1071">
        <f>DF1071</f>
        <v>37.729999999999997</v>
      </c>
      <c r="DK1071">
        <v>0</v>
      </c>
      <c r="DL1071" t="s">
        <v>3</v>
      </c>
      <c r="DM1071">
        <v>0</v>
      </c>
      <c r="DN1071" t="s">
        <v>3</v>
      </c>
      <c r="DO1071">
        <v>0</v>
      </c>
    </row>
    <row r="1072" spans="1:119" x14ac:dyDescent="0.25">
      <c r="A1072">
        <f>ROW(Source!A1085)</f>
        <v>1085</v>
      </c>
      <c r="B1072">
        <v>62809021</v>
      </c>
      <c r="C1072">
        <v>62590372</v>
      </c>
      <c r="D1072">
        <v>62610631</v>
      </c>
      <c r="E1072">
        <v>1</v>
      </c>
      <c r="F1072">
        <v>1</v>
      </c>
      <c r="G1072">
        <v>15297896</v>
      </c>
      <c r="H1072">
        <v>3</v>
      </c>
      <c r="I1072" t="s">
        <v>1032</v>
      </c>
      <c r="J1072" t="s">
        <v>1033</v>
      </c>
      <c r="K1072" t="s">
        <v>1034</v>
      </c>
      <c r="L1072">
        <v>1348</v>
      </c>
      <c r="N1072">
        <v>1009</v>
      </c>
      <c r="O1072" t="s">
        <v>357</v>
      </c>
      <c r="P1072" t="s">
        <v>357</v>
      </c>
      <c r="Q1072">
        <v>1000</v>
      </c>
      <c r="W1072">
        <v>0</v>
      </c>
      <c r="X1072">
        <v>-1414336093</v>
      </c>
      <c r="Y1072">
        <f t="shared" si="245"/>
        <v>8.0000000000000004E-4</v>
      </c>
      <c r="AA1072">
        <v>246398.56</v>
      </c>
      <c r="AB1072">
        <v>0</v>
      </c>
      <c r="AC1072">
        <v>0</v>
      </c>
      <c r="AD1072">
        <v>0</v>
      </c>
      <c r="AE1072">
        <v>246398.56</v>
      </c>
      <c r="AF1072">
        <v>0</v>
      </c>
      <c r="AG1072">
        <v>0</v>
      </c>
      <c r="AH1072">
        <v>0</v>
      </c>
      <c r="AI1072">
        <v>1</v>
      </c>
      <c r="AJ1072">
        <v>1</v>
      </c>
      <c r="AK1072">
        <v>1</v>
      </c>
      <c r="AL1072">
        <v>1</v>
      </c>
      <c r="AM1072">
        <v>-2</v>
      </c>
      <c r="AN1072">
        <v>0</v>
      </c>
      <c r="AO1072">
        <v>1</v>
      </c>
      <c r="AP1072">
        <v>1</v>
      </c>
      <c r="AQ1072">
        <v>0</v>
      </c>
      <c r="AR1072">
        <v>0</v>
      </c>
      <c r="AS1072" t="s">
        <v>3</v>
      </c>
      <c r="AT1072">
        <v>8.0000000000000004E-4</v>
      </c>
      <c r="AU1072" t="s">
        <v>3</v>
      </c>
      <c r="AV1072">
        <v>0</v>
      </c>
      <c r="AW1072">
        <v>2</v>
      </c>
      <c r="AX1072">
        <v>62809997</v>
      </c>
      <c r="AY1072">
        <v>1</v>
      </c>
      <c r="AZ1072">
        <v>0</v>
      </c>
      <c r="BA1072">
        <v>1072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v>0</v>
      </c>
      <c r="CX1072">
        <f>ROUND(Y1072*Source!I1085,9)</f>
        <v>9.5919999999999998E-3</v>
      </c>
      <c r="CY1072">
        <f>AA1072</f>
        <v>246398.56</v>
      </c>
      <c r="CZ1072">
        <f>AE1072</f>
        <v>246398.56</v>
      </c>
      <c r="DA1072">
        <f>AI1072</f>
        <v>1</v>
      </c>
      <c r="DB1072">
        <f t="shared" si="246"/>
        <v>197.12</v>
      </c>
      <c r="DC1072">
        <f t="shared" si="247"/>
        <v>0</v>
      </c>
      <c r="DD1072" t="s">
        <v>3</v>
      </c>
      <c r="DE1072" t="s">
        <v>3</v>
      </c>
      <c r="DF1072">
        <f t="shared" si="241"/>
        <v>2363.4499999999998</v>
      </c>
      <c r="DG1072">
        <f t="shared" si="242"/>
        <v>0</v>
      </c>
      <c r="DH1072">
        <f t="shared" si="243"/>
        <v>0</v>
      </c>
      <c r="DI1072">
        <f t="shared" si="244"/>
        <v>0</v>
      </c>
      <c r="DJ1072">
        <f>DF1072</f>
        <v>2363.4499999999998</v>
      </c>
      <c r="DK1072">
        <v>0</v>
      </c>
      <c r="DL1072" t="s">
        <v>3</v>
      </c>
      <c r="DM1072">
        <v>0</v>
      </c>
      <c r="DN1072" t="s">
        <v>3</v>
      </c>
      <c r="DO1072">
        <v>0</v>
      </c>
    </row>
    <row r="1073" spans="1:119" x14ac:dyDescent="0.25">
      <c r="A1073">
        <f>ROW(Source!A1085)</f>
        <v>1085</v>
      </c>
      <c r="B1073">
        <v>62809021</v>
      </c>
      <c r="C1073">
        <v>62590372</v>
      </c>
      <c r="D1073">
        <v>62617953</v>
      </c>
      <c r="E1073">
        <v>1</v>
      </c>
      <c r="F1073">
        <v>1</v>
      </c>
      <c r="G1073">
        <v>15297896</v>
      </c>
      <c r="H1073">
        <v>3</v>
      </c>
      <c r="I1073" t="s">
        <v>1035</v>
      </c>
      <c r="J1073" t="s">
        <v>1036</v>
      </c>
      <c r="K1073" t="s">
        <v>1037</v>
      </c>
      <c r="L1073">
        <v>1356</v>
      </c>
      <c r="N1073">
        <v>1010</v>
      </c>
      <c r="O1073" t="s">
        <v>1038</v>
      </c>
      <c r="P1073" t="s">
        <v>1038</v>
      </c>
      <c r="Q1073">
        <v>1000</v>
      </c>
      <c r="W1073">
        <v>0</v>
      </c>
      <c r="X1073">
        <v>-811870464</v>
      </c>
      <c r="Y1073">
        <f t="shared" si="245"/>
        <v>4.1000000000000003E-3</v>
      </c>
      <c r="AA1073">
        <v>770.98</v>
      </c>
      <c r="AB1073">
        <v>0</v>
      </c>
      <c r="AC1073">
        <v>0</v>
      </c>
      <c r="AD1073">
        <v>0</v>
      </c>
      <c r="AE1073">
        <v>770.98</v>
      </c>
      <c r="AF1073">
        <v>0</v>
      </c>
      <c r="AG1073">
        <v>0</v>
      </c>
      <c r="AH1073">
        <v>0</v>
      </c>
      <c r="AI1073">
        <v>1</v>
      </c>
      <c r="AJ1073">
        <v>1</v>
      </c>
      <c r="AK1073">
        <v>1</v>
      </c>
      <c r="AL1073">
        <v>1</v>
      </c>
      <c r="AM1073">
        <v>-2</v>
      </c>
      <c r="AN1073">
        <v>0</v>
      </c>
      <c r="AO1073">
        <v>1</v>
      </c>
      <c r="AP1073">
        <v>1</v>
      </c>
      <c r="AQ1073">
        <v>0</v>
      </c>
      <c r="AR1073">
        <v>0</v>
      </c>
      <c r="AS1073" t="s">
        <v>3</v>
      </c>
      <c r="AT1073">
        <v>4.1000000000000003E-3</v>
      </c>
      <c r="AU1073" t="s">
        <v>3</v>
      </c>
      <c r="AV1073">
        <v>0</v>
      </c>
      <c r="AW1073">
        <v>2</v>
      </c>
      <c r="AX1073">
        <v>62809998</v>
      </c>
      <c r="AY1073">
        <v>1</v>
      </c>
      <c r="AZ1073">
        <v>0</v>
      </c>
      <c r="BA1073">
        <v>1073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v>0</v>
      </c>
      <c r="CX1073">
        <f>ROUND(Y1073*Source!I1085,9)</f>
        <v>4.9159000000000001E-2</v>
      </c>
      <c r="CY1073">
        <f>AA1073</f>
        <v>770.98</v>
      </c>
      <c r="CZ1073">
        <f>AE1073</f>
        <v>770.98</v>
      </c>
      <c r="DA1073">
        <f>AI1073</f>
        <v>1</v>
      </c>
      <c r="DB1073">
        <f t="shared" si="246"/>
        <v>3.16</v>
      </c>
      <c r="DC1073">
        <f t="shared" si="247"/>
        <v>0</v>
      </c>
      <c r="DD1073" t="s">
        <v>3</v>
      </c>
      <c r="DE1073" t="s">
        <v>3</v>
      </c>
      <c r="DF1073">
        <f t="shared" si="241"/>
        <v>37.9</v>
      </c>
      <c r="DG1073">
        <f t="shared" si="242"/>
        <v>0</v>
      </c>
      <c r="DH1073">
        <f t="shared" si="243"/>
        <v>0</v>
      </c>
      <c r="DI1073">
        <f t="shared" si="244"/>
        <v>0</v>
      </c>
      <c r="DJ1073">
        <f>DF1073</f>
        <v>37.9</v>
      </c>
      <c r="DK1073">
        <v>0</v>
      </c>
      <c r="DL1073" t="s">
        <v>3</v>
      </c>
      <c r="DM1073">
        <v>0</v>
      </c>
      <c r="DN1073" t="s">
        <v>3</v>
      </c>
      <c r="DO1073">
        <v>0</v>
      </c>
    </row>
    <row r="1074" spans="1:119" x14ac:dyDescent="0.25">
      <c r="A1074">
        <f>ROW(Source!A1085)</f>
        <v>1085</v>
      </c>
      <c r="B1074">
        <v>62809021</v>
      </c>
      <c r="C1074">
        <v>62590372</v>
      </c>
      <c r="D1074">
        <v>62618268</v>
      </c>
      <c r="E1074">
        <v>1</v>
      </c>
      <c r="F1074">
        <v>1</v>
      </c>
      <c r="G1074">
        <v>15297896</v>
      </c>
      <c r="H1074">
        <v>3</v>
      </c>
      <c r="I1074" t="s">
        <v>1039</v>
      </c>
      <c r="J1074" t="s">
        <v>1040</v>
      </c>
      <c r="K1074" t="s">
        <v>1041</v>
      </c>
      <c r="L1074">
        <v>1355</v>
      </c>
      <c r="N1074">
        <v>1010</v>
      </c>
      <c r="O1074" t="s">
        <v>188</v>
      </c>
      <c r="P1074" t="s">
        <v>188</v>
      </c>
      <c r="Q1074">
        <v>100</v>
      </c>
      <c r="W1074">
        <v>0</v>
      </c>
      <c r="X1074">
        <v>1455809560</v>
      </c>
      <c r="Y1074">
        <f t="shared" si="245"/>
        <v>0.5</v>
      </c>
      <c r="AA1074">
        <v>123.01</v>
      </c>
      <c r="AB1074">
        <v>0</v>
      </c>
      <c r="AC1074">
        <v>0</v>
      </c>
      <c r="AD1074">
        <v>0</v>
      </c>
      <c r="AE1074">
        <v>123.01</v>
      </c>
      <c r="AF1074">
        <v>0</v>
      </c>
      <c r="AG1074">
        <v>0</v>
      </c>
      <c r="AH1074">
        <v>0</v>
      </c>
      <c r="AI1074">
        <v>1</v>
      </c>
      <c r="AJ1074">
        <v>1</v>
      </c>
      <c r="AK1074">
        <v>1</v>
      </c>
      <c r="AL1074">
        <v>1</v>
      </c>
      <c r="AM1074">
        <v>-2</v>
      </c>
      <c r="AN1074">
        <v>0</v>
      </c>
      <c r="AO1074">
        <v>1</v>
      </c>
      <c r="AP1074">
        <v>1</v>
      </c>
      <c r="AQ1074">
        <v>0</v>
      </c>
      <c r="AR1074">
        <v>0</v>
      </c>
      <c r="AS1074" t="s">
        <v>3</v>
      </c>
      <c r="AT1074">
        <v>0.5</v>
      </c>
      <c r="AU1074" t="s">
        <v>3</v>
      </c>
      <c r="AV1074">
        <v>0</v>
      </c>
      <c r="AW1074">
        <v>2</v>
      </c>
      <c r="AX1074">
        <v>62809999</v>
      </c>
      <c r="AY1074">
        <v>1</v>
      </c>
      <c r="AZ1074">
        <v>0</v>
      </c>
      <c r="BA1074">
        <v>1074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ROUND(Y1074*Source!I1085,9)</f>
        <v>5.9950000000000001</v>
      </c>
      <c r="CY1074">
        <f>AA1074</f>
        <v>123.01</v>
      </c>
      <c r="CZ1074">
        <f>AE1074</f>
        <v>123.01</v>
      </c>
      <c r="DA1074">
        <f>AI1074</f>
        <v>1</v>
      </c>
      <c r="DB1074">
        <f t="shared" si="246"/>
        <v>61.51</v>
      </c>
      <c r="DC1074">
        <f t="shared" si="247"/>
        <v>0</v>
      </c>
      <c r="DD1074" t="s">
        <v>3</v>
      </c>
      <c r="DE1074" t="s">
        <v>3</v>
      </c>
      <c r="DF1074">
        <f t="shared" si="241"/>
        <v>737.44</v>
      </c>
      <c r="DG1074">
        <f t="shared" si="242"/>
        <v>0</v>
      </c>
      <c r="DH1074">
        <f t="shared" si="243"/>
        <v>0</v>
      </c>
      <c r="DI1074">
        <f t="shared" si="244"/>
        <v>0</v>
      </c>
      <c r="DJ1074">
        <f>DF1074</f>
        <v>737.44</v>
      </c>
      <c r="DK1074">
        <v>0</v>
      </c>
      <c r="DL1074" t="s">
        <v>3</v>
      </c>
      <c r="DM1074">
        <v>0</v>
      </c>
      <c r="DN1074" t="s">
        <v>3</v>
      </c>
      <c r="DO1074">
        <v>0</v>
      </c>
    </row>
    <row r="1075" spans="1:119" x14ac:dyDescent="0.25">
      <c r="A1075">
        <f>ROW(Source!A1086)</f>
        <v>1086</v>
      </c>
      <c r="B1075">
        <v>62809021</v>
      </c>
      <c r="C1075">
        <v>62590387</v>
      </c>
      <c r="D1075">
        <v>62607152</v>
      </c>
      <c r="E1075">
        <v>15297896</v>
      </c>
      <c r="F1075">
        <v>1</v>
      </c>
      <c r="G1075">
        <v>15297896</v>
      </c>
      <c r="H1075">
        <v>1</v>
      </c>
      <c r="I1075" t="s">
        <v>774</v>
      </c>
      <c r="J1075" t="s">
        <v>3</v>
      </c>
      <c r="K1075" t="s">
        <v>775</v>
      </c>
      <c r="L1075">
        <v>1191</v>
      </c>
      <c r="N1075">
        <v>1013</v>
      </c>
      <c r="O1075" t="s">
        <v>776</v>
      </c>
      <c r="P1075" t="s">
        <v>776</v>
      </c>
      <c r="Q1075">
        <v>1</v>
      </c>
      <c r="W1075">
        <v>0</v>
      </c>
      <c r="X1075">
        <v>476480486</v>
      </c>
      <c r="Y1075">
        <f t="shared" si="245"/>
        <v>15.5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1</v>
      </c>
      <c r="AJ1075">
        <v>1</v>
      </c>
      <c r="AK1075">
        <v>1</v>
      </c>
      <c r="AL1075">
        <v>1</v>
      </c>
      <c r="AM1075">
        <v>-2</v>
      </c>
      <c r="AN1075">
        <v>0</v>
      </c>
      <c r="AO1075">
        <v>1</v>
      </c>
      <c r="AP1075">
        <v>1</v>
      </c>
      <c r="AQ1075">
        <v>0</v>
      </c>
      <c r="AR1075">
        <v>0</v>
      </c>
      <c r="AS1075" t="s">
        <v>3</v>
      </c>
      <c r="AT1075">
        <v>15.5</v>
      </c>
      <c r="AU1075" t="s">
        <v>3</v>
      </c>
      <c r="AV1075">
        <v>1</v>
      </c>
      <c r="AW1075">
        <v>2</v>
      </c>
      <c r="AX1075">
        <v>62810000</v>
      </c>
      <c r="AY1075">
        <v>1</v>
      </c>
      <c r="AZ1075">
        <v>0</v>
      </c>
      <c r="BA1075">
        <v>1075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U1075">
        <f>ROUND(AT1075*Source!I1086*AH1075*AL1075,2)</f>
        <v>0</v>
      </c>
      <c r="CV1075">
        <f>ROUND(Y1075*Source!I1086,9)</f>
        <v>62</v>
      </c>
      <c r="CW1075">
        <v>0</v>
      </c>
      <c r="CX1075">
        <f>ROUND(Y1075*Source!I1086,9)</f>
        <v>62</v>
      </c>
      <c r="CY1075">
        <f>AD1075</f>
        <v>0</v>
      </c>
      <c r="CZ1075">
        <f>AH1075</f>
        <v>0</v>
      </c>
      <c r="DA1075">
        <f>AL1075</f>
        <v>1</v>
      </c>
      <c r="DB1075">
        <f t="shared" si="246"/>
        <v>0</v>
      </c>
      <c r="DC1075">
        <f t="shared" si="247"/>
        <v>0</v>
      </c>
      <c r="DD1075" t="s">
        <v>3</v>
      </c>
      <c r="DE1075" t="s">
        <v>3</v>
      </c>
      <c r="DF1075">
        <f t="shared" si="241"/>
        <v>0</v>
      </c>
      <c r="DG1075">
        <f t="shared" si="242"/>
        <v>0</v>
      </c>
      <c r="DH1075">
        <f t="shared" si="243"/>
        <v>0</v>
      </c>
      <c r="DI1075">
        <f t="shared" si="244"/>
        <v>0</v>
      </c>
      <c r="DJ1075">
        <f>DI1075</f>
        <v>0</v>
      </c>
      <c r="DK1075">
        <v>0</v>
      </c>
      <c r="DL1075" t="s">
        <v>3</v>
      </c>
      <c r="DM1075">
        <v>0</v>
      </c>
      <c r="DN1075" t="s">
        <v>3</v>
      </c>
      <c r="DO1075">
        <v>0</v>
      </c>
    </row>
    <row r="1076" spans="1:119" x14ac:dyDescent="0.25">
      <c r="A1076">
        <f>ROW(Source!A1086)</f>
        <v>1086</v>
      </c>
      <c r="B1076">
        <v>62809021</v>
      </c>
      <c r="C1076">
        <v>62590387</v>
      </c>
      <c r="D1076">
        <v>62608647</v>
      </c>
      <c r="E1076">
        <v>1</v>
      </c>
      <c r="F1076">
        <v>1</v>
      </c>
      <c r="G1076">
        <v>15297896</v>
      </c>
      <c r="H1076">
        <v>2</v>
      </c>
      <c r="I1076" t="s">
        <v>1042</v>
      </c>
      <c r="J1076" t="s">
        <v>1043</v>
      </c>
      <c r="K1076" t="s">
        <v>1044</v>
      </c>
      <c r="L1076">
        <v>1368</v>
      </c>
      <c r="N1076">
        <v>1011</v>
      </c>
      <c r="O1076" t="s">
        <v>787</v>
      </c>
      <c r="P1076" t="s">
        <v>787</v>
      </c>
      <c r="Q1076">
        <v>1</v>
      </c>
      <c r="W1076">
        <v>0</v>
      </c>
      <c r="X1076">
        <v>1716790417</v>
      </c>
      <c r="Y1076">
        <f t="shared" si="245"/>
        <v>3.22</v>
      </c>
      <c r="AA1076">
        <v>0</v>
      </c>
      <c r="AB1076">
        <v>155.61000000000001</v>
      </c>
      <c r="AC1076">
        <v>2.98</v>
      </c>
      <c r="AD1076">
        <v>0</v>
      </c>
      <c r="AE1076">
        <v>0</v>
      </c>
      <c r="AF1076">
        <v>155.61000000000001</v>
      </c>
      <c r="AG1076">
        <v>2.98</v>
      </c>
      <c r="AH1076">
        <v>0</v>
      </c>
      <c r="AI1076">
        <v>1</v>
      </c>
      <c r="AJ1076">
        <v>1</v>
      </c>
      <c r="AK1076">
        <v>1</v>
      </c>
      <c r="AL1076">
        <v>1</v>
      </c>
      <c r="AM1076">
        <v>-2</v>
      </c>
      <c r="AN1076">
        <v>0</v>
      </c>
      <c r="AO1076">
        <v>1</v>
      </c>
      <c r="AP1076">
        <v>1</v>
      </c>
      <c r="AQ1076">
        <v>0</v>
      </c>
      <c r="AR1076">
        <v>0</v>
      </c>
      <c r="AS1076" t="s">
        <v>3</v>
      </c>
      <c r="AT1076">
        <v>3.22</v>
      </c>
      <c r="AU1076" t="s">
        <v>3</v>
      </c>
      <c r="AV1076">
        <v>0</v>
      </c>
      <c r="AW1076">
        <v>2</v>
      </c>
      <c r="AX1076">
        <v>62810001</v>
      </c>
      <c r="AY1076">
        <v>1</v>
      </c>
      <c r="AZ1076">
        <v>0</v>
      </c>
      <c r="BA1076">
        <v>1076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f>ROUND(Y1076*Source!I1086*DO1076,9)</f>
        <v>0</v>
      </c>
      <c r="CX1076">
        <f>ROUND(Y1076*Source!I1086,9)</f>
        <v>12.88</v>
      </c>
      <c r="CY1076">
        <f>AB1076</f>
        <v>155.61000000000001</v>
      </c>
      <c r="CZ1076">
        <f>AF1076</f>
        <v>155.61000000000001</v>
      </c>
      <c r="DA1076">
        <f>AJ1076</f>
        <v>1</v>
      </c>
      <c r="DB1076">
        <f t="shared" si="246"/>
        <v>501.06</v>
      </c>
      <c r="DC1076">
        <f t="shared" si="247"/>
        <v>9.6</v>
      </c>
      <c r="DD1076" t="s">
        <v>3</v>
      </c>
      <c r="DE1076" t="s">
        <v>3</v>
      </c>
      <c r="DF1076">
        <f t="shared" si="241"/>
        <v>0</v>
      </c>
      <c r="DG1076">
        <f t="shared" si="242"/>
        <v>2004.26</v>
      </c>
      <c r="DH1076">
        <f t="shared" si="243"/>
        <v>38.380000000000003</v>
      </c>
      <c r="DI1076">
        <f t="shared" si="244"/>
        <v>0</v>
      </c>
      <c r="DJ1076">
        <f>DG1076</f>
        <v>2004.26</v>
      </c>
      <c r="DK1076">
        <v>0</v>
      </c>
      <c r="DL1076" t="s">
        <v>3</v>
      </c>
      <c r="DM1076">
        <v>0</v>
      </c>
      <c r="DN1076" t="s">
        <v>3</v>
      </c>
      <c r="DO1076">
        <v>0</v>
      </c>
    </row>
    <row r="1077" spans="1:119" x14ac:dyDescent="0.25">
      <c r="A1077">
        <f>ROW(Source!A1086)</f>
        <v>1086</v>
      </c>
      <c r="B1077">
        <v>62809021</v>
      </c>
      <c r="C1077">
        <v>62590387</v>
      </c>
      <c r="D1077">
        <v>62608269</v>
      </c>
      <c r="E1077">
        <v>1</v>
      </c>
      <c r="F1077">
        <v>1</v>
      </c>
      <c r="G1077">
        <v>15297896</v>
      </c>
      <c r="H1077">
        <v>2</v>
      </c>
      <c r="I1077" t="s">
        <v>1045</v>
      </c>
      <c r="J1077" t="s">
        <v>1046</v>
      </c>
      <c r="K1077" t="s">
        <v>1047</v>
      </c>
      <c r="L1077">
        <v>1368</v>
      </c>
      <c r="N1077">
        <v>1011</v>
      </c>
      <c r="O1077" t="s">
        <v>787</v>
      </c>
      <c r="P1077" t="s">
        <v>787</v>
      </c>
      <c r="Q1077">
        <v>1</v>
      </c>
      <c r="W1077">
        <v>0</v>
      </c>
      <c r="X1077">
        <v>-1707156120</v>
      </c>
      <c r="Y1077">
        <f t="shared" si="245"/>
        <v>0.21</v>
      </c>
      <c r="AA1077">
        <v>0</v>
      </c>
      <c r="AB1077">
        <v>5.25</v>
      </c>
      <c r="AC1077">
        <v>1.95</v>
      </c>
      <c r="AD1077">
        <v>0</v>
      </c>
      <c r="AE1077">
        <v>0</v>
      </c>
      <c r="AF1077">
        <v>5.25</v>
      </c>
      <c r="AG1077">
        <v>1.95</v>
      </c>
      <c r="AH1077">
        <v>0</v>
      </c>
      <c r="AI1077">
        <v>1</v>
      </c>
      <c r="AJ1077">
        <v>1</v>
      </c>
      <c r="AK1077">
        <v>1</v>
      </c>
      <c r="AL1077">
        <v>1</v>
      </c>
      <c r="AM1077">
        <v>-2</v>
      </c>
      <c r="AN1077">
        <v>0</v>
      </c>
      <c r="AO1077">
        <v>1</v>
      </c>
      <c r="AP1077">
        <v>1</v>
      </c>
      <c r="AQ1077">
        <v>0</v>
      </c>
      <c r="AR1077">
        <v>0</v>
      </c>
      <c r="AS1077" t="s">
        <v>3</v>
      </c>
      <c r="AT1077">
        <v>0.21</v>
      </c>
      <c r="AU1077" t="s">
        <v>3</v>
      </c>
      <c r="AV1077">
        <v>0</v>
      </c>
      <c r="AW1077">
        <v>2</v>
      </c>
      <c r="AX1077">
        <v>62810002</v>
      </c>
      <c r="AY1077">
        <v>1</v>
      </c>
      <c r="AZ1077">
        <v>0</v>
      </c>
      <c r="BA1077">
        <v>1077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V1077">
        <v>0</v>
      </c>
      <c r="CW1077">
        <f>ROUND(Y1077*Source!I1086*DO1077,9)</f>
        <v>0</v>
      </c>
      <c r="CX1077">
        <f>ROUND(Y1077*Source!I1086,9)</f>
        <v>0.84</v>
      </c>
      <c r="CY1077">
        <f>AB1077</f>
        <v>5.25</v>
      </c>
      <c r="CZ1077">
        <f>AF1077</f>
        <v>5.25</v>
      </c>
      <c r="DA1077">
        <f>AJ1077</f>
        <v>1</v>
      </c>
      <c r="DB1077">
        <f t="shared" si="246"/>
        <v>1.1000000000000001</v>
      </c>
      <c r="DC1077">
        <f t="shared" si="247"/>
        <v>0.41</v>
      </c>
      <c r="DD1077" t="s">
        <v>3</v>
      </c>
      <c r="DE1077" t="s">
        <v>3</v>
      </c>
      <c r="DF1077">
        <f t="shared" si="241"/>
        <v>0</v>
      </c>
      <c r="DG1077">
        <f t="shared" si="242"/>
        <v>4.41</v>
      </c>
      <c r="DH1077">
        <f t="shared" si="243"/>
        <v>1.64</v>
      </c>
      <c r="DI1077">
        <f t="shared" si="244"/>
        <v>0</v>
      </c>
      <c r="DJ1077">
        <f>DG1077</f>
        <v>4.41</v>
      </c>
      <c r="DK1077">
        <v>0</v>
      </c>
      <c r="DL1077" t="s">
        <v>3</v>
      </c>
      <c r="DM1077">
        <v>0</v>
      </c>
      <c r="DN1077" t="s">
        <v>3</v>
      </c>
      <c r="DO1077">
        <v>0</v>
      </c>
    </row>
    <row r="1078" spans="1:119" x14ac:dyDescent="0.25">
      <c r="A1078">
        <f>ROW(Source!A1086)</f>
        <v>1086</v>
      </c>
      <c r="B1078">
        <v>62809021</v>
      </c>
      <c r="C1078">
        <v>62590387</v>
      </c>
      <c r="D1078">
        <v>62609758</v>
      </c>
      <c r="E1078">
        <v>1</v>
      </c>
      <c r="F1078">
        <v>1</v>
      </c>
      <c r="G1078">
        <v>15297896</v>
      </c>
      <c r="H1078">
        <v>3</v>
      </c>
      <c r="I1078" t="s">
        <v>1029</v>
      </c>
      <c r="J1078" t="s">
        <v>1030</v>
      </c>
      <c r="K1078" t="s">
        <v>1031</v>
      </c>
      <c r="L1078">
        <v>1348</v>
      </c>
      <c r="N1078">
        <v>1009</v>
      </c>
      <c r="O1078" t="s">
        <v>357</v>
      </c>
      <c r="P1078" t="s">
        <v>357</v>
      </c>
      <c r="Q1078">
        <v>1000</v>
      </c>
      <c r="W1078">
        <v>0</v>
      </c>
      <c r="X1078">
        <v>-1242901769</v>
      </c>
      <c r="Y1078">
        <f t="shared" si="245"/>
        <v>8.0000000000000007E-5</v>
      </c>
      <c r="AA1078">
        <v>78674.03</v>
      </c>
      <c r="AB1078">
        <v>0</v>
      </c>
      <c r="AC1078">
        <v>0</v>
      </c>
      <c r="AD1078">
        <v>0</v>
      </c>
      <c r="AE1078">
        <v>78674.03</v>
      </c>
      <c r="AF1078">
        <v>0</v>
      </c>
      <c r="AG1078">
        <v>0</v>
      </c>
      <c r="AH1078">
        <v>0</v>
      </c>
      <c r="AI1078">
        <v>1</v>
      </c>
      <c r="AJ1078">
        <v>1</v>
      </c>
      <c r="AK1078">
        <v>1</v>
      </c>
      <c r="AL1078">
        <v>1</v>
      </c>
      <c r="AM1078">
        <v>-2</v>
      </c>
      <c r="AN1078">
        <v>0</v>
      </c>
      <c r="AO1078">
        <v>1</v>
      </c>
      <c r="AP1078">
        <v>1</v>
      </c>
      <c r="AQ1078">
        <v>0</v>
      </c>
      <c r="AR1078">
        <v>0</v>
      </c>
      <c r="AS1078" t="s">
        <v>3</v>
      </c>
      <c r="AT1078">
        <v>8.0000000000000007E-5</v>
      </c>
      <c r="AU1078" t="s">
        <v>3</v>
      </c>
      <c r="AV1078">
        <v>0</v>
      </c>
      <c r="AW1078">
        <v>2</v>
      </c>
      <c r="AX1078">
        <v>62810003</v>
      </c>
      <c r="AY1078">
        <v>1</v>
      </c>
      <c r="AZ1078">
        <v>0</v>
      </c>
      <c r="BA1078">
        <v>1078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V1078">
        <v>0</v>
      </c>
      <c r="CW1078">
        <v>0</v>
      </c>
      <c r="CX1078">
        <f>ROUND(Y1078*Source!I1086,9)</f>
        <v>3.2000000000000003E-4</v>
      </c>
      <c r="CY1078">
        <f t="shared" ref="CY1078:CY1083" si="248">AA1078</f>
        <v>78674.03</v>
      </c>
      <c r="CZ1078">
        <f t="shared" ref="CZ1078:CZ1083" si="249">AE1078</f>
        <v>78674.03</v>
      </c>
      <c r="DA1078">
        <f t="shared" ref="DA1078:DA1083" si="250">AI1078</f>
        <v>1</v>
      </c>
      <c r="DB1078">
        <f t="shared" si="246"/>
        <v>6.29</v>
      </c>
      <c r="DC1078">
        <f t="shared" si="247"/>
        <v>0</v>
      </c>
      <c r="DD1078" t="s">
        <v>3</v>
      </c>
      <c r="DE1078" t="s">
        <v>3</v>
      </c>
      <c r="DF1078">
        <f t="shared" si="241"/>
        <v>25.18</v>
      </c>
      <c r="DG1078">
        <f t="shared" si="242"/>
        <v>0</v>
      </c>
      <c r="DH1078">
        <f t="shared" si="243"/>
        <v>0</v>
      </c>
      <c r="DI1078">
        <f t="shared" si="244"/>
        <v>0</v>
      </c>
      <c r="DJ1078">
        <f t="shared" ref="DJ1078:DJ1083" si="251">DF1078</f>
        <v>25.18</v>
      </c>
      <c r="DK1078">
        <v>0</v>
      </c>
      <c r="DL1078" t="s">
        <v>3</v>
      </c>
      <c r="DM1078">
        <v>0</v>
      </c>
      <c r="DN1078" t="s">
        <v>3</v>
      </c>
      <c r="DO1078">
        <v>0</v>
      </c>
    </row>
    <row r="1079" spans="1:119" x14ac:dyDescent="0.25">
      <c r="A1079">
        <f>ROW(Source!A1086)</f>
        <v>1086</v>
      </c>
      <c r="B1079">
        <v>62809021</v>
      </c>
      <c r="C1079">
        <v>62590387</v>
      </c>
      <c r="D1079">
        <v>62610770</v>
      </c>
      <c r="E1079">
        <v>1</v>
      </c>
      <c r="F1079">
        <v>1</v>
      </c>
      <c r="G1079">
        <v>15297896</v>
      </c>
      <c r="H1079">
        <v>3</v>
      </c>
      <c r="I1079" t="s">
        <v>805</v>
      </c>
      <c r="J1079" t="s">
        <v>806</v>
      </c>
      <c r="K1079" t="s">
        <v>807</v>
      </c>
      <c r="L1079">
        <v>1346</v>
      </c>
      <c r="N1079">
        <v>1009</v>
      </c>
      <c r="O1079" t="s">
        <v>791</v>
      </c>
      <c r="P1079" t="s">
        <v>791</v>
      </c>
      <c r="Q1079">
        <v>1</v>
      </c>
      <c r="W1079">
        <v>0</v>
      </c>
      <c r="X1079">
        <v>-1501645961</v>
      </c>
      <c r="Y1079">
        <f t="shared" si="245"/>
        <v>0.3</v>
      </c>
      <c r="AA1079">
        <v>25.56</v>
      </c>
      <c r="AB1079">
        <v>0</v>
      </c>
      <c r="AC1079">
        <v>0</v>
      </c>
      <c r="AD1079">
        <v>0</v>
      </c>
      <c r="AE1079">
        <v>25.56</v>
      </c>
      <c r="AF1079">
        <v>0</v>
      </c>
      <c r="AG1079">
        <v>0</v>
      </c>
      <c r="AH1079">
        <v>0</v>
      </c>
      <c r="AI1079">
        <v>1</v>
      </c>
      <c r="AJ1079">
        <v>1</v>
      </c>
      <c r="AK1079">
        <v>1</v>
      </c>
      <c r="AL1079">
        <v>1</v>
      </c>
      <c r="AM1079">
        <v>-2</v>
      </c>
      <c r="AN1079">
        <v>0</v>
      </c>
      <c r="AO1079">
        <v>1</v>
      </c>
      <c r="AP1079">
        <v>1</v>
      </c>
      <c r="AQ1079">
        <v>0</v>
      </c>
      <c r="AR1079">
        <v>0</v>
      </c>
      <c r="AS1079" t="s">
        <v>3</v>
      </c>
      <c r="AT1079">
        <v>0.3</v>
      </c>
      <c r="AU1079" t="s">
        <v>3</v>
      </c>
      <c r="AV1079">
        <v>0</v>
      </c>
      <c r="AW1079">
        <v>2</v>
      </c>
      <c r="AX1079">
        <v>62810004</v>
      </c>
      <c r="AY1079">
        <v>1</v>
      </c>
      <c r="AZ1079">
        <v>0</v>
      </c>
      <c r="BA1079">
        <v>1079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V1079">
        <v>0</v>
      </c>
      <c r="CW1079">
        <v>0</v>
      </c>
      <c r="CX1079">
        <f>ROUND(Y1079*Source!I1086,9)</f>
        <v>1.2</v>
      </c>
      <c r="CY1079">
        <f t="shared" si="248"/>
        <v>25.56</v>
      </c>
      <c r="CZ1079">
        <f t="shared" si="249"/>
        <v>25.56</v>
      </c>
      <c r="DA1079">
        <f t="shared" si="250"/>
        <v>1</v>
      </c>
      <c r="DB1079">
        <f t="shared" si="246"/>
        <v>7.67</v>
      </c>
      <c r="DC1079">
        <f t="shared" si="247"/>
        <v>0</v>
      </c>
      <c r="DD1079" t="s">
        <v>3</v>
      </c>
      <c r="DE1079" t="s">
        <v>3</v>
      </c>
      <c r="DF1079">
        <f t="shared" si="241"/>
        <v>30.67</v>
      </c>
      <c r="DG1079">
        <f t="shared" si="242"/>
        <v>0</v>
      </c>
      <c r="DH1079">
        <f t="shared" si="243"/>
        <v>0</v>
      </c>
      <c r="DI1079">
        <f t="shared" si="244"/>
        <v>0</v>
      </c>
      <c r="DJ1079">
        <f t="shared" si="251"/>
        <v>30.67</v>
      </c>
      <c r="DK1079">
        <v>0</v>
      </c>
      <c r="DL1079" t="s">
        <v>3</v>
      </c>
      <c r="DM1079">
        <v>0</v>
      </c>
      <c r="DN1079" t="s">
        <v>3</v>
      </c>
      <c r="DO1079">
        <v>0</v>
      </c>
    </row>
    <row r="1080" spans="1:119" x14ac:dyDescent="0.25">
      <c r="A1080">
        <f>ROW(Source!A1086)</f>
        <v>1086</v>
      </c>
      <c r="B1080">
        <v>62809021</v>
      </c>
      <c r="C1080">
        <v>62590387</v>
      </c>
      <c r="D1080">
        <v>62611085</v>
      </c>
      <c r="E1080">
        <v>1</v>
      </c>
      <c r="F1080">
        <v>1</v>
      </c>
      <c r="G1080">
        <v>15297896</v>
      </c>
      <c r="H1080">
        <v>3</v>
      </c>
      <c r="I1080" t="s">
        <v>892</v>
      </c>
      <c r="J1080" t="s">
        <v>893</v>
      </c>
      <c r="K1080" t="s">
        <v>894</v>
      </c>
      <c r="L1080">
        <v>1354</v>
      </c>
      <c r="N1080">
        <v>1010</v>
      </c>
      <c r="O1080" t="s">
        <v>15</v>
      </c>
      <c r="P1080" t="s">
        <v>15</v>
      </c>
      <c r="Q1080">
        <v>1</v>
      </c>
      <c r="W1080">
        <v>0</v>
      </c>
      <c r="X1080">
        <v>1063903860</v>
      </c>
      <c r="Y1080">
        <f t="shared" si="245"/>
        <v>3.4</v>
      </c>
      <c r="AA1080">
        <v>29.7</v>
      </c>
      <c r="AB1080">
        <v>0</v>
      </c>
      <c r="AC1080">
        <v>0</v>
      </c>
      <c r="AD1080">
        <v>0</v>
      </c>
      <c r="AE1080">
        <v>29.7</v>
      </c>
      <c r="AF1080">
        <v>0</v>
      </c>
      <c r="AG1080">
        <v>0</v>
      </c>
      <c r="AH1080">
        <v>0</v>
      </c>
      <c r="AI1080">
        <v>1</v>
      </c>
      <c r="AJ1080">
        <v>1</v>
      </c>
      <c r="AK1080">
        <v>1</v>
      </c>
      <c r="AL1080">
        <v>1</v>
      </c>
      <c r="AM1080">
        <v>-2</v>
      </c>
      <c r="AN1080">
        <v>0</v>
      </c>
      <c r="AO1080">
        <v>1</v>
      </c>
      <c r="AP1080">
        <v>1</v>
      </c>
      <c r="AQ1080">
        <v>0</v>
      </c>
      <c r="AR1080">
        <v>0</v>
      </c>
      <c r="AS1080" t="s">
        <v>3</v>
      </c>
      <c r="AT1080">
        <v>3.4</v>
      </c>
      <c r="AU1080" t="s">
        <v>3</v>
      </c>
      <c r="AV1080">
        <v>0</v>
      </c>
      <c r="AW1080">
        <v>2</v>
      </c>
      <c r="AX1080">
        <v>62810005</v>
      </c>
      <c r="AY1080">
        <v>1</v>
      </c>
      <c r="AZ1080">
        <v>0</v>
      </c>
      <c r="BA1080">
        <v>1080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V1080">
        <v>0</v>
      </c>
      <c r="CW1080">
        <v>0</v>
      </c>
      <c r="CX1080">
        <f>ROUND(Y1080*Source!I1086,9)</f>
        <v>13.6</v>
      </c>
      <c r="CY1080">
        <f t="shared" si="248"/>
        <v>29.7</v>
      </c>
      <c r="CZ1080">
        <f t="shared" si="249"/>
        <v>29.7</v>
      </c>
      <c r="DA1080">
        <f t="shared" si="250"/>
        <v>1</v>
      </c>
      <c r="DB1080">
        <f t="shared" si="246"/>
        <v>100.98</v>
      </c>
      <c r="DC1080">
        <f t="shared" si="247"/>
        <v>0</v>
      </c>
      <c r="DD1080" t="s">
        <v>3</v>
      </c>
      <c r="DE1080" t="s">
        <v>3</v>
      </c>
      <c r="DF1080">
        <f t="shared" si="241"/>
        <v>403.92</v>
      </c>
      <c r="DG1080">
        <f t="shared" si="242"/>
        <v>0</v>
      </c>
      <c r="DH1080">
        <f t="shared" si="243"/>
        <v>0</v>
      </c>
      <c r="DI1080">
        <f t="shared" si="244"/>
        <v>0</v>
      </c>
      <c r="DJ1080">
        <f t="shared" si="251"/>
        <v>403.92</v>
      </c>
      <c r="DK1080">
        <v>0</v>
      </c>
      <c r="DL1080" t="s">
        <v>3</v>
      </c>
      <c r="DM1080">
        <v>0</v>
      </c>
      <c r="DN1080" t="s">
        <v>3</v>
      </c>
      <c r="DO1080">
        <v>0</v>
      </c>
    </row>
    <row r="1081" spans="1:119" x14ac:dyDescent="0.25">
      <c r="A1081">
        <f>ROW(Source!A1086)</f>
        <v>1086</v>
      </c>
      <c r="B1081">
        <v>62809021</v>
      </c>
      <c r="C1081">
        <v>62590387</v>
      </c>
      <c r="D1081">
        <v>62611328</v>
      </c>
      <c r="E1081">
        <v>1</v>
      </c>
      <c r="F1081">
        <v>1</v>
      </c>
      <c r="G1081">
        <v>15297896</v>
      </c>
      <c r="H1081">
        <v>3</v>
      </c>
      <c r="I1081" t="s">
        <v>879</v>
      </c>
      <c r="J1081" t="s">
        <v>880</v>
      </c>
      <c r="K1081" t="s">
        <v>881</v>
      </c>
      <c r="L1081">
        <v>1327</v>
      </c>
      <c r="N1081">
        <v>1005</v>
      </c>
      <c r="O1081" t="s">
        <v>801</v>
      </c>
      <c r="P1081" t="s">
        <v>801</v>
      </c>
      <c r="Q1081">
        <v>1</v>
      </c>
      <c r="W1081">
        <v>0</v>
      </c>
      <c r="X1081">
        <v>-1804702516</v>
      </c>
      <c r="Y1081">
        <f t="shared" si="245"/>
        <v>0.25</v>
      </c>
      <c r="AA1081">
        <v>530.94000000000005</v>
      </c>
      <c r="AB1081">
        <v>0</v>
      </c>
      <c r="AC1081">
        <v>0</v>
      </c>
      <c r="AD1081">
        <v>0</v>
      </c>
      <c r="AE1081">
        <v>530.94000000000005</v>
      </c>
      <c r="AF1081">
        <v>0</v>
      </c>
      <c r="AG1081">
        <v>0</v>
      </c>
      <c r="AH1081">
        <v>0</v>
      </c>
      <c r="AI1081">
        <v>1</v>
      </c>
      <c r="AJ1081">
        <v>1</v>
      </c>
      <c r="AK1081">
        <v>1</v>
      </c>
      <c r="AL1081">
        <v>1</v>
      </c>
      <c r="AM1081">
        <v>-2</v>
      </c>
      <c r="AN1081">
        <v>0</v>
      </c>
      <c r="AO1081">
        <v>1</v>
      </c>
      <c r="AP1081">
        <v>1</v>
      </c>
      <c r="AQ1081">
        <v>0</v>
      </c>
      <c r="AR1081">
        <v>0</v>
      </c>
      <c r="AS1081" t="s">
        <v>3</v>
      </c>
      <c r="AT1081">
        <v>0.25</v>
      </c>
      <c r="AU1081" t="s">
        <v>3</v>
      </c>
      <c r="AV1081">
        <v>0</v>
      </c>
      <c r="AW1081">
        <v>2</v>
      </c>
      <c r="AX1081">
        <v>62810006</v>
      </c>
      <c r="AY1081">
        <v>1</v>
      </c>
      <c r="AZ1081">
        <v>0</v>
      </c>
      <c r="BA1081">
        <v>1081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V1081">
        <v>0</v>
      </c>
      <c r="CW1081">
        <v>0</v>
      </c>
      <c r="CX1081">
        <f>ROUND(Y1081*Source!I1086,9)</f>
        <v>1</v>
      </c>
      <c r="CY1081">
        <f t="shared" si="248"/>
        <v>530.94000000000005</v>
      </c>
      <c r="CZ1081">
        <f t="shared" si="249"/>
        <v>530.94000000000005</v>
      </c>
      <c r="DA1081">
        <f t="shared" si="250"/>
        <v>1</v>
      </c>
      <c r="DB1081">
        <f t="shared" si="246"/>
        <v>132.74</v>
      </c>
      <c r="DC1081">
        <f t="shared" si="247"/>
        <v>0</v>
      </c>
      <c r="DD1081" t="s">
        <v>3</v>
      </c>
      <c r="DE1081" t="s">
        <v>3</v>
      </c>
      <c r="DF1081">
        <f t="shared" si="241"/>
        <v>530.94000000000005</v>
      </c>
      <c r="DG1081">
        <f t="shared" si="242"/>
        <v>0</v>
      </c>
      <c r="DH1081">
        <f t="shared" si="243"/>
        <v>0</v>
      </c>
      <c r="DI1081">
        <f t="shared" si="244"/>
        <v>0</v>
      </c>
      <c r="DJ1081">
        <f t="shared" si="251"/>
        <v>530.94000000000005</v>
      </c>
      <c r="DK1081">
        <v>0</v>
      </c>
      <c r="DL1081" t="s">
        <v>3</v>
      </c>
      <c r="DM1081">
        <v>0</v>
      </c>
      <c r="DN1081" t="s">
        <v>3</v>
      </c>
      <c r="DO1081">
        <v>0</v>
      </c>
    </row>
    <row r="1082" spans="1:119" x14ac:dyDescent="0.25">
      <c r="A1082">
        <f>ROW(Source!A1086)</f>
        <v>1086</v>
      </c>
      <c r="B1082">
        <v>62809021</v>
      </c>
      <c r="C1082">
        <v>62590387</v>
      </c>
      <c r="D1082">
        <v>62609259</v>
      </c>
      <c r="E1082">
        <v>1</v>
      </c>
      <c r="F1082">
        <v>1</v>
      </c>
      <c r="G1082">
        <v>15297896</v>
      </c>
      <c r="H1082">
        <v>3</v>
      </c>
      <c r="I1082" t="s">
        <v>1048</v>
      </c>
      <c r="J1082" t="s">
        <v>1049</v>
      </c>
      <c r="K1082" t="s">
        <v>1050</v>
      </c>
      <c r="L1082">
        <v>1346</v>
      </c>
      <c r="N1082">
        <v>1009</v>
      </c>
      <c r="O1082" t="s">
        <v>791</v>
      </c>
      <c r="P1082" t="s">
        <v>791</v>
      </c>
      <c r="Q1082">
        <v>1</v>
      </c>
      <c r="W1082">
        <v>0</v>
      </c>
      <c r="X1082">
        <v>-411598667</v>
      </c>
      <c r="Y1082">
        <f t="shared" si="245"/>
        <v>3.996</v>
      </c>
      <c r="AA1082">
        <v>67.400000000000006</v>
      </c>
      <c r="AB1082">
        <v>0</v>
      </c>
      <c r="AC1082">
        <v>0</v>
      </c>
      <c r="AD1082">
        <v>0</v>
      </c>
      <c r="AE1082">
        <v>67.400000000000006</v>
      </c>
      <c r="AF1082">
        <v>0</v>
      </c>
      <c r="AG1082">
        <v>0</v>
      </c>
      <c r="AH1082">
        <v>0</v>
      </c>
      <c r="AI1082">
        <v>1</v>
      </c>
      <c r="AJ1082">
        <v>1</v>
      </c>
      <c r="AK1082">
        <v>1</v>
      </c>
      <c r="AL1082">
        <v>1</v>
      </c>
      <c r="AM1082">
        <v>-2</v>
      </c>
      <c r="AN1082">
        <v>0</v>
      </c>
      <c r="AO1082">
        <v>1</v>
      </c>
      <c r="AP1082">
        <v>1</v>
      </c>
      <c r="AQ1082">
        <v>0</v>
      </c>
      <c r="AR1082">
        <v>0</v>
      </c>
      <c r="AS1082" t="s">
        <v>3</v>
      </c>
      <c r="AT1082">
        <v>3.996</v>
      </c>
      <c r="AU1082" t="s">
        <v>3</v>
      </c>
      <c r="AV1082">
        <v>0</v>
      </c>
      <c r="AW1082">
        <v>2</v>
      </c>
      <c r="AX1082">
        <v>62810007</v>
      </c>
      <c r="AY1082">
        <v>1</v>
      </c>
      <c r="AZ1082">
        <v>0</v>
      </c>
      <c r="BA1082">
        <v>1082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V1082">
        <v>0</v>
      </c>
      <c r="CW1082">
        <v>0</v>
      </c>
      <c r="CX1082">
        <f>ROUND(Y1082*Source!I1086,9)</f>
        <v>15.984</v>
      </c>
      <c r="CY1082">
        <f t="shared" si="248"/>
        <v>67.400000000000006</v>
      </c>
      <c r="CZ1082">
        <f t="shared" si="249"/>
        <v>67.400000000000006</v>
      </c>
      <c r="DA1082">
        <f t="shared" si="250"/>
        <v>1</v>
      </c>
      <c r="DB1082">
        <f t="shared" si="246"/>
        <v>269.33</v>
      </c>
      <c r="DC1082">
        <f t="shared" si="247"/>
        <v>0</v>
      </c>
      <c r="DD1082" t="s">
        <v>3</v>
      </c>
      <c r="DE1082" t="s">
        <v>3</v>
      </c>
      <c r="DF1082">
        <f t="shared" si="241"/>
        <v>1077.32</v>
      </c>
      <c r="DG1082">
        <f t="shared" si="242"/>
        <v>0</v>
      </c>
      <c r="DH1082">
        <f t="shared" si="243"/>
        <v>0</v>
      </c>
      <c r="DI1082">
        <f t="shared" si="244"/>
        <v>0</v>
      </c>
      <c r="DJ1082">
        <f t="shared" si="251"/>
        <v>1077.32</v>
      </c>
      <c r="DK1082">
        <v>0</v>
      </c>
      <c r="DL1082" t="s">
        <v>3</v>
      </c>
      <c r="DM1082">
        <v>0</v>
      </c>
      <c r="DN1082" t="s">
        <v>3</v>
      </c>
      <c r="DO1082">
        <v>0</v>
      </c>
    </row>
    <row r="1083" spans="1:119" x14ac:dyDescent="0.25">
      <c r="A1083">
        <f>ROW(Source!A1086)</f>
        <v>1086</v>
      </c>
      <c r="B1083">
        <v>62809021</v>
      </c>
      <c r="C1083">
        <v>62590387</v>
      </c>
      <c r="D1083">
        <v>62609231</v>
      </c>
      <c r="E1083">
        <v>1</v>
      </c>
      <c r="F1083">
        <v>1</v>
      </c>
      <c r="G1083">
        <v>15297896</v>
      </c>
      <c r="H1083">
        <v>3</v>
      </c>
      <c r="I1083" t="s">
        <v>1051</v>
      </c>
      <c r="J1083" t="s">
        <v>1052</v>
      </c>
      <c r="K1083" t="s">
        <v>1053</v>
      </c>
      <c r="L1083">
        <v>1296</v>
      </c>
      <c r="N1083">
        <v>1002</v>
      </c>
      <c r="O1083" t="s">
        <v>852</v>
      </c>
      <c r="P1083" t="s">
        <v>852</v>
      </c>
      <c r="Q1083">
        <v>1</v>
      </c>
      <c r="W1083">
        <v>0</v>
      </c>
      <c r="X1083">
        <v>1842272744</v>
      </c>
      <c r="Y1083">
        <f t="shared" ref="Y1083:Y1116" si="252">AT1083</f>
        <v>0.3</v>
      </c>
      <c r="AA1083">
        <v>117.01</v>
      </c>
      <c r="AB1083">
        <v>0</v>
      </c>
      <c r="AC1083">
        <v>0</v>
      </c>
      <c r="AD1083">
        <v>0</v>
      </c>
      <c r="AE1083">
        <v>117.01</v>
      </c>
      <c r="AF1083">
        <v>0</v>
      </c>
      <c r="AG1083">
        <v>0</v>
      </c>
      <c r="AH1083">
        <v>0</v>
      </c>
      <c r="AI1083">
        <v>1</v>
      </c>
      <c r="AJ1083">
        <v>1</v>
      </c>
      <c r="AK1083">
        <v>1</v>
      </c>
      <c r="AL1083">
        <v>1</v>
      </c>
      <c r="AM1083">
        <v>-2</v>
      </c>
      <c r="AN1083">
        <v>0</v>
      </c>
      <c r="AO1083">
        <v>1</v>
      </c>
      <c r="AP1083">
        <v>1</v>
      </c>
      <c r="AQ1083">
        <v>0</v>
      </c>
      <c r="AR1083">
        <v>0</v>
      </c>
      <c r="AS1083" t="s">
        <v>3</v>
      </c>
      <c r="AT1083">
        <v>0.3</v>
      </c>
      <c r="AU1083" t="s">
        <v>3</v>
      </c>
      <c r="AV1083">
        <v>0</v>
      </c>
      <c r="AW1083">
        <v>2</v>
      </c>
      <c r="AX1083">
        <v>62810008</v>
      </c>
      <c r="AY1083">
        <v>1</v>
      </c>
      <c r="AZ1083">
        <v>0</v>
      </c>
      <c r="BA1083">
        <v>1083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v>0</v>
      </c>
      <c r="CX1083">
        <f>ROUND(Y1083*Source!I1086,9)</f>
        <v>1.2</v>
      </c>
      <c r="CY1083">
        <f t="shared" si="248"/>
        <v>117.01</v>
      </c>
      <c r="CZ1083">
        <f t="shared" si="249"/>
        <v>117.01</v>
      </c>
      <c r="DA1083">
        <f t="shared" si="250"/>
        <v>1</v>
      </c>
      <c r="DB1083">
        <f t="shared" ref="DB1083:DB1116" si="253">ROUND(ROUND(AT1083*CZ1083,2),6)</f>
        <v>35.1</v>
      </c>
      <c r="DC1083">
        <f t="shared" ref="DC1083:DC1116" si="254">ROUND(ROUND(AT1083*AG1083,2),6)</f>
        <v>0</v>
      </c>
      <c r="DD1083" t="s">
        <v>3</v>
      </c>
      <c r="DE1083" t="s">
        <v>3</v>
      </c>
      <c r="DF1083">
        <f t="shared" si="241"/>
        <v>140.41</v>
      </c>
      <c r="DG1083">
        <f t="shared" si="242"/>
        <v>0</v>
      </c>
      <c r="DH1083">
        <f t="shared" si="243"/>
        <v>0</v>
      </c>
      <c r="DI1083">
        <f t="shared" si="244"/>
        <v>0</v>
      </c>
      <c r="DJ1083">
        <f t="shared" si="251"/>
        <v>140.41</v>
      </c>
      <c r="DK1083">
        <v>0</v>
      </c>
      <c r="DL1083" t="s">
        <v>3</v>
      </c>
      <c r="DM1083">
        <v>0</v>
      </c>
      <c r="DN1083" t="s">
        <v>3</v>
      </c>
      <c r="DO1083">
        <v>0</v>
      </c>
    </row>
    <row r="1084" spans="1:119" x14ac:dyDescent="0.25">
      <c r="A1084">
        <f>ROW(Source!A1087)</f>
        <v>1087</v>
      </c>
      <c r="B1084">
        <v>62809021</v>
      </c>
      <c r="C1084">
        <v>62590406</v>
      </c>
      <c r="D1084">
        <v>62607152</v>
      </c>
      <c r="E1084">
        <v>15297896</v>
      </c>
      <c r="F1084">
        <v>1</v>
      </c>
      <c r="G1084">
        <v>15297896</v>
      </c>
      <c r="H1084">
        <v>1</v>
      </c>
      <c r="I1084" t="s">
        <v>774</v>
      </c>
      <c r="J1084" t="s">
        <v>3</v>
      </c>
      <c r="K1084" t="s">
        <v>775</v>
      </c>
      <c r="L1084">
        <v>1191</v>
      </c>
      <c r="N1084">
        <v>1013</v>
      </c>
      <c r="O1084" t="s">
        <v>776</v>
      </c>
      <c r="P1084" t="s">
        <v>776</v>
      </c>
      <c r="Q1084">
        <v>1</v>
      </c>
      <c r="W1084">
        <v>0</v>
      </c>
      <c r="X1084">
        <v>476480486</v>
      </c>
      <c r="Y1084">
        <f t="shared" si="252"/>
        <v>12.24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1</v>
      </c>
      <c r="AJ1084">
        <v>1</v>
      </c>
      <c r="AK1084">
        <v>1</v>
      </c>
      <c r="AL1084">
        <v>1</v>
      </c>
      <c r="AM1084">
        <v>-2</v>
      </c>
      <c r="AN1084">
        <v>0</v>
      </c>
      <c r="AO1084">
        <v>1</v>
      </c>
      <c r="AP1084">
        <v>1</v>
      </c>
      <c r="AQ1084">
        <v>0</v>
      </c>
      <c r="AR1084">
        <v>0</v>
      </c>
      <c r="AS1084" t="s">
        <v>3</v>
      </c>
      <c r="AT1084">
        <v>12.24</v>
      </c>
      <c r="AU1084" t="s">
        <v>3</v>
      </c>
      <c r="AV1084">
        <v>1</v>
      </c>
      <c r="AW1084">
        <v>2</v>
      </c>
      <c r="AX1084">
        <v>62810009</v>
      </c>
      <c r="AY1084">
        <v>1</v>
      </c>
      <c r="AZ1084">
        <v>0</v>
      </c>
      <c r="BA1084">
        <v>1084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U1084">
        <f>ROUND(AT1084*Source!I1087*AH1084*AL1084,2)</f>
        <v>0</v>
      </c>
      <c r="CV1084">
        <f>ROUND(Y1084*Source!I1087,9)</f>
        <v>244.8</v>
      </c>
      <c r="CW1084">
        <v>0</v>
      </c>
      <c r="CX1084">
        <f>ROUND(Y1084*Source!I1087,9)</f>
        <v>244.8</v>
      </c>
      <c r="CY1084">
        <f>AD1084</f>
        <v>0</v>
      </c>
      <c r="CZ1084">
        <f>AH1084</f>
        <v>0</v>
      </c>
      <c r="DA1084">
        <f>AL1084</f>
        <v>1</v>
      </c>
      <c r="DB1084">
        <f t="shared" si="253"/>
        <v>0</v>
      </c>
      <c r="DC1084">
        <f t="shared" si="254"/>
        <v>0</v>
      </c>
      <c r="DD1084" t="s">
        <v>3</v>
      </c>
      <c r="DE1084" t="s">
        <v>3</v>
      </c>
      <c r="DF1084">
        <f t="shared" si="241"/>
        <v>0</v>
      </c>
      <c r="DG1084">
        <f t="shared" si="242"/>
        <v>0</v>
      </c>
      <c r="DH1084">
        <f t="shared" si="243"/>
        <v>0</v>
      </c>
      <c r="DI1084">
        <f t="shared" si="244"/>
        <v>0</v>
      </c>
      <c r="DJ1084">
        <f>DI1084</f>
        <v>0</v>
      </c>
      <c r="DK1084">
        <v>0</v>
      </c>
      <c r="DL1084" t="s">
        <v>3</v>
      </c>
      <c r="DM1084">
        <v>0</v>
      </c>
      <c r="DN1084" t="s">
        <v>3</v>
      </c>
      <c r="DO1084">
        <v>0</v>
      </c>
    </row>
    <row r="1085" spans="1:119" x14ac:dyDescent="0.25">
      <c r="A1085">
        <f>ROW(Source!A1087)</f>
        <v>1087</v>
      </c>
      <c r="B1085">
        <v>62809021</v>
      </c>
      <c r="C1085">
        <v>62590406</v>
      </c>
      <c r="D1085">
        <v>62608647</v>
      </c>
      <c r="E1085">
        <v>1</v>
      </c>
      <c r="F1085">
        <v>1</v>
      </c>
      <c r="G1085">
        <v>15297896</v>
      </c>
      <c r="H1085">
        <v>2</v>
      </c>
      <c r="I1085" t="s">
        <v>1042</v>
      </c>
      <c r="J1085" t="s">
        <v>1043</v>
      </c>
      <c r="K1085" t="s">
        <v>1044</v>
      </c>
      <c r="L1085">
        <v>1368</v>
      </c>
      <c r="N1085">
        <v>1011</v>
      </c>
      <c r="O1085" t="s">
        <v>787</v>
      </c>
      <c r="P1085" t="s">
        <v>787</v>
      </c>
      <c r="Q1085">
        <v>1</v>
      </c>
      <c r="W1085">
        <v>0</v>
      </c>
      <c r="X1085">
        <v>1716790417</v>
      </c>
      <c r="Y1085">
        <f t="shared" si="252"/>
        <v>2.6</v>
      </c>
      <c r="AA1085">
        <v>0</v>
      </c>
      <c r="AB1085">
        <v>155.61000000000001</v>
      </c>
      <c r="AC1085">
        <v>2.98</v>
      </c>
      <c r="AD1085">
        <v>0</v>
      </c>
      <c r="AE1085">
        <v>0</v>
      </c>
      <c r="AF1085">
        <v>155.61000000000001</v>
      </c>
      <c r="AG1085">
        <v>2.98</v>
      </c>
      <c r="AH1085">
        <v>0</v>
      </c>
      <c r="AI1085">
        <v>1</v>
      </c>
      <c r="AJ1085">
        <v>1</v>
      </c>
      <c r="AK1085">
        <v>1</v>
      </c>
      <c r="AL1085">
        <v>1</v>
      </c>
      <c r="AM1085">
        <v>-2</v>
      </c>
      <c r="AN1085">
        <v>0</v>
      </c>
      <c r="AO1085">
        <v>1</v>
      </c>
      <c r="AP1085">
        <v>1</v>
      </c>
      <c r="AQ1085">
        <v>0</v>
      </c>
      <c r="AR1085">
        <v>0</v>
      </c>
      <c r="AS1085" t="s">
        <v>3</v>
      </c>
      <c r="AT1085">
        <v>2.6</v>
      </c>
      <c r="AU1085" t="s">
        <v>3</v>
      </c>
      <c r="AV1085">
        <v>0</v>
      </c>
      <c r="AW1085">
        <v>2</v>
      </c>
      <c r="AX1085">
        <v>62810010</v>
      </c>
      <c r="AY1085">
        <v>1</v>
      </c>
      <c r="AZ1085">
        <v>0</v>
      </c>
      <c r="BA1085">
        <v>1085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f>ROUND(Y1085*Source!I1087*DO1085,9)</f>
        <v>0</v>
      </c>
      <c r="CX1085">
        <f>ROUND(Y1085*Source!I1087,9)</f>
        <v>52</v>
      </c>
      <c r="CY1085">
        <f>AB1085</f>
        <v>155.61000000000001</v>
      </c>
      <c r="CZ1085">
        <f>AF1085</f>
        <v>155.61000000000001</v>
      </c>
      <c r="DA1085">
        <f>AJ1085</f>
        <v>1</v>
      </c>
      <c r="DB1085">
        <f t="shared" si="253"/>
        <v>404.59</v>
      </c>
      <c r="DC1085">
        <f t="shared" si="254"/>
        <v>7.75</v>
      </c>
      <c r="DD1085" t="s">
        <v>3</v>
      </c>
      <c r="DE1085" t="s">
        <v>3</v>
      </c>
      <c r="DF1085">
        <f t="shared" si="241"/>
        <v>0</v>
      </c>
      <c r="DG1085">
        <f t="shared" si="242"/>
        <v>8091.72</v>
      </c>
      <c r="DH1085">
        <f t="shared" si="243"/>
        <v>154.96</v>
      </c>
      <c r="DI1085">
        <f t="shared" si="244"/>
        <v>0</v>
      </c>
      <c r="DJ1085">
        <f>DG1085</f>
        <v>8091.72</v>
      </c>
      <c r="DK1085">
        <v>0</v>
      </c>
      <c r="DL1085" t="s">
        <v>3</v>
      </c>
      <c r="DM1085">
        <v>0</v>
      </c>
      <c r="DN1085" t="s">
        <v>3</v>
      </c>
      <c r="DO1085">
        <v>0</v>
      </c>
    </row>
    <row r="1086" spans="1:119" x14ac:dyDescent="0.25">
      <c r="A1086">
        <f>ROW(Source!A1087)</f>
        <v>1087</v>
      </c>
      <c r="B1086">
        <v>62809021</v>
      </c>
      <c r="C1086">
        <v>62590406</v>
      </c>
      <c r="D1086">
        <v>62608269</v>
      </c>
      <c r="E1086">
        <v>1</v>
      </c>
      <c r="F1086">
        <v>1</v>
      </c>
      <c r="G1086">
        <v>15297896</v>
      </c>
      <c r="H1086">
        <v>2</v>
      </c>
      <c r="I1086" t="s">
        <v>1045</v>
      </c>
      <c r="J1086" t="s">
        <v>1046</v>
      </c>
      <c r="K1086" t="s">
        <v>1047</v>
      </c>
      <c r="L1086">
        <v>1368</v>
      </c>
      <c r="N1086">
        <v>1011</v>
      </c>
      <c r="O1086" t="s">
        <v>787</v>
      </c>
      <c r="P1086" t="s">
        <v>787</v>
      </c>
      <c r="Q1086">
        <v>1</v>
      </c>
      <c r="W1086">
        <v>0</v>
      </c>
      <c r="X1086">
        <v>-1707156120</v>
      </c>
      <c r="Y1086">
        <f t="shared" si="252"/>
        <v>0.21</v>
      </c>
      <c r="AA1086">
        <v>0</v>
      </c>
      <c r="AB1086">
        <v>5.25</v>
      </c>
      <c r="AC1086">
        <v>1.95</v>
      </c>
      <c r="AD1086">
        <v>0</v>
      </c>
      <c r="AE1086">
        <v>0</v>
      </c>
      <c r="AF1086">
        <v>5.25</v>
      </c>
      <c r="AG1086">
        <v>1.95</v>
      </c>
      <c r="AH1086">
        <v>0</v>
      </c>
      <c r="AI1086">
        <v>1</v>
      </c>
      <c r="AJ1086">
        <v>1</v>
      </c>
      <c r="AK1086">
        <v>1</v>
      </c>
      <c r="AL1086">
        <v>1</v>
      </c>
      <c r="AM1086">
        <v>-2</v>
      </c>
      <c r="AN1086">
        <v>0</v>
      </c>
      <c r="AO1086">
        <v>1</v>
      </c>
      <c r="AP1086">
        <v>1</v>
      </c>
      <c r="AQ1086">
        <v>0</v>
      </c>
      <c r="AR1086">
        <v>0</v>
      </c>
      <c r="AS1086" t="s">
        <v>3</v>
      </c>
      <c r="AT1086">
        <v>0.21</v>
      </c>
      <c r="AU1086" t="s">
        <v>3</v>
      </c>
      <c r="AV1086">
        <v>0</v>
      </c>
      <c r="AW1086">
        <v>2</v>
      </c>
      <c r="AX1086">
        <v>62810011</v>
      </c>
      <c r="AY1086">
        <v>1</v>
      </c>
      <c r="AZ1086">
        <v>0</v>
      </c>
      <c r="BA1086">
        <v>1086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f>ROUND(Y1086*Source!I1087*DO1086,9)</f>
        <v>0</v>
      </c>
      <c r="CX1086">
        <f>ROUND(Y1086*Source!I1087,9)</f>
        <v>4.2</v>
      </c>
      <c r="CY1086">
        <f>AB1086</f>
        <v>5.25</v>
      </c>
      <c r="CZ1086">
        <f>AF1086</f>
        <v>5.25</v>
      </c>
      <c r="DA1086">
        <f>AJ1086</f>
        <v>1</v>
      </c>
      <c r="DB1086">
        <f t="shared" si="253"/>
        <v>1.1000000000000001</v>
      </c>
      <c r="DC1086">
        <f t="shared" si="254"/>
        <v>0.41</v>
      </c>
      <c r="DD1086" t="s">
        <v>3</v>
      </c>
      <c r="DE1086" t="s">
        <v>3</v>
      </c>
      <c r="DF1086">
        <f t="shared" si="241"/>
        <v>0</v>
      </c>
      <c r="DG1086">
        <f t="shared" si="242"/>
        <v>22.05</v>
      </c>
      <c r="DH1086">
        <f t="shared" si="243"/>
        <v>8.19</v>
      </c>
      <c r="DI1086">
        <f t="shared" si="244"/>
        <v>0</v>
      </c>
      <c r="DJ1086">
        <f>DG1086</f>
        <v>22.05</v>
      </c>
      <c r="DK1086">
        <v>0</v>
      </c>
      <c r="DL1086" t="s">
        <v>3</v>
      </c>
      <c r="DM1086">
        <v>0</v>
      </c>
      <c r="DN1086" t="s">
        <v>3</v>
      </c>
      <c r="DO1086">
        <v>0</v>
      </c>
    </row>
    <row r="1087" spans="1:119" x14ac:dyDescent="0.25">
      <c r="A1087">
        <f>ROW(Source!A1087)</f>
        <v>1087</v>
      </c>
      <c r="B1087">
        <v>62809021</v>
      </c>
      <c r="C1087">
        <v>62590406</v>
      </c>
      <c r="D1087">
        <v>62609758</v>
      </c>
      <c r="E1087">
        <v>1</v>
      </c>
      <c r="F1087">
        <v>1</v>
      </c>
      <c r="G1087">
        <v>15297896</v>
      </c>
      <c r="H1087">
        <v>3</v>
      </c>
      <c r="I1087" t="s">
        <v>1029</v>
      </c>
      <c r="J1087" t="s">
        <v>1030</v>
      </c>
      <c r="K1087" t="s">
        <v>1031</v>
      </c>
      <c r="L1087">
        <v>1348</v>
      </c>
      <c r="N1087">
        <v>1009</v>
      </c>
      <c r="O1087" t="s">
        <v>357</v>
      </c>
      <c r="P1087" t="s">
        <v>357</v>
      </c>
      <c r="Q1087">
        <v>1000</v>
      </c>
      <c r="W1087">
        <v>0</v>
      </c>
      <c r="X1087">
        <v>-1242901769</v>
      </c>
      <c r="Y1087">
        <f t="shared" si="252"/>
        <v>6.0000000000000002E-5</v>
      </c>
      <c r="AA1087">
        <v>78674.03</v>
      </c>
      <c r="AB1087">
        <v>0</v>
      </c>
      <c r="AC1087">
        <v>0</v>
      </c>
      <c r="AD1087">
        <v>0</v>
      </c>
      <c r="AE1087">
        <v>78674.03</v>
      </c>
      <c r="AF1087">
        <v>0</v>
      </c>
      <c r="AG1087">
        <v>0</v>
      </c>
      <c r="AH1087">
        <v>0</v>
      </c>
      <c r="AI1087">
        <v>1</v>
      </c>
      <c r="AJ1087">
        <v>1</v>
      </c>
      <c r="AK1087">
        <v>1</v>
      </c>
      <c r="AL1087">
        <v>1</v>
      </c>
      <c r="AM1087">
        <v>-2</v>
      </c>
      <c r="AN1087">
        <v>0</v>
      </c>
      <c r="AO1087">
        <v>1</v>
      </c>
      <c r="AP1087">
        <v>1</v>
      </c>
      <c r="AQ1087">
        <v>0</v>
      </c>
      <c r="AR1087">
        <v>0</v>
      </c>
      <c r="AS1087" t="s">
        <v>3</v>
      </c>
      <c r="AT1087">
        <v>6.0000000000000002E-5</v>
      </c>
      <c r="AU1087" t="s">
        <v>3</v>
      </c>
      <c r="AV1087">
        <v>0</v>
      </c>
      <c r="AW1087">
        <v>2</v>
      </c>
      <c r="AX1087">
        <v>62810012</v>
      </c>
      <c r="AY1087">
        <v>1</v>
      </c>
      <c r="AZ1087">
        <v>0</v>
      </c>
      <c r="BA1087">
        <v>1087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V1087">
        <v>0</v>
      </c>
      <c r="CW1087">
        <v>0</v>
      </c>
      <c r="CX1087">
        <f>ROUND(Y1087*Source!I1087,9)</f>
        <v>1.1999999999999999E-3</v>
      </c>
      <c r="CY1087">
        <f t="shared" ref="CY1087:CY1092" si="255">AA1087</f>
        <v>78674.03</v>
      </c>
      <c r="CZ1087">
        <f t="shared" ref="CZ1087:CZ1092" si="256">AE1087</f>
        <v>78674.03</v>
      </c>
      <c r="DA1087">
        <f t="shared" ref="DA1087:DA1092" si="257">AI1087</f>
        <v>1</v>
      </c>
      <c r="DB1087">
        <f t="shared" si="253"/>
        <v>4.72</v>
      </c>
      <c r="DC1087">
        <f t="shared" si="254"/>
        <v>0</v>
      </c>
      <c r="DD1087" t="s">
        <v>3</v>
      </c>
      <c r="DE1087" t="s">
        <v>3</v>
      </c>
      <c r="DF1087">
        <f t="shared" si="241"/>
        <v>94.41</v>
      </c>
      <c r="DG1087">
        <f t="shared" si="242"/>
        <v>0</v>
      </c>
      <c r="DH1087">
        <f t="shared" si="243"/>
        <v>0</v>
      </c>
      <c r="DI1087">
        <f t="shared" si="244"/>
        <v>0</v>
      </c>
      <c r="DJ1087">
        <f t="shared" ref="DJ1087:DJ1092" si="258">DF1087</f>
        <v>94.41</v>
      </c>
      <c r="DK1087">
        <v>0</v>
      </c>
      <c r="DL1087" t="s">
        <v>3</v>
      </c>
      <c r="DM1087">
        <v>0</v>
      </c>
      <c r="DN1087" t="s">
        <v>3</v>
      </c>
      <c r="DO1087">
        <v>0</v>
      </c>
    </row>
    <row r="1088" spans="1:119" x14ac:dyDescent="0.25">
      <c r="A1088">
        <f>ROW(Source!A1087)</f>
        <v>1087</v>
      </c>
      <c r="B1088">
        <v>62809021</v>
      </c>
      <c r="C1088">
        <v>62590406</v>
      </c>
      <c r="D1088">
        <v>62610770</v>
      </c>
      <c r="E1088">
        <v>1</v>
      </c>
      <c r="F1088">
        <v>1</v>
      </c>
      <c r="G1088">
        <v>15297896</v>
      </c>
      <c r="H1088">
        <v>3</v>
      </c>
      <c r="I1088" t="s">
        <v>805</v>
      </c>
      <c r="J1088" t="s">
        <v>806</v>
      </c>
      <c r="K1088" t="s">
        <v>807</v>
      </c>
      <c r="L1088">
        <v>1346</v>
      </c>
      <c r="N1088">
        <v>1009</v>
      </c>
      <c r="O1088" t="s">
        <v>791</v>
      </c>
      <c r="P1088" t="s">
        <v>791</v>
      </c>
      <c r="Q1088">
        <v>1</v>
      </c>
      <c r="W1088">
        <v>0</v>
      </c>
      <c r="X1088">
        <v>-1501645961</v>
      </c>
      <c r="Y1088">
        <f t="shared" si="252"/>
        <v>0.24</v>
      </c>
      <c r="AA1088">
        <v>25.56</v>
      </c>
      <c r="AB1088">
        <v>0</v>
      </c>
      <c r="AC1088">
        <v>0</v>
      </c>
      <c r="AD1088">
        <v>0</v>
      </c>
      <c r="AE1088">
        <v>25.56</v>
      </c>
      <c r="AF1088">
        <v>0</v>
      </c>
      <c r="AG1088">
        <v>0</v>
      </c>
      <c r="AH1088">
        <v>0</v>
      </c>
      <c r="AI1088">
        <v>1</v>
      </c>
      <c r="AJ1088">
        <v>1</v>
      </c>
      <c r="AK1088">
        <v>1</v>
      </c>
      <c r="AL1088">
        <v>1</v>
      </c>
      <c r="AM1088">
        <v>-2</v>
      </c>
      <c r="AN1088">
        <v>0</v>
      </c>
      <c r="AO1088">
        <v>1</v>
      </c>
      <c r="AP1088">
        <v>1</v>
      </c>
      <c r="AQ1088">
        <v>0</v>
      </c>
      <c r="AR1088">
        <v>0</v>
      </c>
      <c r="AS1088" t="s">
        <v>3</v>
      </c>
      <c r="AT1088">
        <v>0.24</v>
      </c>
      <c r="AU1088" t="s">
        <v>3</v>
      </c>
      <c r="AV1088">
        <v>0</v>
      </c>
      <c r="AW1088">
        <v>2</v>
      </c>
      <c r="AX1088">
        <v>62810013</v>
      </c>
      <c r="AY1088">
        <v>1</v>
      </c>
      <c r="AZ1088">
        <v>0</v>
      </c>
      <c r="BA1088">
        <v>1088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V1088">
        <v>0</v>
      </c>
      <c r="CW1088">
        <v>0</v>
      </c>
      <c r="CX1088">
        <f>ROUND(Y1088*Source!I1087,9)</f>
        <v>4.8</v>
      </c>
      <c r="CY1088">
        <f t="shared" si="255"/>
        <v>25.56</v>
      </c>
      <c r="CZ1088">
        <f t="shared" si="256"/>
        <v>25.56</v>
      </c>
      <c r="DA1088">
        <f t="shared" si="257"/>
        <v>1</v>
      </c>
      <c r="DB1088">
        <f t="shared" si="253"/>
        <v>6.13</v>
      </c>
      <c r="DC1088">
        <f t="shared" si="254"/>
        <v>0</v>
      </c>
      <c r="DD1088" t="s">
        <v>3</v>
      </c>
      <c r="DE1088" t="s">
        <v>3</v>
      </c>
      <c r="DF1088">
        <f t="shared" si="241"/>
        <v>122.69</v>
      </c>
      <c r="DG1088">
        <f t="shared" si="242"/>
        <v>0</v>
      </c>
      <c r="DH1088">
        <f t="shared" si="243"/>
        <v>0</v>
      </c>
      <c r="DI1088">
        <f t="shared" si="244"/>
        <v>0</v>
      </c>
      <c r="DJ1088">
        <f t="shared" si="258"/>
        <v>122.69</v>
      </c>
      <c r="DK1088">
        <v>0</v>
      </c>
      <c r="DL1088" t="s">
        <v>3</v>
      </c>
      <c r="DM1088">
        <v>0</v>
      </c>
      <c r="DN1088" t="s">
        <v>3</v>
      </c>
      <c r="DO1088">
        <v>0</v>
      </c>
    </row>
    <row r="1089" spans="1:119" x14ac:dyDescent="0.25">
      <c r="A1089">
        <f>ROW(Source!A1087)</f>
        <v>1087</v>
      </c>
      <c r="B1089">
        <v>62809021</v>
      </c>
      <c r="C1089">
        <v>62590406</v>
      </c>
      <c r="D1089">
        <v>62611085</v>
      </c>
      <c r="E1089">
        <v>1</v>
      </c>
      <c r="F1089">
        <v>1</v>
      </c>
      <c r="G1089">
        <v>15297896</v>
      </c>
      <c r="H1089">
        <v>3</v>
      </c>
      <c r="I1089" t="s">
        <v>892</v>
      </c>
      <c r="J1089" t="s">
        <v>893</v>
      </c>
      <c r="K1089" t="s">
        <v>894</v>
      </c>
      <c r="L1089">
        <v>1354</v>
      </c>
      <c r="N1089">
        <v>1010</v>
      </c>
      <c r="O1089" t="s">
        <v>15</v>
      </c>
      <c r="P1089" t="s">
        <v>15</v>
      </c>
      <c r="Q1089">
        <v>1</v>
      </c>
      <c r="W1089">
        <v>0</v>
      </c>
      <c r="X1089">
        <v>1063903860</v>
      </c>
      <c r="Y1089">
        <f t="shared" si="252"/>
        <v>2.8</v>
      </c>
      <c r="AA1089">
        <v>29.7</v>
      </c>
      <c r="AB1089">
        <v>0</v>
      </c>
      <c r="AC1089">
        <v>0</v>
      </c>
      <c r="AD1089">
        <v>0</v>
      </c>
      <c r="AE1089">
        <v>29.7</v>
      </c>
      <c r="AF1089">
        <v>0</v>
      </c>
      <c r="AG1089">
        <v>0</v>
      </c>
      <c r="AH1089">
        <v>0</v>
      </c>
      <c r="AI1089">
        <v>1</v>
      </c>
      <c r="AJ1089">
        <v>1</v>
      </c>
      <c r="AK1089">
        <v>1</v>
      </c>
      <c r="AL1089">
        <v>1</v>
      </c>
      <c r="AM1089">
        <v>-2</v>
      </c>
      <c r="AN1089">
        <v>0</v>
      </c>
      <c r="AO1089">
        <v>1</v>
      </c>
      <c r="AP1089">
        <v>1</v>
      </c>
      <c r="AQ1089">
        <v>0</v>
      </c>
      <c r="AR1089">
        <v>0</v>
      </c>
      <c r="AS1089" t="s">
        <v>3</v>
      </c>
      <c r="AT1089">
        <v>2.8</v>
      </c>
      <c r="AU1089" t="s">
        <v>3</v>
      </c>
      <c r="AV1089">
        <v>0</v>
      </c>
      <c r="AW1089">
        <v>2</v>
      </c>
      <c r="AX1089">
        <v>62810014</v>
      </c>
      <c r="AY1089">
        <v>1</v>
      </c>
      <c r="AZ1089">
        <v>0</v>
      </c>
      <c r="BA1089">
        <v>1089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v>0</v>
      </c>
      <c r="CX1089">
        <f>ROUND(Y1089*Source!I1087,9)</f>
        <v>56</v>
      </c>
      <c r="CY1089">
        <f t="shared" si="255"/>
        <v>29.7</v>
      </c>
      <c r="CZ1089">
        <f t="shared" si="256"/>
        <v>29.7</v>
      </c>
      <c r="DA1089">
        <f t="shared" si="257"/>
        <v>1</v>
      </c>
      <c r="DB1089">
        <f t="shared" si="253"/>
        <v>83.16</v>
      </c>
      <c r="DC1089">
        <f t="shared" si="254"/>
        <v>0</v>
      </c>
      <c r="DD1089" t="s">
        <v>3</v>
      </c>
      <c r="DE1089" t="s">
        <v>3</v>
      </c>
      <c r="DF1089">
        <f t="shared" ref="DF1089:DF1116" si="259">ROUND(ROUND(AE1089,2)*CX1089,2)</f>
        <v>1663.2</v>
      </c>
      <c r="DG1089">
        <f t="shared" ref="DG1089:DG1116" si="260">ROUND(ROUND(AF1089,2)*CX1089,2)</f>
        <v>0</v>
      </c>
      <c r="DH1089">
        <f t="shared" ref="DH1089:DH1116" si="261">ROUND(ROUND(AG1089,2)*CX1089,2)</f>
        <v>0</v>
      </c>
      <c r="DI1089">
        <f t="shared" ref="DI1089:DI1116" si="262">ROUND(ROUND(AH1089,2)*CX1089,2)</f>
        <v>0</v>
      </c>
      <c r="DJ1089">
        <f t="shared" si="258"/>
        <v>1663.2</v>
      </c>
      <c r="DK1089">
        <v>0</v>
      </c>
      <c r="DL1089" t="s">
        <v>3</v>
      </c>
      <c r="DM1089">
        <v>0</v>
      </c>
      <c r="DN1089" t="s">
        <v>3</v>
      </c>
      <c r="DO1089">
        <v>0</v>
      </c>
    </row>
    <row r="1090" spans="1:119" x14ac:dyDescent="0.25">
      <c r="A1090">
        <f>ROW(Source!A1087)</f>
        <v>1087</v>
      </c>
      <c r="B1090">
        <v>62809021</v>
      </c>
      <c r="C1090">
        <v>62590406</v>
      </c>
      <c r="D1090">
        <v>62611328</v>
      </c>
      <c r="E1090">
        <v>1</v>
      </c>
      <c r="F1090">
        <v>1</v>
      </c>
      <c r="G1090">
        <v>15297896</v>
      </c>
      <c r="H1090">
        <v>3</v>
      </c>
      <c r="I1090" t="s">
        <v>879</v>
      </c>
      <c r="J1090" t="s">
        <v>880</v>
      </c>
      <c r="K1090" t="s">
        <v>881</v>
      </c>
      <c r="L1090">
        <v>1327</v>
      </c>
      <c r="N1090">
        <v>1005</v>
      </c>
      <c r="O1090" t="s">
        <v>801</v>
      </c>
      <c r="P1090" t="s">
        <v>801</v>
      </c>
      <c r="Q1090">
        <v>1</v>
      </c>
      <c r="W1090">
        <v>0</v>
      </c>
      <c r="X1090">
        <v>-1804702516</v>
      </c>
      <c r="Y1090">
        <f t="shared" si="252"/>
        <v>0.2</v>
      </c>
      <c r="AA1090">
        <v>530.94000000000005</v>
      </c>
      <c r="AB1090">
        <v>0</v>
      </c>
      <c r="AC1090">
        <v>0</v>
      </c>
      <c r="AD1090">
        <v>0</v>
      </c>
      <c r="AE1090">
        <v>530.94000000000005</v>
      </c>
      <c r="AF1090">
        <v>0</v>
      </c>
      <c r="AG1090">
        <v>0</v>
      </c>
      <c r="AH1090">
        <v>0</v>
      </c>
      <c r="AI1090">
        <v>1</v>
      </c>
      <c r="AJ1090">
        <v>1</v>
      </c>
      <c r="AK1090">
        <v>1</v>
      </c>
      <c r="AL1090">
        <v>1</v>
      </c>
      <c r="AM1090">
        <v>-2</v>
      </c>
      <c r="AN1090">
        <v>0</v>
      </c>
      <c r="AO1090">
        <v>1</v>
      </c>
      <c r="AP1090">
        <v>1</v>
      </c>
      <c r="AQ1090">
        <v>0</v>
      </c>
      <c r="AR1090">
        <v>0</v>
      </c>
      <c r="AS1090" t="s">
        <v>3</v>
      </c>
      <c r="AT1090">
        <v>0.2</v>
      </c>
      <c r="AU1090" t="s">
        <v>3</v>
      </c>
      <c r="AV1090">
        <v>0</v>
      </c>
      <c r="AW1090">
        <v>2</v>
      </c>
      <c r="AX1090">
        <v>62810015</v>
      </c>
      <c r="AY1090">
        <v>1</v>
      </c>
      <c r="AZ1090">
        <v>0</v>
      </c>
      <c r="BA1090">
        <v>1090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V1090">
        <v>0</v>
      </c>
      <c r="CW1090">
        <v>0</v>
      </c>
      <c r="CX1090">
        <f>ROUND(Y1090*Source!I1087,9)</f>
        <v>4</v>
      </c>
      <c r="CY1090">
        <f t="shared" si="255"/>
        <v>530.94000000000005</v>
      </c>
      <c r="CZ1090">
        <f t="shared" si="256"/>
        <v>530.94000000000005</v>
      </c>
      <c r="DA1090">
        <f t="shared" si="257"/>
        <v>1</v>
      </c>
      <c r="DB1090">
        <f t="shared" si="253"/>
        <v>106.19</v>
      </c>
      <c r="DC1090">
        <f t="shared" si="254"/>
        <v>0</v>
      </c>
      <c r="DD1090" t="s">
        <v>3</v>
      </c>
      <c r="DE1090" t="s">
        <v>3</v>
      </c>
      <c r="DF1090">
        <f t="shared" si="259"/>
        <v>2123.7600000000002</v>
      </c>
      <c r="DG1090">
        <f t="shared" si="260"/>
        <v>0</v>
      </c>
      <c r="DH1090">
        <f t="shared" si="261"/>
        <v>0</v>
      </c>
      <c r="DI1090">
        <f t="shared" si="262"/>
        <v>0</v>
      </c>
      <c r="DJ1090">
        <f t="shared" si="258"/>
        <v>2123.7600000000002</v>
      </c>
      <c r="DK1090">
        <v>0</v>
      </c>
      <c r="DL1090" t="s">
        <v>3</v>
      </c>
      <c r="DM1090">
        <v>0</v>
      </c>
      <c r="DN1090" t="s">
        <v>3</v>
      </c>
      <c r="DO1090">
        <v>0</v>
      </c>
    </row>
    <row r="1091" spans="1:119" x14ac:dyDescent="0.25">
      <c r="A1091">
        <f>ROW(Source!A1087)</f>
        <v>1087</v>
      </c>
      <c r="B1091">
        <v>62809021</v>
      </c>
      <c r="C1091">
        <v>62590406</v>
      </c>
      <c r="D1091">
        <v>62609259</v>
      </c>
      <c r="E1091">
        <v>1</v>
      </c>
      <c r="F1091">
        <v>1</v>
      </c>
      <c r="G1091">
        <v>15297896</v>
      </c>
      <c r="H1091">
        <v>3</v>
      </c>
      <c r="I1091" t="s">
        <v>1048</v>
      </c>
      <c r="J1091" t="s">
        <v>1049</v>
      </c>
      <c r="K1091" t="s">
        <v>1050</v>
      </c>
      <c r="L1091">
        <v>1346</v>
      </c>
      <c r="N1091">
        <v>1009</v>
      </c>
      <c r="O1091" t="s">
        <v>791</v>
      </c>
      <c r="P1091" t="s">
        <v>791</v>
      </c>
      <c r="Q1091">
        <v>1</v>
      </c>
      <c r="W1091">
        <v>0</v>
      </c>
      <c r="X1091">
        <v>-411598667</v>
      </c>
      <c r="Y1091">
        <f t="shared" si="252"/>
        <v>3.222</v>
      </c>
      <c r="AA1091">
        <v>67.400000000000006</v>
      </c>
      <c r="AB1091">
        <v>0</v>
      </c>
      <c r="AC1091">
        <v>0</v>
      </c>
      <c r="AD1091">
        <v>0</v>
      </c>
      <c r="AE1091">
        <v>67.400000000000006</v>
      </c>
      <c r="AF1091">
        <v>0</v>
      </c>
      <c r="AG1091">
        <v>0</v>
      </c>
      <c r="AH1091">
        <v>0</v>
      </c>
      <c r="AI1091">
        <v>1</v>
      </c>
      <c r="AJ1091">
        <v>1</v>
      </c>
      <c r="AK1091">
        <v>1</v>
      </c>
      <c r="AL1091">
        <v>1</v>
      </c>
      <c r="AM1091">
        <v>-2</v>
      </c>
      <c r="AN1091">
        <v>0</v>
      </c>
      <c r="AO1091">
        <v>1</v>
      </c>
      <c r="AP1091">
        <v>1</v>
      </c>
      <c r="AQ1091">
        <v>0</v>
      </c>
      <c r="AR1091">
        <v>0</v>
      </c>
      <c r="AS1091" t="s">
        <v>3</v>
      </c>
      <c r="AT1091">
        <v>3.222</v>
      </c>
      <c r="AU1091" t="s">
        <v>3</v>
      </c>
      <c r="AV1091">
        <v>0</v>
      </c>
      <c r="AW1091">
        <v>2</v>
      </c>
      <c r="AX1091">
        <v>62810016</v>
      </c>
      <c r="AY1091">
        <v>1</v>
      </c>
      <c r="AZ1091">
        <v>0</v>
      </c>
      <c r="BA1091">
        <v>1091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V1091">
        <v>0</v>
      </c>
      <c r="CW1091">
        <v>0</v>
      </c>
      <c r="CX1091">
        <f>ROUND(Y1091*Source!I1087,9)</f>
        <v>64.44</v>
      </c>
      <c r="CY1091">
        <f t="shared" si="255"/>
        <v>67.400000000000006</v>
      </c>
      <c r="CZ1091">
        <f t="shared" si="256"/>
        <v>67.400000000000006</v>
      </c>
      <c r="DA1091">
        <f t="shared" si="257"/>
        <v>1</v>
      </c>
      <c r="DB1091">
        <f t="shared" si="253"/>
        <v>217.16</v>
      </c>
      <c r="DC1091">
        <f t="shared" si="254"/>
        <v>0</v>
      </c>
      <c r="DD1091" t="s">
        <v>3</v>
      </c>
      <c r="DE1091" t="s">
        <v>3</v>
      </c>
      <c r="DF1091">
        <f t="shared" si="259"/>
        <v>4343.26</v>
      </c>
      <c r="DG1091">
        <f t="shared" si="260"/>
        <v>0</v>
      </c>
      <c r="DH1091">
        <f t="shared" si="261"/>
        <v>0</v>
      </c>
      <c r="DI1091">
        <f t="shared" si="262"/>
        <v>0</v>
      </c>
      <c r="DJ1091">
        <f t="shared" si="258"/>
        <v>4343.26</v>
      </c>
      <c r="DK1091">
        <v>0</v>
      </c>
      <c r="DL1091" t="s">
        <v>3</v>
      </c>
      <c r="DM1091">
        <v>0</v>
      </c>
      <c r="DN1091" t="s">
        <v>3</v>
      </c>
      <c r="DO1091">
        <v>0</v>
      </c>
    </row>
    <row r="1092" spans="1:119" x14ac:dyDescent="0.25">
      <c r="A1092">
        <f>ROW(Source!A1087)</f>
        <v>1087</v>
      </c>
      <c r="B1092">
        <v>62809021</v>
      </c>
      <c r="C1092">
        <v>62590406</v>
      </c>
      <c r="D1092">
        <v>62609231</v>
      </c>
      <c r="E1092">
        <v>1</v>
      </c>
      <c r="F1092">
        <v>1</v>
      </c>
      <c r="G1092">
        <v>15297896</v>
      </c>
      <c r="H1092">
        <v>3</v>
      </c>
      <c r="I1092" t="s">
        <v>1051</v>
      </c>
      <c r="J1092" t="s">
        <v>1052</v>
      </c>
      <c r="K1092" t="s">
        <v>1053</v>
      </c>
      <c r="L1092">
        <v>1296</v>
      </c>
      <c r="N1092">
        <v>1002</v>
      </c>
      <c r="O1092" t="s">
        <v>852</v>
      </c>
      <c r="P1092" t="s">
        <v>852</v>
      </c>
      <c r="Q1092">
        <v>1</v>
      </c>
      <c r="W1092">
        <v>0</v>
      </c>
      <c r="X1092">
        <v>1842272744</v>
      </c>
      <c r="Y1092">
        <f t="shared" si="252"/>
        <v>0.26</v>
      </c>
      <c r="AA1092">
        <v>117.01</v>
      </c>
      <c r="AB1092">
        <v>0</v>
      </c>
      <c r="AC1092">
        <v>0</v>
      </c>
      <c r="AD1092">
        <v>0</v>
      </c>
      <c r="AE1092">
        <v>117.01</v>
      </c>
      <c r="AF1092">
        <v>0</v>
      </c>
      <c r="AG1092">
        <v>0</v>
      </c>
      <c r="AH1092">
        <v>0</v>
      </c>
      <c r="AI1092">
        <v>1</v>
      </c>
      <c r="AJ1092">
        <v>1</v>
      </c>
      <c r="AK1092">
        <v>1</v>
      </c>
      <c r="AL1092">
        <v>1</v>
      </c>
      <c r="AM1092">
        <v>-2</v>
      </c>
      <c r="AN1092">
        <v>0</v>
      </c>
      <c r="AO1092">
        <v>1</v>
      </c>
      <c r="AP1092">
        <v>1</v>
      </c>
      <c r="AQ1092">
        <v>0</v>
      </c>
      <c r="AR1092">
        <v>0</v>
      </c>
      <c r="AS1092" t="s">
        <v>3</v>
      </c>
      <c r="AT1092">
        <v>0.26</v>
      </c>
      <c r="AU1092" t="s">
        <v>3</v>
      </c>
      <c r="AV1092">
        <v>0</v>
      </c>
      <c r="AW1092">
        <v>2</v>
      </c>
      <c r="AX1092">
        <v>62810017</v>
      </c>
      <c r="AY1092">
        <v>1</v>
      </c>
      <c r="AZ1092">
        <v>0</v>
      </c>
      <c r="BA1092">
        <v>1092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V1092">
        <v>0</v>
      </c>
      <c r="CW1092">
        <v>0</v>
      </c>
      <c r="CX1092">
        <f>ROUND(Y1092*Source!I1087,9)</f>
        <v>5.2</v>
      </c>
      <c r="CY1092">
        <f t="shared" si="255"/>
        <v>117.01</v>
      </c>
      <c r="CZ1092">
        <f t="shared" si="256"/>
        <v>117.01</v>
      </c>
      <c r="DA1092">
        <f t="shared" si="257"/>
        <v>1</v>
      </c>
      <c r="DB1092">
        <f t="shared" si="253"/>
        <v>30.42</v>
      </c>
      <c r="DC1092">
        <f t="shared" si="254"/>
        <v>0</v>
      </c>
      <c r="DD1092" t="s">
        <v>3</v>
      </c>
      <c r="DE1092" t="s">
        <v>3</v>
      </c>
      <c r="DF1092">
        <f t="shared" si="259"/>
        <v>608.45000000000005</v>
      </c>
      <c r="DG1092">
        <f t="shared" si="260"/>
        <v>0</v>
      </c>
      <c r="DH1092">
        <f t="shared" si="261"/>
        <v>0</v>
      </c>
      <c r="DI1092">
        <f t="shared" si="262"/>
        <v>0</v>
      </c>
      <c r="DJ1092">
        <f t="shared" si="258"/>
        <v>608.45000000000005</v>
      </c>
      <c r="DK1092">
        <v>0</v>
      </c>
      <c r="DL1092" t="s">
        <v>3</v>
      </c>
      <c r="DM1092">
        <v>0</v>
      </c>
      <c r="DN1092" t="s">
        <v>3</v>
      </c>
      <c r="DO1092">
        <v>0</v>
      </c>
    </row>
    <row r="1093" spans="1:119" x14ac:dyDescent="0.25">
      <c r="A1093">
        <f>ROW(Source!A1088)</f>
        <v>1088</v>
      </c>
      <c r="B1093">
        <v>62809021</v>
      </c>
      <c r="C1093">
        <v>62590425</v>
      </c>
      <c r="D1093">
        <v>62607152</v>
      </c>
      <c r="E1093">
        <v>15297896</v>
      </c>
      <c r="F1093">
        <v>1</v>
      </c>
      <c r="G1093">
        <v>15297896</v>
      </c>
      <c r="H1093">
        <v>1</v>
      </c>
      <c r="I1093" t="s">
        <v>774</v>
      </c>
      <c r="J1093" t="s">
        <v>3</v>
      </c>
      <c r="K1093" t="s">
        <v>775</v>
      </c>
      <c r="L1093">
        <v>1191</v>
      </c>
      <c r="N1093">
        <v>1013</v>
      </c>
      <c r="O1093" t="s">
        <v>776</v>
      </c>
      <c r="P1093" t="s">
        <v>776</v>
      </c>
      <c r="Q1093">
        <v>1</v>
      </c>
      <c r="W1093">
        <v>0</v>
      </c>
      <c r="X1093">
        <v>476480486</v>
      </c>
      <c r="Y1093">
        <f t="shared" si="252"/>
        <v>14.73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1</v>
      </c>
      <c r="AJ1093">
        <v>1</v>
      </c>
      <c r="AK1093">
        <v>1</v>
      </c>
      <c r="AL1093">
        <v>1</v>
      </c>
      <c r="AM1093">
        <v>-2</v>
      </c>
      <c r="AN1093">
        <v>0</v>
      </c>
      <c r="AO1093">
        <v>1</v>
      </c>
      <c r="AP1093">
        <v>1</v>
      </c>
      <c r="AQ1093">
        <v>0</v>
      </c>
      <c r="AR1093">
        <v>0</v>
      </c>
      <c r="AS1093" t="s">
        <v>3</v>
      </c>
      <c r="AT1093">
        <v>14.73</v>
      </c>
      <c r="AU1093" t="s">
        <v>3</v>
      </c>
      <c r="AV1093">
        <v>1</v>
      </c>
      <c r="AW1093">
        <v>2</v>
      </c>
      <c r="AX1093">
        <v>62810018</v>
      </c>
      <c r="AY1093">
        <v>1</v>
      </c>
      <c r="AZ1093">
        <v>0</v>
      </c>
      <c r="BA1093">
        <v>1093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U1093">
        <f>ROUND(AT1093*Source!I1088*AH1093*AL1093,2)</f>
        <v>0</v>
      </c>
      <c r="CV1093">
        <f>ROUND(Y1093*Source!I1088,9)</f>
        <v>589.20000000000005</v>
      </c>
      <c r="CW1093">
        <v>0</v>
      </c>
      <c r="CX1093">
        <f>ROUND(Y1093*Source!I1088,9)</f>
        <v>589.20000000000005</v>
      </c>
      <c r="CY1093">
        <f>AD1093</f>
        <v>0</v>
      </c>
      <c r="CZ1093">
        <f>AH1093</f>
        <v>0</v>
      </c>
      <c r="DA1093">
        <f>AL1093</f>
        <v>1</v>
      </c>
      <c r="DB1093">
        <f t="shared" si="253"/>
        <v>0</v>
      </c>
      <c r="DC1093">
        <f t="shared" si="254"/>
        <v>0</v>
      </c>
      <c r="DD1093" t="s">
        <v>3</v>
      </c>
      <c r="DE1093" t="s">
        <v>3</v>
      </c>
      <c r="DF1093">
        <f t="shared" si="259"/>
        <v>0</v>
      </c>
      <c r="DG1093">
        <f t="shared" si="260"/>
        <v>0</v>
      </c>
      <c r="DH1093">
        <f t="shared" si="261"/>
        <v>0</v>
      </c>
      <c r="DI1093">
        <f t="shared" si="262"/>
        <v>0</v>
      </c>
      <c r="DJ1093">
        <f>DI1093</f>
        <v>0</v>
      </c>
      <c r="DK1093">
        <v>0</v>
      </c>
      <c r="DL1093" t="s">
        <v>3</v>
      </c>
      <c r="DM1093">
        <v>0</v>
      </c>
      <c r="DN1093" t="s">
        <v>3</v>
      </c>
      <c r="DO1093">
        <v>0</v>
      </c>
    </row>
    <row r="1094" spans="1:119" x14ac:dyDescent="0.25">
      <c r="A1094">
        <f>ROW(Source!A1088)</f>
        <v>1088</v>
      </c>
      <c r="B1094">
        <v>62809021</v>
      </c>
      <c r="C1094">
        <v>62590425</v>
      </c>
      <c r="D1094">
        <v>62608647</v>
      </c>
      <c r="E1094">
        <v>1</v>
      </c>
      <c r="F1094">
        <v>1</v>
      </c>
      <c r="G1094">
        <v>15297896</v>
      </c>
      <c r="H1094">
        <v>2</v>
      </c>
      <c r="I1094" t="s">
        <v>1042</v>
      </c>
      <c r="J1094" t="s">
        <v>1043</v>
      </c>
      <c r="K1094" t="s">
        <v>1044</v>
      </c>
      <c r="L1094">
        <v>1368</v>
      </c>
      <c r="N1094">
        <v>1011</v>
      </c>
      <c r="O1094" t="s">
        <v>787</v>
      </c>
      <c r="P1094" t="s">
        <v>787</v>
      </c>
      <c r="Q1094">
        <v>1</v>
      </c>
      <c r="W1094">
        <v>0</v>
      </c>
      <c r="X1094">
        <v>1716790417</v>
      </c>
      <c r="Y1094">
        <f t="shared" si="252"/>
        <v>3.08</v>
      </c>
      <c r="AA1094">
        <v>0</v>
      </c>
      <c r="AB1094">
        <v>155.61000000000001</v>
      </c>
      <c r="AC1094">
        <v>2.98</v>
      </c>
      <c r="AD1094">
        <v>0</v>
      </c>
      <c r="AE1094">
        <v>0</v>
      </c>
      <c r="AF1094">
        <v>155.61000000000001</v>
      </c>
      <c r="AG1094">
        <v>2.98</v>
      </c>
      <c r="AH1094">
        <v>0</v>
      </c>
      <c r="AI1094">
        <v>1</v>
      </c>
      <c r="AJ1094">
        <v>1</v>
      </c>
      <c r="AK1094">
        <v>1</v>
      </c>
      <c r="AL1094">
        <v>1</v>
      </c>
      <c r="AM1094">
        <v>-2</v>
      </c>
      <c r="AN1094">
        <v>0</v>
      </c>
      <c r="AO1094">
        <v>1</v>
      </c>
      <c r="AP1094">
        <v>1</v>
      </c>
      <c r="AQ1094">
        <v>0</v>
      </c>
      <c r="AR1094">
        <v>0</v>
      </c>
      <c r="AS1094" t="s">
        <v>3</v>
      </c>
      <c r="AT1094">
        <v>3.08</v>
      </c>
      <c r="AU1094" t="s">
        <v>3</v>
      </c>
      <c r="AV1094">
        <v>0</v>
      </c>
      <c r="AW1094">
        <v>2</v>
      </c>
      <c r="AX1094">
        <v>62810019</v>
      </c>
      <c r="AY1094">
        <v>1</v>
      </c>
      <c r="AZ1094">
        <v>0</v>
      </c>
      <c r="BA1094">
        <v>1094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V1094">
        <v>0</v>
      </c>
      <c r="CW1094">
        <f>ROUND(Y1094*Source!I1088*DO1094,9)</f>
        <v>0</v>
      </c>
      <c r="CX1094">
        <f>ROUND(Y1094*Source!I1088,9)</f>
        <v>123.2</v>
      </c>
      <c r="CY1094">
        <f>AB1094</f>
        <v>155.61000000000001</v>
      </c>
      <c r="CZ1094">
        <f>AF1094</f>
        <v>155.61000000000001</v>
      </c>
      <c r="DA1094">
        <f>AJ1094</f>
        <v>1</v>
      </c>
      <c r="DB1094">
        <f t="shared" si="253"/>
        <v>479.28</v>
      </c>
      <c r="DC1094">
        <f t="shared" si="254"/>
        <v>9.18</v>
      </c>
      <c r="DD1094" t="s">
        <v>3</v>
      </c>
      <c r="DE1094" t="s">
        <v>3</v>
      </c>
      <c r="DF1094">
        <f t="shared" si="259"/>
        <v>0</v>
      </c>
      <c r="DG1094">
        <f t="shared" si="260"/>
        <v>19171.150000000001</v>
      </c>
      <c r="DH1094">
        <f t="shared" si="261"/>
        <v>367.14</v>
      </c>
      <c r="DI1094">
        <f t="shared" si="262"/>
        <v>0</v>
      </c>
      <c r="DJ1094">
        <f>DG1094</f>
        <v>19171.150000000001</v>
      </c>
      <c r="DK1094">
        <v>0</v>
      </c>
      <c r="DL1094" t="s">
        <v>3</v>
      </c>
      <c r="DM1094">
        <v>0</v>
      </c>
      <c r="DN1094" t="s">
        <v>3</v>
      </c>
      <c r="DO1094">
        <v>0</v>
      </c>
    </row>
    <row r="1095" spans="1:119" x14ac:dyDescent="0.25">
      <c r="A1095">
        <f>ROW(Source!A1088)</f>
        <v>1088</v>
      </c>
      <c r="B1095">
        <v>62809021</v>
      </c>
      <c r="C1095">
        <v>62590425</v>
      </c>
      <c r="D1095">
        <v>62608269</v>
      </c>
      <c r="E1095">
        <v>1</v>
      </c>
      <c r="F1095">
        <v>1</v>
      </c>
      <c r="G1095">
        <v>15297896</v>
      </c>
      <c r="H1095">
        <v>2</v>
      </c>
      <c r="I1095" t="s">
        <v>1045</v>
      </c>
      <c r="J1095" t="s">
        <v>1046</v>
      </c>
      <c r="K1095" t="s">
        <v>1047</v>
      </c>
      <c r="L1095">
        <v>1368</v>
      </c>
      <c r="N1095">
        <v>1011</v>
      </c>
      <c r="O1095" t="s">
        <v>787</v>
      </c>
      <c r="P1095" t="s">
        <v>787</v>
      </c>
      <c r="Q1095">
        <v>1</v>
      </c>
      <c r="W1095">
        <v>0</v>
      </c>
      <c r="X1095">
        <v>-1707156120</v>
      </c>
      <c r="Y1095">
        <f t="shared" si="252"/>
        <v>0.21</v>
      </c>
      <c r="AA1095">
        <v>0</v>
      </c>
      <c r="AB1095">
        <v>5.25</v>
      </c>
      <c r="AC1095">
        <v>1.95</v>
      </c>
      <c r="AD1095">
        <v>0</v>
      </c>
      <c r="AE1095">
        <v>0</v>
      </c>
      <c r="AF1095">
        <v>5.25</v>
      </c>
      <c r="AG1095">
        <v>1.95</v>
      </c>
      <c r="AH1095">
        <v>0</v>
      </c>
      <c r="AI1095">
        <v>1</v>
      </c>
      <c r="AJ1095">
        <v>1</v>
      </c>
      <c r="AK1095">
        <v>1</v>
      </c>
      <c r="AL1095">
        <v>1</v>
      </c>
      <c r="AM1095">
        <v>-2</v>
      </c>
      <c r="AN1095">
        <v>0</v>
      </c>
      <c r="AO1095">
        <v>1</v>
      </c>
      <c r="AP1095">
        <v>1</v>
      </c>
      <c r="AQ1095">
        <v>0</v>
      </c>
      <c r="AR1095">
        <v>0</v>
      </c>
      <c r="AS1095" t="s">
        <v>3</v>
      </c>
      <c r="AT1095">
        <v>0.21</v>
      </c>
      <c r="AU1095" t="s">
        <v>3</v>
      </c>
      <c r="AV1095">
        <v>0</v>
      </c>
      <c r="AW1095">
        <v>2</v>
      </c>
      <c r="AX1095">
        <v>62810020</v>
      </c>
      <c r="AY1095">
        <v>1</v>
      </c>
      <c r="AZ1095">
        <v>0</v>
      </c>
      <c r="BA1095">
        <v>1095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V1095">
        <v>0</v>
      </c>
      <c r="CW1095">
        <f>ROUND(Y1095*Source!I1088*DO1095,9)</f>
        <v>0</v>
      </c>
      <c r="CX1095">
        <f>ROUND(Y1095*Source!I1088,9)</f>
        <v>8.4</v>
      </c>
      <c r="CY1095">
        <f>AB1095</f>
        <v>5.25</v>
      </c>
      <c r="CZ1095">
        <f>AF1095</f>
        <v>5.25</v>
      </c>
      <c r="DA1095">
        <f>AJ1095</f>
        <v>1</v>
      </c>
      <c r="DB1095">
        <f t="shared" si="253"/>
        <v>1.1000000000000001</v>
      </c>
      <c r="DC1095">
        <f t="shared" si="254"/>
        <v>0.41</v>
      </c>
      <c r="DD1095" t="s">
        <v>3</v>
      </c>
      <c r="DE1095" t="s">
        <v>3</v>
      </c>
      <c r="DF1095">
        <f t="shared" si="259"/>
        <v>0</v>
      </c>
      <c r="DG1095">
        <f t="shared" si="260"/>
        <v>44.1</v>
      </c>
      <c r="DH1095">
        <f t="shared" si="261"/>
        <v>16.38</v>
      </c>
      <c r="DI1095">
        <f t="shared" si="262"/>
        <v>0</v>
      </c>
      <c r="DJ1095">
        <f>DG1095</f>
        <v>44.1</v>
      </c>
      <c r="DK1095">
        <v>0</v>
      </c>
      <c r="DL1095" t="s">
        <v>3</v>
      </c>
      <c r="DM1095">
        <v>0</v>
      </c>
      <c r="DN1095" t="s">
        <v>3</v>
      </c>
      <c r="DO1095">
        <v>0</v>
      </c>
    </row>
    <row r="1096" spans="1:119" x14ac:dyDescent="0.25">
      <c r="A1096">
        <f>ROW(Source!A1088)</f>
        <v>1088</v>
      </c>
      <c r="B1096">
        <v>62809021</v>
      </c>
      <c r="C1096">
        <v>62590425</v>
      </c>
      <c r="D1096">
        <v>62609758</v>
      </c>
      <c r="E1096">
        <v>1</v>
      </c>
      <c r="F1096">
        <v>1</v>
      </c>
      <c r="G1096">
        <v>15297896</v>
      </c>
      <c r="H1096">
        <v>3</v>
      </c>
      <c r="I1096" t="s">
        <v>1029</v>
      </c>
      <c r="J1096" t="s">
        <v>1030</v>
      </c>
      <c r="K1096" t="s">
        <v>1031</v>
      </c>
      <c r="L1096">
        <v>1348</v>
      </c>
      <c r="N1096">
        <v>1009</v>
      </c>
      <c r="O1096" t="s">
        <v>357</v>
      </c>
      <c r="P1096" t="s">
        <v>357</v>
      </c>
      <c r="Q1096">
        <v>1000</v>
      </c>
      <c r="W1096">
        <v>0</v>
      </c>
      <c r="X1096">
        <v>-1242901769</v>
      </c>
      <c r="Y1096">
        <f t="shared" si="252"/>
        <v>6.0000000000000002E-5</v>
      </c>
      <c r="AA1096">
        <v>78674.03</v>
      </c>
      <c r="AB1096">
        <v>0</v>
      </c>
      <c r="AC1096">
        <v>0</v>
      </c>
      <c r="AD1096">
        <v>0</v>
      </c>
      <c r="AE1096">
        <v>78674.03</v>
      </c>
      <c r="AF1096">
        <v>0</v>
      </c>
      <c r="AG1096">
        <v>0</v>
      </c>
      <c r="AH1096">
        <v>0</v>
      </c>
      <c r="AI1096">
        <v>1</v>
      </c>
      <c r="AJ1096">
        <v>1</v>
      </c>
      <c r="AK1096">
        <v>1</v>
      </c>
      <c r="AL1096">
        <v>1</v>
      </c>
      <c r="AM1096">
        <v>-2</v>
      </c>
      <c r="AN1096">
        <v>0</v>
      </c>
      <c r="AO1096">
        <v>1</v>
      </c>
      <c r="AP1096">
        <v>1</v>
      </c>
      <c r="AQ1096">
        <v>0</v>
      </c>
      <c r="AR1096">
        <v>0</v>
      </c>
      <c r="AS1096" t="s">
        <v>3</v>
      </c>
      <c r="AT1096">
        <v>6.0000000000000002E-5</v>
      </c>
      <c r="AU1096" t="s">
        <v>3</v>
      </c>
      <c r="AV1096">
        <v>0</v>
      </c>
      <c r="AW1096">
        <v>2</v>
      </c>
      <c r="AX1096">
        <v>62810021</v>
      </c>
      <c r="AY1096">
        <v>1</v>
      </c>
      <c r="AZ1096">
        <v>0</v>
      </c>
      <c r="BA1096">
        <v>1096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V1096">
        <v>0</v>
      </c>
      <c r="CW1096">
        <v>0</v>
      </c>
      <c r="CX1096">
        <f>ROUND(Y1096*Source!I1088,9)</f>
        <v>2.3999999999999998E-3</v>
      </c>
      <c r="CY1096">
        <f t="shared" ref="CY1096:CY1101" si="263">AA1096</f>
        <v>78674.03</v>
      </c>
      <c r="CZ1096">
        <f t="shared" ref="CZ1096:CZ1101" si="264">AE1096</f>
        <v>78674.03</v>
      </c>
      <c r="DA1096">
        <f t="shared" ref="DA1096:DA1101" si="265">AI1096</f>
        <v>1</v>
      </c>
      <c r="DB1096">
        <f t="shared" si="253"/>
        <v>4.72</v>
      </c>
      <c r="DC1096">
        <f t="shared" si="254"/>
        <v>0</v>
      </c>
      <c r="DD1096" t="s">
        <v>3</v>
      </c>
      <c r="DE1096" t="s">
        <v>3</v>
      </c>
      <c r="DF1096">
        <f t="shared" si="259"/>
        <v>188.82</v>
      </c>
      <c r="DG1096">
        <f t="shared" si="260"/>
        <v>0</v>
      </c>
      <c r="DH1096">
        <f t="shared" si="261"/>
        <v>0</v>
      </c>
      <c r="DI1096">
        <f t="shared" si="262"/>
        <v>0</v>
      </c>
      <c r="DJ1096">
        <f t="shared" ref="DJ1096:DJ1101" si="266">DF1096</f>
        <v>188.82</v>
      </c>
      <c r="DK1096">
        <v>0</v>
      </c>
      <c r="DL1096" t="s">
        <v>3</v>
      </c>
      <c r="DM1096">
        <v>0</v>
      </c>
      <c r="DN1096" t="s">
        <v>3</v>
      </c>
      <c r="DO1096">
        <v>0</v>
      </c>
    </row>
    <row r="1097" spans="1:119" x14ac:dyDescent="0.25">
      <c r="A1097">
        <f>ROW(Source!A1088)</f>
        <v>1088</v>
      </c>
      <c r="B1097">
        <v>62809021</v>
      </c>
      <c r="C1097">
        <v>62590425</v>
      </c>
      <c r="D1097">
        <v>62610770</v>
      </c>
      <c r="E1097">
        <v>1</v>
      </c>
      <c r="F1097">
        <v>1</v>
      </c>
      <c r="G1097">
        <v>15297896</v>
      </c>
      <c r="H1097">
        <v>3</v>
      </c>
      <c r="I1097" t="s">
        <v>805</v>
      </c>
      <c r="J1097" t="s">
        <v>806</v>
      </c>
      <c r="K1097" t="s">
        <v>807</v>
      </c>
      <c r="L1097">
        <v>1346</v>
      </c>
      <c r="N1097">
        <v>1009</v>
      </c>
      <c r="O1097" t="s">
        <v>791</v>
      </c>
      <c r="P1097" t="s">
        <v>791</v>
      </c>
      <c r="Q1097">
        <v>1</v>
      </c>
      <c r="W1097">
        <v>0</v>
      </c>
      <c r="X1097">
        <v>-1501645961</v>
      </c>
      <c r="Y1097">
        <f t="shared" si="252"/>
        <v>0.24</v>
      </c>
      <c r="AA1097">
        <v>25.56</v>
      </c>
      <c r="AB1097">
        <v>0</v>
      </c>
      <c r="AC1097">
        <v>0</v>
      </c>
      <c r="AD1097">
        <v>0</v>
      </c>
      <c r="AE1097">
        <v>25.56</v>
      </c>
      <c r="AF1097">
        <v>0</v>
      </c>
      <c r="AG1097">
        <v>0</v>
      </c>
      <c r="AH1097">
        <v>0</v>
      </c>
      <c r="AI1097">
        <v>1</v>
      </c>
      <c r="AJ1097">
        <v>1</v>
      </c>
      <c r="AK1097">
        <v>1</v>
      </c>
      <c r="AL1097">
        <v>1</v>
      </c>
      <c r="AM1097">
        <v>-2</v>
      </c>
      <c r="AN1097">
        <v>0</v>
      </c>
      <c r="AO1097">
        <v>1</v>
      </c>
      <c r="AP1097">
        <v>1</v>
      </c>
      <c r="AQ1097">
        <v>0</v>
      </c>
      <c r="AR1097">
        <v>0</v>
      </c>
      <c r="AS1097" t="s">
        <v>3</v>
      </c>
      <c r="AT1097">
        <v>0.24</v>
      </c>
      <c r="AU1097" t="s">
        <v>3</v>
      </c>
      <c r="AV1097">
        <v>0</v>
      </c>
      <c r="AW1097">
        <v>2</v>
      </c>
      <c r="AX1097">
        <v>62810022</v>
      </c>
      <c r="AY1097">
        <v>1</v>
      </c>
      <c r="AZ1097">
        <v>0</v>
      </c>
      <c r="BA1097">
        <v>1097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V1097">
        <v>0</v>
      </c>
      <c r="CW1097">
        <v>0</v>
      </c>
      <c r="CX1097">
        <f>ROUND(Y1097*Source!I1088,9)</f>
        <v>9.6</v>
      </c>
      <c r="CY1097">
        <f t="shared" si="263"/>
        <v>25.56</v>
      </c>
      <c r="CZ1097">
        <f t="shared" si="264"/>
        <v>25.56</v>
      </c>
      <c r="DA1097">
        <f t="shared" si="265"/>
        <v>1</v>
      </c>
      <c r="DB1097">
        <f t="shared" si="253"/>
        <v>6.13</v>
      </c>
      <c r="DC1097">
        <f t="shared" si="254"/>
        <v>0</v>
      </c>
      <c r="DD1097" t="s">
        <v>3</v>
      </c>
      <c r="DE1097" t="s">
        <v>3</v>
      </c>
      <c r="DF1097">
        <f t="shared" si="259"/>
        <v>245.38</v>
      </c>
      <c r="DG1097">
        <f t="shared" si="260"/>
        <v>0</v>
      </c>
      <c r="DH1097">
        <f t="shared" si="261"/>
        <v>0</v>
      </c>
      <c r="DI1097">
        <f t="shared" si="262"/>
        <v>0</v>
      </c>
      <c r="DJ1097">
        <f t="shared" si="266"/>
        <v>245.38</v>
      </c>
      <c r="DK1097">
        <v>0</v>
      </c>
      <c r="DL1097" t="s">
        <v>3</v>
      </c>
      <c r="DM1097">
        <v>0</v>
      </c>
      <c r="DN1097" t="s">
        <v>3</v>
      </c>
      <c r="DO1097">
        <v>0</v>
      </c>
    </row>
    <row r="1098" spans="1:119" x14ac:dyDescent="0.25">
      <c r="A1098">
        <f>ROW(Source!A1088)</f>
        <v>1088</v>
      </c>
      <c r="B1098">
        <v>62809021</v>
      </c>
      <c r="C1098">
        <v>62590425</v>
      </c>
      <c r="D1098">
        <v>62611085</v>
      </c>
      <c r="E1098">
        <v>1</v>
      </c>
      <c r="F1098">
        <v>1</v>
      </c>
      <c r="G1098">
        <v>15297896</v>
      </c>
      <c r="H1098">
        <v>3</v>
      </c>
      <c r="I1098" t="s">
        <v>892</v>
      </c>
      <c r="J1098" t="s">
        <v>893</v>
      </c>
      <c r="K1098" t="s">
        <v>894</v>
      </c>
      <c r="L1098">
        <v>1354</v>
      </c>
      <c r="N1098">
        <v>1010</v>
      </c>
      <c r="O1098" t="s">
        <v>15</v>
      </c>
      <c r="P1098" t="s">
        <v>15</v>
      </c>
      <c r="Q1098">
        <v>1</v>
      </c>
      <c r="W1098">
        <v>0</v>
      </c>
      <c r="X1098">
        <v>1063903860</v>
      </c>
      <c r="Y1098">
        <f t="shared" si="252"/>
        <v>3</v>
      </c>
      <c r="AA1098">
        <v>29.7</v>
      </c>
      <c r="AB1098">
        <v>0</v>
      </c>
      <c r="AC1098">
        <v>0</v>
      </c>
      <c r="AD1098">
        <v>0</v>
      </c>
      <c r="AE1098">
        <v>29.7</v>
      </c>
      <c r="AF1098">
        <v>0</v>
      </c>
      <c r="AG1098">
        <v>0</v>
      </c>
      <c r="AH1098">
        <v>0</v>
      </c>
      <c r="AI1098">
        <v>1</v>
      </c>
      <c r="AJ1098">
        <v>1</v>
      </c>
      <c r="AK1098">
        <v>1</v>
      </c>
      <c r="AL1098">
        <v>1</v>
      </c>
      <c r="AM1098">
        <v>-2</v>
      </c>
      <c r="AN1098">
        <v>0</v>
      </c>
      <c r="AO1098">
        <v>1</v>
      </c>
      <c r="AP1098">
        <v>1</v>
      </c>
      <c r="AQ1098">
        <v>0</v>
      </c>
      <c r="AR1098">
        <v>0</v>
      </c>
      <c r="AS1098" t="s">
        <v>3</v>
      </c>
      <c r="AT1098">
        <v>3</v>
      </c>
      <c r="AU1098" t="s">
        <v>3</v>
      </c>
      <c r="AV1098">
        <v>0</v>
      </c>
      <c r="AW1098">
        <v>2</v>
      </c>
      <c r="AX1098">
        <v>62810023</v>
      </c>
      <c r="AY1098">
        <v>1</v>
      </c>
      <c r="AZ1098">
        <v>0</v>
      </c>
      <c r="BA1098">
        <v>1098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V1098">
        <v>0</v>
      </c>
      <c r="CW1098">
        <v>0</v>
      </c>
      <c r="CX1098">
        <f>ROUND(Y1098*Source!I1088,9)</f>
        <v>120</v>
      </c>
      <c r="CY1098">
        <f t="shared" si="263"/>
        <v>29.7</v>
      </c>
      <c r="CZ1098">
        <f t="shared" si="264"/>
        <v>29.7</v>
      </c>
      <c r="DA1098">
        <f t="shared" si="265"/>
        <v>1</v>
      </c>
      <c r="DB1098">
        <f t="shared" si="253"/>
        <v>89.1</v>
      </c>
      <c r="DC1098">
        <f t="shared" si="254"/>
        <v>0</v>
      </c>
      <c r="DD1098" t="s">
        <v>3</v>
      </c>
      <c r="DE1098" t="s">
        <v>3</v>
      </c>
      <c r="DF1098">
        <f t="shared" si="259"/>
        <v>3564</v>
      </c>
      <c r="DG1098">
        <f t="shared" si="260"/>
        <v>0</v>
      </c>
      <c r="DH1098">
        <f t="shared" si="261"/>
        <v>0</v>
      </c>
      <c r="DI1098">
        <f t="shared" si="262"/>
        <v>0</v>
      </c>
      <c r="DJ1098">
        <f t="shared" si="266"/>
        <v>3564</v>
      </c>
      <c r="DK1098">
        <v>0</v>
      </c>
      <c r="DL1098" t="s">
        <v>3</v>
      </c>
      <c r="DM1098">
        <v>0</v>
      </c>
      <c r="DN1098" t="s">
        <v>3</v>
      </c>
      <c r="DO1098">
        <v>0</v>
      </c>
    </row>
    <row r="1099" spans="1:119" x14ac:dyDescent="0.25">
      <c r="A1099">
        <f>ROW(Source!A1088)</f>
        <v>1088</v>
      </c>
      <c r="B1099">
        <v>62809021</v>
      </c>
      <c r="C1099">
        <v>62590425</v>
      </c>
      <c r="D1099">
        <v>62611328</v>
      </c>
      <c r="E1099">
        <v>1</v>
      </c>
      <c r="F1099">
        <v>1</v>
      </c>
      <c r="G1099">
        <v>15297896</v>
      </c>
      <c r="H1099">
        <v>3</v>
      </c>
      <c r="I1099" t="s">
        <v>879</v>
      </c>
      <c r="J1099" t="s">
        <v>880</v>
      </c>
      <c r="K1099" t="s">
        <v>881</v>
      </c>
      <c r="L1099">
        <v>1327</v>
      </c>
      <c r="N1099">
        <v>1005</v>
      </c>
      <c r="O1099" t="s">
        <v>801</v>
      </c>
      <c r="P1099" t="s">
        <v>801</v>
      </c>
      <c r="Q1099">
        <v>1</v>
      </c>
      <c r="W1099">
        <v>0</v>
      </c>
      <c r="X1099">
        <v>-1804702516</v>
      </c>
      <c r="Y1099">
        <f t="shared" si="252"/>
        <v>0.2</v>
      </c>
      <c r="AA1099">
        <v>530.94000000000005</v>
      </c>
      <c r="AB1099">
        <v>0</v>
      </c>
      <c r="AC1099">
        <v>0</v>
      </c>
      <c r="AD1099">
        <v>0</v>
      </c>
      <c r="AE1099">
        <v>530.94000000000005</v>
      </c>
      <c r="AF1099">
        <v>0</v>
      </c>
      <c r="AG1099">
        <v>0</v>
      </c>
      <c r="AH1099">
        <v>0</v>
      </c>
      <c r="AI1099">
        <v>1</v>
      </c>
      <c r="AJ1099">
        <v>1</v>
      </c>
      <c r="AK1099">
        <v>1</v>
      </c>
      <c r="AL1099">
        <v>1</v>
      </c>
      <c r="AM1099">
        <v>-2</v>
      </c>
      <c r="AN1099">
        <v>0</v>
      </c>
      <c r="AO1099">
        <v>1</v>
      </c>
      <c r="AP1099">
        <v>1</v>
      </c>
      <c r="AQ1099">
        <v>0</v>
      </c>
      <c r="AR1099">
        <v>0</v>
      </c>
      <c r="AS1099" t="s">
        <v>3</v>
      </c>
      <c r="AT1099">
        <v>0.2</v>
      </c>
      <c r="AU1099" t="s">
        <v>3</v>
      </c>
      <c r="AV1099">
        <v>0</v>
      </c>
      <c r="AW1099">
        <v>2</v>
      </c>
      <c r="AX1099">
        <v>62810024</v>
      </c>
      <c r="AY1099">
        <v>1</v>
      </c>
      <c r="AZ1099">
        <v>0</v>
      </c>
      <c r="BA1099">
        <v>1099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CV1099">
        <v>0</v>
      </c>
      <c r="CW1099">
        <v>0</v>
      </c>
      <c r="CX1099">
        <f>ROUND(Y1099*Source!I1088,9)</f>
        <v>8</v>
      </c>
      <c r="CY1099">
        <f t="shared" si="263"/>
        <v>530.94000000000005</v>
      </c>
      <c r="CZ1099">
        <f t="shared" si="264"/>
        <v>530.94000000000005</v>
      </c>
      <c r="DA1099">
        <f t="shared" si="265"/>
        <v>1</v>
      </c>
      <c r="DB1099">
        <f t="shared" si="253"/>
        <v>106.19</v>
      </c>
      <c r="DC1099">
        <f t="shared" si="254"/>
        <v>0</v>
      </c>
      <c r="DD1099" t="s">
        <v>3</v>
      </c>
      <c r="DE1099" t="s">
        <v>3</v>
      </c>
      <c r="DF1099">
        <f t="shared" si="259"/>
        <v>4247.5200000000004</v>
      </c>
      <c r="DG1099">
        <f t="shared" si="260"/>
        <v>0</v>
      </c>
      <c r="DH1099">
        <f t="shared" si="261"/>
        <v>0</v>
      </c>
      <c r="DI1099">
        <f t="shared" si="262"/>
        <v>0</v>
      </c>
      <c r="DJ1099">
        <f t="shared" si="266"/>
        <v>4247.5200000000004</v>
      </c>
      <c r="DK1099">
        <v>0</v>
      </c>
      <c r="DL1099" t="s">
        <v>3</v>
      </c>
      <c r="DM1099">
        <v>0</v>
      </c>
      <c r="DN1099" t="s">
        <v>3</v>
      </c>
      <c r="DO1099">
        <v>0</v>
      </c>
    </row>
    <row r="1100" spans="1:119" x14ac:dyDescent="0.25">
      <c r="A1100">
        <f>ROW(Source!A1088)</f>
        <v>1088</v>
      </c>
      <c r="B1100">
        <v>62809021</v>
      </c>
      <c r="C1100">
        <v>62590425</v>
      </c>
      <c r="D1100">
        <v>62609259</v>
      </c>
      <c r="E1100">
        <v>1</v>
      </c>
      <c r="F1100">
        <v>1</v>
      </c>
      <c r="G1100">
        <v>15297896</v>
      </c>
      <c r="H1100">
        <v>3</v>
      </c>
      <c r="I1100" t="s">
        <v>1048</v>
      </c>
      <c r="J1100" t="s">
        <v>1049</v>
      </c>
      <c r="K1100" t="s">
        <v>1050</v>
      </c>
      <c r="L1100">
        <v>1346</v>
      </c>
      <c r="N1100">
        <v>1009</v>
      </c>
      <c r="O1100" t="s">
        <v>791</v>
      </c>
      <c r="P1100" t="s">
        <v>791</v>
      </c>
      <c r="Q1100">
        <v>1</v>
      </c>
      <c r="W1100">
        <v>0</v>
      </c>
      <c r="X1100">
        <v>-411598667</v>
      </c>
      <c r="Y1100">
        <f t="shared" si="252"/>
        <v>3.8159999999999998</v>
      </c>
      <c r="AA1100">
        <v>67.400000000000006</v>
      </c>
      <c r="AB1100">
        <v>0</v>
      </c>
      <c r="AC1100">
        <v>0</v>
      </c>
      <c r="AD1100">
        <v>0</v>
      </c>
      <c r="AE1100">
        <v>67.400000000000006</v>
      </c>
      <c r="AF1100">
        <v>0</v>
      </c>
      <c r="AG1100">
        <v>0</v>
      </c>
      <c r="AH1100">
        <v>0</v>
      </c>
      <c r="AI1100">
        <v>1</v>
      </c>
      <c r="AJ1100">
        <v>1</v>
      </c>
      <c r="AK1100">
        <v>1</v>
      </c>
      <c r="AL1100">
        <v>1</v>
      </c>
      <c r="AM1100">
        <v>-2</v>
      </c>
      <c r="AN1100">
        <v>0</v>
      </c>
      <c r="AO1100">
        <v>1</v>
      </c>
      <c r="AP1100">
        <v>1</v>
      </c>
      <c r="AQ1100">
        <v>0</v>
      </c>
      <c r="AR1100">
        <v>0</v>
      </c>
      <c r="AS1100" t="s">
        <v>3</v>
      </c>
      <c r="AT1100">
        <v>3.8159999999999998</v>
      </c>
      <c r="AU1100" t="s">
        <v>3</v>
      </c>
      <c r="AV1100">
        <v>0</v>
      </c>
      <c r="AW1100">
        <v>2</v>
      </c>
      <c r="AX1100">
        <v>62810025</v>
      </c>
      <c r="AY1100">
        <v>1</v>
      </c>
      <c r="AZ1100">
        <v>0</v>
      </c>
      <c r="BA1100">
        <v>1100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V1100">
        <v>0</v>
      </c>
      <c r="CW1100">
        <v>0</v>
      </c>
      <c r="CX1100">
        <f>ROUND(Y1100*Source!I1088,9)</f>
        <v>152.63999999999999</v>
      </c>
      <c r="CY1100">
        <f t="shared" si="263"/>
        <v>67.400000000000006</v>
      </c>
      <c r="CZ1100">
        <f t="shared" si="264"/>
        <v>67.400000000000006</v>
      </c>
      <c r="DA1100">
        <f t="shared" si="265"/>
        <v>1</v>
      </c>
      <c r="DB1100">
        <f t="shared" si="253"/>
        <v>257.2</v>
      </c>
      <c r="DC1100">
        <f t="shared" si="254"/>
        <v>0</v>
      </c>
      <c r="DD1100" t="s">
        <v>3</v>
      </c>
      <c r="DE1100" t="s">
        <v>3</v>
      </c>
      <c r="DF1100">
        <f t="shared" si="259"/>
        <v>10287.94</v>
      </c>
      <c r="DG1100">
        <f t="shared" si="260"/>
        <v>0</v>
      </c>
      <c r="DH1100">
        <f t="shared" si="261"/>
        <v>0</v>
      </c>
      <c r="DI1100">
        <f t="shared" si="262"/>
        <v>0</v>
      </c>
      <c r="DJ1100">
        <f t="shared" si="266"/>
        <v>10287.94</v>
      </c>
      <c r="DK1100">
        <v>0</v>
      </c>
      <c r="DL1100" t="s">
        <v>3</v>
      </c>
      <c r="DM1100">
        <v>0</v>
      </c>
      <c r="DN1100" t="s">
        <v>3</v>
      </c>
      <c r="DO1100">
        <v>0</v>
      </c>
    </row>
    <row r="1101" spans="1:119" x14ac:dyDescent="0.25">
      <c r="A1101">
        <f>ROW(Source!A1088)</f>
        <v>1088</v>
      </c>
      <c r="B1101">
        <v>62809021</v>
      </c>
      <c r="C1101">
        <v>62590425</v>
      </c>
      <c r="D1101">
        <v>62609231</v>
      </c>
      <c r="E1101">
        <v>1</v>
      </c>
      <c r="F1101">
        <v>1</v>
      </c>
      <c r="G1101">
        <v>15297896</v>
      </c>
      <c r="H1101">
        <v>3</v>
      </c>
      <c r="I1101" t="s">
        <v>1051</v>
      </c>
      <c r="J1101" t="s">
        <v>1052</v>
      </c>
      <c r="K1101" t="s">
        <v>1053</v>
      </c>
      <c r="L1101">
        <v>1296</v>
      </c>
      <c r="N1101">
        <v>1002</v>
      </c>
      <c r="O1101" t="s">
        <v>852</v>
      </c>
      <c r="P1101" t="s">
        <v>852</v>
      </c>
      <c r="Q1101">
        <v>1</v>
      </c>
      <c r="W1101">
        <v>0</v>
      </c>
      <c r="X1101">
        <v>1842272744</v>
      </c>
      <c r="Y1101">
        <f t="shared" si="252"/>
        <v>0.27</v>
      </c>
      <c r="AA1101">
        <v>117.01</v>
      </c>
      <c r="AB1101">
        <v>0</v>
      </c>
      <c r="AC1101">
        <v>0</v>
      </c>
      <c r="AD1101">
        <v>0</v>
      </c>
      <c r="AE1101">
        <v>117.01</v>
      </c>
      <c r="AF1101">
        <v>0</v>
      </c>
      <c r="AG1101">
        <v>0</v>
      </c>
      <c r="AH1101">
        <v>0</v>
      </c>
      <c r="AI1101">
        <v>1</v>
      </c>
      <c r="AJ1101">
        <v>1</v>
      </c>
      <c r="AK1101">
        <v>1</v>
      </c>
      <c r="AL1101">
        <v>1</v>
      </c>
      <c r="AM1101">
        <v>-2</v>
      </c>
      <c r="AN1101">
        <v>0</v>
      </c>
      <c r="AO1101">
        <v>1</v>
      </c>
      <c r="AP1101">
        <v>1</v>
      </c>
      <c r="AQ1101">
        <v>0</v>
      </c>
      <c r="AR1101">
        <v>0</v>
      </c>
      <c r="AS1101" t="s">
        <v>3</v>
      </c>
      <c r="AT1101">
        <v>0.27</v>
      </c>
      <c r="AU1101" t="s">
        <v>3</v>
      </c>
      <c r="AV1101">
        <v>0</v>
      </c>
      <c r="AW1101">
        <v>2</v>
      </c>
      <c r="AX1101">
        <v>62810026</v>
      </c>
      <c r="AY1101">
        <v>1</v>
      </c>
      <c r="AZ1101">
        <v>0</v>
      </c>
      <c r="BA1101">
        <v>1101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V1101">
        <v>0</v>
      </c>
      <c r="CW1101">
        <v>0</v>
      </c>
      <c r="CX1101">
        <f>ROUND(Y1101*Source!I1088,9)</f>
        <v>10.8</v>
      </c>
      <c r="CY1101">
        <f t="shared" si="263"/>
        <v>117.01</v>
      </c>
      <c r="CZ1101">
        <f t="shared" si="264"/>
        <v>117.01</v>
      </c>
      <c r="DA1101">
        <f t="shared" si="265"/>
        <v>1</v>
      </c>
      <c r="DB1101">
        <f t="shared" si="253"/>
        <v>31.59</v>
      </c>
      <c r="DC1101">
        <f t="shared" si="254"/>
        <v>0</v>
      </c>
      <c r="DD1101" t="s">
        <v>3</v>
      </c>
      <c r="DE1101" t="s">
        <v>3</v>
      </c>
      <c r="DF1101">
        <f t="shared" si="259"/>
        <v>1263.71</v>
      </c>
      <c r="DG1101">
        <f t="shared" si="260"/>
        <v>0</v>
      </c>
      <c r="DH1101">
        <f t="shared" si="261"/>
        <v>0</v>
      </c>
      <c r="DI1101">
        <f t="shared" si="262"/>
        <v>0</v>
      </c>
      <c r="DJ1101">
        <f t="shared" si="266"/>
        <v>1263.71</v>
      </c>
      <c r="DK1101">
        <v>0</v>
      </c>
      <c r="DL1101" t="s">
        <v>3</v>
      </c>
      <c r="DM1101">
        <v>0</v>
      </c>
      <c r="DN1101" t="s">
        <v>3</v>
      </c>
      <c r="DO1101">
        <v>0</v>
      </c>
    </row>
    <row r="1102" spans="1:119" x14ac:dyDescent="0.25">
      <c r="A1102">
        <f>ROW(Source!A1089)</f>
        <v>1089</v>
      </c>
      <c r="B1102">
        <v>62809021</v>
      </c>
      <c r="C1102">
        <v>62590444</v>
      </c>
      <c r="D1102">
        <v>62607152</v>
      </c>
      <c r="E1102">
        <v>15297896</v>
      </c>
      <c r="F1102">
        <v>1</v>
      </c>
      <c r="G1102">
        <v>15297896</v>
      </c>
      <c r="H1102">
        <v>1</v>
      </c>
      <c r="I1102" t="s">
        <v>774</v>
      </c>
      <c r="J1102" t="s">
        <v>3</v>
      </c>
      <c r="K1102" t="s">
        <v>775</v>
      </c>
      <c r="L1102">
        <v>1191</v>
      </c>
      <c r="N1102">
        <v>1013</v>
      </c>
      <c r="O1102" t="s">
        <v>776</v>
      </c>
      <c r="P1102" t="s">
        <v>776</v>
      </c>
      <c r="Q1102">
        <v>1</v>
      </c>
      <c r="W1102">
        <v>0</v>
      </c>
      <c r="X1102">
        <v>476480486</v>
      </c>
      <c r="Y1102">
        <f t="shared" si="252"/>
        <v>17.559999999999999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1</v>
      </c>
      <c r="AJ1102">
        <v>1</v>
      </c>
      <c r="AK1102">
        <v>1</v>
      </c>
      <c r="AL1102">
        <v>1</v>
      </c>
      <c r="AM1102">
        <v>-2</v>
      </c>
      <c r="AN1102">
        <v>0</v>
      </c>
      <c r="AO1102">
        <v>1</v>
      </c>
      <c r="AP1102">
        <v>1</v>
      </c>
      <c r="AQ1102">
        <v>0</v>
      </c>
      <c r="AR1102">
        <v>0</v>
      </c>
      <c r="AS1102" t="s">
        <v>3</v>
      </c>
      <c r="AT1102">
        <v>17.559999999999999</v>
      </c>
      <c r="AU1102" t="s">
        <v>3</v>
      </c>
      <c r="AV1102">
        <v>1</v>
      </c>
      <c r="AW1102">
        <v>2</v>
      </c>
      <c r="AX1102">
        <v>62810027</v>
      </c>
      <c r="AY1102">
        <v>1</v>
      </c>
      <c r="AZ1102">
        <v>0</v>
      </c>
      <c r="BA1102">
        <v>1102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U1102">
        <f>ROUND(AT1102*Source!I1089*AH1102*AL1102,2)</f>
        <v>0</v>
      </c>
      <c r="CV1102">
        <f>ROUND(Y1102*Source!I1089,9)</f>
        <v>439</v>
      </c>
      <c r="CW1102">
        <v>0</v>
      </c>
      <c r="CX1102">
        <f>ROUND(Y1102*Source!I1089,9)</f>
        <v>439</v>
      </c>
      <c r="CY1102">
        <f>AD1102</f>
        <v>0</v>
      </c>
      <c r="CZ1102">
        <f>AH1102</f>
        <v>0</v>
      </c>
      <c r="DA1102">
        <f>AL1102</f>
        <v>1</v>
      </c>
      <c r="DB1102">
        <f t="shared" si="253"/>
        <v>0</v>
      </c>
      <c r="DC1102">
        <f t="shared" si="254"/>
        <v>0</v>
      </c>
      <c r="DD1102" t="s">
        <v>3</v>
      </c>
      <c r="DE1102" t="s">
        <v>3</v>
      </c>
      <c r="DF1102">
        <f t="shared" si="259"/>
        <v>0</v>
      </c>
      <c r="DG1102">
        <f t="shared" si="260"/>
        <v>0</v>
      </c>
      <c r="DH1102">
        <f t="shared" si="261"/>
        <v>0</v>
      </c>
      <c r="DI1102">
        <f t="shared" si="262"/>
        <v>0</v>
      </c>
      <c r="DJ1102">
        <f>DI1102</f>
        <v>0</v>
      </c>
      <c r="DK1102">
        <v>0</v>
      </c>
      <c r="DL1102" t="s">
        <v>3</v>
      </c>
      <c r="DM1102">
        <v>0</v>
      </c>
      <c r="DN1102" t="s">
        <v>3</v>
      </c>
      <c r="DO1102">
        <v>0</v>
      </c>
    </row>
    <row r="1103" spans="1:119" x14ac:dyDescent="0.25">
      <c r="A1103">
        <f>ROW(Source!A1089)</f>
        <v>1089</v>
      </c>
      <c r="B1103">
        <v>62809021</v>
      </c>
      <c r="C1103">
        <v>62590444</v>
      </c>
      <c r="D1103">
        <v>62608647</v>
      </c>
      <c r="E1103">
        <v>1</v>
      </c>
      <c r="F1103">
        <v>1</v>
      </c>
      <c r="G1103">
        <v>15297896</v>
      </c>
      <c r="H1103">
        <v>2</v>
      </c>
      <c r="I1103" t="s">
        <v>1042</v>
      </c>
      <c r="J1103" t="s">
        <v>1043</v>
      </c>
      <c r="K1103" t="s">
        <v>1044</v>
      </c>
      <c r="L1103">
        <v>1368</v>
      </c>
      <c r="N1103">
        <v>1011</v>
      </c>
      <c r="O1103" t="s">
        <v>787</v>
      </c>
      <c r="P1103" t="s">
        <v>787</v>
      </c>
      <c r="Q1103">
        <v>1</v>
      </c>
      <c r="W1103">
        <v>0</v>
      </c>
      <c r="X1103">
        <v>1716790417</v>
      </c>
      <c r="Y1103">
        <f t="shared" si="252"/>
        <v>3.71</v>
      </c>
      <c r="AA1103">
        <v>0</v>
      </c>
      <c r="AB1103">
        <v>155.61000000000001</v>
      </c>
      <c r="AC1103">
        <v>2.98</v>
      </c>
      <c r="AD1103">
        <v>0</v>
      </c>
      <c r="AE1103">
        <v>0</v>
      </c>
      <c r="AF1103">
        <v>155.61000000000001</v>
      </c>
      <c r="AG1103">
        <v>2.98</v>
      </c>
      <c r="AH1103">
        <v>0</v>
      </c>
      <c r="AI1103">
        <v>1</v>
      </c>
      <c r="AJ1103">
        <v>1</v>
      </c>
      <c r="AK1103">
        <v>1</v>
      </c>
      <c r="AL1103">
        <v>1</v>
      </c>
      <c r="AM1103">
        <v>-2</v>
      </c>
      <c r="AN1103">
        <v>0</v>
      </c>
      <c r="AO1103">
        <v>1</v>
      </c>
      <c r="AP1103">
        <v>1</v>
      </c>
      <c r="AQ1103">
        <v>0</v>
      </c>
      <c r="AR1103">
        <v>0</v>
      </c>
      <c r="AS1103" t="s">
        <v>3</v>
      </c>
      <c r="AT1103">
        <v>3.71</v>
      </c>
      <c r="AU1103" t="s">
        <v>3</v>
      </c>
      <c r="AV1103">
        <v>0</v>
      </c>
      <c r="AW1103">
        <v>2</v>
      </c>
      <c r="AX1103">
        <v>62810028</v>
      </c>
      <c r="AY1103">
        <v>1</v>
      </c>
      <c r="AZ1103">
        <v>0</v>
      </c>
      <c r="BA1103">
        <v>1103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V1103">
        <v>0</v>
      </c>
      <c r="CW1103">
        <f>ROUND(Y1103*Source!I1089*DO1103,9)</f>
        <v>0</v>
      </c>
      <c r="CX1103">
        <f>ROUND(Y1103*Source!I1089,9)</f>
        <v>92.75</v>
      </c>
      <c r="CY1103">
        <f>AB1103</f>
        <v>155.61000000000001</v>
      </c>
      <c r="CZ1103">
        <f>AF1103</f>
        <v>155.61000000000001</v>
      </c>
      <c r="DA1103">
        <f>AJ1103</f>
        <v>1</v>
      </c>
      <c r="DB1103">
        <f t="shared" si="253"/>
        <v>577.30999999999995</v>
      </c>
      <c r="DC1103">
        <f t="shared" si="254"/>
        <v>11.06</v>
      </c>
      <c r="DD1103" t="s">
        <v>3</v>
      </c>
      <c r="DE1103" t="s">
        <v>3</v>
      </c>
      <c r="DF1103">
        <f t="shared" si="259"/>
        <v>0</v>
      </c>
      <c r="DG1103">
        <f t="shared" si="260"/>
        <v>14432.83</v>
      </c>
      <c r="DH1103">
        <f t="shared" si="261"/>
        <v>276.39999999999998</v>
      </c>
      <c r="DI1103">
        <f t="shared" si="262"/>
        <v>0</v>
      </c>
      <c r="DJ1103">
        <f>DG1103</f>
        <v>14432.83</v>
      </c>
      <c r="DK1103">
        <v>0</v>
      </c>
      <c r="DL1103" t="s">
        <v>3</v>
      </c>
      <c r="DM1103">
        <v>0</v>
      </c>
      <c r="DN1103" t="s">
        <v>3</v>
      </c>
      <c r="DO1103">
        <v>0</v>
      </c>
    </row>
    <row r="1104" spans="1:119" x14ac:dyDescent="0.25">
      <c r="A1104">
        <f>ROW(Source!A1089)</f>
        <v>1089</v>
      </c>
      <c r="B1104">
        <v>62809021</v>
      </c>
      <c r="C1104">
        <v>62590444</v>
      </c>
      <c r="D1104">
        <v>62608269</v>
      </c>
      <c r="E1104">
        <v>1</v>
      </c>
      <c r="F1104">
        <v>1</v>
      </c>
      <c r="G1104">
        <v>15297896</v>
      </c>
      <c r="H1104">
        <v>2</v>
      </c>
      <c r="I1104" t="s">
        <v>1045</v>
      </c>
      <c r="J1104" t="s">
        <v>1046</v>
      </c>
      <c r="K1104" t="s">
        <v>1047</v>
      </c>
      <c r="L1104">
        <v>1368</v>
      </c>
      <c r="N1104">
        <v>1011</v>
      </c>
      <c r="O1104" t="s">
        <v>787</v>
      </c>
      <c r="P1104" t="s">
        <v>787</v>
      </c>
      <c r="Q1104">
        <v>1</v>
      </c>
      <c r="W1104">
        <v>0</v>
      </c>
      <c r="X1104">
        <v>-1707156120</v>
      </c>
      <c r="Y1104">
        <f t="shared" si="252"/>
        <v>0.21</v>
      </c>
      <c r="AA1104">
        <v>0</v>
      </c>
      <c r="AB1104">
        <v>5.25</v>
      </c>
      <c r="AC1104">
        <v>1.95</v>
      </c>
      <c r="AD1104">
        <v>0</v>
      </c>
      <c r="AE1104">
        <v>0</v>
      </c>
      <c r="AF1104">
        <v>5.25</v>
      </c>
      <c r="AG1104">
        <v>1.95</v>
      </c>
      <c r="AH1104">
        <v>0</v>
      </c>
      <c r="AI1104">
        <v>1</v>
      </c>
      <c r="AJ1104">
        <v>1</v>
      </c>
      <c r="AK1104">
        <v>1</v>
      </c>
      <c r="AL1104">
        <v>1</v>
      </c>
      <c r="AM1104">
        <v>-2</v>
      </c>
      <c r="AN1104">
        <v>0</v>
      </c>
      <c r="AO1104">
        <v>1</v>
      </c>
      <c r="AP1104">
        <v>1</v>
      </c>
      <c r="AQ1104">
        <v>0</v>
      </c>
      <c r="AR1104">
        <v>0</v>
      </c>
      <c r="AS1104" t="s">
        <v>3</v>
      </c>
      <c r="AT1104">
        <v>0.21</v>
      </c>
      <c r="AU1104" t="s">
        <v>3</v>
      </c>
      <c r="AV1104">
        <v>0</v>
      </c>
      <c r="AW1104">
        <v>2</v>
      </c>
      <c r="AX1104">
        <v>62810029</v>
      </c>
      <c r="AY1104">
        <v>1</v>
      </c>
      <c r="AZ1104">
        <v>0</v>
      </c>
      <c r="BA1104">
        <v>1104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V1104">
        <v>0</v>
      </c>
      <c r="CW1104">
        <f>ROUND(Y1104*Source!I1089*DO1104,9)</f>
        <v>0</v>
      </c>
      <c r="CX1104">
        <f>ROUND(Y1104*Source!I1089,9)</f>
        <v>5.25</v>
      </c>
      <c r="CY1104">
        <f>AB1104</f>
        <v>5.25</v>
      </c>
      <c r="CZ1104">
        <f>AF1104</f>
        <v>5.25</v>
      </c>
      <c r="DA1104">
        <f>AJ1104</f>
        <v>1</v>
      </c>
      <c r="DB1104">
        <f t="shared" si="253"/>
        <v>1.1000000000000001</v>
      </c>
      <c r="DC1104">
        <f t="shared" si="254"/>
        <v>0.41</v>
      </c>
      <c r="DD1104" t="s">
        <v>3</v>
      </c>
      <c r="DE1104" t="s">
        <v>3</v>
      </c>
      <c r="DF1104">
        <f t="shared" si="259"/>
        <v>0</v>
      </c>
      <c r="DG1104">
        <f t="shared" si="260"/>
        <v>27.56</v>
      </c>
      <c r="DH1104">
        <f t="shared" si="261"/>
        <v>10.24</v>
      </c>
      <c r="DI1104">
        <f t="shared" si="262"/>
        <v>0</v>
      </c>
      <c r="DJ1104">
        <f>DG1104</f>
        <v>27.56</v>
      </c>
      <c r="DK1104">
        <v>0</v>
      </c>
      <c r="DL1104" t="s">
        <v>3</v>
      </c>
      <c r="DM1104">
        <v>0</v>
      </c>
      <c r="DN1104" t="s">
        <v>3</v>
      </c>
      <c r="DO1104">
        <v>0</v>
      </c>
    </row>
    <row r="1105" spans="1:119" x14ac:dyDescent="0.25">
      <c r="A1105">
        <f>ROW(Source!A1089)</f>
        <v>1089</v>
      </c>
      <c r="B1105">
        <v>62809021</v>
      </c>
      <c r="C1105">
        <v>62590444</v>
      </c>
      <c r="D1105">
        <v>62609758</v>
      </c>
      <c r="E1105">
        <v>1</v>
      </c>
      <c r="F1105">
        <v>1</v>
      </c>
      <c r="G1105">
        <v>15297896</v>
      </c>
      <c r="H1105">
        <v>3</v>
      </c>
      <c r="I1105" t="s">
        <v>1029</v>
      </c>
      <c r="J1105" t="s">
        <v>1030</v>
      </c>
      <c r="K1105" t="s">
        <v>1031</v>
      </c>
      <c r="L1105">
        <v>1348</v>
      </c>
      <c r="N1105">
        <v>1009</v>
      </c>
      <c r="O1105" t="s">
        <v>357</v>
      </c>
      <c r="P1105" t="s">
        <v>357</v>
      </c>
      <c r="Q1105">
        <v>1000</v>
      </c>
      <c r="W1105">
        <v>0</v>
      </c>
      <c r="X1105">
        <v>-1242901769</v>
      </c>
      <c r="Y1105">
        <f t="shared" si="252"/>
        <v>8.0000000000000007E-5</v>
      </c>
      <c r="AA1105">
        <v>78674.03</v>
      </c>
      <c r="AB1105">
        <v>0</v>
      </c>
      <c r="AC1105">
        <v>0</v>
      </c>
      <c r="AD1105">
        <v>0</v>
      </c>
      <c r="AE1105">
        <v>78674.03</v>
      </c>
      <c r="AF1105">
        <v>0</v>
      </c>
      <c r="AG1105">
        <v>0</v>
      </c>
      <c r="AH1105">
        <v>0</v>
      </c>
      <c r="AI1105">
        <v>1</v>
      </c>
      <c r="AJ1105">
        <v>1</v>
      </c>
      <c r="AK1105">
        <v>1</v>
      </c>
      <c r="AL1105">
        <v>1</v>
      </c>
      <c r="AM1105">
        <v>-2</v>
      </c>
      <c r="AN1105">
        <v>0</v>
      </c>
      <c r="AO1105">
        <v>1</v>
      </c>
      <c r="AP1105">
        <v>1</v>
      </c>
      <c r="AQ1105">
        <v>0</v>
      </c>
      <c r="AR1105">
        <v>0</v>
      </c>
      <c r="AS1105" t="s">
        <v>3</v>
      </c>
      <c r="AT1105">
        <v>8.0000000000000007E-5</v>
      </c>
      <c r="AU1105" t="s">
        <v>3</v>
      </c>
      <c r="AV1105">
        <v>0</v>
      </c>
      <c r="AW1105">
        <v>2</v>
      </c>
      <c r="AX1105">
        <v>62810030</v>
      </c>
      <c r="AY1105">
        <v>1</v>
      </c>
      <c r="AZ1105">
        <v>0</v>
      </c>
      <c r="BA1105">
        <v>1105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V1105">
        <v>0</v>
      </c>
      <c r="CW1105">
        <v>0</v>
      </c>
      <c r="CX1105">
        <f>ROUND(Y1105*Source!I1089,9)</f>
        <v>2E-3</v>
      </c>
      <c r="CY1105">
        <f t="shared" ref="CY1105:CY1110" si="267">AA1105</f>
        <v>78674.03</v>
      </c>
      <c r="CZ1105">
        <f t="shared" ref="CZ1105:CZ1110" si="268">AE1105</f>
        <v>78674.03</v>
      </c>
      <c r="DA1105">
        <f t="shared" ref="DA1105:DA1110" si="269">AI1105</f>
        <v>1</v>
      </c>
      <c r="DB1105">
        <f t="shared" si="253"/>
        <v>6.29</v>
      </c>
      <c r="DC1105">
        <f t="shared" si="254"/>
        <v>0</v>
      </c>
      <c r="DD1105" t="s">
        <v>3</v>
      </c>
      <c r="DE1105" t="s">
        <v>3</v>
      </c>
      <c r="DF1105">
        <f t="shared" si="259"/>
        <v>157.35</v>
      </c>
      <c r="DG1105">
        <f t="shared" si="260"/>
        <v>0</v>
      </c>
      <c r="DH1105">
        <f t="shared" si="261"/>
        <v>0</v>
      </c>
      <c r="DI1105">
        <f t="shared" si="262"/>
        <v>0</v>
      </c>
      <c r="DJ1105">
        <f t="shared" ref="DJ1105:DJ1110" si="270">DF1105</f>
        <v>157.35</v>
      </c>
      <c r="DK1105">
        <v>0</v>
      </c>
      <c r="DL1105" t="s">
        <v>3</v>
      </c>
      <c r="DM1105">
        <v>0</v>
      </c>
      <c r="DN1105" t="s">
        <v>3</v>
      </c>
      <c r="DO1105">
        <v>0</v>
      </c>
    </row>
    <row r="1106" spans="1:119" x14ac:dyDescent="0.25">
      <c r="A1106">
        <f>ROW(Source!A1089)</f>
        <v>1089</v>
      </c>
      <c r="B1106">
        <v>62809021</v>
      </c>
      <c r="C1106">
        <v>62590444</v>
      </c>
      <c r="D1106">
        <v>62610770</v>
      </c>
      <c r="E1106">
        <v>1</v>
      </c>
      <c r="F1106">
        <v>1</v>
      </c>
      <c r="G1106">
        <v>15297896</v>
      </c>
      <c r="H1106">
        <v>3</v>
      </c>
      <c r="I1106" t="s">
        <v>805</v>
      </c>
      <c r="J1106" t="s">
        <v>806</v>
      </c>
      <c r="K1106" t="s">
        <v>807</v>
      </c>
      <c r="L1106">
        <v>1346</v>
      </c>
      <c r="N1106">
        <v>1009</v>
      </c>
      <c r="O1106" t="s">
        <v>791</v>
      </c>
      <c r="P1106" t="s">
        <v>791</v>
      </c>
      <c r="Q1106">
        <v>1</v>
      </c>
      <c r="W1106">
        <v>0</v>
      </c>
      <c r="X1106">
        <v>-1501645961</v>
      </c>
      <c r="Y1106">
        <f t="shared" si="252"/>
        <v>0.3</v>
      </c>
      <c r="AA1106">
        <v>25.56</v>
      </c>
      <c r="AB1106">
        <v>0</v>
      </c>
      <c r="AC1106">
        <v>0</v>
      </c>
      <c r="AD1106">
        <v>0</v>
      </c>
      <c r="AE1106">
        <v>25.56</v>
      </c>
      <c r="AF1106">
        <v>0</v>
      </c>
      <c r="AG1106">
        <v>0</v>
      </c>
      <c r="AH1106">
        <v>0</v>
      </c>
      <c r="AI1106">
        <v>1</v>
      </c>
      <c r="AJ1106">
        <v>1</v>
      </c>
      <c r="AK1106">
        <v>1</v>
      </c>
      <c r="AL1106">
        <v>1</v>
      </c>
      <c r="AM1106">
        <v>-2</v>
      </c>
      <c r="AN1106">
        <v>0</v>
      </c>
      <c r="AO1106">
        <v>1</v>
      </c>
      <c r="AP1106">
        <v>1</v>
      </c>
      <c r="AQ1106">
        <v>0</v>
      </c>
      <c r="AR1106">
        <v>0</v>
      </c>
      <c r="AS1106" t="s">
        <v>3</v>
      </c>
      <c r="AT1106">
        <v>0.3</v>
      </c>
      <c r="AU1106" t="s">
        <v>3</v>
      </c>
      <c r="AV1106">
        <v>0</v>
      </c>
      <c r="AW1106">
        <v>2</v>
      </c>
      <c r="AX1106">
        <v>62810031</v>
      </c>
      <c r="AY1106">
        <v>1</v>
      </c>
      <c r="AZ1106">
        <v>0</v>
      </c>
      <c r="BA1106">
        <v>1106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v>0</v>
      </c>
      <c r="CX1106">
        <f>ROUND(Y1106*Source!I1089,9)</f>
        <v>7.5</v>
      </c>
      <c r="CY1106">
        <f t="shared" si="267"/>
        <v>25.56</v>
      </c>
      <c r="CZ1106">
        <f t="shared" si="268"/>
        <v>25.56</v>
      </c>
      <c r="DA1106">
        <f t="shared" si="269"/>
        <v>1</v>
      </c>
      <c r="DB1106">
        <f t="shared" si="253"/>
        <v>7.67</v>
      </c>
      <c r="DC1106">
        <f t="shared" si="254"/>
        <v>0</v>
      </c>
      <c r="DD1106" t="s">
        <v>3</v>
      </c>
      <c r="DE1106" t="s">
        <v>3</v>
      </c>
      <c r="DF1106">
        <f t="shared" si="259"/>
        <v>191.7</v>
      </c>
      <c r="DG1106">
        <f t="shared" si="260"/>
        <v>0</v>
      </c>
      <c r="DH1106">
        <f t="shared" si="261"/>
        <v>0</v>
      </c>
      <c r="DI1106">
        <f t="shared" si="262"/>
        <v>0</v>
      </c>
      <c r="DJ1106">
        <f t="shared" si="270"/>
        <v>191.7</v>
      </c>
      <c r="DK1106">
        <v>0</v>
      </c>
      <c r="DL1106" t="s">
        <v>3</v>
      </c>
      <c r="DM1106">
        <v>0</v>
      </c>
      <c r="DN1106" t="s">
        <v>3</v>
      </c>
      <c r="DO1106">
        <v>0</v>
      </c>
    </row>
    <row r="1107" spans="1:119" x14ac:dyDescent="0.25">
      <c r="A1107">
        <f>ROW(Source!A1089)</f>
        <v>1089</v>
      </c>
      <c r="B1107">
        <v>62809021</v>
      </c>
      <c r="C1107">
        <v>62590444</v>
      </c>
      <c r="D1107">
        <v>62611085</v>
      </c>
      <c r="E1107">
        <v>1</v>
      </c>
      <c r="F1107">
        <v>1</v>
      </c>
      <c r="G1107">
        <v>15297896</v>
      </c>
      <c r="H1107">
        <v>3</v>
      </c>
      <c r="I1107" t="s">
        <v>892</v>
      </c>
      <c r="J1107" t="s">
        <v>893</v>
      </c>
      <c r="K1107" t="s">
        <v>894</v>
      </c>
      <c r="L1107">
        <v>1354</v>
      </c>
      <c r="N1107">
        <v>1010</v>
      </c>
      <c r="O1107" t="s">
        <v>15</v>
      </c>
      <c r="P1107" t="s">
        <v>15</v>
      </c>
      <c r="Q1107">
        <v>1</v>
      </c>
      <c r="W1107">
        <v>0</v>
      </c>
      <c r="X1107">
        <v>1063903860</v>
      </c>
      <c r="Y1107">
        <f t="shared" si="252"/>
        <v>3.6</v>
      </c>
      <c r="AA1107">
        <v>29.7</v>
      </c>
      <c r="AB1107">
        <v>0</v>
      </c>
      <c r="AC1107">
        <v>0</v>
      </c>
      <c r="AD1107">
        <v>0</v>
      </c>
      <c r="AE1107">
        <v>29.7</v>
      </c>
      <c r="AF1107">
        <v>0</v>
      </c>
      <c r="AG1107">
        <v>0</v>
      </c>
      <c r="AH1107">
        <v>0</v>
      </c>
      <c r="AI1107">
        <v>1</v>
      </c>
      <c r="AJ1107">
        <v>1</v>
      </c>
      <c r="AK1107">
        <v>1</v>
      </c>
      <c r="AL1107">
        <v>1</v>
      </c>
      <c r="AM1107">
        <v>-2</v>
      </c>
      <c r="AN1107">
        <v>0</v>
      </c>
      <c r="AO1107">
        <v>1</v>
      </c>
      <c r="AP1107">
        <v>1</v>
      </c>
      <c r="AQ1107">
        <v>0</v>
      </c>
      <c r="AR1107">
        <v>0</v>
      </c>
      <c r="AS1107" t="s">
        <v>3</v>
      </c>
      <c r="AT1107">
        <v>3.6</v>
      </c>
      <c r="AU1107" t="s">
        <v>3</v>
      </c>
      <c r="AV1107">
        <v>0</v>
      </c>
      <c r="AW1107">
        <v>2</v>
      </c>
      <c r="AX1107">
        <v>62810032</v>
      </c>
      <c r="AY1107">
        <v>1</v>
      </c>
      <c r="AZ1107">
        <v>0</v>
      </c>
      <c r="BA1107">
        <v>1107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V1107">
        <v>0</v>
      </c>
      <c r="CW1107">
        <v>0</v>
      </c>
      <c r="CX1107">
        <f>ROUND(Y1107*Source!I1089,9)</f>
        <v>90</v>
      </c>
      <c r="CY1107">
        <f t="shared" si="267"/>
        <v>29.7</v>
      </c>
      <c r="CZ1107">
        <f t="shared" si="268"/>
        <v>29.7</v>
      </c>
      <c r="DA1107">
        <f t="shared" si="269"/>
        <v>1</v>
      </c>
      <c r="DB1107">
        <f t="shared" si="253"/>
        <v>106.92</v>
      </c>
      <c r="DC1107">
        <f t="shared" si="254"/>
        <v>0</v>
      </c>
      <c r="DD1107" t="s">
        <v>3</v>
      </c>
      <c r="DE1107" t="s">
        <v>3</v>
      </c>
      <c r="DF1107">
        <f t="shared" si="259"/>
        <v>2673</v>
      </c>
      <c r="DG1107">
        <f t="shared" si="260"/>
        <v>0</v>
      </c>
      <c r="DH1107">
        <f t="shared" si="261"/>
        <v>0</v>
      </c>
      <c r="DI1107">
        <f t="shared" si="262"/>
        <v>0</v>
      </c>
      <c r="DJ1107">
        <f t="shared" si="270"/>
        <v>2673</v>
      </c>
      <c r="DK1107">
        <v>0</v>
      </c>
      <c r="DL1107" t="s">
        <v>3</v>
      </c>
      <c r="DM1107">
        <v>0</v>
      </c>
      <c r="DN1107" t="s">
        <v>3</v>
      </c>
      <c r="DO1107">
        <v>0</v>
      </c>
    </row>
    <row r="1108" spans="1:119" x14ac:dyDescent="0.25">
      <c r="A1108">
        <f>ROW(Source!A1089)</f>
        <v>1089</v>
      </c>
      <c r="B1108">
        <v>62809021</v>
      </c>
      <c r="C1108">
        <v>62590444</v>
      </c>
      <c r="D1108">
        <v>62611328</v>
      </c>
      <c r="E1108">
        <v>1</v>
      </c>
      <c r="F1108">
        <v>1</v>
      </c>
      <c r="G1108">
        <v>15297896</v>
      </c>
      <c r="H1108">
        <v>3</v>
      </c>
      <c r="I1108" t="s">
        <v>879</v>
      </c>
      <c r="J1108" t="s">
        <v>880</v>
      </c>
      <c r="K1108" t="s">
        <v>881</v>
      </c>
      <c r="L1108">
        <v>1327</v>
      </c>
      <c r="N1108">
        <v>1005</v>
      </c>
      <c r="O1108" t="s">
        <v>801</v>
      </c>
      <c r="P1108" t="s">
        <v>801</v>
      </c>
      <c r="Q1108">
        <v>1</v>
      </c>
      <c r="W1108">
        <v>0</v>
      </c>
      <c r="X1108">
        <v>-1804702516</v>
      </c>
      <c r="Y1108">
        <f t="shared" si="252"/>
        <v>0.25</v>
      </c>
      <c r="AA1108">
        <v>530.94000000000005</v>
      </c>
      <c r="AB1108">
        <v>0</v>
      </c>
      <c r="AC1108">
        <v>0</v>
      </c>
      <c r="AD1108">
        <v>0</v>
      </c>
      <c r="AE1108">
        <v>530.94000000000005</v>
      </c>
      <c r="AF1108">
        <v>0</v>
      </c>
      <c r="AG1108">
        <v>0</v>
      </c>
      <c r="AH1108">
        <v>0</v>
      </c>
      <c r="AI1108">
        <v>1</v>
      </c>
      <c r="AJ1108">
        <v>1</v>
      </c>
      <c r="AK1108">
        <v>1</v>
      </c>
      <c r="AL1108">
        <v>1</v>
      </c>
      <c r="AM1108">
        <v>-2</v>
      </c>
      <c r="AN1108">
        <v>0</v>
      </c>
      <c r="AO1108">
        <v>1</v>
      </c>
      <c r="AP1108">
        <v>1</v>
      </c>
      <c r="AQ1108">
        <v>0</v>
      </c>
      <c r="AR1108">
        <v>0</v>
      </c>
      <c r="AS1108" t="s">
        <v>3</v>
      </c>
      <c r="AT1108">
        <v>0.25</v>
      </c>
      <c r="AU1108" t="s">
        <v>3</v>
      </c>
      <c r="AV1108">
        <v>0</v>
      </c>
      <c r="AW1108">
        <v>2</v>
      </c>
      <c r="AX1108">
        <v>62810033</v>
      </c>
      <c r="AY1108">
        <v>1</v>
      </c>
      <c r="AZ1108">
        <v>0</v>
      </c>
      <c r="BA1108">
        <v>1108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v>0</v>
      </c>
      <c r="CX1108">
        <f>ROUND(Y1108*Source!I1089,9)</f>
        <v>6.25</v>
      </c>
      <c r="CY1108">
        <f t="shared" si="267"/>
        <v>530.94000000000005</v>
      </c>
      <c r="CZ1108">
        <f t="shared" si="268"/>
        <v>530.94000000000005</v>
      </c>
      <c r="DA1108">
        <f t="shared" si="269"/>
        <v>1</v>
      </c>
      <c r="DB1108">
        <f t="shared" si="253"/>
        <v>132.74</v>
      </c>
      <c r="DC1108">
        <f t="shared" si="254"/>
        <v>0</v>
      </c>
      <c r="DD1108" t="s">
        <v>3</v>
      </c>
      <c r="DE1108" t="s">
        <v>3</v>
      </c>
      <c r="DF1108">
        <f t="shared" si="259"/>
        <v>3318.38</v>
      </c>
      <c r="DG1108">
        <f t="shared" si="260"/>
        <v>0</v>
      </c>
      <c r="DH1108">
        <f t="shared" si="261"/>
        <v>0</v>
      </c>
      <c r="DI1108">
        <f t="shared" si="262"/>
        <v>0</v>
      </c>
      <c r="DJ1108">
        <f t="shared" si="270"/>
        <v>3318.38</v>
      </c>
      <c r="DK1108">
        <v>0</v>
      </c>
      <c r="DL1108" t="s">
        <v>3</v>
      </c>
      <c r="DM1108">
        <v>0</v>
      </c>
      <c r="DN1108" t="s">
        <v>3</v>
      </c>
      <c r="DO1108">
        <v>0</v>
      </c>
    </row>
    <row r="1109" spans="1:119" x14ac:dyDescent="0.25">
      <c r="A1109">
        <f>ROW(Source!A1089)</f>
        <v>1089</v>
      </c>
      <c r="B1109">
        <v>62809021</v>
      </c>
      <c r="C1109">
        <v>62590444</v>
      </c>
      <c r="D1109">
        <v>62609259</v>
      </c>
      <c r="E1109">
        <v>1</v>
      </c>
      <c r="F1109">
        <v>1</v>
      </c>
      <c r="G1109">
        <v>15297896</v>
      </c>
      <c r="H1109">
        <v>3</v>
      </c>
      <c r="I1109" t="s">
        <v>1048</v>
      </c>
      <c r="J1109" t="s">
        <v>1049</v>
      </c>
      <c r="K1109" t="s">
        <v>1050</v>
      </c>
      <c r="L1109">
        <v>1346</v>
      </c>
      <c r="N1109">
        <v>1009</v>
      </c>
      <c r="O1109" t="s">
        <v>791</v>
      </c>
      <c r="P1109" t="s">
        <v>791</v>
      </c>
      <c r="Q1109">
        <v>1</v>
      </c>
      <c r="W1109">
        <v>0</v>
      </c>
      <c r="X1109">
        <v>-411598667</v>
      </c>
      <c r="Y1109">
        <f t="shared" si="252"/>
        <v>4.6079999999999997</v>
      </c>
      <c r="AA1109">
        <v>67.400000000000006</v>
      </c>
      <c r="AB1109">
        <v>0</v>
      </c>
      <c r="AC1109">
        <v>0</v>
      </c>
      <c r="AD1109">
        <v>0</v>
      </c>
      <c r="AE1109">
        <v>67.400000000000006</v>
      </c>
      <c r="AF1109">
        <v>0</v>
      </c>
      <c r="AG1109">
        <v>0</v>
      </c>
      <c r="AH1109">
        <v>0</v>
      </c>
      <c r="AI1109">
        <v>1</v>
      </c>
      <c r="AJ1109">
        <v>1</v>
      </c>
      <c r="AK1109">
        <v>1</v>
      </c>
      <c r="AL1109">
        <v>1</v>
      </c>
      <c r="AM1109">
        <v>-2</v>
      </c>
      <c r="AN1109">
        <v>0</v>
      </c>
      <c r="AO1109">
        <v>1</v>
      </c>
      <c r="AP1109">
        <v>1</v>
      </c>
      <c r="AQ1109">
        <v>0</v>
      </c>
      <c r="AR1109">
        <v>0</v>
      </c>
      <c r="AS1109" t="s">
        <v>3</v>
      </c>
      <c r="AT1109">
        <v>4.6079999999999997</v>
      </c>
      <c r="AU1109" t="s">
        <v>3</v>
      </c>
      <c r="AV1109">
        <v>0</v>
      </c>
      <c r="AW1109">
        <v>2</v>
      </c>
      <c r="AX1109">
        <v>62810034</v>
      </c>
      <c r="AY1109">
        <v>1</v>
      </c>
      <c r="AZ1109">
        <v>0</v>
      </c>
      <c r="BA1109">
        <v>1109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v>0</v>
      </c>
      <c r="CX1109">
        <f>ROUND(Y1109*Source!I1089,9)</f>
        <v>115.2</v>
      </c>
      <c r="CY1109">
        <f t="shared" si="267"/>
        <v>67.400000000000006</v>
      </c>
      <c r="CZ1109">
        <f t="shared" si="268"/>
        <v>67.400000000000006</v>
      </c>
      <c r="DA1109">
        <f t="shared" si="269"/>
        <v>1</v>
      </c>
      <c r="DB1109">
        <f t="shared" si="253"/>
        <v>310.58</v>
      </c>
      <c r="DC1109">
        <f t="shared" si="254"/>
        <v>0</v>
      </c>
      <c r="DD1109" t="s">
        <v>3</v>
      </c>
      <c r="DE1109" t="s">
        <v>3</v>
      </c>
      <c r="DF1109">
        <f t="shared" si="259"/>
        <v>7764.48</v>
      </c>
      <c r="DG1109">
        <f t="shared" si="260"/>
        <v>0</v>
      </c>
      <c r="DH1109">
        <f t="shared" si="261"/>
        <v>0</v>
      </c>
      <c r="DI1109">
        <f t="shared" si="262"/>
        <v>0</v>
      </c>
      <c r="DJ1109">
        <f t="shared" si="270"/>
        <v>7764.48</v>
      </c>
      <c r="DK1109">
        <v>0</v>
      </c>
      <c r="DL1109" t="s">
        <v>3</v>
      </c>
      <c r="DM1109">
        <v>0</v>
      </c>
      <c r="DN1109" t="s">
        <v>3</v>
      </c>
      <c r="DO1109">
        <v>0</v>
      </c>
    </row>
    <row r="1110" spans="1:119" x14ac:dyDescent="0.25">
      <c r="A1110">
        <f>ROW(Source!A1089)</f>
        <v>1089</v>
      </c>
      <c r="B1110">
        <v>62809021</v>
      </c>
      <c r="C1110">
        <v>62590444</v>
      </c>
      <c r="D1110">
        <v>62609231</v>
      </c>
      <c r="E1110">
        <v>1</v>
      </c>
      <c r="F1110">
        <v>1</v>
      </c>
      <c r="G1110">
        <v>15297896</v>
      </c>
      <c r="H1110">
        <v>3</v>
      </c>
      <c r="I1110" t="s">
        <v>1051</v>
      </c>
      <c r="J1110" t="s">
        <v>1052</v>
      </c>
      <c r="K1110" t="s">
        <v>1053</v>
      </c>
      <c r="L1110">
        <v>1296</v>
      </c>
      <c r="N1110">
        <v>1002</v>
      </c>
      <c r="O1110" t="s">
        <v>852</v>
      </c>
      <c r="P1110" t="s">
        <v>852</v>
      </c>
      <c r="Q1110">
        <v>1</v>
      </c>
      <c r="W1110">
        <v>0</v>
      </c>
      <c r="X1110">
        <v>1842272744</v>
      </c>
      <c r="Y1110">
        <f t="shared" si="252"/>
        <v>0.31</v>
      </c>
      <c r="AA1110">
        <v>117.01</v>
      </c>
      <c r="AB1110">
        <v>0</v>
      </c>
      <c r="AC1110">
        <v>0</v>
      </c>
      <c r="AD1110">
        <v>0</v>
      </c>
      <c r="AE1110">
        <v>117.01</v>
      </c>
      <c r="AF1110">
        <v>0</v>
      </c>
      <c r="AG1110">
        <v>0</v>
      </c>
      <c r="AH1110">
        <v>0</v>
      </c>
      <c r="AI1110">
        <v>1</v>
      </c>
      <c r="AJ1110">
        <v>1</v>
      </c>
      <c r="AK1110">
        <v>1</v>
      </c>
      <c r="AL1110">
        <v>1</v>
      </c>
      <c r="AM1110">
        <v>-2</v>
      </c>
      <c r="AN1110">
        <v>0</v>
      </c>
      <c r="AO1110">
        <v>1</v>
      </c>
      <c r="AP1110">
        <v>1</v>
      </c>
      <c r="AQ1110">
        <v>0</v>
      </c>
      <c r="AR1110">
        <v>0</v>
      </c>
      <c r="AS1110" t="s">
        <v>3</v>
      </c>
      <c r="AT1110">
        <v>0.31</v>
      </c>
      <c r="AU1110" t="s">
        <v>3</v>
      </c>
      <c r="AV1110">
        <v>0</v>
      </c>
      <c r="AW1110">
        <v>2</v>
      </c>
      <c r="AX1110">
        <v>62810035</v>
      </c>
      <c r="AY1110">
        <v>1</v>
      </c>
      <c r="AZ1110">
        <v>0</v>
      </c>
      <c r="BA1110">
        <v>1110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V1110">
        <v>0</v>
      </c>
      <c r="CW1110">
        <v>0</v>
      </c>
      <c r="CX1110">
        <f>ROUND(Y1110*Source!I1089,9)</f>
        <v>7.75</v>
      </c>
      <c r="CY1110">
        <f t="shared" si="267"/>
        <v>117.01</v>
      </c>
      <c r="CZ1110">
        <f t="shared" si="268"/>
        <v>117.01</v>
      </c>
      <c r="DA1110">
        <f t="shared" si="269"/>
        <v>1</v>
      </c>
      <c r="DB1110">
        <f t="shared" si="253"/>
        <v>36.270000000000003</v>
      </c>
      <c r="DC1110">
        <f t="shared" si="254"/>
        <v>0</v>
      </c>
      <c r="DD1110" t="s">
        <v>3</v>
      </c>
      <c r="DE1110" t="s">
        <v>3</v>
      </c>
      <c r="DF1110">
        <f t="shared" si="259"/>
        <v>906.83</v>
      </c>
      <c r="DG1110">
        <f t="shared" si="260"/>
        <v>0</v>
      </c>
      <c r="DH1110">
        <f t="shared" si="261"/>
        <v>0</v>
      </c>
      <c r="DI1110">
        <f t="shared" si="262"/>
        <v>0</v>
      </c>
      <c r="DJ1110">
        <f t="shared" si="270"/>
        <v>906.83</v>
      </c>
      <c r="DK1110">
        <v>0</v>
      </c>
      <c r="DL1110" t="s">
        <v>3</v>
      </c>
      <c r="DM1110">
        <v>0</v>
      </c>
      <c r="DN1110" t="s">
        <v>3</v>
      </c>
      <c r="DO1110">
        <v>0</v>
      </c>
    </row>
    <row r="1111" spans="1:119" x14ac:dyDescent="0.25">
      <c r="A1111">
        <f>ROW(Source!A1090)</f>
        <v>1090</v>
      </c>
      <c r="B1111">
        <v>62809021</v>
      </c>
      <c r="C1111">
        <v>62590463</v>
      </c>
      <c r="D1111">
        <v>62607152</v>
      </c>
      <c r="E1111">
        <v>15297896</v>
      </c>
      <c r="F1111">
        <v>1</v>
      </c>
      <c r="G1111">
        <v>15297896</v>
      </c>
      <c r="H1111">
        <v>1</v>
      </c>
      <c r="I1111" t="s">
        <v>774</v>
      </c>
      <c r="J1111" t="s">
        <v>3</v>
      </c>
      <c r="K1111" t="s">
        <v>775</v>
      </c>
      <c r="L1111">
        <v>1191</v>
      </c>
      <c r="N1111">
        <v>1013</v>
      </c>
      <c r="O1111" t="s">
        <v>776</v>
      </c>
      <c r="P1111" t="s">
        <v>776</v>
      </c>
      <c r="Q1111">
        <v>1</v>
      </c>
      <c r="W1111">
        <v>0</v>
      </c>
      <c r="X1111">
        <v>476480486</v>
      </c>
      <c r="Y1111">
        <f t="shared" si="252"/>
        <v>42.2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1</v>
      </c>
      <c r="AJ1111">
        <v>1</v>
      </c>
      <c r="AK1111">
        <v>1</v>
      </c>
      <c r="AL1111">
        <v>1</v>
      </c>
      <c r="AM1111">
        <v>-2</v>
      </c>
      <c r="AN1111">
        <v>0</v>
      </c>
      <c r="AO1111">
        <v>1</v>
      </c>
      <c r="AP1111">
        <v>1</v>
      </c>
      <c r="AQ1111">
        <v>0</v>
      </c>
      <c r="AR1111">
        <v>0</v>
      </c>
      <c r="AS1111" t="s">
        <v>3</v>
      </c>
      <c r="AT1111">
        <v>42.2</v>
      </c>
      <c r="AU1111" t="s">
        <v>3</v>
      </c>
      <c r="AV1111">
        <v>1</v>
      </c>
      <c r="AW1111">
        <v>2</v>
      </c>
      <c r="AX1111">
        <v>62810036</v>
      </c>
      <c r="AY1111">
        <v>1</v>
      </c>
      <c r="AZ1111">
        <v>0</v>
      </c>
      <c r="BA1111">
        <v>1111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U1111">
        <f>ROUND(AT1111*Source!I1090*AH1111*AL1111,2)</f>
        <v>0</v>
      </c>
      <c r="CV1111">
        <f>ROUND(Y1111*Source!I1090,9)</f>
        <v>122.38</v>
      </c>
      <c r="CW1111">
        <v>0</v>
      </c>
      <c r="CX1111">
        <f>ROUND(Y1111*Source!I1090,9)</f>
        <v>122.38</v>
      </c>
      <c r="CY1111">
        <f>AD1111</f>
        <v>0</v>
      </c>
      <c r="CZ1111">
        <f>AH1111</f>
        <v>0</v>
      </c>
      <c r="DA1111">
        <f>AL1111</f>
        <v>1</v>
      </c>
      <c r="DB1111">
        <f t="shared" si="253"/>
        <v>0</v>
      </c>
      <c r="DC1111">
        <f t="shared" si="254"/>
        <v>0</v>
      </c>
      <c r="DD1111" t="s">
        <v>3</v>
      </c>
      <c r="DE1111" t="s">
        <v>3</v>
      </c>
      <c r="DF1111">
        <f t="shared" si="259"/>
        <v>0</v>
      </c>
      <c r="DG1111">
        <f t="shared" si="260"/>
        <v>0</v>
      </c>
      <c r="DH1111">
        <f t="shared" si="261"/>
        <v>0</v>
      </c>
      <c r="DI1111">
        <f t="shared" si="262"/>
        <v>0</v>
      </c>
      <c r="DJ1111">
        <f>DI1111</f>
        <v>0</v>
      </c>
      <c r="DK1111">
        <v>0</v>
      </c>
      <c r="DL1111" t="s">
        <v>3</v>
      </c>
      <c r="DM1111">
        <v>0</v>
      </c>
      <c r="DN1111" t="s">
        <v>3</v>
      </c>
      <c r="DO1111">
        <v>0</v>
      </c>
    </row>
    <row r="1112" spans="1:119" x14ac:dyDescent="0.25">
      <c r="A1112">
        <f>ROW(Source!A1090)</f>
        <v>1090</v>
      </c>
      <c r="B1112">
        <v>62809021</v>
      </c>
      <c r="C1112">
        <v>62590463</v>
      </c>
      <c r="D1112">
        <v>62608261</v>
      </c>
      <c r="E1112">
        <v>1</v>
      </c>
      <c r="F1112">
        <v>1</v>
      </c>
      <c r="G1112">
        <v>15297896</v>
      </c>
      <c r="H1112">
        <v>2</v>
      </c>
      <c r="I1112" t="s">
        <v>845</v>
      </c>
      <c r="J1112" t="s">
        <v>846</v>
      </c>
      <c r="K1112" t="s">
        <v>847</v>
      </c>
      <c r="L1112">
        <v>1368</v>
      </c>
      <c r="N1112">
        <v>1011</v>
      </c>
      <c r="O1112" t="s">
        <v>787</v>
      </c>
      <c r="P1112" t="s">
        <v>787</v>
      </c>
      <c r="Q1112">
        <v>1</v>
      </c>
      <c r="W1112">
        <v>0</v>
      </c>
      <c r="X1112">
        <v>1772083168</v>
      </c>
      <c r="Y1112">
        <f t="shared" si="252"/>
        <v>21.82</v>
      </c>
      <c r="AA1112">
        <v>0</v>
      </c>
      <c r="AB1112">
        <v>1493.54</v>
      </c>
      <c r="AC1112">
        <v>929.14</v>
      </c>
      <c r="AD1112">
        <v>0</v>
      </c>
      <c r="AE1112">
        <v>0</v>
      </c>
      <c r="AF1112">
        <v>1493.54</v>
      </c>
      <c r="AG1112">
        <v>929.14</v>
      </c>
      <c r="AH1112">
        <v>0</v>
      </c>
      <c r="AI1112">
        <v>1</v>
      </c>
      <c r="AJ1112">
        <v>1</v>
      </c>
      <c r="AK1112">
        <v>1</v>
      </c>
      <c r="AL1112">
        <v>1</v>
      </c>
      <c r="AM1112">
        <v>-2</v>
      </c>
      <c r="AN1112">
        <v>0</v>
      </c>
      <c r="AO1112">
        <v>1</v>
      </c>
      <c r="AP1112">
        <v>1</v>
      </c>
      <c r="AQ1112">
        <v>0</v>
      </c>
      <c r="AR1112">
        <v>0</v>
      </c>
      <c r="AS1112" t="s">
        <v>3</v>
      </c>
      <c r="AT1112">
        <v>21.82</v>
      </c>
      <c r="AU1112" t="s">
        <v>3</v>
      </c>
      <c r="AV1112">
        <v>0</v>
      </c>
      <c r="AW1112">
        <v>2</v>
      </c>
      <c r="AX1112">
        <v>62810037</v>
      </c>
      <c r="AY1112">
        <v>1</v>
      </c>
      <c r="AZ1112">
        <v>0</v>
      </c>
      <c r="BA1112">
        <v>1112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f>ROUND(Y1112*Source!I1090*DO1112,9)</f>
        <v>0</v>
      </c>
      <c r="CX1112">
        <f>ROUND(Y1112*Source!I1090,9)</f>
        <v>63.277999999999999</v>
      </c>
      <c r="CY1112">
        <f>AB1112</f>
        <v>1493.54</v>
      </c>
      <c r="CZ1112">
        <f>AF1112</f>
        <v>1493.54</v>
      </c>
      <c r="DA1112">
        <f>AJ1112</f>
        <v>1</v>
      </c>
      <c r="DB1112">
        <f t="shared" si="253"/>
        <v>32589.040000000001</v>
      </c>
      <c r="DC1112">
        <f t="shared" si="254"/>
        <v>20273.830000000002</v>
      </c>
      <c r="DD1112" t="s">
        <v>3</v>
      </c>
      <c r="DE1112" t="s">
        <v>3</v>
      </c>
      <c r="DF1112">
        <f t="shared" si="259"/>
        <v>0</v>
      </c>
      <c r="DG1112">
        <f t="shared" si="260"/>
        <v>94508.22</v>
      </c>
      <c r="DH1112">
        <f t="shared" si="261"/>
        <v>58794.12</v>
      </c>
      <c r="DI1112">
        <f t="shared" si="262"/>
        <v>0</v>
      </c>
      <c r="DJ1112">
        <f>DG1112</f>
        <v>94508.22</v>
      </c>
      <c r="DK1112">
        <v>0</v>
      </c>
      <c r="DL1112" t="s">
        <v>3</v>
      </c>
      <c r="DM1112">
        <v>0</v>
      </c>
      <c r="DN1112" t="s">
        <v>3</v>
      </c>
      <c r="DO1112">
        <v>0</v>
      </c>
    </row>
    <row r="1113" spans="1:119" x14ac:dyDescent="0.25">
      <c r="A1113">
        <f>ROW(Source!A1090)</f>
        <v>1090</v>
      </c>
      <c r="B1113">
        <v>62809021</v>
      </c>
      <c r="C1113">
        <v>62590463</v>
      </c>
      <c r="D1113">
        <v>62610772</v>
      </c>
      <c r="E1113">
        <v>1</v>
      </c>
      <c r="F1113">
        <v>1</v>
      </c>
      <c r="G1113">
        <v>15297896</v>
      </c>
      <c r="H1113">
        <v>3</v>
      </c>
      <c r="I1113" t="s">
        <v>837</v>
      </c>
      <c r="J1113" t="s">
        <v>838</v>
      </c>
      <c r="K1113" t="s">
        <v>839</v>
      </c>
      <c r="L1113">
        <v>1346</v>
      </c>
      <c r="N1113">
        <v>1009</v>
      </c>
      <c r="O1113" t="s">
        <v>791</v>
      </c>
      <c r="P1113" t="s">
        <v>791</v>
      </c>
      <c r="Q1113">
        <v>1</v>
      </c>
      <c r="W1113">
        <v>0</v>
      </c>
      <c r="X1113">
        <v>1186653307</v>
      </c>
      <c r="Y1113">
        <f t="shared" si="252"/>
        <v>0.05</v>
      </c>
      <c r="AA1113">
        <v>370.21</v>
      </c>
      <c r="AB1113">
        <v>0</v>
      </c>
      <c r="AC1113">
        <v>0</v>
      </c>
      <c r="AD1113">
        <v>0</v>
      </c>
      <c r="AE1113">
        <v>370.21</v>
      </c>
      <c r="AF1113">
        <v>0</v>
      </c>
      <c r="AG1113">
        <v>0</v>
      </c>
      <c r="AH1113">
        <v>0</v>
      </c>
      <c r="AI1113">
        <v>1</v>
      </c>
      <c r="AJ1113">
        <v>1</v>
      </c>
      <c r="AK1113">
        <v>1</v>
      </c>
      <c r="AL1113">
        <v>1</v>
      </c>
      <c r="AM1113">
        <v>-2</v>
      </c>
      <c r="AN1113">
        <v>0</v>
      </c>
      <c r="AO1113">
        <v>1</v>
      </c>
      <c r="AP1113">
        <v>1</v>
      </c>
      <c r="AQ1113">
        <v>0</v>
      </c>
      <c r="AR1113">
        <v>0</v>
      </c>
      <c r="AS1113" t="s">
        <v>3</v>
      </c>
      <c r="AT1113">
        <v>0.05</v>
      </c>
      <c r="AU1113" t="s">
        <v>3</v>
      </c>
      <c r="AV1113">
        <v>0</v>
      </c>
      <c r="AW1113">
        <v>2</v>
      </c>
      <c r="AX1113">
        <v>62810038</v>
      </c>
      <c r="AY1113">
        <v>1</v>
      </c>
      <c r="AZ1113">
        <v>0</v>
      </c>
      <c r="BA1113">
        <v>1113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V1113">
        <v>0</v>
      </c>
      <c r="CW1113">
        <v>0</v>
      </c>
      <c r="CX1113">
        <f>ROUND(Y1113*Source!I1090,9)</f>
        <v>0.14499999999999999</v>
      </c>
      <c r="CY1113">
        <f>AA1113</f>
        <v>370.21</v>
      </c>
      <c r="CZ1113">
        <f>AE1113</f>
        <v>370.21</v>
      </c>
      <c r="DA1113">
        <f>AI1113</f>
        <v>1</v>
      </c>
      <c r="DB1113">
        <f t="shared" si="253"/>
        <v>18.510000000000002</v>
      </c>
      <c r="DC1113">
        <f t="shared" si="254"/>
        <v>0</v>
      </c>
      <c r="DD1113" t="s">
        <v>3</v>
      </c>
      <c r="DE1113" t="s">
        <v>3</v>
      </c>
      <c r="DF1113">
        <f t="shared" si="259"/>
        <v>53.68</v>
      </c>
      <c r="DG1113">
        <f t="shared" si="260"/>
        <v>0</v>
      </c>
      <c r="DH1113">
        <f t="shared" si="261"/>
        <v>0</v>
      </c>
      <c r="DI1113">
        <f t="shared" si="262"/>
        <v>0</v>
      </c>
      <c r="DJ1113">
        <f>DF1113</f>
        <v>53.68</v>
      </c>
      <c r="DK1113">
        <v>0</v>
      </c>
      <c r="DL1113" t="s">
        <v>3</v>
      </c>
      <c r="DM1113">
        <v>0</v>
      </c>
      <c r="DN1113" t="s">
        <v>3</v>
      </c>
      <c r="DO1113">
        <v>0</v>
      </c>
    </row>
    <row r="1114" spans="1:119" x14ac:dyDescent="0.25">
      <c r="A1114">
        <f>ROW(Source!A1090)</f>
        <v>1090</v>
      </c>
      <c r="B1114">
        <v>62809021</v>
      </c>
      <c r="C1114">
        <v>62590463</v>
      </c>
      <c r="D1114">
        <v>62610770</v>
      </c>
      <c r="E1114">
        <v>1</v>
      </c>
      <c r="F1114">
        <v>1</v>
      </c>
      <c r="G1114">
        <v>15297896</v>
      </c>
      <c r="H1114">
        <v>3</v>
      </c>
      <c r="I1114" t="s">
        <v>805</v>
      </c>
      <c r="J1114" t="s">
        <v>806</v>
      </c>
      <c r="K1114" t="s">
        <v>807</v>
      </c>
      <c r="L1114">
        <v>1346</v>
      </c>
      <c r="N1114">
        <v>1009</v>
      </c>
      <c r="O1114" t="s">
        <v>791</v>
      </c>
      <c r="P1114" t="s">
        <v>791</v>
      </c>
      <c r="Q1114">
        <v>1</v>
      </c>
      <c r="W1114">
        <v>0</v>
      </c>
      <c r="X1114">
        <v>-1501645961</v>
      </c>
      <c r="Y1114">
        <f t="shared" si="252"/>
        <v>0.1</v>
      </c>
      <c r="AA1114">
        <v>25.56</v>
      </c>
      <c r="AB1114">
        <v>0</v>
      </c>
      <c r="AC1114">
        <v>0</v>
      </c>
      <c r="AD1114">
        <v>0</v>
      </c>
      <c r="AE1114">
        <v>25.56</v>
      </c>
      <c r="AF1114">
        <v>0</v>
      </c>
      <c r="AG1114">
        <v>0</v>
      </c>
      <c r="AH1114">
        <v>0</v>
      </c>
      <c r="AI1114">
        <v>1</v>
      </c>
      <c r="AJ1114">
        <v>1</v>
      </c>
      <c r="AK1114">
        <v>1</v>
      </c>
      <c r="AL1114">
        <v>1</v>
      </c>
      <c r="AM1114">
        <v>-2</v>
      </c>
      <c r="AN1114">
        <v>0</v>
      </c>
      <c r="AO1114">
        <v>1</v>
      </c>
      <c r="AP1114">
        <v>1</v>
      </c>
      <c r="AQ1114">
        <v>0</v>
      </c>
      <c r="AR1114">
        <v>0</v>
      </c>
      <c r="AS1114" t="s">
        <v>3</v>
      </c>
      <c r="AT1114">
        <v>0.1</v>
      </c>
      <c r="AU1114" t="s">
        <v>3</v>
      </c>
      <c r="AV1114">
        <v>0</v>
      </c>
      <c r="AW1114">
        <v>2</v>
      </c>
      <c r="AX1114">
        <v>62810039</v>
      </c>
      <c r="AY1114">
        <v>1</v>
      </c>
      <c r="AZ1114">
        <v>0</v>
      </c>
      <c r="BA1114">
        <v>1114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V1114">
        <v>0</v>
      </c>
      <c r="CW1114">
        <v>0</v>
      </c>
      <c r="CX1114">
        <f>ROUND(Y1114*Source!I1090,9)</f>
        <v>0.28999999999999998</v>
      </c>
      <c r="CY1114">
        <f>AA1114</f>
        <v>25.56</v>
      </c>
      <c r="CZ1114">
        <f>AE1114</f>
        <v>25.56</v>
      </c>
      <c r="DA1114">
        <f>AI1114</f>
        <v>1</v>
      </c>
      <c r="DB1114">
        <f t="shared" si="253"/>
        <v>2.56</v>
      </c>
      <c r="DC1114">
        <f t="shared" si="254"/>
        <v>0</v>
      </c>
      <c r="DD1114" t="s">
        <v>3</v>
      </c>
      <c r="DE1114" t="s">
        <v>3</v>
      </c>
      <c r="DF1114">
        <f t="shared" si="259"/>
        <v>7.41</v>
      </c>
      <c r="DG1114">
        <f t="shared" si="260"/>
        <v>0</v>
      </c>
      <c r="DH1114">
        <f t="shared" si="261"/>
        <v>0</v>
      </c>
      <c r="DI1114">
        <f t="shared" si="262"/>
        <v>0</v>
      </c>
      <c r="DJ1114">
        <f>DF1114</f>
        <v>7.41</v>
      </c>
      <c r="DK1114">
        <v>0</v>
      </c>
      <c r="DL1114" t="s">
        <v>3</v>
      </c>
      <c r="DM1114">
        <v>0</v>
      </c>
      <c r="DN1114" t="s">
        <v>3</v>
      </c>
      <c r="DO1114">
        <v>0</v>
      </c>
    </row>
    <row r="1115" spans="1:119" x14ac:dyDescent="0.25">
      <c r="A1115">
        <f>ROW(Source!A1091)</f>
        <v>1091</v>
      </c>
      <c r="B1115">
        <v>62809021</v>
      </c>
      <c r="C1115">
        <v>62590472</v>
      </c>
      <c r="D1115">
        <v>62607152</v>
      </c>
      <c r="E1115">
        <v>15297896</v>
      </c>
      <c r="F1115">
        <v>1</v>
      </c>
      <c r="G1115">
        <v>15297896</v>
      </c>
      <c r="H1115">
        <v>1</v>
      </c>
      <c r="I1115" t="s">
        <v>774</v>
      </c>
      <c r="J1115" t="s">
        <v>3</v>
      </c>
      <c r="K1115" t="s">
        <v>775</v>
      </c>
      <c r="L1115">
        <v>1191</v>
      </c>
      <c r="N1115">
        <v>1013</v>
      </c>
      <c r="O1115" t="s">
        <v>776</v>
      </c>
      <c r="P1115" t="s">
        <v>776</v>
      </c>
      <c r="Q1115">
        <v>1</v>
      </c>
      <c r="W1115">
        <v>0</v>
      </c>
      <c r="X1115">
        <v>476480486</v>
      </c>
      <c r="Y1115">
        <f t="shared" si="252"/>
        <v>1.4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1</v>
      </c>
      <c r="AJ1115">
        <v>1</v>
      </c>
      <c r="AK1115">
        <v>1</v>
      </c>
      <c r="AL1115">
        <v>1</v>
      </c>
      <c r="AM1115">
        <v>-2</v>
      </c>
      <c r="AN1115">
        <v>0</v>
      </c>
      <c r="AO1115">
        <v>1</v>
      </c>
      <c r="AP1115">
        <v>1</v>
      </c>
      <c r="AQ1115">
        <v>0</v>
      </c>
      <c r="AR1115">
        <v>0</v>
      </c>
      <c r="AS1115" t="s">
        <v>3</v>
      </c>
      <c r="AT1115">
        <v>1.4</v>
      </c>
      <c r="AU1115" t="s">
        <v>3</v>
      </c>
      <c r="AV1115">
        <v>1</v>
      </c>
      <c r="AW1115">
        <v>2</v>
      </c>
      <c r="AX1115">
        <v>62810040</v>
      </c>
      <c r="AY1115">
        <v>1</v>
      </c>
      <c r="AZ1115">
        <v>0</v>
      </c>
      <c r="BA1115">
        <v>1115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U1115">
        <f>ROUND(AT1115*Source!I1091*AH1115*AL1115,2)</f>
        <v>0</v>
      </c>
      <c r="CV1115">
        <f>ROUND(Y1115*Source!I1091,9)</f>
        <v>21</v>
      </c>
      <c r="CW1115">
        <v>0</v>
      </c>
      <c r="CX1115">
        <f>ROUND(Y1115*Source!I1091,9)</f>
        <v>21</v>
      </c>
      <c r="CY1115">
        <f>AD1115</f>
        <v>0</v>
      </c>
      <c r="CZ1115">
        <f>AH1115</f>
        <v>0</v>
      </c>
      <c r="DA1115">
        <f>AL1115</f>
        <v>1</v>
      </c>
      <c r="DB1115">
        <f t="shared" si="253"/>
        <v>0</v>
      </c>
      <c r="DC1115">
        <f t="shared" si="254"/>
        <v>0</v>
      </c>
      <c r="DD1115" t="s">
        <v>3</v>
      </c>
      <c r="DE1115" t="s">
        <v>3</v>
      </c>
      <c r="DF1115">
        <f t="shared" si="259"/>
        <v>0</v>
      </c>
      <c r="DG1115">
        <f t="shared" si="260"/>
        <v>0</v>
      </c>
      <c r="DH1115">
        <f t="shared" si="261"/>
        <v>0</v>
      </c>
      <c r="DI1115">
        <f t="shared" si="262"/>
        <v>0</v>
      </c>
      <c r="DJ1115">
        <f>DI1115</f>
        <v>0</v>
      </c>
      <c r="DK1115">
        <v>0</v>
      </c>
      <c r="DL1115" t="s">
        <v>3</v>
      </c>
      <c r="DM1115">
        <v>0</v>
      </c>
      <c r="DN1115" t="s">
        <v>3</v>
      </c>
      <c r="DO1115">
        <v>0</v>
      </c>
    </row>
    <row r="1116" spans="1:119" x14ac:dyDescent="0.25">
      <c r="A1116">
        <f>ROW(Source!A1091)</f>
        <v>1091</v>
      </c>
      <c r="B1116">
        <v>62809021</v>
      </c>
      <c r="C1116">
        <v>62590472</v>
      </c>
      <c r="D1116">
        <v>62610770</v>
      </c>
      <c r="E1116">
        <v>1</v>
      </c>
      <c r="F1116">
        <v>1</v>
      </c>
      <c r="G1116">
        <v>15297896</v>
      </c>
      <c r="H1116">
        <v>3</v>
      </c>
      <c r="I1116" t="s">
        <v>805</v>
      </c>
      <c r="J1116" t="s">
        <v>806</v>
      </c>
      <c r="K1116" t="s">
        <v>807</v>
      </c>
      <c r="L1116">
        <v>1346</v>
      </c>
      <c r="N1116">
        <v>1009</v>
      </c>
      <c r="O1116" t="s">
        <v>791</v>
      </c>
      <c r="P1116" t="s">
        <v>791</v>
      </c>
      <c r="Q1116">
        <v>1</v>
      </c>
      <c r="W1116">
        <v>0</v>
      </c>
      <c r="X1116">
        <v>-1501645961</v>
      </c>
      <c r="Y1116">
        <f t="shared" si="252"/>
        <v>0.01</v>
      </c>
      <c r="AA1116">
        <v>25.56</v>
      </c>
      <c r="AB1116">
        <v>0</v>
      </c>
      <c r="AC1116">
        <v>0</v>
      </c>
      <c r="AD1116">
        <v>0</v>
      </c>
      <c r="AE1116">
        <v>25.56</v>
      </c>
      <c r="AF1116">
        <v>0</v>
      </c>
      <c r="AG1116">
        <v>0</v>
      </c>
      <c r="AH1116">
        <v>0</v>
      </c>
      <c r="AI1116">
        <v>1</v>
      </c>
      <c r="AJ1116">
        <v>1</v>
      </c>
      <c r="AK1116">
        <v>1</v>
      </c>
      <c r="AL1116">
        <v>1</v>
      </c>
      <c r="AM1116">
        <v>-2</v>
      </c>
      <c r="AN1116">
        <v>0</v>
      </c>
      <c r="AO1116">
        <v>1</v>
      </c>
      <c r="AP1116">
        <v>1</v>
      </c>
      <c r="AQ1116">
        <v>0</v>
      </c>
      <c r="AR1116">
        <v>0</v>
      </c>
      <c r="AS1116" t="s">
        <v>3</v>
      </c>
      <c r="AT1116">
        <v>0.01</v>
      </c>
      <c r="AU1116" t="s">
        <v>3</v>
      </c>
      <c r="AV1116">
        <v>0</v>
      </c>
      <c r="AW1116">
        <v>2</v>
      </c>
      <c r="AX1116">
        <v>62810041</v>
      </c>
      <c r="AY1116">
        <v>1</v>
      </c>
      <c r="AZ1116">
        <v>0</v>
      </c>
      <c r="BA1116">
        <v>1116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V1116">
        <v>0</v>
      </c>
      <c r="CW1116">
        <v>0</v>
      </c>
      <c r="CX1116">
        <f>ROUND(Y1116*Source!I1091,9)</f>
        <v>0.15</v>
      </c>
      <c r="CY1116">
        <f>AA1116</f>
        <v>25.56</v>
      </c>
      <c r="CZ1116">
        <f>AE1116</f>
        <v>25.56</v>
      </c>
      <c r="DA1116">
        <f>AI1116</f>
        <v>1</v>
      </c>
      <c r="DB1116">
        <f t="shared" si="253"/>
        <v>0.26</v>
      </c>
      <c r="DC1116">
        <f t="shared" si="254"/>
        <v>0</v>
      </c>
      <c r="DD1116" t="s">
        <v>3</v>
      </c>
      <c r="DE1116" t="s">
        <v>3</v>
      </c>
      <c r="DF1116">
        <f t="shared" si="259"/>
        <v>3.83</v>
      </c>
      <c r="DG1116">
        <f t="shared" si="260"/>
        <v>0</v>
      </c>
      <c r="DH1116">
        <f t="shared" si="261"/>
        <v>0</v>
      </c>
      <c r="DI1116">
        <f t="shared" si="262"/>
        <v>0</v>
      </c>
      <c r="DJ1116">
        <f>DF1116</f>
        <v>3.83</v>
      </c>
      <c r="DK1116">
        <v>0</v>
      </c>
      <c r="DL1116" t="s">
        <v>3</v>
      </c>
      <c r="DM1116">
        <v>0</v>
      </c>
      <c r="DN1116" t="s">
        <v>3</v>
      </c>
      <c r="DO11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1116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44" x14ac:dyDescent="0.25">
      <c r="A1">
        <f>ROW(Source!A24)</f>
        <v>24</v>
      </c>
      <c r="B1">
        <v>62809064</v>
      </c>
      <c r="C1">
        <v>62588170</v>
      </c>
      <c r="D1">
        <v>62607152</v>
      </c>
      <c r="E1">
        <v>15297896</v>
      </c>
      <c r="F1">
        <v>1</v>
      </c>
      <c r="G1">
        <v>15297896</v>
      </c>
      <c r="H1">
        <v>1</v>
      </c>
      <c r="I1" t="s">
        <v>774</v>
      </c>
      <c r="J1" t="s">
        <v>3</v>
      </c>
      <c r="K1" t="s">
        <v>775</v>
      </c>
      <c r="L1">
        <v>1191</v>
      </c>
      <c r="N1">
        <v>1013</v>
      </c>
      <c r="O1" t="s">
        <v>776</v>
      </c>
      <c r="P1" t="s">
        <v>776</v>
      </c>
      <c r="Q1">
        <v>1</v>
      </c>
      <c r="X1">
        <v>0.89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17</v>
      </c>
      <c r="AG1">
        <v>16.02</v>
      </c>
      <c r="AH1">
        <v>2</v>
      </c>
      <c r="AI1">
        <v>62809064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ROW(Source!A25)</f>
        <v>25</v>
      </c>
      <c r="B2">
        <v>62809065</v>
      </c>
      <c r="C2">
        <v>62588175</v>
      </c>
      <c r="D2">
        <v>62607152</v>
      </c>
      <c r="E2">
        <v>15297896</v>
      </c>
      <c r="F2">
        <v>1</v>
      </c>
      <c r="G2">
        <v>15297896</v>
      </c>
      <c r="H2">
        <v>1</v>
      </c>
      <c r="I2" t="s">
        <v>774</v>
      </c>
      <c r="J2" t="s">
        <v>3</v>
      </c>
      <c r="K2" t="s">
        <v>775</v>
      </c>
      <c r="L2">
        <v>1191</v>
      </c>
      <c r="N2">
        <v>1013</v>
      </c>
      <c r="O2" t="s">
        <v>776</v>
      </c>
      <c r="P2" t="s">
        <v>776</v>
      </c>
      <c r="Q2">
        <v>1</v>
      </c>
      <c r="X2">
        <v>59.22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59.22</v>
      </c>
      <c r="AH2">
        <v>2</v>
      </c>
      <c r="AI2">
        <v>62809065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ROW(Source!A25)</f>
        <v>25</v>
      </c>
      <c r="B3">
        <v>62809067</v>
      </c>
      <c r="C3">
        <v>62588175</v>
      </c>
      <c r="D3">
        <v>62610673</v>
      </c>
      <c r="E3">
        <v>1</v>
      </c>
      <c r="F3">
        <v>1</v>
      </c>
      <c r="G3">
        <v>15297896</v>
      </c>
      <c r="H3">
        <v>3</v>
      </c>
      <c r="I3" t="s">
        <v>777</v>
      </c>
      <c r="J3" t="s">
        <v>778</v>
      </c>
      <c r="K3" t="s">
        <v>779</v>
      </c>
      <c r="L3">
        <v>1348</v>
      </c>
      <c r="N3">
        <v>1009</v>
      </c>
      <c r="O3" t="s">
        <v>357</v>
      </c>
      <c r="P3" t="s">
        <v>357</v>
      </c>
      <c r="Q3">
        <v>1000</v>
      </c>
      <c r="X3">
        <v>5.9000000000000003E-4</v>
      </c>
      <c r="Y3">
        <v>74277.97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5.9000000000000003E-4</v>
      </c>
      <c r="AH3">
        <v>2</v>
      </c>
      <c r="AI3">
        <v>62809067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ROW(Source!A25)</f>
        <v>25</v>
      </c>
      <c r="B4">
        <v>62809066</v>
      </c>
      <c r="C4">
        <v>62588175</v>
      </c>
      <c r="D4">
        <v>62607740</v>
      </c>
      <c r="E4">
        <v>15297896</v>
      </c>
      <c r="F4">
        <v>1</v>
      </c>
      <c r="G4">
        <v>15297896</v>
      </c>
      <c r="H4">
        <v>3</v>
      </c>
      <c r="I4" t="s">
        <v>780</v>
      </c>
      <c r="J4" t="s">
        <v>3</v>
      </c>
      <c r="K4" t="s">
        <v>781</v>
      </c>
      <c r="L4">
        <v>1340</v>
      </c>
      <c r="N4">
        <v>1007</v>
      </c>
      <c r="O4" t="s">
        <v>782</v>
      </c>
      <c r="P4" t="s">
        <v>782</v>
      </c>
      <c r="Q4">
        <v>1000</v>
      </c>
      <c r="X4">
        <v>1.18E-2</v>
      </c>
      <c r="Y4">
        <v>49830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1.18E-2</v>
      </c>
      <c r="AH4">
        <v>2</v>
      </c>
      <c r="AI4">
        <v>62809066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ROW(Source!A26)</f>
        <v>26</v>
      </c>
      <c r="B5">
        <v>62809068</v>
      </c>
      <c r="C5">
        <v>62588188</v>
      </c>
      <c r="D5">
        <v>62607152</v>
      </c>
      <c r="E5">
        <v>15297896</v>
      </c>
      <c r="F5">
        <v>1</v>
      </c>
      <c r="G5">
        <v>15297896</v>
      </c>
      <c r="H5">
        <v>1</v>
      </c>
      <c r="I5" t="s">
        <v>774</v>
      </c>
      <c r="J5" t="s">
        <v>3</v>
      </c>
      <c r="K5" t="s">
        <v>775</v>
      </c>
      <c r="L5">
        <v>1191</v>
      </c>
      <c r="N5">
        <v>1013</v>
      </c>
      <c r="O5" t="s">
        <v>776</v>
      </c>
      <c r="P5" t="s">
        <v>776</v>
      </c>
      <c r="Q5">
        <v>1</v>
      </c>
      <c r="X5">
        <v>59.22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59.22</v>
      </c>
      <c r="AH5">
        <v>2</v>
      </c>
      <c r="AI5">
        <v>62809068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ROW(Source!A26)</f>
        <v>26</v>
      </c>
      <c r="B6">
        <v>62809070</v>
      </c>
      <c r="C6">
        <v>62588188</v>
      </c>
      <c r="D6">
        <v>62610673</v>
      </c>
      <c r="E6">
        <v>1</v>
      </c>
      <c r="F6">
        <v>1</v>
      </c>
      <c r="G6">
        <v>15297896</v>
      </c>
      <c r="H6">
        <v>3</v>
      </c>
      <c r="I6" t="s">
        <v>777</v>
      </c>
      <c r="J6" t="s">
        <v>778</v>
      </c>
      <c r="K6" t="s">
        <v>779</v>
      </c>
      <c r="L6">
        <v>1348</v>
      </c>
      <c r="N6">
        <v>1009</v>
      </c>
      <c r="O6" t="s">
        <v>357</v>
      </c>
      <c r="P6" t="s">
        <v>357</v>
      </c>
      <c r="Q6">
        <v>1000</v>
      </c>
      <c r="X6">
        <v>2.3500000000000001E-3</v>
      </c>
      <c r="Y6">
        <v>74277.97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2.3500000000000001E-3</v>
      </c>
      <c r="AH6">
        <v>2</v>
      </c>
      <c r="AI6">
        <v>62809070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ROW(Source!A26)</f>
        <v>26</v>
      </c>
      <c r="B7">
        <v>62809069</v>
      </c>
      <c r="C7">
        <v>62588188</v>
      </c>
      <c r="D7">
        <v>62607740</v>
      </c>
      <c r="E7">
        <v>15297896</v>
      </c>
      <c r="F7">
        <v>1</v>
      </c>
      <c r="G7">
        <v>15297896</v>
      </c>
      <c r="H7">
        <v>3</v>
      </c>
      <c r="I7" t="s">
        <v>780</v>
      </c>
      <c r="J7" t="s">
        <v>3</v>
      </c>
      <c r="K7" t="s">
        <v>781</v>
      </c>
      <c r="L7">
        <v>1340</v>
      </c>
      <c r="N7">
        <v>1007</v>
      </c>
      <c r="O7" t="s">
        <v>782</v>
      </c>
      <c r="P7" t="s">
        <v>782</v>
      </c>
      <c r="Q7">
        <v>1000</v>
      </c>
      <c r="X7">
        <v>4.7E-2</v>
      </c>
      <c r="Y7">
        <v>49830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4.7E-2</v>
      </c>
      <c r="AH7">
        <v>2</v>
      </c>
      <c r="AI7">
        <v>62809069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ROW(Source!A27)</f>
        <v>27</v>
      </c>
      <c r="B8">
        <v>62809071</v>
      </c>
      <c r="C8">
        <v>62588201</v>
      </c>
      <c r="D8">
        <v>62607152</v>
      </c>
      <c r="E8">
        <v>15297896</v>
      </c>
      <c r="F8">
        <v>1</v>
      </c>
      <c r="G8">
        <v>15297896</v>
      </c>
      <c r="H8">
        <v>1</v>
      </c>
      <c r="I8" t="s">
        <v>774</v>
      </c>
      <c r="J8" t="s">
        <v>3</v>
      </c>
      <c r="K8" t="s">
        <v>775</v>
      </c>
      <c r="L8">
        <v>1191</v>
      </c>
      <c r="N8">
        <v>1013</v>
      </c>
      <c r="O8" t="s">
        <v>776</v>
      </c>
      <c r="P8" t="s">
        <v>776</v>
      </c>
      <c r="Q8">
        <v>1</v>
      </c>
      <c r="X8">
        <v>71.069999999999993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71.069999999999993</v>
      </c>
      <c r="AH8">
        <v>2</v>
      </c>
      <c r="AI8">
        <v>62809071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ROW(Source!A27)</f>
        <v>27</v>
      </c>
      <c r="B9">
        <v>62809073</v>
      </c>
      <c r="C9">
        <v>62588201</v>
      </c>
      <c r="D9">
        <v>62610673</v>
      </c>
      <c r="E9">
        <v>1</v>
      </c>
      <c r="F9">
        <v>1</v>
      </c>
      <c r="G9">
        <v>15297896</v>
      </c>
      <c r="H9">
        <v>3</v>
      </c>
      <c r="I9" t="s">
        <v>777</v>
      </c>
      <c r="J9" t="s">
        <v>778</v>
      </c>
      <c r="K9" t="s">
        <v>779</v>
      </c>
      <c r="L9">
        <v>1348</v>
      </c>
      <c r="N9">
        <v>1009</v>
      </c>
      <c r="O9" t="s">
        <v>357</v>
      </c>
      <c r="P9" t="s">
        <v>357</v>
      </c>
      <c r="Q9">
        <v>1000</v>
      </c>
      <c r="X9">
        <v>5.4000000000000003E-3</v>
      </c>
      <c r="Y9">
        <v>74277.97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5.4000000000000003E-3</v>
      </c>
      <c r="AH9">
        <v>2</v>
      </c>
      <c r="AI9">
        <v>62809073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ROW(Source!A27)</f>
        <v>27</v>
      </c>
      <c r="B10">
        <v>62809072</v>
      </c>
      <c r="C10">
        <v>62588201</v>
      </c>
      <c r="D10">
        <v>62607740</v>
      </c>
      <c r="E10">
        <v>15297896</v>
      </c>
      <c r="F10">
        <v>1</v>
      </c>
      <c r="G10">
        <v>15297896</v>
      </c>
      <c r="H10">
        <v>3</v>
      </c>
      <c r="I10" t="s">
        <v>780</v>
      </c>
      <c r="J10" t="s">
        <v>3</v>
      </c>
      <c r="K10" t="s">
        <v>781</v>
      </c>
      <c r="L10">
        <v>1340</v>
      </c>
      <c r="N10">
        <v>1007</v>
      </c>
      <c r="O10" t="s">
        <v>782</v>
      </c>
      <c r="P10" t="s">
        <v>782</v>
      </c>
      <c r="Q10">
        <v>1000</v>
      </c>
      <c r="X10">
        <v>0.108</v>
      </c>
      <c r="Y10">
        <v>49830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0.108</v>
      </c>
      <c r="AH10">
        <v>2</v>
      </c>
      <c r="AI10">
        <v>62809072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ROW(Source!A28)</f>
        <v>28</v>
      </c>
      <c r="B11">
        <v>62809074</v>
      </c>
      <c r="C11">
        <v>62588214</v>
      </c>
      <c r="D11">
        <v>62607152</v>
      </c>
      <c r="E11">
        <v>15297896</v>
      </c>
      <c r="F11">
        <v>1</v>
      </c>
      <c r="G11">
        <v>15297896</v>
      </c>
      <c r="H11">
        <v>1</v>
      </c>
      <c r="I11" t="s">
        <v>774</v>
      </c>
      <c r="J11" t="s">
        <v>3</v>
      </c>
      <c r="K11" t="s">
        <v>775</v>
      </c>
      <c r="L11">
        <v>1191</v>
      </c>
      <c r="N11">
        <v>1013</v>
      </c>
      <c r="O11" t="s">
        <v>776</v>
      </c>
      <c r="P11" t="s">
        <v>776</v>
      </c>
      <c r="Q11">
        <v>1</v>
      </c>
      <c r="X11">
        <v>71.069999999999993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71.069999999999993</v>
      </c>
      <c r="AH11">
        <v>2</v>
      </c>
      <c r="AI11">
        <v>62809074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ROW(Source!A28)</f>
        <v>28</v>
      </c>
      <c r="B12">
        <v>62809076</v>
      </c>
      <c r="C12">
        <v>62588214</v>
      </c>
      <c r="D12">
        <v>62610673</v>
      </c>
      <c r="E12">
        <v>1</v>
      </c>
      <c r="F12">
        <v>1</v>
      </c>
      <c r="G12">
        <v>15297896</v>
      </c>
      <c r="H12">
        <v>3</v>
      </c>
      <c r="I12" t="s">
        <v>777</v>
      </c>
      <c r="J12" t="s">
        <v>778</v>
      </c>
      <c r="K12" t="s">
        <v>779</v>
      </c>
      <c r="L12">
        <v>1348</v>
      </c>
      <c r="N12">
        <v>1009</v>
      </c>
      <c r="O12" t="s">
        <v>357</v>
      </c>
      <c r="P12" t="s">
        <v>357</v>
      </c>
      <c r="Q12">
        <v>1000</v>
      </c>
      <c r="X12">
        <v>9.4199999999999996E-3</v>
      </c>
      <c r="Y12">
        <v>74277.97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9.4199999999999996E-3</v>
      </c>
      <c r="AH12">
        <v>2</v>
      </c>
      <c r="AI12">
        <v>62809076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ROW(Source!A28)</f>
        <v>28</v>
      </c>
      <c r="B13">
        <v>62809075</v>
      </c>
      <c r="C13">
        <v>62588214</v>
      </c>
      <c r="D13">
        <v>62607740</v>
      </c>
      <c r="E13">
        <v>15297896</v>
      </c>
      <c r="F13">
        <v>1</v>
      </c>
      <c r="G13">
        <v>15297896</v>
      </c>
      <c r="H13">
        <v>3</v>
      </c>
      <c r="I13" t="s">
        <v>780</v>
      </c>
      <c r="J13" t="s">
        <v>3</v>
      </c>
      <c r="K13" t="s">
        <v>781</v>
      </c>
      <c r="L13">
        <v>1340</v>
      </c>
      <c r="N13">
        <v>1007</v>
      </c>
      <c r="O13" t="s">
        <v>782</v>
      </c>
      <c r="P13" t="s">
        <v>782</v>
      </c>
      <c r="Q13">
        <v>1000</v>
      </c>
      <c r="X13">
        <v>0.18840000000000001</v>
      </c>
      <c r="Y13">
        <v>49830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0.18840000000000001</v>
      </c>
      <c r="AH13">
        <v>2</v>
      </c>
      <c r="AI13">
        <v>62809075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ROW(Source!A29)</f>
        <v>29</v>
      </c>
      <c r="B14">
        <v>62809077</v>
      </c>
      <c r="C14">
        <v>62588221</v>
      </c>
      <c r="D14">
        <v>62607152</v>
      </c>
      <c r="E14">
        <v>15297896</v>
      </c>
      <c r="F14">
        <v>1</v>
      </c>
      <c r="G14">
        <v>15297896</v>
      </c>
      <c r="H14">
        <v>1</v>
      </c>
      <c r="I14" t="s">
        <v>774</v>
      </c>
      <c r="J14" t="s">
        <v>3</v>
      </c>
      <c r="K14" t="s">
        <v>775</v>
      </c>
      <c r="L14">
        <v>1191</v>
      </c>
      <c r="N14">
        <v>1013</v>
      </c>
      <c r="O14" t="s">
        <v>776</v>
      </c>
      <c r="P14" t="s">
        <v>776</v>
      </c>
      <c r="Q14">
        <v>1</v>
      </c>
      <c r="X14">
        <v>10.64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10.64</v>
      </c>
      <c r="AH14">
        <v>2</v>
      </c>
      <c r="AI14">
        <v>62809077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ROW(Source!A29)</f>
        <v>29</v>
      </c>
      <c r="B15">
        <v>62809078</v>
      </c>
      <c r="C15">
        <v>62588221</v>
      </c>
      <c r="D15">
        <v>62610982</v>
      </c>
      <c r="E15">
        <v>1</v>
      </c>
      <c r="F15">
        <v>1</v>
      </c>
      <c r="G15">
        <v>15297896</v>
      </c>
      <c r="H15">
        <v>3</v>
      </c>
      <c r="I15" t="s">
        <v>780</v>
      </c>
      <c r="J15" t="s">
        <v>783</v>
      </c>
      <c r="K15" t="s">
        <v>781</v>
      </c>
      <c r="L15">
        <v>1339</v>
      </c>
      <c r="N15">
        <v>1007</v>
      </c>
      <c r="O15" t="s">
        <v>680</v>
      </c>
      <c r="P15" t="s">
        <v>680</v>
      </c>
      <c r="Q15">
        <v>1</v>
      </c>
      <c r="X15">
        <v>16.3</v>
      </c>
      <c r="Y15">
        <v>49.83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16.3</v>
      </c>
      <c r="AH15">
        <v>2</v>
      </c>
      <c r="AI15">
        <v>62809078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ROW(Source!A30)</f>
        <v>30</v>
      </c>
      <c r="B16">
        <v>62809079</v>
      </c>
      <c r="C16">
        <v>62588230</v>
      </c>
      <c r="D16">
        <v>62607152</v>
      </c>
      <c r="E16">
        <v>15297896</v>
      </c>
      <c r="F16">
        <v>1</v>
      </c>
      <c r="G16">
        <v>15297896</v>
      </c>
      <c r="H16">
        <v>1</v>
      </c>
      <c r="I16" t="s">
        <v>774</v>
      </c>
      <c r="J16" t="s">
        <v>3</v>
      </c>
      <c r="K16" t="s">
        <v>775</v>
      </c>
      <c r="L16">
        <v>1191</v>
      </c>
      <c r="N16">
        <v>1013</v>
      </c>
      <c r="O16" t="s">
        <v>776</v>
      </c>
      <c r="P16" t="s">
        <v>776</v>
      </c>
      <c r="Q16">
        <v>1</v>
      </c>
      <c r="X16">
        <v>0.24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0.24</v>
      </c>
      <c r="AH16">
        <v>2</v>
      </c>
      <c r="AI16">
        <v>62809079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ROW(Source!A30)</f>
        <v>30</v>
      </c>
      <c r="B17">
        <v>62809080</v>
      </c>
      <c r="C17">
        <v>62588230</v>
      </c>
      <c r="D17">
        <v>62608871</v>
      </c>
      <c r="E17">
        <v>1</v>
      </c>
      <c r="F17">
        <v>1</v>
      </c>
      <c r="G17">
        <v>15297896</v>
      </c>
      <c r="H17">
        <v>2</v>
      </c>
      <c r="I17" t="s">
        <v>784</v>
      </c>
      <c r="J17" t="s">
        <v>785</v>
      </c>
      <c r="K17" t="s">
        <v>786</v>
      </c>
      <c r="L17">
        <v>1368</v>
      </c>
      <c r="N17">
        <v>1011</v>
      </c>
      <c r="O17" t="s">
        <v>787</v>
      </c>
      <c r="P17" t="s">
        <v>787</v>
      </c>
      <c r="Q17">
        <v>1</v>
      </c>
      <c r="X17">
        <v>0.06</v>
      </c>
      <c r="Y17">
        <v>0</v>
      </c>
      <c r="Z17">
        <v>1504.15</v>
      </c>
      <c r="AA17">
        <v>818.38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0.06</v>
      </c>
      <c r="AH17">
        <v>2</v>
      </c>
      <c r="AI17">
        <v>62809080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ROW(Source!A30)</f>
        <v>30</v>
      </c>
      <c r="B18">
        <v>62809081</v>
      </c>
      <c r="C18">
        <v>62588230</v>
      </c>
      <c r="D18">
        <v>62611083</v>
      </c>
      <c r="E18">
        <v>1</v>
      </c>
      <c r="F18">
        <v>1</v>
      </c>
      <c r="G18">
        <v>15297896</v>
      </c>
      <c r="H18">
        <v>3</v>
      </c>
      <c r="I18" t="s">
        <v>788</v>
      </c>
      <c r="J18" t="s">
        <v>789</v>
      </c>
      <c r="K18" t="s">
        <v>790</v>
      </c>
      <c r="L18">
        <v>1346</v>
      </c>
      <c r="N18">
        <v>1009</v>
      </c>
      <c r="O18" t="s">
        <v>791</v>
      </c>
      <c r="P18" t="s">
        <v>791</v>
      </c>
      <c r="Q18">
        <v>1</v>
      </c>
      <c r="X18">
        <v>0.01</v>
      </c>
      <c r="Y18">
        <v>1391.62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0.01</v>
      </c>
      <c r="AH18">
        <v>2</v>
      </c>
      <c r="AI18">
        <v>62809081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ROW(Source!A30)</f>
        <v>30</v>
      </c>
      <c r="B19">
        <v>62809082</v>
      </c>
      <c r="C19">
        <v>62588230</v>
      </c>
      <c r="D19">
        <v>62611142</v>
      </c>
      <c r="E19">
        <v>1</v>
      </c>
      <c r="F19">
        <v>1</v>
      </c>
      <c r="G19">
        <v>15297896</v>
      </c>
      <c r="H19">
        <v>3</v>
      </c>
      <c r="I19" t="s">
        <v>792</v>
      </c>
      <c r="J19" t="s">
        <v>793</v>
      </c>
      <c r="K19" t="s">
        <v>794</v>
      </c>
      <c r="L19">
        <v>1348</v>
      </c>
      <c r="N19">
        <v>1009</v>
      </c>
      <c r="O19" t="s">
        <v>357</v>
      </c>
      <c r="P19" t="s">
        <v>357</v>
      </c>
      <c r="Q19">
        <v>1000</v>
      </c>
      <c r="X19">
        <v>5.0000000000000002E-5</v>
      </c>
      <c r="Y19">
        <v>475953.54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5.0000000000000002E-5</v>
      </c>
      <c r="AH19">
        <v>2</v>
      </c>
      <c r="AI19">
        <v>62809082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ROW(Source!A30)</f>
        <v>30</v>
      </c>
      <c r="B20">
        <v>62809083</v>
      </c>
      <c r="C20">
        <v>62588230</v>
      </c>
      <c r="D20">
        <v>62609268</v>
      </c>
      <c r="E20">
        <v>1</v>
      </c>
      <c r="F20">
        <v>1</v>
      </c>
      <c r="G20">
        <v>15297896</v>
      </c>
      <c r="H20">
        <v>3</v>
      </c>
      <c r="I20" t="s">
        <v>795</v>
      </c>
      <c r="J20" t="s">
        <v>796</v>
      </c>
      <c r="K20" t="s">
        <v>797</v>
      </c>
      <c r="L20">
        <v>1346</v>
      </c>
      <c r="N20">
        <v>1009</v>
      </c>
      <c r="O20" t="s">
        <v>791</v>
      </c>
      <c r="P20" t="s">
        <v>791</v>
      </c>
      <c r="Q20">
        <v>1</v>
      </c>
      <c r="X20">
        <v>2.9999999999999997E-4</v>
      </c>
      <c r="Y20">
        <v>877.5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2.9999999999999997E-4</v>
      </c>
      <c r="AH20">
        <v>2</v>
      </c>
      <c r="AI20">
        <v>62809083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ROW(Source!A31)</f>
        <v>31</v>
      </c>
      <c r="B21">
        <v>62809084</v>
      </c>
      <c r="C21">
        <v>62588241</v>
      </c>
      <c r="D21">
        <v>62607152</v>
      </c>
      <c r="E21">
        <v>15297896</v>
      </c>
      <c r="F21">
        <v>1</v>
      </c>
      <c r="G21">
        <v>15297896</v>
      </c>
      <c r="H21">
        <v>1</v>
      </c>
      <c r="I21" t="s">
        <v>774</v>
      </c>
      <c r="J21" t="s">
        <v>3</v>
      </c>
      <c r="K21" t="s">
        <v>775</v>
      </c>
      <c r="L21">
        <v>1191</v>
      </c>
      <c r="N21">
        <v>1013</v>
      </c>
      <c r="O21" t="s">
        <v>776</v>
      </c>
      <c r="P21" t="s">
        <v>776</v>
      </c>
      <c r="Q21">
        <v>1</v>
      </c>
      <c r="X21">
        <v>0.31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0.31</v>
      </c>
      <c r="AH21">
        <v>2</v>
      </c>
      <c r="AI21">
        <v>62809084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ROW(Source!A31)</f>
        <v>31</v>
      </c>
      <c r="B22">
        <v>62809085</v>
      </c>
      <c r="C22">
        <v>62588241</v>
      </c>
      <c r="D22">
        <v>62608871</v>
      </c>
      <c r="E22">
        <v>1</v>
      </c>
      <c r="F22">
        <v>1</v>
      </c>
      <c r="G22">
        <v>15297896</v>
      </c>
      <c r="H22">
        <v>2</v>
      </c>
      <c r="I22" t="s">
        <v>784</v>
      </c>
      <c r="J22" t="s">
        <v>785</v>
      </c>
      <c r="K22" t="s">
        <v>786</v>
      </c>
      <c r="L22">
        <v>1368</v>
      </c>
      <c r="N22">
        <v>1011</v>
      </c>
      <c r="O22" t="s">
        <v>787</v>
      </c>
      <c r="P22" t="s">
        <v>787</v>
      </c>
      <c r="Q22">
        <v>1</v>
      </c>
      <c r="X22">
        <v>7.0000000000000007E-2</v>
      </c>
      <c r="Y22">
        <v>0</v>
      </c>
      <c r="Z22">
        <v>1504.15</v>
      </c>
      <c r="AA22">
        <v>818.38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7.0000000000000007E-2</v>
      </c>
      <c r="AH22">
        <v>2</v>
      </c>
      <c r="AI22">
        <v>62809085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ROW(Source!A31)</f>
        <v>31</v>
      </c>
      <c r="B23">
        <v>62809086</v>
      </c>
      <c r="C23">
        <v>62588241</v>
      </c>
      <c r="D23">
        <v>62611083</v>
      </c>
      <c r="E23">
        <v>1</v>
      </c>
      <c r="F23">
        <v>1</v>
      </c>
      <c r="G23">
        <v>15297896</v>
      </c>
      <c r="H23">
        <v>3</v>
      </c>
      <c r="I23" t="s">
        <v>788</v>
      </c>
      <c r="J23" t="s">
        <v>789</v>
      </c>
      <c r="K23" t="s">
        <v>790</v>
      </c>
      <c r="L23">
        <v>1346</v>
      </c>
      <c r="N23">
        <v>1009</v>
      </c>
      <c r="O23" t="s">
        <v>791</v>
      </c>
      <c r="P23" t="s">
        <v>791</v>
      </c>
      <c r="Q23">
        <v>1</v>
      </c>
      <c r="X23">
        <v>0.03</v>
      </c>
      <c r="Y23">
        <v>1391.62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0.03</v>
      </c>
      <c r="AH23">
        <v>2</v>
      </c>
      <c r="AI23">
        <v>62809086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ROW(Source!A31)</f>
        <v>31</v>
      </c>
      <c r="B24">
        <v>62809087</v>
      </c>
      <c r="C24">
        <v>62588241</v>
      </c>
      <c r="D24">
        <v>62611142</v>
      </c>
      <c r="E24">
        <v>1</v>
      </c>
      <c r="F24">
        <v>1</v>
      </c>
      <c r="G24">
        <v>15297896</v>
      </c>
      <c r="H24">
        <v>3</v>
      </c>
      <c r="I24" t="s">
        <v>792</v>
      </c>
      <c r="J24" t="s">
        <v>793</v>
      </c>
      <c r="K24" t="s">
        <v>794</v>
      </c>
      <c r="L24">
        <v>1348</v>
      </c>
      <c r="N24">
        <v>1009</v>
      </c>
      <c r="O24" t="s">
        <v>357</v>
      </c>
      <c r="P24" t="s">
        <v>357</v>
      </c>
      <c r="Q24">
        <v>1000</v>
      </c>
      <c r="X24">
        <v>6.9999999999999994E-5</v>
      </c>
      <c r="Y24">
        <v>475953.54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6.9999999999999994E-5</v>
      </c>
      <c r="AH24">
        <v>2</v>
      </c>
      <c r="AI24">
        <v>62809087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ROW(Source!A31)</f>
        <v>31</v>
      </c>
      <c r="B25">
        <v>62809088</v>
      </c>
      <c r="C25">
        <v>62588241</v>
      </c>
      <c r="D25">
        <v>62609268</v>
      </c>
      <c r="E25">
        <v>1</v>
      </c>
      <c r="F25">
        <v>1</v>
      </c>
      <c r="G25">
        <v>15297896</v>
      </c>
      <c r="H25">
        <v>3</v>
      </c>
      <c r="I25" t="s">
        <v>795</v>
      </c>
      <c r="J25" t="s">
        <v>796</v>
      </c>
      <c r="K25" t="s">
        <v>797</v>
      </c>
      <c r="L25">
        <v>1346</v>
      </c>
      <c r="N25">
        <v>1009</v>
      </c>
      <c r="O25" t="s">
        <v>791</v>
      </c>
      <c r="P25" t="s">
        <v>791</v>
      </c>
      <c r="Q25">
        <v>1</v>
      </c>
      <c r="X25">
        <v>5.9999999999999995E-4</v>
      </c>
      <c r="Y25">
        <v>877.5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5.9999999999999995E-4</v>
      </c>
      <c r="AH25">
        <v>2</v>
      </c>
      <c r="AI25">
        <v>62809088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ROW(Source!A32)</f>
        <v>32</v>
      </c>
      <c r="B26">
        <v>62809089</v>
      </c>
      <c r="C26">
        <v>62588252</v>
      </c>
      <c r="D26">
        <v>62607152</v>
      </c>
      <c r="E26">
        <v>15297896</v>
      </c>
      <c r="F26">
        <v>1</v>
      </c>
      <c r="G26">
        <v>15297896</v>
      </c>
      <c r="H26">
        <v>1</v>
      </c>
      <c r="I26" t="s">
        <v>774</v>
      </c>
      <c r="J26" t="s">
        <v>3</v>
      </c>
      <c r="K26" t="s">
        <v>775</v>
      </c>
      <c r="L26">
        <v>1191</v>
      </c>
      <c r="N26">
        <v>1013</v>
      </c>
      <c r="O26" t="s">
        <v>776</v>
      </c>
      <c r="P26" t="s">
        <v>776</v>
      </c>
      <c r="Q26">
        <v>1</v>
      </c>
      <c r="X26">
        <v>0.38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0.38</v>
      </c>
      <c r="AH26">
        <v>2</v>
      </c>
      <c r="AI26">
        <v>62809089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ROW(Source!A32)</f>
        <v>32</v>
      </c>
      <c r="B27">
        <v>62809090</v>
      </c>
      <c r="C27">
        <v>62588252</v>
      </c>
      <c r="D27">
        <v>62608871</v>
      </c>
      <c r="E27">
        <v>1</v>
      </c>
      <c r="F27">
        <v>1</v>
      </c>
      <c r="G27">
        <v>15297896</v>
      </c>
      <c r="H27">
        <v>2</v>
      </c>
      <c r="I27" t="s">
        <v>784</v>
      </c>
      <c r="J27" t="s">
        <v>785</v>
      </c>
      <c r="K27" t="s">
        <v>786</v>
      </c>
      <c r="L27">
        <v>1368</v>
      </c>
      <c r="N27">
        <v>1011</v>
      </c>
      <c r="O27" t="s">
        <v>787</v>
      </c>
      <c r="P27" t="s">
        <v>787</v>
      </c>
      <c r="Q27">
        <v>1</v>
      </c>
      <c r="X27">
        <v>0.09</v>
      </c>
      <c r="Y27">
        <v>0</v>
      </c>
      <c r="Z27">
        <v>1504.15</v>
      </c>
      <c r="AA27">
        <v>818.38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0.09</v>
      </c>
      <c r="AH27">
        <v>2</v>
      </c>
      <c r="AI27">
        <v>62809090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ROW(Source!A32)</f>
        <v>32</v>
      </c>
      <c r="B28">
        <v>62809091</v>
      </c>
      <c r="C28">
        <v>62588252</v>
      </c>
      <c r="D28">
        <v>62611083</v>
      </c>
      <c r="E28">
        <v>1</v>
      </c>
      <c r="F28">
        <v>1</v>
      </c>
      <c r="G28">
        <v>15297896</v>
      </c>
      <c r="H28">
        <v>3</v>
      </c>
      <c r="I28" t="s">
        <v>788</v>
      </c>
      <c r="J28" t="s">
        <v>789</v>
      </c>
      <c r="K28" t="s">
        <v>790</v>
      </c>
      <c r="L28">
        <v>1346</v>
      </c>
      <c r="N28">
        <v>1009</v>
      </c>
      <c r="O28" t="s">
        <v>791</v>
      </c>
      <c r="P28" t="s">
        <v>791</v>
      </c>
      <c r="Q28">
        <v>1</v>
      </c>
      <c r="X28">
        <v>0.04</v>
      </c>
      <c r="Y28">
        <v>1391.62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0.04</v>
      </c>
      <c r="AH28">
        <v>2</v>
      </c>
      <c r="AI28">
        <v>62809091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ROW(Source!A32)</f>
        <v>32</v>
      </c>
      <c r="B29">
        <v>62809092</v>
      </c>
      <c r="C29">
        <v>62588252</v>
      </c>
      <c r="D29">
        <v>62611142</v>
      </c>
      <c r="E29">
        <v>1</v>
      </c>
      <c r="F29">
        <v>1</v>
      </c>
      <c r="G29">
        <v>15297896</v>
      </c>
      <c r="H29">
        <v>3</v>
      </c>
      <c r="I29" t="s">
        <v>792</v>
      </c>
      <c r="J29" t="s">
        <v>793</v>
      </c>
      <c r="K29" t="s">
        <v>794</v>
      </c>
      <c r="L29">
        <v>1348</v>
      </c>
      <c r="N29">
        <v>1009</v>
      </c>
      <c r="O29" t="s">
        <v>357</v>
      </c>
      <c r="P29" t="s">
        <v>357</v>
      </c>
      <c r="Q29">
        <v>1000</v>
      </c>
      <c r="X29">
        <v>1E-4</v>
      </c>
      <c r="Y29">
        <v>475953.54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1E-4</v>
      </c>
      <c r="AH29">
        <v>2</v>
      </c>
      <c r="AI29">
        <v>62809092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ROW(Source!A32)</f>
        <v>32</v>
      </c>
      <c r="B30">
        <v>62809093</v>
      </c>
      <c r="C30">
        <v>62588252</v>
      </c>
      <c r="D30">
        <v>62609268</v>
      </c>
      <c r="E30">
        <v>1</v>
      </c>
      <c r="F30">
        <v>1</v>
      </c>
      <c r="G30">
        <v>15297896</v>
      </c>
      <c r="H30">
        <v>3</v>
      </c>
      <c r="I30" t="s">
        <v>795</v>
      </c>
      <c r="J30" t="s">
        <v>796</v>
      </c>
      <c r="K30" t="s">
        <v>797</v>
      </c>
      <c r="L30">
        <v>1346</v>
      </c>
      <c r="N30">
        <v>1009</v>
      </c>
      <c r="O30" t="s">
        <v>791</v>
      </c>
      <c r="P30" t="s">
        <v>791</v>
      </c>
      <c r="Q30">
        <v>1</v>
      </c>
      <c r="X30">
        <v>1E-3</v>
      </c>
      <c r="Y30">
        <v>877.5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1E-3</v>
      </c>
      <c r="AH30">
        <v>2</v>
      </c>
      <c r="AI30">
        <v>62809093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ROW(Source!A33)</f>
        <v>33</v>
      </c>
      <c r="B31">
        <v>62809094</v>
      </c>
      <c r="C31">
        <v>62588263</v>
      </c>
      <c r="D31">
        <v>62607152</v>
      </c>
      <c r="E31">
        <v>15297896</v>
      </c>
      <c r="F31">
        <v>1</v>
      </c>
      <c r="G31">
        <v>15297896</v>
      </c>
      <c r="H31">
        <v>1</v>
      </c>
      <c r="I31" t="s">
        <v>774</v>
      </c>
      <c r="J31" t="s">
        <v>3</v>
      </c>
      <c r="K31" t="s">
        <v>775</v>
      </c>
      <c r="L31">
        <v>1191</v>
      </c>
      <c r="N31">
        <v>1013</v>
      </c>
      <c r="O31" t="s">
        <v>776</v>
      </c>
      <c r="P31" t="s">
        <v>776</v>
      </c>
      <c r="Q31">
        <v>1</v>
      </c>
      <c r="X31">
        <v>0.3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54</v>
      </c>
      <c r="AG31">
        <v>0.89999999999999991</v>
      </c>
      <c r="AH31">
        <v>2</v>
      </c>
      <c r="AI31">
        <v>62809094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ROW(Source!A33)</f>
        <v>33</v>
      </c>
      <c r="B32">
        <v>62809095</v>
      </c>
      <c r="C32">
        <v>62588263</v>
      </c>
      <c r="D32">
        <v>62608871</v>
      </c>
      <c r="E32">
        <v>1</v>
      </c>
      <c r="F32">
        <v>1</v>
      </c>
      <c r="G32">
        <v>15297896</v>
      </c>
      <c r="H32">
        <v>2</v>
      </c>
      <c r="I32" t="s">
        <v>784</v>
      </c>
      <c r="J32" t="s">
        <v>785</v>
      </c>
      <c r="K32" t="s">
        <v>786</v>
      </c>
      <c r="L32">
        <v>1368</v>
      </c>
      <c r="N32">
        <v>1011</v>
      </c>
      <c r="O32" t="s">
        <v>787</v>
      </c>
      <c r="P32" t="s">
        <v>787</v>
      </c>
      <c r="Q32">
        <v>1</v>
      </c>
      <c r="X32">
        <v>7.0000000000000007E-2</v>
      </c>
      <c r="Y32">
        <v>0</v>
      </c>
      <c r="Z32">
        <v>1504.15</v>
      </c>
      <c r="AA32">
        <v>818.38</v>
      </c>
      <c r="AB32">
        <v>0</v>
      </c>
      <c r="AC32">
        <v>0</v>
      </c>
      <c r="AD32">
        <v>1</v>
      </c>
      <c r="AE32">
        <v>0</v>
      </c>
      <c r="AF32" t="s">
        <v>54</v>
      </c>
      <c r="AG32">
        <v>0.21000000000000002</v>
      </c>
      <c r="AH32">
        <v>2</v>
      </c>
      <c r="AI32">
        <v>62809095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ROW(Source!A33)</f>
        <v>33</v>
      </c>
      <c r="B33">
        <v>62809096</v>
      </c>
      <c r="C33">
        <v>62588263</v>
      </c>
      <c r="D33">
        <v>62611327</v>
      </c>
      <c r="E33">
        <v>1</v>
      </c>
      <c r="F33">
        <v>1</v>
      </c>
      <c r="G33">
        <v>15297896</v>
      </c>
      <c r="H33">
        <v>3</v>
      </c>
      <c r="I33" t="s">
        <v>798</v>
      </c>
      <c r="J33" t="s">
        <v>799</v>
      </c>
      <c r="K33" t="s">
        <v>800</v>
      </c>
      <c r="L33">
        <v>1327</v>
      </c>
      <c r="N33">
        <v>1005</v>
      </c>
      <c r="O33" t="s">
        <v>801</v>
      </c>
      <c r="P33" t="s">
        <v>801</v>
      </c>
      <c r="Q33">
        <v>1</v>
      </c>
      <c r="X33">
        <v>1E-3</v>
      </c>
      <c r="Y33">
        <v>279.67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54</v>
      </c>
      <c r="AG33">
        <v>3.0000000000000001E-3</v>
      </c>
      <c r="AH33">
        <v>2</v>
      </c>
      <c r="AI33">
        <v>62809096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ROW(Source!A33)</f>
        <v>33</v>
      </c>
      <c r="B34">
        <v>62809097</v>
      </c>
      <c r="C34">
        <v>62588263</v>
      </c>
      <c r="D34">
        <v>62609268</v>
      </c>
      <c r="E34">
        <v>1</v>
      </c>
      <c r="F34">
        <v>1</v>
      </c>
      <c r="G34">
        <v>15297896</v>
      </c>
      <c r="H34">
        <v>3</v>
      </c>
      <c r="I34" t="s">
        <v>795</v>
      </c>
      <c r="J34" t="s">
        <v>796</v>
      </c>
      <c r="K34" t="s">
        <v>797</v>
      </c>
      <c r="L34">
        <v>1346</v>
      </c>
      <c r="N34">
        <v>1009</v>
      </c>
      <c r="O34" t="s">
        <v>791</v>
      </c>
      <c r="P34" t="s">
        <v>791</v>
      </c>
      <c r="Q34">
        <v>1</v>
      </c>
      <c r="X34">
        <v>0.01</v>
      </c>
      <c r="Y34">
        <v>877.5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54</v>
      </c>
      <c r="AG34">
        <v>0.03</v>
      </c>
      <c r="AH34">
        <v>2</v>
      </c>
      <c r="AI34">
        <v>62809097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ROW(Source!A33)</f>
        <v>33</v>
      </c>
      <c r="B35">
        <v>62809098</v>
      </c>
      <c r="C35">
        <v>62588263</v>
      </c>
      <c r="D35">
        <v>62609236</v>
      </c>
      <c r="E35">
        <v>1</v>
      </c>
      <c r="F35">
        <v>1</v>
      </c>
      <c r="G35">
        <v>15297896</v>
      </c>
      <c r="H35">
        <v>3</v>
      </c>
      <c r="I35" t="s">
        <v>802</v>
      </c>
      <c r="J35" t="s">
        <v>803</v>
      </c>
      <c r="K35" t="s">
        <v>804</v>
      </c>
      <c r="L35">
        <v>1348</v>
      </c>
      <c r="N35">
        <v>1009</v>
      </c>
      <c r="O35" t="s">
        <v>357</v>
      </c>
      <c r="P35" t="s">
        <v>357</v>
      </c>
      <c r="Q35">
        <v>1000</v>
      </c>
      <c r="X35">
        <v>8.5000000000000006E-3</v>
      </c>
      <c r="Y35">
        <v>99229.77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54</v>
      </c>
      <c r="AG35">
        <v>2.5500000000000002E-2</v>
      </c>
      <c r="AH35">
        <v>2</v>
      </c>
      <c r="AI35">
        <v>62809098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ROW(Source!A34)</f>
        <v>34</v>
      </c>
      <c r="B36">
        <v>62809099</v>
      </c>
      <c r="C36">
        <v>62588274</v>
      </c>
      <c r="D36">
        <v>62607152</v>
      </c>
      <c r="E36">
        <v>15297896</v>
      </c>
      <c r="F36">
        <v>1</v>
      </c>
      <c r="G36">
        <v>15297896</v>
      </c>
      <c r="H36">
        <v>1</v>
      </c>
      <c r="I36" t="s">
        <v>774</v>
      </c>
      <c r="J36" t="s">
        <v>3</v>
      </c>
      <c r="K36" t="s">
        <v>775</v>
      </c>
      <c r="L36">
        <v>1191</v>
      </c>
      <c r="N36">
        <v>1013</v>
      </c>
      <c r="O36" t="s">
        <v>776</v>
      </c>
      <c r="P36" t="s">
        <v>776</v>
      </c>
      <c r="Q36">
        <v>1</v>
      </c>
      <c r="X36">
        <v>0.85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0.85</v>
      </c>
      <c r="AH36">
        <v>2</v>
      </c>
      <c r="AI36">
        <v>62809099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ROW(Source!A34)</f>
        <v>34</v>
      </c>
      <c r="B37">
        <v>62809100</v>
      </c>
      <c r="C37">
        <v>62588274</v>
      </c>
      <c r="D37">
        <v>62608871</v>
      </c>
      <c r="E37">
        <v>1</v>
      </c>
      <c r="F37">
        <v>1</v>
      </c>
      <c r="G37">
        <v>15297896</v>
      </c>
      <c r="H37">
        <v>2</v>
      </c>
      <c r="I37" t="s">
        <v>784</v>
      </c>
      <c r="J37" t="s">
        <v>785</v>
      </c>
      <c r="K37" t="s">
        <v>786</v>
      </c>
      <c r="L37">
        <v>1368</v>
      </c>
      <c r="N37">
        <v>1011</v>
      </c>
      <c r="O37" t="s">
        <v>787</v>
      </c>
      <c r="P37" t="s">
        <v>787</v>
      </c>
      <c r="Q37">
        <v>1</v>
      </c>
      <c r="X37">
        <v>0.35</v>
      </c>
      <c r="Y37">
        <v>0</v>
      </c>
      <c r="Z37">
        <v>1504.15</v>
      </c>
      <c r="AA37">
        <v>818.38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0.35</v>
      </c>
      <c r="AH37">
        <v>2</v>
      </c>
      <c r="AI37">
        <v>62809100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ROW(Source!A34)</f>
        <v>34</v>
      </c>
      <c r="B38">
        <v>62809101</v>
      </c>
      <c r="C38">
        <v>62588274</v>
      </c>
      <c r="D38">
        <v>62610770</v>
      </c>
      <c r="E38">
        <v>1</v>
      </c>
      <c r="F38">
        <v>1</v>
      </c>
      <c r="G38">
        <v>15297896</v>
      </c>
      <c r="H38">
        <v>3</v>
      </c>
      <c r="I38" t="s">
        <v>805</v>
      </c>
      <c r="J38" t="s">
        <v>806</v>
      </c>
      <c r="K38" t="s">
        <v>807</v>
      </c>
      <c r="L38">
        <v>1346</v>
      </c>
      <c r="N38">
        <v>1009</v>
      </c>
      <c r="O38" t="s">
        <v>791</v>
      </c>
      <c r="P38" t="s">
        <v>791</v>
      </c>
      <c r="Q38">
        <v>1</v>
      </c>
      <c r="X38">
        <v>0.05</v>
      </c>
      <c r="Y38">
        <v>25.56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0.05</v>
      </c>
      <c r="AH38">
        <v>2</v>
      </c>
      <c r="AI38">
        <v>62809101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ROW(Source!A34)</f>
        <v>34</v>
      </c>
      <c r="B39">
        <v>62809102</v>
      </c>
      <c r="C39">
        <v>62588274</v>
      </c>
      <c r="D39">
        <v>62609261</v>
      </c>
      <c r="E39">
        <v>1</v>
      </c>
      <c r="F39">
        <v>1</v>
      </c>
      <c r="G39">
        <v>15297896</v>
      </c>
      <c r="H39">
        <v>3</v>
      </c>
      <c r="I39" t="s">
        <v>808</v>
      </c>
      <c r="J39" t="s">
        <v>809</v>
      </c>
      <c r="K39" t="s">
        <v>810</v>
      </c>
      <c r="L39">
        <v>1348</v>
      </c>
      <c r="N39">
        <v>1009</v>
      </c>
      <c r="O39" t="s">
        <v>357</v>
      </c>
      <c r="P39" t="s">
        <v>357</v>
      </c>
      <c r="Q39">
        <v>1000</v>
      </c>
      <c r="X39">
        <v>5.0000000000000002E-5</v>
      </c>
      <c r="Y39">
        <v>107188.06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5.0000000000000002E-5</v>
      </c>
      <c r="AH39">
        <v>2</v>
      </c>
      <c r="AI39">
        <v>62809102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ROW(Source!A34)</f>
        <v>34</v>
      </c>
      <c r="B40">
        <v>62809103</v>
      </c>
      <c r="C40">
        <v>62588274</v>
      </c>
      <c r="D40">
        <v>62609271</v>
      </c>
      <c r="E40">
        <v>1</v>
      </c>
      <c r="F40">
        <v>1</v>
      </c>
      <c r="G40">
        <v>15297896</v>
      </c>
      <c r="H40">
        <v>3</v>
      </c>
      <c r="I40" t="s">
        <v>811</v>
      </c>
      <c r="J40" t="s">
        <v>812</v>
      </c>
      <c r="K40" t="s">
        <v>813</v>
      </c>
      <c r="L40">
        <v>1346</v>
      </c>
      <c r="N40">
        <v>1009</v>
      </c>
      <c r="O40" t="s">
        <v>791</v>
      </c>
      <c r="P40" t="s">
        <v>791</v>
      </c>
      <c r="Q40">
        <v>1</v>
      </c>
      <c r="X40">
        <v>0.05</v>
      </c>
      <c r="Y40">
        <v>236.13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0.05</v>
      </c>
      <c r="AH40">
        <v>2</v>
      </c>
      <c r="AI40">
        <v>62809103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ROW(Source!A35)</f>
        <v>35</v>
      </c>
      <c r="B41">
        <v>62809104</v>
      </c>
      <c r="C41">
        <v>62588285</v>
      </c>
      <c r="D41">
        <v>62607152</v>
      </c>
      <c r="E41">
        <v>15297896</v>
      </c>
      <c r="F41">
        <v>1</v>
      </c>
      <c r="G41">
        <v>15297896</v>
      </c>
      <c r="H41">
        <v>1</v>
      </c>
      <c r="I41" t="s">
        <v>774</v>
      </c>
      <c r="J41" t="s">
        <v>3</v>
      </c>
      <c r="K41" t="s">
        <v>775</v>
      </c>
      <c r="L41">
        <v>1191</v>
      </c>
      <c r="N41">
        <v>1013</v>
      </c>
      <c r="O41" t="s">
        <v>776</v>
      </c>
      <c r="P41" t="s">
        <v>776</v>
      </c>
      <c r="Q41">
        <v>1</v>
      </c>
      <c r="X41">
        <v>0.28999999999999998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0.28999999999999998</v>
      </c>
      <c r="AH41">
        <v>2</v>
      </c>
      <c r="AI41">
        <v>62809104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ROW(Source!A35)</f>
        <v>35</v>
      </c>
      <c r="B42">
        <v>62809105</v>
      </c>
      <c r="C42">
        <v>62588285</v>
      </c>
      <c r="D42">
        <v>62608871</v>
      </c>
      <c r="E42">
        <v>1</v>
      </c>
      <c r="F42">
        <v>1</v>
      </c>
      <c r="G42">
        <v>15297896</v>
      </c>
      <c r="H42">
        <v>2</v>
      </c>
      <c r="I42" t="s">
        <v>784</v>
      </c>
      <c r="J42" t="s">
        <v>785</v>
      </c>
      <c r="K42" t="s">
        <v>786</v>
      </c>
      <c r="L42">
        <v>1368</v>
      </c>
      <c r="N42">
        <v>1011</v>
      </c>
      <c r="O42" t="s">
        <v>787</v>
      </c>
      <c r="P42" t="s">
        <v>787</v>
      </c>
      <c r="Q42">
        <v>1</v>
      </c>
      <c r="X42">
        <v>0.08</v>
      </c>
      <c r="Y42">
        <v>0</v>
      </c>
      <c r="Z42">
        <v>1504.15</v>
      </c>
      <c r="AA42">
        <v>818.38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0.08</v>
      </c>
      <c r="AH42">
        <v>2</v>
      </c>
      <c r="AI42">
        <v>62809105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ROW(Source!A35)</f>
        <v>35</v>
      </c>
      <c r="B43">
        <v>62809106</v>
      </c>
      <c r="C43">
        <v>62588285</v>
      </c>
      <c r="D43">
        <v>62611083</v>
      </c>
      <c r="E43">
        <v>1</v>
      </c>
      <c r="F43">
        <v>1</v>
      </c>
      <c r="G43">
        <v>15297896</v>
      </c>
      <c r="H43">
        <v>3</v>
      </c>
      <c r="I43" t="s">
        <v>788</v>
      </c>
      <c r="J43" t="s">
        <v>789</v>
      </c>
      <c r="K43" t="s">
        <v>790</v>
      </c>
      <c r="L43">
        <v>1346</v>
      </c>
      <c r="N43">
        <v>1009</v>
      </c>
      <c r="O43" t="s">
        <v>791</v>
      </c>
      <c r="P43" t="s">
        <v>791</v>
      </c>
      <c r="Q43">
        <v>1</v>
      </c>
      <c r="X43">
        <v>5.0000000000000001E-3</v>
      </c>
      <c r="Y43">
        <v>1391.62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5.0000000000000001E-3</v>
      </c>
      <c r="AH43">
        <v>2</v>
      </c>
      <c r="AI43">
        <v>62809106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ROW(Source!A36)</f>
        <v>36</v>
      </c>
      <c r="B44">
        <v>62809107</v>
      </c>
      <c r="C44">
        <v>62588292</v>
      </c>
      <c r="D44">
        <v>62607152</v>
      </c>
      <c r="E44">
        <v>15297896</v>
      </c>
      <c r="F44">
        <v>1</v>
      </c>
      <c r="G44">
        <v>15297896</v>
      </c>
      <c r="H44">
        <v>1</v>
      </c>
      <c r="I44" t="s">
        <v>774</v>
      </c>
      <c r="J44" t="s">
        <v>3</v>
      </c>
      <c r="K44" t="s">
        <v>775</v>
      </c>
      <c r="L44">
        <v>1191</v>
      </c>
      <c r="N44">
        <v>1013</v>
      </c>
      <c r="O44" t="s">
        <v>776</v>
      </c>
      <c r="P44" t="s">
        <v>776</v>
      </c>
      <c r="Q44">
        <v>1</v>
      </c>
      <c r="X44">
        <v>0.83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0.83</v>
      </c>
      <c r="AH44">
        <v>2</v>
      </c>
      <c r="AI44">
        <v>62809107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ROW(Source!A36)</f>
        <v>36</v>
      </c>
      <c r="B45">
        <v>62809108</v>
      </c>
      <c r="C45">
        <v>62588292</v>
      </c>
      <c r="D45">
        <v>62608871</v>
      </c>
      <c r="E45">
        <v>1</v>
      </c>
      <c r="F45">
        <v>1</v>
      </c>
      <c r="G45">
        <v>15297896</v>
      </c>
      <c r="H45">
        <v>2</v>
      </c>
      <c r="I45" t="s">
        <v>784</v>
      </c>
      <c r="J45" t="s">
        <v>785</v>
      </c>
      <c r="K45" t="s">
        <v>786</v>
      </c>
      <c r="L45">
        <v>1368</v>
      </c>
      <c r="N45">
        <v>1011</v>
      </c>
      <c r="O45" t="s">
        <v>787</v>
      </c>
      <c r="P45" t="s">
        <v>787</v>
      </c>
      <c r="Q45">
        <v>1</v>
      </c>
      <c r="X45">
        <v>0.19</v>
      </c>
      <c r="Y45">
        <v>0</v>
      </c>
      <c r="Z45">
        <v>1504.15</v>
      </c>
      <c r="AA45">
        <v>818.38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0.19</v>
      </c>
      <c r="AH45">
        <v>2</v>
      </c>
      <c r="AI45">
        <v>62809108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ROW(Source!A36)</f>
        <v>36</v>
      </c>
      <c r="B46">
        <v>62809109</v>
      </c>
      <c r="C46">
        <v>62588292</v>
      </c>
      <c r="D46">
        <v>62611083</v>
      </c>
      <c r="E46">
        <v>1</v>
      </c>
      <c r="F46">
        <v>1</v>
      </c>
      <c r="G46">
        <v>15297896</v>
      </c>
      <c r="H46">
        <v>3</v>
      </c>
      <c r="I46" t="s">
        <v>788</v>
      </c>
      <c r="J46" t="s">
        <v>789</v>
      </c>
      <c r="K46" t="s">
        <v>790</v>
      </c>
      <c r="L46">
        <v>1346</v>
      </c>
      <c r="N46">
        <v>1009</v>
      </c>
      <c r="O46" t="s">
        <v>791</v>
      </c>
      <c r="P46" t="s">
        <v>791</v>
      </c>
      <c r="Q46">
        <v>1</v>
      </c>
      <c r="X46">
        <v>0.06</v>
      </c>
      <c r="Y46">
        <v>1391.62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0.06</v>
      </c>
      <c r="AH46">
        <v>2</v>
      </c>
      <c r="AI46">
        <v>62809109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ROW(Source!A36)</f>
        <v>36</v>
      </c>
      <c r="B47">
        <v>62809110</v>
      </c>
      <c r="C47">
        <v>62588292</v>
      </c>
      <c r="D47">
        <v>62611327</v>
      </c>
      <c r="E47">
        <v>1</v>
      </c>
      <c r="F47">
        <v>1</v>
      </c>
      <c r="G47">
        <v>15297896</v>
      </c>
      <c r="H47">
        <v>3</v>
      </c>
      <c r="I47" t="s">
        <v>798</v>
      </c>
      <c r="J47" t="s">
        <v>799</v>
      </c>
      <c r="K47" t="s">
        <v>800</v>
      </c>
      <c r="L47">
        <v>1327</v>
      </c>
      <c r="N47">
        <v>1005</v>
      </c>
      <c r="O47" t="s">
        <v>801</v>
      </c>
      <c r="P47" t="s">
        <v>801</v>
      </c>
      <c r="Q47">
        <v>1</v>
      </c>
      <c r="X47">
        <v>1E-3</v>
      </c>
      <c r="Y47">
        <v>279.67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1E-3</v>
      </c>
      <c r="AH47">
        <v>2</v>
      </c>
      <c r="AI47">
        <v>62809110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ROW(Source!A36)</f>
        <v>36</v>
      </c>
      <c r="B48">
        <v>62809111</v>
      </c>
      <c r="C48">
        <v>62588292</v>
      </c>
      <c r="D48">
        <v>62609236</v>
      </c>
      <c r="E48">
        <v>1</v>
      </c>
      <c r="F48">
        <v>1</v>
      </c>
      <c r="G48">
        <v>15297896</v>
      </c>
      <c r="H48">
        <v>3</v>
      </c>
      <c r="I48" t="s">
        <v>802</v>
      </c>
      <c r="J48" t="s">
        <v>803</v>
      </c>
      <c r="K48" t="s">
        <v>804</v>
      </c>
      <c r="L48">
        <v>1348</v>
      </c>
      <c r="N48">
        <v>1009</v>
      </c>
      <c r="O48" t="s">
        <v>357</v>
      </c>
      <c r="P48" t="s">
        <v>357</v>
      </c>
      <c r="Q48">
        <v>1000</v>
      </c>
      <c r="X48">
        <v>8.5000000000000006E-3</v>
      </c>
      <c r="Y48">
        <v>99229.77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8.5000000000000006E-3</v>
      </c>
      <c r="AH48">
        <v>2</v>
      </c>
      <c r="AI48">
        <v>62809111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ROW(Source!A37)</f>
        <v>37</v>
      </c>
      <c r="B49">
        <v>62809112</v>
      </c>
      <c r="C49">
        <v>62588303</v>
      </c>
      <c r="D49">
        <v>62607152</v>
      </c>
      <c r="E49">
        <v>15297896</v>
      </c>
      <c r="F49">
        <v>1</v>
      </c>
      <c r="G49">
        <v>15297896</v>
      </c>
      <c r="H49">
        <v>1</v>
      </c>
      <c r="I49" t="s">
        <v>774</v>
      </c>
      <c r="J49" t="s">
        <v>3</v>
      </c>
      <c r="K49" t="s">
        <v>775</v>
      </c>
      <c r="L49">
        <v>1191</v>
      </c>
      <c r="N49">
        <v>1013</v>
      </c>
      <c r="O49" t="s">
        <v>776</v>
      </c>
      <c r="P49" t="s">
        <v>776</v>
      </c>
      <c r="Q49">
        <v>1</v>
      </c>
      <c r="X49">
        <v>2.67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2.67</v>
      </c>
      <c r="AH49">
        <v>2</v>
      </c>
      <c r="AI49">
        <v>62809112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ROW(Source!A37)</f>
        <v>37</v>
      </c>
      <c r="B50">
        <v>62809113</v>
      </c>
      <c r="C50">
        <v>62588303</v>
      </c>
      <c r="D50">
        <v>62608871</v>
      </c>
      <c r="E50">
        <v>1</v>
      </c>
      <c r="F50">
        <v>1</v>
      </c>
      <c r="G50">
        <v>15297896</v>
      </c>
      <c r="H50">
        <v>2</v>
      </c>
      <c r="I50" t="s">
        <v>784</v>
      </c>
      <c r="J50" t="s">
        <v>785</v>
      </c>
      <c r="K50" t="s">
        <v>786</v>
      </c>
      <c r="L50">
        <v>1368</v>
      </c>
      <c r="N50">
        <v>1011</v>
      </c>
      <c r="O50" t="s">
        <v>787</v>
      </c>
      <c r="P50" t="s">
        <v>787</v>
      </c>
      <c r="Q50">
        <v>1</v>
      </c>
      <c r="X50">
        <v>0.76</v>
      </c>
      <c r="Y50">
        <v>0</v>
      </c>
      <c r="Z50">
        <v>1504.15</v>
      </c>
      <c r="AA50">
        <v>818.38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0.76</v>
      </c>
      <c r="AH50">
        <v>2</v>
      </c>
      <c r="AI50">
        <v>62809113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ROW(Source!A38)</f>
        <v>38</v>
      </c>
      <c r="B51">
        <v>62809114</v>
      </c>
      <c r="C51">
        <v>62588308</v>
      </c>
      <c r="D51">
        <v>62607152</v>
      </c>
      <c r="E51">
        <v>15297896</v>
      </c>
      <c r="F51">
        <v>1</v>
      </c>
      <c r="G51">
        <v>15297896</v>
      </c>
      <c r="H51">
        <v>1</v>
      </c>
      <c r="I51" t="s">
        <v>774</v>
      </c>
      <c r="J51" t="s">
        <v>3</v>
      </c>
      <c r="K51" t="s">
        <v>775</v>
      </c>
      <c r="L51">
        <v>1191</v>
      </c>
      <c r="N51">
        <v>1013</v>
      </c>
      <c r="O51" t="s">
        <v>776</v>
      </c>
      <c r="P51" t="s">
        <v>776</v>
      </c>
      <c r="Q51">
        <v>1</v>
      </c>
      <c r="X51">
        <v>0.92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0.92</v>
      </c>
      <c r="AH51">
        <v>2</v>
      </c>
      <c r="AI51">
        <v>62809114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ROW(Source!A38)</f>
        <v>38</v>
      </c>
      <c r="B52">
        <v>62809115</v>
      </c>
      <c r="C52">
        <v>62588308</v>
      </c>
      <c r="D52">
        <v>62608871</v>
      </c>
      <c r="E52">
        <v>1</v>
      </c>
      <c r="F52">
        <v>1</v>
      </c>
      <c r="G52">
        <v>15297896</v>
      </c>
      <c r="H52">
        <v>2</v>
      </c>
      <c r="I52" t="s">
        <v>784</v>
      </c>
      <c r="J52" t="s">
        <v>785</v>
      </c>
      <c r="K52" t="s">
        <v>786</v>
      </c>
      <c r="L52">
        <v>1368</v>
      </c>
      <c r="N52">
        <v>1011</v>
      </c>
      <c r="O52" t="s">
        <v>787</v>
      </c>
      <c r="P52" t="s">
        <v>787</v>
      </c>
      <c r="Q52">
        <v>1</v>
      </c>
      <c r="X52">
        <v>0.48</v>
      </c>
      <c r="Y52">
        <v>0</v>
      </c>
      <c r="Z52">
        <v>1504.15</v>
      </c>
      <c r="AA52">
        <v>818.38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0.48</v>
      </c>
      <c r="AH52">
        <v>2</v>
      </c>
      <c r="AI52">
        <v>62809115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ROW(Source!A38)</f>
        <v>38</v>
      </c>
      <c r="B53">
        <v>62809116</v>
      </c>
      <c r="C53">
        <v>62588308</v>
      </c>
      <c r="D53">
        <v>62610770</v>
      </c>
      <c r="E53">
        <v>1</v>
      </c>
      <c r="F53">
        <v>1</v>
      </c>
      <c r="G53">
        <v>15297896</v>
      </c>
      <c r="H53">
        <v>3</v>
      </c>
      <c r="I53" t="s">
        <v>805</v>
      </c>
      <c r="J53" t="s">
        <v>806</v>
      </c>
      <c r="K53" t="s">
        <v>807</v>
      </c>
      <c r="L53">
        <v>1346</v>
      </c>
      <c r="N53">
        <v>1009</v>
      </c>
      <c r="O53" t="s">
        <v>791</v>
      </c>
      <c r="P53" t="s">
        <v>791</v>
      </c>
      <c r="Q53">
        <v>1</v>
      </c>
      <c r="X53">
        <v>0.05</v>
      </c>
      <c r="Y53">
        <v>25.56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0.05</v>
      </c>
      <c r="AH53">
        <v>2</v>
      </c>
      <c r="AI53">
        <v>62809116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ROW(Source!A38)</f>
        <v>38</v>
      </c>
      <c r="B54">
        <v>62809117</v>
      </c>
      <c r="C54">
        <v>62588308</v>
      </c>
      <c r="D54">
        <v>62609261</v>
      </c>
      <c r="E54">
        <v>1</v>
      </c>
      <c r="F54">
        <v>1</v>
      </c>
      <c r="G54">
        <v>15297896</v>
      </c>
      <c r="H54">
        <v>3</v>
      </c>
      <c r="I54" t="s">
        <v>808</v>
      </c>
      <c r="J54" t="s">
        <v>809</v>
      </c>
      <c r="K54" t="s">
        <v>810</v>
      </c>
      <c r="L54">
        <v>1348</v>
      </c>
      <c r="N54">
        <v>1009</v>
      </c>
      <c r="O54" t="s">
        <v>357</v>
      </c>
      <c r="P54" t="s">
        <v>357</v>
      </c>
      <c r="Q54">
        <v>1000</v>
      </c>
      <c r="X54">
        <v>5.0000000000000002E-5</v>
      </c>
      <c r="Y54">
        <v>107188.06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5.0000000000000002E-5</v>
      </c>
      <c r="AH54">
        <v>2</v>
      </c>
      <c r="AI54">
        <v>62809117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ROW(Source!A38)</f>
        <v>38</v>
      </c>
      <c r="B55">
        <v>62809118</v>
      </c>
      <c r="C55">
        <v>62588308</v>
      </c>
      <c r="D55">
        <v>62609271</v>
      </c>
      <c r="E55">
        <v>1</v>
      </c>
      <c r="F55">
        <v>1</v>
      </c>
      <c r="G55">
        <v>15297896</v>
      </c>
      <c r="H55">
        <v>3</v>
      </c>
      <c r="I55" t="s">
        <v>811</v>
      </c>
      <c r="J55" t="s">
        <v>812</v>
      </c>
      <c r="K55" t="s">
        <v>813</v>
      </c>
      <c r="L55">
        <v>1346</v>
      </c>
      <c r="N55">
        <v>1009</v>
      </c>
      <c r="O55" t="s">
        <v>791</v>
      </c>
      <c r="P55" t="s">
        <v>791</v>
      </c>
      <c r="Q55">
        <v>1</v>
      </c>
      <c r="X55">
        <v>0.05</v>
      </c>
      <c r="Y55">
        <v>236.13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0.05</v>
      </c>
      <c r="AH55">
        <v>2</v>
      </c>
      <c r="AI55">
        <v>62809118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ROW(Source!A39)</f>
        <v>39</v>
      </c>
      <c r="B56">
        <v>62809119</v>
      </c>
      <c r="C56">
        <v>62588319</v>
      </c>
      <c r="D56">
        <v>62607152</v>
      </c>
      <c r="E56">
        <v>15297896</v>
      </c>
      <c r="F56">
        <v>1</v>
      </c>
      <c r="G56">
        <v>15297896</v>
      </c>
      <c r="H56">
        <v>1</v>
      </c>
      <c r="I56" t="s">
        <v>774</v>
      </c>
      <c r="J56" t="s">
        <v>3</v>
      </c>
      <c r="K56" t="s">
        <v>775</v>
      </c>
      <c r="L56">
        <v>1191</v>
      </c>
      <c r="N56">
        <v>1013</v>
      </c>
      <c r="O56" t="s">
        <v>776</v>
      </c>
      <c r="P56" t="s">
        <v>776</v>
      </c>
      <c r="Q56">
        <v>1</v>
      </c>
      <c r="X56">
        <v>1.26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</v>
      </c>
      <c r="AG56">
        <v>1.26</v>
      </c>
      <c r="AH56">
        <v>2</v>
      </c>
      <c r="AI56">
        <v>62809119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ROW(Source!A39)</f>
        <v>39</v>
      </c>
      <c r="B57">
        <v>62809120</v>
      </c>
      <c r="C57">
        <v>62588319</v>
      </c>
      <c r="D57">
        <v>62608871</v>
      </c>
      <c r="E57">
        <v>1</v>
      </c>
      <c r="F57">
        <v>1</v>
      </c>
      <c r="G57">
        <v>15297896</v>
      </c>
      <c r="H57">
        <v>2</v>
      </c>
      <c r="I57" t="s">
        <v>784</v>
      </c>
      <c r="J57" t="s">
        <v>785</v>
      </c>
      <c r="K57" t="s">
        <v>786</v>
      </c>
      <c r="L57">
        <v>1368</v>
      </c>
      <c r="N57">
        <v>1011</v>
      </c>
      <c r="O57" t="s">
        <v>787</v>
      </c>
      <c r="P57" t="s">
        <v>787</v>
      </c>
      <c r="Q57">
        <v>1</v>
      </c>
      <c r="X57">
        <v>0.53</v>
      </c>
      <c r="Y57">
        <v>0</v>
      </c>
      <c r="Z57">
        <v>1504.15</v>
      </c>
      <c r="AA57">
        <v>818.38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0.53</v>
      </c>
      <c r="AH57">
        <v>2</v>
      </c>
      <c r="AI57">
        <v>62809120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ROW(Source!A39)</f>
        <v>39</v>
      </c>
      <c r="B58">
        <v>62809121</v>
      </c>
      <c r="C58">
        <v>62588319</v>
      </c>
      <c r="D58">
        <v>62610770</v>
      </c>
      <c r="E58">
        <v>1</v>
      </c>
      <c r="F58">
        <v>1</v>
      </c>
      <c r="G58">
        <v>15297896</v>
      </c>
      <c r="H58">
        <v>3</v>
      </c>
      <c r="I58" t="s">
        <v>805</v>
      </c>
      <c r="J58" t="s">
        <v>806</v>
      </c>
      <c r="K58" t="s">
        <v>807</v>
      </c>
      <c r="L58">
        <v>1346</v>
      </c>
      <c r="N58">
        <v>1009</v>
      </c>
      <c r="O58" t="s">
        <v>791</v>
      </c>
      <c r="P58" t="s">
        <v>791</v>
      </c>
      <c r="Q58">
        <v>1</v>
      </c>
      <c r="X58">
        <v>0.05</v>
      </c>
      <c r="Y58">
        <v>25.56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0.05</v>
      </c>
      <c r="AH58">
        <v>2</v>
      </c>
      <c r="AI58">
        <v>62809121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ROW(Source!A39)</f>
        <v>39</v>
      </c>
      <c r="B59">
        <v>62809122</v>
      </c>
      <c r="C59">
        <v>62588319</v>
      </c>
      <c r="D59">
        <v>62609261</v>
      </c>
      <c r="E59">
        <v>1</v>
      </c>
      <c r="F59">
        <v>1</v>
      </c>
      <c r="G59">
        <v>15297896</v>
      </c>
      <c r="H59">
        <v>3</v>
      </c>
      <c r="I59" t="s">
        <v>808</v>
      </c>
      <c r="J59" t="s">
        <v>809</v>
      </c>
      <c r="K59" t="s">
        <v>810</v>
      </c>
      <c r="L59">
        <v>1348</v>
      </c>
      <c r="N59">
        <v>1009</v>
      </c>
      <c r="O59" t="s">
        <v>357</v>
      </c>
      <c r="P59" t="s">
        <v>357</v>
      </c>
      <c r="Q59">
        <v>1000</v>
      </c>
      <c r="X59">
        <v>5.0000000000000002E-5</v>
      </c>
      <c r="Y59">
        <v>107188.06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5.0000000000000002E-5</v>
      </c>
      <c r="AH59">
        <v>2</v>
      </c>
      <c r="AI59">
        <v>62809122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ROW(Source!A39)</f>
        <v>39</v>
      </c>
      <c r="B60">
        <v>62809123</v>
      </c>
      <c r="C60">
        <v>62588319</v>
      </c>
      <c r="D60">
        <v>62609271</v>
      </c>
      <c r="E60">
        <v>1</v>
      </c>
      <c r="F60">
        <v>1</v>
      </c>
      <c r="G60">
        <v>15297896</v>
      </c>
      <c r="H60">
        <v>3</v>
      </c>
      <c r="I60" t="s">
        <v>811</v>
      </c>
      <c r="J60" t="s">
        <v>812</v>
      </c>
      <c r="K60" t="s">
        <v>813</v>
      </c>
      <c r="L60">
        <v>1346</v>
      </c>
      <c r="N60">
        <v>1009</v>
      </c>
      <c r="O60" t="s">
        <v>791</v>
      </c>
      <c r="P60" t="s">
        <v>791</v>
      </c>
      <c r="Q60">
        <v>1</v>
      </c>
      <c r="X60">
        <v>0.05</v>
      </c>
      <c r="Y60">
        <v>236.13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0.05</v>
      </c>
      <c r="AH60">
        <v>2</v>
      </c>
      <c r="AI60">
        <v>62809123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ROW(Source!A40)</f>
        <v>40</v>
      </c>
      <c r="B61">
        <v>62809124</v>
      </c>
      <c r="C61">
        <v>62588330</v>
      </c>
      <c r="D61">
        <v>62607152</v>
      </c>
      <c r="E61">
        <v>15297896</v>
      </c>
      <c r="F61">
        <v>1</v>
      </c>
      <c r="G61">
        <v>15297896</v>
      </c>
      <c r="H61">
        <v>1</v>
      </c>
      <c r="I61" t="s">
        <v>774</v>
      </c>
      <c r="J61" t="s">
        <v>3</v>
      </c>
      <c r="K61" t="s">
        <v>775</v>
      </c>
      <c r="L61">
        <v>1191</v>
      </c>
      <c r="N61">
        <v>1013</v>
      </c>
      <c r="O61" t="s">
        <v>776</v>
      </c>
      <c r="P61" t="s">
        <v>776</v>
      </c>
      <c r="Q61">
        <v>1</v>
      </c>
      <c r="X61">
        <v>1.77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1.77</v>
      </c>
      <c r="AH61">
        <v>2</v>
      </c>
      <c r="AI61">
        <v>62809124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ROW(Source!A40)</f>
        <v>40</v>
      </c>
      <c r="B62">
        <v>62809125</v>
      </c>
      <c r="C62">
        <v>62588330</v>
      </c>
      <c r="D62">
        <v>62608871</v>
      </c>
      <c r="E62">
        <v>1</v>
      </c>
      <c r="F62">
        <v>1</v>
      </c>
      <c r="G62">
        <v>15297896</v>
      </c>
      <c r="H62">
        <v>2</v>
      </c>
      <c r="I62" t="s">
        <v>784</v>
      </c>
      <c r="J62" t="s">
        <v>785</v>
      </c>
      <c r="K62" t="s">
        <v>786</v>
      </c>
      <c r="L62">
        <v>1368</v>
      </c>
      <c r="N62">
        <v>1011</v>
      </c>
      <c r="O62" t="s">
        <v>787</v>
      </c>
      <c r="P62" t="s">
        <v>787</v>
      </c>
      <c r="Q62">
        <v>1</v>
      </c>
      <c r="X62">
        <v>0.61319999999999997</v>
      </c>
      <c r="Y62">
        <v>0</v>
      </c>
      <c r="Z62">
        <v>1504.15</v>
      </c>
      <c r="AA62">
        <v>818.38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0.61319999999999997</v>
      </c>
      <c r="AH62">
        <v>2</v>
      </c>
      <c r="AI62">
        <v>62809125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ROW(Source!A41)</f>
        <v>41</v>
      </c>
      <c r="B63">
        <v>62809126</v>
      </c>
      <c r="C63">
        <v>62588339</v>
      </c>
      <c r="D63">
        <v>62607152</v>
      </c>
      <c r="E63">
        <v>15297896</v>
      </c>
      <c r="F63">
        <v>1</v>
      </c>
      <c r="G63">
        <v>15297896</v>
      </c>
      <c r="H63">
        <v>1</v>
      </c>
      <c r="I63" t="s">
        <v>774</v>
      </c>
      <c r="J63" t="s">
        <v>3</v>
      </c>
      <c r="K63" t="s">
        <v>775</v>
      </c>
      <c r="L63">
        <v>1191</v>
      </c>
      <c r="N63">
        <v>1013</v>
      </c>
      <c r="O63" t="s">
        <v>776</v>
      </c>
      <c r="P63" t="s">
        <v>776</v>
      </c>
      <c r="Q63">
        <v>1</v>
      </c>
      <c r="X63">
        <v>2.2000000000000002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2.2000000000000002</v>
      </c>
      <c r="AH63">
        <v>2</v>
      </c>
      <c r="AI63">
        <v>62809126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ROW(Source!A41)</f>
        <v>41</v>
      </c>
      <c r="B64">
        <v>62809127</v>
      </c>
      <c r="C64">
        <v>62588339</v>
      </c>
      <c r="D64">
        <v>62608871</v>
      </c>
      <c r="E64">
        <v>1</v>
      </c>
      <c r="F64">
        <v>1</v>
      </c>
      <c r="G64">
        <v>15297896</v>
      </c>
      <c r="H64">
        <v>2</v>
      </c>
      <c r="I64" t="s">
        <v>784</v>
      </c>
      <c r="J64" t="s">
        <v>785</v>
      </c>
      <c r="K64" t="s">
        <v>786</v>
      </c>
      <c r="L64">
        <v>1368</v>
      </c>
      <c r="N64">
        <v>1011</v>
      </c>
      <c r="O64" t="s">
        <v>787</v>
      </c>
      <c r="P64" t="s">
        <v>787</v>
      </c>
      <c r="Q64">
        <v>1</v>
      </c>
      <c r="X64">
        <v>0.6804</v>
      </c>
      <c r="Y64">
        <v>0</v>
      </c>
      <c r="Z64">
        <v>1504.15</v>
      </c>
      <c r="AA64">
        <v>818.38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0.6804</v>
      </c>
      <c r="AH64">
        <v>2</v>
      </c>
      <c r="AI64">
        <v>62809127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ROW(Source!A42)</f>
        <v>42</v>
      </c>
      <c r="B65">
        <v>62809128</v>
      </c>
      <c r="C65">
        <v>62588344</v>
      </c>
      <c r="D65">
        <v>62607152</v>
      </c>
      <c r="E65">
        <v>15297896</v>
      </c>
      <c r="F65">
        <v>1</v>
      </c>
      <c r="G65">
        <v>15297896</v>
      </c>
      <c r="H65">
        <v>1</v>
      </c>
      <c r="I65" t="s">
        <v>774</v>
      </c>
      <c r="J65" t="s">
        <v>3</v>
      </c>
      <c r="K65" t="s">
        <v>775</v>
      </c>
      <c r="L65">
        <v>1191</v>
      </c>
      <c r="N65">
        <v>1013</v>
      </c>
      <c r="O65" t="s">
        <v>776</v>
      </c>
      <c r="P65" t="s">
        <v>776</v>
      </c>
      <c r="Q65">
        <v>1</v>
      </c>
      <c r="X65">
        <v>0.92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0.92</v>
      </c>
      <c r="AH65">
        <v>2</v>
      </c>
      <c r="AI65">
        <v>62809128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ROW(Source!A43)</f>
        <v>43</v>
      </c>
      <c r="B66">
        <v>62809129</v>
      </c>
      <c r="C66">
        <v>62588347</v>
      </c>
      <c r="D66">
        <v>62607152</v>
      </c>
      <c r="E66">
        <v>15297896</v>
      </c>
      <c r="F66">
        <v>1</v>
      </c>
      <c r="G66">
        <v>15297896</v>
      </c>
      <c r="H66">
        <v>1</v>
      </c>
      <c r="I66" t="s">
        <v>774</v>
      </c>
      <c r="J66" t="s">
        <v>3</v>
      </c>
      <c r="K66" t="s">
        <v>775</v>
      </c>
      <c r="L66">
        <v>1191</v>
      </c>
      <c r="N66">
        <v>1013</v>
      </c>
      <c r="O66" t="s">
        <v>776</v>
      </c>
      <c r="P66" t="s">
        <v>776</v>
      </c>
      <c r="Q66">
        <v>1</v>
      </c>
      <c r="X66">
        <v>0.06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</v>
      </c>
      <c r="AG66">
        <v>0.06</v>
      </c>
      <c r="AH66">
        <v>2</v>
      </c>
      <c r="AI66">
        <v>62809129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ROW(Source!A79)</f>
        <v>79</v>
      </c>
      <c r="B67">
        <v>62809130</v>
      </c>
      <c r="C67">
        <v>62589242</v>
      </c>
      <c r="D67">
        <v>62607152</v>
      </c>
      <c r="E67">
        <v>15297896</v>
      </c>
      <c r="F67">
        <v>1</v>
      </c>
      <c r="G67">
        <v>15297896</v>
      </c>
      <c r="H67">
        <v>1</v>
      </c>
      <c r="I67" t="s">
        <v>774</v>
      </c>
      <c r="J67" t="s">
        <v>3</v>
      </c>
      <c r="K67" t="s">
        <v>775</v>
      </c>
      <c r="L67">
        <v>1191</v>
      </c>
      <c r="N67">
        <v>1013</v>
      </c>
      <c r="O67" t="s">
        <v>776</v>
      </c>
      <c r="P67" t="s">
        <v>776</v>
      </c>
      <c r="Q67">
        <v>1</v>
      </c>
      <c r="X67">
        <v>0.89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152</v>
      </c>
      <c r="AG67">
        <v>16.02</v>
      </c>
      <c r="AH67">
        <v>2</v>
      </c>
      <c r="AI67">
        <v>62809130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ROW(Source!A80)</f>
        <v>80</v>
      </c>
      <c r="B68">
        <v>62809131</v>
      </c>
      <c r="C68">
        <v>62589245</v>
      </c>
      <c r="D68">
        <v>62607152</v>
      </c>
      <c r="E68">
        <v>15297896</v>
      </c>
      <c r="F68">
        <v>1</v>
      </c>
      <c r="G68">
        <v>15297896</v>
      </c>
      <c r="H68">
        <v>1</v>
      </c>
      <c r="I68" t="s">
        <v>774</v>
      </c>
      <c r="J68" t="s">
        <v>3</v>
      </c>
      <c r="K68" t="s">
        <v>775</v>
      </c>
      <c r="L68">
        <v>1191</v>
      </c>
      <c r="N68">
        <v>1013</v>
      </c>
      <c r="O68" t="s">
        <v>776</v>
      </c>
      <c r="P68" t="s">
        <v>776</v>
      </c>
      <c r="Q68">
        <v>1</v>
      </c>
      <c r="X68">
        <v>59.22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</v>
      </c>
      <c r="AG68">
        <v>59.22</v>
      </c>
      <c r="AH68">
        <v>2</v>
      </c>
      <c r="AI68">
        <v>62809131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ROW(Source!A80)</f>
        <v>80</v>
      </c>
      <c r="B69">
        <v>62809133</v>
      </c>
      <c r="C69">
        <v>62589245</v>
      </c>
      <c r="D69">
        <v>62610673</v>
      </c>
      <c r="E69">
        <v>1</v>
      </c>
      <c r="F69">
        <v>1</v>
      </c>
      <c r="G69">
        <v>15297896</v>
      </c>
      <c r="H69">
        <v>3</v>
      </c>
      <c r="I69" t="s">
        <v>777</v>
      </c>
      <c r="J69" t="s">
        <v>778</v>
      </c>
      <c r="K69" t="s">
        <v>779</v>
      </c>
      <c r="L69">
        <v>1348</v>
      </c>
      <c r="N69">
        <v>1009</v>
      </c>
      <c r="O69" t="s">
        <v>357</v>
      </c>
      <c r="P69" t="s">
        <v>357</v>
      </c>
      <c r="Q69">
        <v>1000</v>
      </c>
      <c r="X69">
        <v>5.9000000000000003E-4</v>
      </c>
      <c r="Y69">
        <v>74277.97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5.9000000000000003E-4</v>
      </c>
      <c r="AH69">
        <v>2</v>
      </c>
      <c r="AI69">
        <v>62809133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ROW(Source!A80)</f>
        <v>80</v>
      </c>
      <c r="B70">
        <v>62809132</v>
      </c>
      <c r="C70">
        <v>62589245</v>
      </c>
      <c r="D70">
        <v>62607740</v>
      </c>
      <c r="E70">
        <v>15297896</v>
      </c>
      <c r="F70">
        <v>1</v>
      </c>
      <c r="G70">
        <v>15297896</v>
      </c>
      <c r="H70">
        <v>3</v>
      </c>
      <c r="I70" t="s">
        <v>780</v>
      </c>
      <c r="J70" t="s">
        <v>3</v>
      </c>
      <c r="K70" t="s">
        <v>781</v>
      </c>
      <c r="L70">
        <v>1340</v>
      </c>
      <c r="N70">
        <v>1007</v>
      </c>
      <c r="O70" t="s">
        <v>782</v>
      </c>
      <c r="P70" t="s">
        <v>782</v>
      </c>
      <c r="Q70">
        <v>1000</v>
      </c>
      <c r="X70">
        <v>1.18E-2</v>
      </c>
      <c r="Y70">
        <v>49830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1.18E-2</v>
      </c>
      <c r="AH70">
        <v>2</v>
      </c>
      <c r="AI70">
        <v>62809132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ROW(Source!A81)</f>
        <v>81</v>
      </c>
      <c r="B71">
        <v>62809134</v>
      </c>
      <c r="C71">
        <v>62589252</v>
      </c>
      <c r="D71">
        <v>62607152</v>
      </c>
      <c r="E71">
        <v>15297896</v>
      </c>
      <c r="F71">
        <v>1</v>
      </c>
      <c r="G71">
        <v>15297896</v>
      </c>
      <c r="H71">
        <v>1</v>
      </c>
      <c r="I71" t="s">
        <v>774</v>
      </c>
      <c r="J71" t="s">
        <v>3</v>
      </c>
      <c r="K71" t="s">
        <v>775</v>
      </c>
      <c r="L71">
        <v>1191</v>
      </c>
      <c r="N71">
        <v>1013</v>
      </c>
      <c r="O71" t="s">
        <v>776</v>
      </c>
      <c r="P71" t="s">
        <v>776</v>
      </c>
      <c r="Q71">
        <v>1</v>
      </c>
      <c r="X71">
        <v>59.22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59.22</v>
      </c>
      <c r="AH71">
        <v>2</v>
      </c>
      <c r="AI71">
        <v>62809134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ROW(Source!A81)</f>
        <v>81</v>
      </c>
      <c r="B72">
        <v>62809136</v>
      </c>
      <c r="C72">
        <v>62589252</v>
      </c>
      <c r="D72">
        <v>62610673</v>
      </c>
      <c r="E72">
        <v>1</v>
      </c>
      <c r="F72">
        <v>1</v>
      </c>
      <c r="G72">
        <v>15297896</v>
      </c>
      <c r="H72">
        <v>3</v>
      </c>
      <c r="I72" t="s">
        <v>777</v>
      </c>
      <c r="J72" t="s">
        <v>778</v>
      </c>
      <c r="K72" t="s">
        <v>779</v>
      </c>
      <c r="L72">
        <v>1348</v>
      </c>
      <c r="N72">
        <v>1009</v>
      </c>
      <c r="O72" t="s">
        <v>357</v>
      </c>
      <c r="P72" t="s">
        <v>357</v>
      </c>
      <c r="Q72">
        <v>1000</v>
      </c>
      <c r="X72">
        <v>2.3500000000000001E-3</v>
      </c>
      <c r="Y72">
        <v>74277.97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2.3500000000000001E-3</v>
      </c>
      <c r="AH72">
        <v>2</v>
      </c>
      <c r="AI72">
        <v>62809136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ROW(Source!A81)</f>
        <v>81</v>
      </c>
      <c r="B73">
        <v>62809135</v>
      </c>
      <c r="C73">
        <v>62589252</v>
      </c>
      <c r="D73">
        <v>62607740</v>
      </c>
      <c r="E73">
        <v>15297896</v>
      </c>
      <c r="F73">
        <v>1</v>
      </c>
      <c r="G73">
        <v>15297896</v>
      </c>
      <c r="H73">
        <v>3</v>
      </c>
      <c r="I73" t="s">
        <v>780</v>
      </c>
      <c r="J73" t="s">
        <v>3</v>
      </c>
      <c r="K73" t="s">
        <v>781</v>
      </c>
      <c r="L73">
        <v>1340</v>
      </c>
      <c r="N73">
        <v>1007</v>
      </c>
      <c r="O73" t="s">
        <v>782</v>
      </c>
      <c r="P73" t="s">
        <v>782</v>
      </c>
      <c r="Q73">
        <v>1000</v>
      </c>
      <c r="X73">
        <v>4.7E-2</v>
      </c>
      <c r="Y73">
        <v>49830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4.7E-2</v>
      </c>
      <c r="AH73">
        <v>2</v>
      </c>
      <c r="AI73">
        <v>62809135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ROW(Source!A82)</f>
        <v>82</v>
      </c>
      <c r="B74">
        <v>62809137</v>
      </c>
      <c r="C74">
        <v>62589259</v>
      </c>
      <c r="D74">
        <v>62607152</v>
      </c>
      <c r="E74">
        <v>15297896</v>
      </c>
      <c r="F74">
        <v>1</v>
      </c>
      <c r="G74">
        <v>15297896</v>
      </c>
      <c r="H74">
        <v>1</v>
      </c>
      <c r="I74" t="s">
        <v>774</v>
      </c>
      <c r="J74" t="s">
        <v>3</v>
      </c>
      <c r="K74" t="s">
        <v>775</v>
      </c>
      <c r="L74">
        <v>1191</v>
      </c>
      <c r="N74">
        <v>1013</v>
      </c>
      <c r="O74" t="s">
        <v>776</v>
      </c>
      <c r="P74" t="s">
        <v>776</v>
      </c>
      <c r="Q74">
        <v>1</v>
      </c>
      <c r="X74">
        <v>71.069999999999993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71.069999999999993</v>
      </c>
      <c r="AH74">
        <v>2</v>
      </c>
      <c r="AI74">
        <v>62809137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ROW(Source!A82)</f>
        <v>82</v>
      </c>
      <c r="B75">
        <v>62809139</v>
      </c>
      <c r="C75">
        <v>62589259</v>
      </c>
      <c r="D75">
        <v>62610673</v>
      </c>
      <c r="E75">
        <v>1</v>
      </c>
      <c r="F75">
        <v>1</v>
      </c>
      <c r="G75">
        <v>15297896</v>
      </c>
      <c r="H75">
        <v>3</v>
      </c>
      <c r="I75" t="s">
        <v>777</v>
      </c>
      <c r="J75" t="s">
        <v>778</v>
      </c>
      <c r="K75" t="s">
        <v>779</v>
      </c>
      <c r="L75">
        <v>1348</v>
      </c>
      <c r="N75">
        <v>1009</v>
      </c>
      <c r="O75" t="s">
        <v>357</v>
      </c>
      <c r="P75" t="s">
        <v>357</v>
      </c>
      <c r="Q75">
        <v>1000</v>
      </c>
      <c r="X75">
        <v>5.4000000000000003E-3</v>
      </c>
      <c r="Y75">
        <v>74277.97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5.4000000000000003E-3</v>
      </c>
      <c r="AH75">
        <v>2</v>
      </c>
      <c r="AI75">
        <v>62809139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ROW(Source!A82)</f>
        <v>82</v>
      </c>
      <c r="B76">
        <v>62809138</v>
      </c>
      <c r="C76">
        <v>62589259</v>
      </c>
      <c r="D76">
        <v>62607740</v>
      </c>
      <c r="E76">
        <v>15297896</v>
      </c>
      <c r="F76">
        <v>1</v>
      </c>
      <c r="G76">
        <v>15297896</v>
      </c>
      <c r="H76">
        <v>3</v>
      </c>
      <c r="I76" t="s">
        <v>780</v>
      </c>
      <c r="J76" t="s">
        <v>3</v>
      </c>
      <c r="K76" t="s">
        <v>781</v>
      </c>
      <c r="L76">
        <v>1340</v>
      </c>
      <c r="N76">
        <v>1007</v>
      </c>
      <c r="O76" t="s">
        <v>782</v>
      </c>
      <c r="P76" t="s">
        <v>782</v>
      </c>
      <c r="Q76">
        <v>1000</v>
      </c>
      <c r="X76">
        <v>0.108</v>
      </c>
      <c r="Y76">
        <v>49830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0.108</v>
      </c>
      <c r="AH76">
        <v>2</v>
      </c>
      <c r="AI76">
        <v>62809138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ROW(Source!A83)</f>
        <v>83</v>
      </c>
      <c r="B77">
        <v>62809140</v>
      </c>
      <c r="C77">
        <v>62589266</v>
      </c>
      <c r="D77">
        <v>62607152</v>
      </c>
      <c r="E77">
        <v>15297896</v>
      </c>
      <c r="F77">
        <v>1</v>
      </c>
      <c r="G77">
        <v>15297896</v>
      </c>
      <c r="H77">
        <v>1</v>
      </c>
      <c r="I77" t="s">
        <v>774</v>
      </c>
      <c r="J77" t="s">
        <v>3</v>
      </c>
      <c r="K77" t="s">
        <v>775</v>
      </c>
      <c r="L77">
        <v>1191</v>
      </c>
      <c r="N77">
        <v>1013</v>
      </c>
      <c r="O77" t="s">
        <v>776</v>
      </c>
      <c r="P77" t="s">
        <v>776</v>
      </c>
      <c r="Q77">
        <v>1</v>
      </c>
      <c r="X77">
        <v>71.069999999999993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71.069999999999993</v>
      </c>
      <c r="AH77">
        <v>2</v>
      </c>
      <c r="AI77">
        <v>62809140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ROW(Source!A83)</f>
        <v>83</v>
      </c>
      <c r="B78">
        <v>62809142</v>
      </c>
      <c r="C78">
        <v>62589266</v>
      </c>
      <c r="D78">
        <v>62610673</v>
      </c>
      <c r="E78">
        <v>1</v>
      </c>
      <c r="F78">
        <v>1</v>
      </c>
      <c r="G78">
        <v>15297896</v>
      </c>
      <c r="H78">
        <v>3</v>
      </c>
      <c r="I78" t="s">
        <v>777</v>
      </c>
      <c r="J78" t="s">
        <v>778</v>
      </c>
      <c r="K78" t="s">
        <v>779</v>
      </c>
      <c r="L78">
        <v>1348</v>
      </c>
      <c r="N78">
        <v>1009</v>
      </c>
      <c r="O78" t="s">
        <v>357</v>
      </c>
      <c r="P78" t="s">
        <v>357</v>
      </c>
      <c r="Q78">
        <v>1000</v>
      </c>
      <c r="X78">
        <v>9.4199999999999996E-3</v>
      </c>
      <c r="Y78">
        <v>74277.97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9.4199999999999996E-3</v>
      </c>
      <c r="AH78">
        <v>2</v>
      </c>
      <c r="AI78">
        <v>62809142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ROW(Source!A83)</f>
        <v>83</v>
      </c>
      <c r="B79">
        <v>62809141</v>
      </c>
      <c r="C79">
        <v>62589266</v>
      </c>
      <c r="D79">
        <v>62607740</v>
      </c>
      <c r="E79">
        <v>15297896</v>
      </c>
      <c r="F79">
        <v>1</v>
      </c>
      <c r="G79">
        <v>15297896</v>
      </c>
      <c r="H79">
        <v>3</v>
      </c>
      <c r="I79" t="s">
        <v>780</v>
      </c>
      <c r="J79" t="s">
        <v>3</v>
      </c>
      <c r="K79" t="s">
        <v>781</v>
      </c>
      <c r="L79">
        <v>1340</v>
      </c>
      <c r="N79">
        <v>1007</v>
      </c>
      <c r="O79" t="s">
        <v>782</v>
      </c>
      <c r="P79" t="s">
        <v>782</v>
      </c>
      <c r="Q79">
        <v>1000</v>
      </c>
      <c r="X79">
        <v>0.18840000000000001</v>
      </c>
      <c r="Y79">
        <v>49830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0.18840000000000001</v>
      </c>
      <c r="AH79">
        <v>2</v>
      </c>
      <c r="AI79">
        <v>62809141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ROW(Source!A84)</f>
        <v>84</v>
      </c>
      <c r="B80">
        <v>62809143</v>
      </c>
      <c r="C80">
        <v>62589273</v>
      </c>
      <c r="D80">
        <v>62607152</v>
      </c>
      <c r="E80">
        <v>15297896</v>
      </c>
      <c r="F80">
        <v>1</v>
      </c>
      <c r="G80">
        <v>15297896</v>
      </c>
      <c r="H80">
        <v>1</v>
      </c>
      <c r="I80" t="s">
        <v>774</v>
      </c>
      <c r="J80" t="s">
        <v>3</v>
      </c>
      <c r="K80" t="s">
        <v>775</v>
      </c>
      <c r="L80">
        <v>1191</v>
      </c>
      <c r="N80">
        <v>1013</v>
      </c>
      <c r="O80" t="s">
        <v>776</v>
      </c>
      <c r="P80" t="s">
        <v>776</v>
      </c>
      <c r="Q80">
        <v>1</v>
      </c>
      <c r="X80">
        <v>10.64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3</v>
      </c>
      <c r="AG80">
        <v>10.64</v>
      </c>
      <c r="AH80">
        <v>2</v>
      </c>
      <c r="AI80">
        <v>62809143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ROW(Source!A84)</f>
        <v>84</v>
      </c>
      <c r="B81">
        <v>62809144</v>
      </c>
      <c r="C81">
        <v>62589273</v>
      </c>
      <c r="D81">
        <v>62610982</v>
      </c>
      <c r="E81">
        <v>1</v>
      </c>
      <c r="F81">
        <v>1</v>
      </c>
      <c r="G81">
        <v>15297896</v>
      </c>
      <c r="H81">
        <v>3</v>
      </c>
      <c r="I81" t="s">
        <v>780</v>
      </c>
      <c r="J81" t="s">
        <v>783</v>
      </c>
      <c r="K81" t="s">
        <v>781</v>
      </c>
      <c r="L81">
        <v>1339</v>
      </c>
      <c r="N81">
        <v>1007</v>
      </c>
      <c r="O81" t="s">
        <v>680</v>
      </c>
      <c r="P81" t="s">
        <v>680</v>
      </c>
      <c r="Q81">
        <v>1</v>
      </c>
      <c r="X81">
        <v>16.3</v>
      </c>
      <c r="Y81">
        <v>49.83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16.3</v>
      </c>
      <c r="AH81">
        <v>2</v>
      </c>
      <c r="AI81">
        <v>62809144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ROW(Source!A85)</f>
        <v>85</v>
      </c>
      <c r="B82">
        <v>62809145</v>
      </c>
      <c r="C82">
        <v>62589278</v>
      </c>
      <c r="D82">
        <v>62607152</v>
      </c>
      <c r="E82">
        <v>15297896</v>
      </c>
      <c r="F82">
        <v>1</v>
      </c>
      <c r="G82">
        <v>15297896</v>
      </c>
      <c r="H82">
        <v>1</v>
      </c>
      <c r="I82" t="s">
        <v>774</v>
      </c>
      <c r="J82" t="s">
        <v>3</v>
      </c>
      <c r="K82" t="s">
        <v>775</v>
      </c>
      <c r="L82">
        <v>1191</v>
      </c>
      <c r="N82">
        <v>1013</v>
      </c>
      <c r="O82" t="s">
        <v>776</v>
      </c>
      <c r="P82" t="s">
        <v>776</v>
      </c>
      <c r="Q82">
        <v>1</v>
      </c>
      <c r="X82">
        <v>10.64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</v>
      </c>
      <c r="AG82">
        <v>10.64</v>
      </c>
      <c r="AH82">
        <v>2</v>
      </c>
      <c r="AI82">
        <v>62809145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ROW(Source!A85)</f>
        <v>85</v>
      </c>
      <c r="B83">
        <v>62809146</v>
      </c>
      <c r="C83">
        <v>62589278</v>
      </c>
      <c r="D83">
        <v>62610982</v>
      </c>
      <c r="E83">
        <v>1</v>
      </c>
      <c r="F83">
        <v>1</v>
      </c>
      <c r="G83">
        <v>15297896</v>
      </c>
      <c r="H83">
        <v>3</v>
      </c>
      <c r="I83" t="s">
        <v>780</v>
      </c>
      <c r="J83" t="s">
        <v>783</v>
      </c>
      <c r="K83" t="s">
        <v>781</v>
      </c>
      <c r="L83">
        <v>1339</v>
      </c>
      <c r="N83">
        <v>1007</v>
      </c>
      <c r="O83" t="s">
        <v>680</v>
      </c>
      <c r="P83" t="s">
        <v>680</v>
      </c>
      <c r="Q83">
        <v>1</v>
      </c>
      <c r="X83">
        <v>62</v>
      </c>
      <c r="Y83">
        <v>49.83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62</v>
      </c>
      <c r="AH83">
        <v>2</v>
      </c>
      <c r="AI83">
        <v>62809146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ROW(Source!A86)</f>
        <v>86</v>
      </c>
      <c r="B84">
        <v>62809147</v>
      </c>
      <c r="C84">
        <v>62589283</v>
      </c>
      <c r="D84">
        <v>62607152</v>
      </c>
      <c r="E84">
        <v>15297896</v>
      </c>
      <c r="F84">
        <v>1</v>
      </c>
      <c r="G84">
        <v>15297896</v>
      </c>
      <c r="H84">
        <v>1</v>
      </c>
      <c r="I84" t="s">
        <v>774</v>
      </c>
      <c r="J84" t="s">
        <v>3</v>
      </c>
      <c r="K84" t="s">
        <v>775</v>
      </c>
      <c r="L84">
        <v>1191</v>
      </c>
      <c r="N84">
        <v>1013</v>
      </c>
      <c r="O84" t="s">
        <v>776</v>
      </c>
      <c r="P84" t="s">
        <v>776</v>
      </c>
      <c r="Q84">
        <v>1</v>
      </c>
      <c r="X84">
        <v>0.24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3</v>
      </c>
      <c r="AG84">
        <v>0.24</v>
      </c>
      <c r="AH84">
        <v>2</v>
      </c>
      <c r="AI84">
        <v>62809147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ROW(Source!A86)</f>
        <v>86</v>
      </c>
      <c r="B85">
        <v>62809148</v>
      </c>
      <c r="C85">
        <v>62589283</v>
      </c>
      <c r="D85">
        <v>62608871</v>
      </c>
      <c r="E85">
        <v>1</v>
      </c>
      <c r="F85">
        <v>1</v>
      </c>
      <c r="G85">
        <v>15297896</v>
      </c>
      <c r="H85">
        <v>2</v>
      </c>
      <c r="I85" t="s">
        <v>784</v>
      </c>
      <c r="J85" t="s">
        <v>785</v>
      </c>
      <c r="K85" t="s">
        <v>786</v>
      </c>
      <c r="L85">
        <v>1368</v>
      </c>
      <c r="N85">
        <v>1011</v>
      </c>
      <c r="O85" t="s">
        <v>787</v>
      </c>
      <c r="P85" t="s">
        <v>787</v>
      </c>
      <c r="Q85">
        <v>1</v>
      </c>
      <c r="X85">
        <v>0.06</v>
      </c>
      <c r="Y85">
        <v>0</v>
      </c>
      <c r="Z85">
        <v>1504.15</v>
      </c>
      <c r="AA85">
        <v>818.38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0.06</v>
      </c>
      <c r="AH85">
        <v>2</v>
      </c>
      <c r="AI85">
        <v>62809148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ROW(Source!A86)</f>
        <v>86</v>
      </c>
      <c r="B86">
        <v>62809149</v>
      </c>
      <c r="C86">
        <v>62589283</v>
      </c>
      <c r="D86">
        <v>62611083</v>
      </c>
      <c r="E86">
        <v>1</v>
      </c>
      <c r="F86">
        <v>1</v>
      </c>
      <c r="G86">
        <v>15297896</v>
      </c>
      <c r="H86">
        <v>3</v>
      </c>
      <c r="I86" t="s">
        <v>788</v>
      </c>
      <c r="J86" t="s">
        <v>789</v>
      </c>
      <c r="K86" t="s">
        <v>790</v>
      </c>
      <c r="L86">
        <v>1346</v>
      </c>
      <c r="N86">
        <v>1009</v>
      </c>
      <c r="O86" t="s">
        <v>791</v>
      </c>
      <c r="P86" t="s">
        <v>791</v>
      </c>
      <c r="Q86">
        <v>1</v>
      </c>
      <c r="X86">
        <v>0.01</v>
      </c>
      <c r="Y86">
        <v>1391.62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0.01</v>
      </c>
      <c r="AH86">
        <v>2</v>
      </c>
      <c r="AI86">
        <v>62809149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ROW(Source!A86)</f>
        <v>86</v>
      </c>
      <c r="B87">
        <v>62809150</v>
      </c>
      <c r="C87">
        <v>62589283</v>
      </c>
      <c r="D87">
        <v>62611142</v>
      </c>
      <c r="E87">
        <v>1</v>
      </c>
      <c r="F87">
        <v>1</v>
      </c>
      <c r="G87">
        <v>15297896</v>
      </c>
      <c r="H87">
        <v>3</v>
      </c>
      <c r="I87" t="s">
        <v>792</v>
      </c>
      <c r="J87" t="s">
        <v>793</v>
      </c>
      <c r="K87" t="s">
        <v>794</v>
      </c>
      <c r="L87">
        <v>1348</v>
      </c>
      <c r="N87">
        <v>1009</v>
      </c>
      <c r="O87" t="s">
        <v>357</v>
      </c>
      <c r="P87" t="s">
        <v>357</v>
      </c>
      <c r="Q87">
        <v>1000</v>
      </c>
      <c r="X87">
        <v>5.0000000000000002E-5</v>
      </c>
      <c r="Y87">
        <v>475953.54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5.0000000000000002E-5</v>
      </c>
      <c r="AH87">
        <v>2</v>
      </c>
      <c r="AI87">
        <v>62809150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ROW(Source!A86)</f>
        <v>86</v>
      </c>
      <c r="B88">
        <v>62809151</v>
      </c>
      <c r="C88">
        <v>62589283</v>
      </c>
      <c r="D88">
        <v>62609268</v>
      </c>
      <c r="E88">
        <v>1</v>
      </c>
      <c r="F88">
        <v>1</v>
      </c>
      <c r="G88">
        <v>15297896</v>
      </c>
      <c r="H88">
        <v>3</v>
      </c>
      <c r="I88" t="s">
        <v>795</v>
      </c>
      <c r="J88" t="s">
        <v>796</v>
      </c>
      <c r="K88" t="s">
        <v>797</v>
      </c>
      <c r="L88">
        <v>1346</v>
      </c>
      <c r="N88">
        <v>1009</v>
      </c>
      <c r="O88" t="s">
        <v>791</v>
      </c>
      <c r="P88" t="s">
        <v>791</v>
      </c>
      <c r="Q88">
        <v>1</v>
      </c>
      <c r="X88">
        <v>2.9999999999999997E-4</v>
      </c>
      <c r="Y88">
        <v>877.5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2.9999999999999997E-4</v>
      </c>
      <c r="AH88">
        <v>2</v>
      </c>
      <c r="AI88">
        <v>62809151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ROW(Source!A87)</f>
        <v>87</v>
      </c>
      <c r="B89">
        <v>62809152</v>
      </c>
      <c r="C89">
        <v>62589294</v>
      </c>
      <c r="D89">
        <v>62607152</v>
      </c>
      <c r="E89">
        <v>15297896</v>
      </c>
      <c r="F89">
        <v>1</v>
      </c>
      <c r="G89">
        <v>15297896</v>
      </c>
      <c r="H89">
        <v>1</v>
      </c>
      <c r="I89" t="s">
        <v>774</v>
      </c>
      <c r="J89" t="s">
        <v>3</v>
      </c>
      <c r="K89" t="s">
        <v>775</v>
      </c>
      <c r="L89">
        <v>1191</v>
      </c>
      <c r="N89">
        <v>1013</v>
      </c>
      <c r="O89" t="s">
        <v>776</v>
      </c>
      <c r="P89" t="s">
        <v>776</v>
      </c>
      <c r="Q89">
        <v>1</v>
      </c>
      <c r="X89">
        <v>0.31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0.31</v>
      </c>
      <c r="AH89">
        <v>2</v>
      </c>
      <c r="AI89">
        <v>62809152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ROW(Source!A87)</f>
        <v>87</v>
      </c>
      <c r="B90">
        <v>62809153</v>
      </c>
      <c r="C90">
        <v>62589294</v>
      </c>
      <c r="D90">
        <v>62608871</v>
      </c>
      <c r="E90">
        <v>1</v>
      </c>
      <c r="F90">
        <v>1</v>
      </c>
      <c r="G90">
        <v>15297896</v>
      </c>
      <c r="H90">
        <v>2</v>
      </c>
      <c r="I90" t="s">
        <v>784</v>
      </c>
      <c r="J90" t="s">
        <v>785</v>
      </c>
      <c r="K90" t="s">
        <v>786</v>
      </c>
      <c r="L90">
        <v>1368</v>
      </c>
      <c r="N90">
        <v>1011</v>
      </c>
      <c r="O90" t="s">
        <v>787</v>
      </c>
      <c r="P90" t="s">
        <v>787</v>
      </c>
      <c r="Q90">
        <v>1</v>
      </c>
      <c r="X90">
        <v>7.0000000000000007E-2</v>
      </c>
      <c r="Y90">
        <v>0</v>
      </c>
      <c r="Z90">
        <v>1504.15</v>
      </c>
      <c r="AA90">
        <v>818.38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7.0000000000000007E-2</v>
      </c>
      <c r="AH90">
        <v>2</v>
      </c>
      <c r="AI90">
        <v>62809153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ROW(Source!A87)</f>
        <v>87</v>
      </c>
      <c r="B91">
        <v>62809154</v>
      </c>
      <c r="C91">
        <v>62589294</v>
      </c>
      <c r="D91">
        <v>62611083</v>
      </c>
      <c r="E91">
        <v>1</v>
      </c>
      <c r="F91">
        <v>1</v>
      </c>
      <c r="G91">
        <v>15297896</v>
      </c>
      <c r="H91">
        <v>3</v>
      </c>
      <c r="I91" t="s">
        <v>788</v>
      </c>
      <c r="J91" t="s">
        <v>789</v>
      </c>
      <c r="K91" t="s">
        <v>790</v>
      </c>
      <c r="L91">
        <v>1346</v>
      </c>
      <c r="N91">
        <v>1009</v>
      </c>
      <c r="O91" t="s">
        <v>791</v>
      </c>
      <c r="P91" t="s">
        <v>791</v>
      </c>
      <c r="Q91">
        <v>1</v>
      </c>
      <c r="X91">
        <v>0.03</v>
      </c>
      <c r="Y91">
        <v>1391.62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0.03</v>
      </c>
      <c r="AH91">
        <v>2</v>
      </c>
      <c r="AI91">
        <v>62809154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ROW(Source!A87)</f>
        <v>87</v>
      </c>
      <c r="B92">
        <v>62809155</v>
      </c>
      <c r="C92">
        <v>62589294</v>
      </c>
      <c r="D92">
        <v>62611142</v>
      </c>
      <c r="E92">
        <v>1</v>
      </c>
      <c r="F92">
        <v>1</v>
      </c>
      <c r="G92">
        <v>15297896</v>
      </c>
      <c r="H92">
        <v>3</v>
      </c>
      <c r="I92" t="s">
        <v>792</v>
      </c>
      <c r="J92" t="s">
        <v>793</v>
      </c>
      <c r="K92" t="s">
        <v>794</v>
      </c>
      <c r="L92">
        <v>1348</v>
      </c>
      <c r="N92">
        <v>1009</v>
      </c>
      <c r="O92" t="s">
        <v>357</v>
      </c>
      <c r="P92" t="s">
        <v>357</v>
      </c>
      <c r="Q92">
        <v>1000</v>
      </c>
      <c r="X92">
        <v>6.9999999999999994E-5</v>
      </c>
      <c r="Y92">
        <v>475953.54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6.9999999999999994E-5</v>
      </c>
      <c r="AH92">
        <v>2</v>
      </c>
      <c r="AI92">
        <v>62809155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ROW(Source!A87)</f>
        <v>87</v>
      </c>
      <c r="B93">
        <v>62809156</v>
      </c>
      <c r="C93">
        <v>62589294</v>
      </c>
      <c r="D93">
        <v>62609268</v>
      </c>
      <c r="E93">
        <v>1</v>
      </c>
      <c r="F93">
        <v>1</v>
      </c>
      <c r="G93">
        <v>15297896</v>
      </c>
      <c r="H93">
        <v>3</v>
      </c>
      <c r="I93" t="s">
        <v>795</v>
      </c>
      <c r="J93" t="s">
        <v>796</v>
      </c>
      <c r="K93" t="s">
        <v>797</v>
      </c>
      <c r="L93">
        <v>1346</v>
      </c>
      <c r="N93">
        <v>1009</v>
      </c>
      <c r="O93" t="s">
        <v>791</v>
      </c>
      <c r="P93" t="s">
        <v>791</v>
      </c>
      <c r="Q93">
        <v>1</v>
      </c>
      <c r="X93">
        <v>5.9999999999999995E-4</v>
      </c>
      <c r="Y93">
        <v>877.5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5.9999999999999995E-4</v>
      </c>
      <c r="AH93">
        <v>2</v>
      </c>
      <c r="AI93">
        <v>62809156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ROW(Source!A88)</f>
        <v>88</v>
      </c>
      <c r="B94">
        <v>62809157</v>
      </c>
      <c r="C94">
        <v>62589305</v>
      </c>
      <c r="D94">
        <v>62607152</v>
      </c>
      <c r="E94">
        <v>15297896</v>
      </c>
      <c r="F94">
        <v>1</v>
      </c>
      <c r="G94">
        <v>15297896</v>
      </c>
      <c r="H94">
        <v>1</v>
      </c>
      <c r="I94" t="s">
        <v>774</v>
      </c>
      <c r="J94" t="s">
        <v>3</v>
      </c>
      <c r="K94" t="s">
        <v>775</v>
      </c>
      <c r="L94">
        <v>1191</v>
      </c>
      <c r="N94">
        <v>1013</v>
      </c>
      <c r="O94" t="s">
        <v>776</v>
      </c>
      <c r="P94" t="s">
        <v>776</v>
      </c>
      <c r="Q94">
        <v>1</v>
      </c>
      <c r="X94">
        <v>0.38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3</v>
      </c>
      <c r="AG94">
        <v>0.38</v>
      </c>
      <c r="AH94">
        <v>2</v>
      </c>
      <c r="AI94">
        <v>62809157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ROW(Source!A88)</f>
        <v>88</v>
      </c>
      <c r="B95">
        <v>62809158</v>
      </c>
      <c r="C95">
        <v>62589305</v>
      </c>
      <c r="D95">
        <v>62608871</v>
      </c>
      <c r="E95">
        <v>1</v>
      </c>
      <c r="F95">
        <v>1</v>
      </c>
      <c r="G95">
        <v>15297896</v>
      </c>
      <c r="H95">
        <v>2</v>
      </c>
      <c r="I95" t="s">
        <v>784</v>
      </c>
      <c r="J95" t="s">
        <v>785</v>
      </c>
      <c r="K95" t="s">
        <v>786</v>
      </c>
      <c r="L95">
        <v>1368</v>
      </c>
      <c r="N95">
        <v>1011</v>
      </c>
      <c r="O95" t="s">
        <v>787</v>
      </c>
      <c r="P95" t="s">
        <v>787</v>
      </c>
      <c r="Q95">
        <v>1</v>
      </c>
      <c r="X95">
        <v>0.09</v>
      </c>
      <c r="Y95">
        <v>0</v>
      </c>
      <c r="Z95">
        <v>1504.15</v>
      </c>
      <c r="AA95">
        <v>818.38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0.09</v>
      </c>
      <c r="AH95">
        <v>2</v>
      </c>
      <c r="AI95">
        <v>62809158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ROW(Source!A88)</f>
        <v>88</v>
      </c>
      <c r="B96">
        <v>62809159</v>
      </c>
      <c r="C96">
        <v>62589305</v>
      </c>
      <c r="D96">
        <v>62611083</v>
      </c>
      <c r="E96">
        <v>1</v>
      </c>
      <c r="F96">
        <v>1</v>
      </c>
      <c r="G96">
        <v>15297896</v>
      </c>
      <c r="H96">
        <v>3</v>
      </c>
      <c r="I96" t="s">
        <v>788</v>
      </c>
      <c r="J96" t="s">
        <v>789</v>
      </c>
      <c r="K96" t="s">
        <v>790</v>
      </c>
      <c r="L96">
        <v>1346</v>
      </c>
      <c r="N96">
        <v>1009</v>
      </c>
      <c r="O96" t="s">
        <v>791</v>
      </c>
      <c r="P96" t="s">
        <v>791</v>
      </c>
      <c r="Q96">
        <v>1</v>
      </c>
      <c r="X96">
        <v>0.04</v>
      </c>
      <c r="Y96">
        <v>1391.62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0.04</v>
      </c>
      <c r="AH96">
        <v>2</v>
      </c>
      <c r="AI96">
        <v>62809159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ROW(Source!A88)</f>
        <v>88</v>
      </c>
      <c r="B97">
        <v>62809160</v>
      </c>
      <c r="C97">
        <v>62589305</v>
      </c>
      <c r="D97">
        <v>62611142</v>
      </c>
      <c r="E97">
        <v>1</v>
      </c>
      <c r="F97">
        <v>1</v>
      </c>
      <c r="G97">
        <v>15297896</v>
      </c>
      <c r="H97">
        <v>3</v>
      </c>
      <c r="I97" t="s">
        <v>792</v>
      </c>
      <c r="J97" t="s">
        <v>793</v>
      </c>
      <c r="K97" t="s">
        <v>794</v>
      </c>
      <c r="L97">
        <v>1348</v>
      </c>
      <c r="N97">
        <v>1009</v>
      </c>
      <c r="O97" t="s">
        <v>357</v>
      </c>
      <c r="P97" t="s">
        <v>357</v>
      </c>
      <c r="Q97">
        <v>1000</v>
      </c>
      <c r="X97">
        <v>1E-4</v>
      </c>
      <c r="Y97">
        <v>475953.54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1E-4</v>
      </c>
      <c r="AH97">
        <v>2</v>
      </c>
      <c r="AI97">
        <v>62809160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ROW(Source!A88)</f>
        <v>88</v>
      </c>
      <c r="B98">
        <v>62809161</v>
      </c>
      <c r="C98">
        <v>62589305</v>
      </c>
      <c r="D98">
        <v>62609268</v>
      </c>
      <c r="E98">
        <v>1</v>
      </c>
      <c r="F98">
        <v>1</v>
      </c>
      <c r="G98">
        <v>15297896</v>
      </c>
      <c r="H98">
        <v>3</v>
      </c>
      <c r="I98" t="s">
        <v>795</v>
      </c>
      <c r="J98" t="s">
        <v>796</v>
      </c>
      <c r="K98" t="s">
        <v>797</v>
      </c>
      <c r="L98">
        <v>1346</v>
      </c>
      <c r="N98">
        <v>1009</v>
      </c>
      <c r="O98" t="s">
        <v>791</v>
      </c>
      <c r="P98" t="s">
        <v>791</v>
      </c>
      <c r="Q98">
        <v>1</v>
      </c>
      <c r="X98">
        <v>1E-3</v>
      </c>
      <c r="Y98">
        <v>877.5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1E-3</v>
      </c>
      <c r="AH98">
        <v>2</v>
      </c>
      <c r="AI98">
        <v>62809161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ROW(Source!A89)</f>
        <v>89</v>
      </c>
      <c r="B99">
        <v>62809162</v>
      </c>
      <c r="C99">
        <v>62589316</v>
      </c>
      <c r="D99">
        <v>62607152</v>
      </c>
      <c r="E99">
        <v>15297896</v>
      </c>
      <c r="F99">
        <v>1</v>
      </c>
      <c r="G99">
        <v>15297896</v>
      </c>
      <c r="H99">
        <v>1</v>
      </c>
      <c r="I99" t="s">
        <v>774</v>
      </c>
      <c r="J99" t="s">
        <v>3</v>
      </c>
      <c r="K99" t="s">
        <v>775</v>
      </c>
      <c r="L99">
        <v>1191</v>
      </c>
      <c r="N99">
        <v>1013</v>
      </c>
      <c r="O99" t="s">
        <v>776</v>
      </c>
      <c r="P99" t="s">
        <v>776</v>
      </c>
      <c r="Q99">
        <v>1</v>
      </c>
      <c r="X99">
        <v>0.44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0.44</v>
      </c>
      <c r="AH99">
        <v>2</v>
      </c>
      <c r="AI99">
        <v>62809162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ROW(Source!A89)</f>
        <v>89</v>
      </c>
      <c r="B100">
        <v>62809163</v>
      </c>
      <c r="C100">
        <v>62589316</v>
      </c>
      <c r="D100">
        <v>62608871</v>
      </c>
      <c r="E100">
        <v>1</v>
      </c>
      <c r="F100">
        <v>1</v>
      </c>
      <c r="G100">
        <v>15297896</v>
      </c>
      <c r="H100">
        <v>2</v>
      </c>
      <c r="I100" t="s">
        <v>784</v>
      </c>
      <c r="J100" t="s">
        <v>785</v>
      </c>
      <c r="K100" t="s">
        <v>786</v>
      </c>
      <c r="L100">
        <v>1368</v>
      </c>
      <c r="N100">
        <v>1011</v>
      </c>
      <c r="O100" t="s">
        <v>787</v>
      </c>
      <c r="P100" t="s">
        <v>787</v>
      </c>
      <c r="Q100">
        <v>1</v>
      </c>
      <c r="X100">
        <v>0.1</v>
      </c>
      <c r="Y100">
        <v>0</v>
      </c>
      <c r="Z100">
        <v>1504.15</v>
      </c>
      <c r="AA100">
        <v>818.38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</v>
      </c>
      <c r="AH100">
        <v>2</v>
      </c>
      <c r="AI100">
        <v>62809163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ROW(Source!A89)</f>
        <v>89</v>
      </c>
      <c r="B101">
        <v>62809164</v>
      </c>
      <c r="C101">
        <v>62589316</v>
      </c>
      <c r="D101">
        <v>62611083</v>
      </c>
      <c r="E101">
        <v>1</v>
      </c>
      <c r="F101">
        <v>1</v>
      </c>
      <c r="G101">
        <v>15297896</v>
      </c>
      <c r="H101">
        <v>3</v>
      </c>
      <c r="I101" t="s">
        <v>788</v>
      </c>
      <c r="J101" t="s">
        <v>789</v>
      </c>
      <c r="K101" t="s">
        <v>790</v>
      </c>
      <c r="L101">
        <v>1346</v>
      </c>
      <c r="N101">
        <v>1009</v>
      </c>
      <c r="O101" t="s">
        <v>791</v>
      </c>
      <c r="P101" t="s">
        <v>791</v>
      </c>
      <c r="Q101">
        <v>1</v>
      </c>
      <c r="X101">
        <v>0.05</v>
      </c>
      <c r="Y101">
        <v>1391.62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0.05</v>
      </c>
      <c r="AH101">
        <v>2</v>
      </c>
      <c r="AI101">
        <v>62809164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ROW(Source!A89)</f>
        <v>89</v>
      </c>
      <c r="B102">
        <v>62809165</v>
      </c>
      <c r="C102">
        <v>62589316</v>
      </c>
      <c r="D102">
        <v>62611142</v>
      </c>
      <c r="E102">
        <v>1</v>
      </c>
      <c r="F102">
        <v>1</v>
      </c>
      <c r="G102">
        <v>15297896</v>
      </c>
      <c r="H102">
        <v>3</v>
      </c>
      <c r="I102" t="s">
        <v>792</v>
      </c>
      <c r="J102" t="s">
        <v>793</v>
      </c>
      <c r="K102" t="s">
        <v>794</v>
      </c>
      <c r="L102">
        <v>1348</v>
      </c>
      <c r="N102">
        <v>1009</v>
      </c>
      <c r="O102" t="s">
        <v>357</v>
      </c>
      <c r="P102" t="s">
        <v>357</v>
      </c>
      <c r="Q102">
        <v>1000</v>
      </c>
      <c r="X102">
        <v>1.2999999999999999E-4</v>
      </c>
      <c r="Y102">
        <v>475953.54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1.2999999999999999E-4</v>
      </c>
      <c r="AH102">
        <v>2</v>
      </c>
      <c r="AI102">
        <v>62809165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ROW(Source!A89)</f>
        <v>89</v>
      </c>
      <c r="B103">
        <v>62809166</v>
      </c>
      <c r="C103">
        <v>62589316</v>
      </c>
      <c r="D103">
        <v>62609268</v>
      </c>
      <c r="E103">
        <v>1</v>
      </c>
      <c r="F103">
        <v>1</v>
      </c>
      <c r="G103">
        <v>15297896</v>
      </c>
      <c r="H103">
        <v>3</v>
      </c>
      <c r="I103" t="s">
        <v>795</v>
      </c>
      <c r="J103" t="s">
        <v>796</v>
      </c>
      <c r="K103" t="s">
        <v>797</v>
      </c>
      <c r="L103">
        <v>1346</v>
      </c>
      <c r="N103">
        <v>1009</v>
      </c>
      <c r="O103" t="s">
        <v>791</v>
      </c>
      <c r="P103" t="s">
        <v>791</v>
      </c>
      <c r="Q103">
        <v>1</v>
      </c>
      <c r="X103">
        <v>1E-3</v>
      </c>
      <c r="Y103">
        <v>877.5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1E-3</v>
      </c>
      <c r="AH103">
        <v>2</v>
      </c>
      <c r="AI103">
        <v>62809166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ROW(Source!A90)</f>
        <v>90</v>
      </c>
      <c r="B104">
        <v>62809167</v>
      </c>
      <c r="C104">
        <v>62589327</v>
      </c>
      <c r="D104">
        <v>62607152</v>
      </c>
      <c r="E104">
        <v>15297896</v>
      </c>
      <c r="F104">
        <v>1</v>
      </c>
      <c r="G104">
        <v>15297896</v>
      </c>
      <c r="H104">
        <v>1</v>
      </c>
      <c r="I104" t="s">
        <v>774</v>
      </c>
      <c r="J104" t="s">
        <v>3</v>
      </c>
      <c r="K104" t="s">
        <v>775</v>
      </c>
      <c r="L104">
        <v>1191</v>
      </c>
      <c r="N104">
        <v>1013</v>
      </c>
      <c r="O104" t="s">
        <v>776</v>
      </c>
      <c r="P104" t="s">
        <v>776</v>
      </c>
      <c r="Q104">
        <v>1</v>
      </c>
      <c r="X104">
        <v>0.45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3</v>
      </c>
      <c r="AG104">
        <v>0.45</v>
      </c>
      <c r="AH104">
        <v>2</v>
      </c>
      <c r="AI104">
        <v>62809167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ROW(Source!A90)</f>
        <v>90</v>
      </c>
      <c r="B105">
        <v>62809168</v>
      </c>
      <c r="C105">
        <v>62589327</v>
      </c>
      <c r="D105">
        <v>62608871</v>
      </c>
      <c r="E105">
        <v>1</v>
      </c>
      <c r="F105">
        <v>1</v>
      </c>
      <c r="G105">
        <v>15297896</v>
      </c>
      <c r="H105">
        <v>2</v>
      </c>
      <c r="I105" t="s">
        <v>784</v>
      </c>
      <c r="J105" t="s">
        <v>785</v>
      </c>
      <c r="K105" t="s">
        <v>786</v>
      </c>
      <c r="L105">
        <v>1368</v>
      </c>
      <c r="N105">
        <v>1011</v>
      </c>
      <c r="O105" t="s">
        <v>787</v>
      </c>
      <c r="P105" t="s">
        <v>787</v>
      </c>
      <c r="Q105">
        <v>1</v>
      </c>
      <c r="X105">
        <v>0.1</v>
      </c>
      <c r="Y105">
        <v>0</v>
      </c>
      <c r="Z105">
        <v>1504.15</v>
      </c>
      <c r="AA105">
        <v>818.38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0.1</v>
      </c>
      <c r="AH105">
        <v>2</v>
      </c>
      <c r="AI105">
        <v>62809168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ROW(Source!A90)</f>
        <v>90</v>
      </c>
      <c r="B106">
        <v>62809169</v>
      </c>
      <c r="C106">
        <v>62589327</v>
      </c>
      <c r="D106">
        <v>62611083</v>
      </c>
      <c r="E106">
        <v>1</v>
      </c>
      <c r="F106">
        <v>1</v>
      </c>
      <c r="G106">
        <v>15297896</v>
      </c>
      <c r="H106">
        <v>3</v>
      </c>
      <c r="I106" t="s">
        <v>788</v>
      </c>
      <c r="J106" t="s">
        <v>789</v>
      </c>
      <c r="K106" t="s">
        <v>790</v>
      </c>
      <c r="L106">
        <v>1346</v>
      </c>
      <c r="N106">
        <v>1009</v>
      </c>
      <c r="O106" t="s">
        <v>791</v>
      </c>
      <c r="P106" t="s">
        <v>791</v>
      </c>
      <c r="Q106">
        <v>1</v>
      </c>
      <c r="X106">
        <v>0.06</v>
      </c>
      <c r="Y106">
        <v>1391.62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0.06</v>
      </c>
      <c r="AH106">
        <v>2</v>
      </c>
      <c r="AI106">
        <v>62809169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ROW(Source!A90)</f>
        <v>90</v>
      </c>
      <c r="B107">
        <v>62809170</v>
      </c>
      <c r="C107">
        <v>62589327</v>
      </c>
      <c r="D107">
        <v>62611142</v>
      </c>
      <c r="E107">
        <v>1</v>
      </c>
      <c r="F107">
        <v>1</v>
      </c>
      <c r="G107">
        <v>15297896</v>
      </c>
      <c r="H107">
        <v>3</v>
      </c>
      <c r="I107" t="s">
        <v>792</v>
      </c>
      <c r="J107" t="s">
        <v>793</v>
      </c>
      <c r="K107" t="s">
        <v>794</v>
      </c>
      <c r="L107">
        <v>1348</v>
      </c>
      <c r="N107">
        <v>1009</v>
      </c>
      <c r="O107" t="s">
        <v>357</v>
      </c>
      <c r="P107" t="s">
        <v>357</v>
      </c>
      <c r="Q107">
        <v>1000</v>
      </c>
      <c r="X107">
        <v>1.4999999999999999E-4</v>
      </c>
      <c r="Y107">
        <v>475953.54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1.4999999999999999E-4</v>
      </c>
      <c r="AH107">
        <v>2</v>
      </c>
      <c r="AI107">
        <v>62809170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ROW(Source!A90)</f>
        <v>90</v>
      </c>
      <c r="B108">
        <v>62809171</v>
      </c>
      <c r="C108">
        <v>62589327</v>
      </c>
      <c r="D108">
        <v>62609268</v>
      </c>
      <c r="E108">
        <v>1</v>
      </c>
      <c r="F108">
        <v>1</v>
      </c>
      <c r="G108">
        <v>15297896</v>
      </c>
      <c r="H108">
        <v>3</v>
      </c>
      <c r="I108" t="s">
        <v>795</v>
      </c>
      <c r="J108" t="s">
        <v>796</v>
      </c>
      <c r="K108" t="s">
        <v>797</v>
      </c>
      <c r="L108">
        <v>1346</v>
      </c>
      <c r="N108">
        <v>1009</v>
      </c>
      <c r="O108" t="s">
        <v>791</v>
      </c>
      <c r="P108" t="s">
        <v>791</v>
      </c>
      <c r="Q108">
        <v>1</v>
      </c>
      <c r="X108">
        <v>2E-3</v>
      </c>
      <c r="Y108">
        <v>877.5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2E-3</v>
      </c>
      <c r="AH108">
        <v>2</v>
      </c>
      <c r="AI108">
        <v>62809171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ROW(Source!A91)</f>
        <v>91</v>
      </c>
      <c r="B109">
        <v>62809172</v>
      </c>
      <c r="C109">
        <v>62589338</v>
      </c>
      <c r="D109">
        <v>62607152</v>
      </c>
      <c r="E109">
        <v>15297896</v>
      </c>
      <c r="F109">
        <v>1</v>
      </c>
      <c r="G109">
        <v>15297896</v>
      </c>
      <c r="H109">
        <v>1</v>
      </c>
      <c r="I109" t="s">
        <v>774</v>
      </c>
      <c r="J109" t="s">
        <v>3</v>
      </c>
      <c r="K109" t="s">
        <v>775</v>
      </c>
      <c r="L109">
        <v>1191</v>
      </c>
      <c r="N109">
        <v>1013</v>
      </c>
      <c r="O109" t="s">
        <v>776</v>
      </c>
      <c r="P109" t="s">
        <v>776</v>
      </c>
      <c r="Q109">
        <v>1</v>
      </c>
      <c r="X109">
        <v>0.48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0.48</v>
      </c>
      <c r="AH109">
        <v>2</v>
      </c>
      <c r="AI109">
        <v>62809172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ROW(Source!A91)</f>
        <v>91</v>
      </c>
      <c r="B110">
        <v>62809173</v>
      </c>
      <c r="C110">
        <v>62589338</v>
      </c>
      <c r="D110">
        <v>62608871</v>
      </c>
      <c r="E110">
        <v>1</v>
      </c>
      <c r="F110">
        <v>1</v>
      </c>
      <c r="G110">
        <v>15297896</v>
      </c>
      <c r="H110">
        <v>2</v>
      </c>
      <c r="I110" t="s">
        <v>784</v>
      </c>
      <c r="J110" t="s">
        <v>785</v>
      </c>
      <c r="K110" t="s">
        <v>786</v>
      </c>
      <c r="L110">
        <v>1368</v>
      </c>
      <c r="N110">
        <v>1011</v>
      </c>
      <c r="O110" t="s">
        <v>787</v>
      </c>
      <c r="P110" t="s">
        <v>787</v>
      </c>
      <c r="Q110">
        <v>1</v>
      </c>
      <c r="X110">
        <v>0.1</v>
      </c>
      <c r="Y110">
        <v>0</v>
      </c>
      <c r="Z110">
        <v>1504.15</v>
      </c>
      <c r="AA110">
        <v>818.38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0.1</v>
      </c>
      <c r="AH110">
        <v>2</v>
      </c>
      <c r="AI110">
        <v>62809173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ROW(Source!A91)</f>
        <v>91</v>
      </c>
      <c r="B111">
        <v>62809174</v>
      </c>
      <c r="C111">
        <v>62589338</v>
      </c>
      <c r="D111">
        <v>62611142</v>
      </c>
      <c r="E111">
        <v>1</v>
      </c>
      <c r="F111">
        <v>1</v>
      </c>
      <c r="G111">
        <v>15297896</v>
      </c>
      <c r="H111">
        <v>3</v>
      </c>
      <c r="I111" t="s">
        <v>792</v>
      </c>
      <c r="J111" t="s">
        <v>793</v>
      </c>
      <c r="K111" t="s">
        <v>794</v>
      </c>
      <c r="L111">
        <v>1348</v>
      </c>
      <c r="N111">
        <v>1009</v>
      </c>
      <c r="O111" t="s">
        <v>357</v>
      </c>
      <c r="P111" t="s">
        <v>357</v>
      </c>
      <c r="Q111">
        <v>1000</v>
      </c>
      <c r="X111">
        <v>1.4999999999999999E-4</v>
      </c>
      <c r="Y111">
        <v>475953.54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1.4999999999999999E-4</v>
      </c>
      <c r="AH111">
        <v>2</v>
      </c>
      <c r="AI111">
        <v>62809174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ROW(Source!A91)</f>
        <v>91</v>
      </c>
      <c r="B112">
        <v>62809175</v>
      </c>
      <c r="C112">
        <v>62589338</v>
      </c>
      <c r="D112">
        <v>62611194</v>
      </c>
      <c r="E112">
        <v>1</v>
      </c>
      <c r="F112">
        <v>1</v>
      </c>
      <c r="G112">
        <v>15297896</v>
      </c>
      <c r="H112">
        <v>3</v>
      </c>
      <c r="I112" t="s">
        <v>814</v>
      </c>
      <c r="J112" t="s">
        <v>815</v>
      </c>
      <c r="K112" t="s">
        <v>816</v>
      </c>
      <c r="L112">
        <v>1346</v>
      </c>
      <c r="N112">
        <v>1009</v>
      </c>
      <c r="O112" t="s">
        <v>791</v>
      </c>
      <c r="P112" t="s">
        <v>791</v>
      </c>
      <c r="Q112">
        <v>1</v>
      </c>
      <c r="X112">
        <v>7.0000000000000007E-2</v>
      </c>
      <c r="Y112">
        <v>2280.9499999999998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7.0000000000000007E-2</v>
      </c>
      <c r="AH112">
        <v>2</v>
      </c>
      <c r="AI112">
        <v>62809175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ROW(Source!A91)</f>
        <v>91</v>
      </c>
      <c r="B113">
        <v>62809176</v>
      </c>
      <c r="C113">
        <v>62589338</v>
      </c>
      <c r="D113">
        <v>62609268</v>
      </c>
      <c r="E113">
        <v>1</v>
      </c>
      <c r="F113">
        <v>1</v>
      </c>
      <c r="G113">
        <v>15297896</v>
      </c>
      <c r="H113">
        <v>3</v>
      </c>
      <c r="I113" t="s">
        <v>795</v>
      </c>
      <c r="J113" t="s">
        <v>796</v>
      </c>
      <c r="K113" t="s">
        <v>797</v>
      </c>
      <c r="L113">
        <v>1346</v>
      </c>
      <c r="N113">
        <v>1009</v>
      </c>
      <c r="O113" t="s">
        <v>791</v>
      </c>
      <c r="P113" t="s">
        <v>791</v>
      </c>
      <c r="Q113">
        <v>1</v>
      </c>
      <c r="X113">
        <v>3.0000000000000001E-3</v>
      </c>
      <c r="Y113">
        <v>877.5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3.0000000000000001E-3</v>
      </c>
      <c r="AH113">
        <v>2</v>
      </c>
      <c r="AI113">
        <v>62809176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ROW(Source!A92)</f>
        <v>92</v>
      </c>
      <c r="B114">
        <v>62809177</v>
      </c>
      <c r="C114">
        <v>62589349</v>
      </c>
      <c r="D114">
        <v>62607152</v>
      </c>
      <c r="E114">
        <v>15297896</v>
      </c>
      <c r="F114">
        <v>1</v>
      </c>
      <c r="G114">
        <v>15297896</v>
      </c>
      <c r="H114">
        <v>1</v>
      </c>
      <c r="I114" t="s">
        <v>774</v>
      </c>
      <c r="J114" t="s">
        <v>3</v>
      </c>
      <c r="K114" t="s">
        <v>775</v>
      </c>
      <c r="L114">
        <v>1191</v>
      </c>
      <c r="N114">
        <v>1013</v>
      </c>
      <c r="O114" t="s">
        <v>776</v>
      </c>
      <c r="P114" t="s">
        <v>776</v>
      </c>
      <c r="Q114">
        <v>1</v>
      </c>
      <c r="X114">
        <v>0.5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0.5</v>
      </c>
      <c r="AH114">
        <v>2</v>
      </c>
      <c r="AI114">
        <v>62809177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ROW(Source!A92)</f>
        <v>92</v>
      </c>
      <c r="B115">
        <v>62809178</v>
      </c>
      <c r="C115">
        <v>62589349</v>
      </c>
      <c r="D115">
        <v>62608871</v>
      </c>
      <c r="E115">
        <v>1</v>
      </c>
      <c r="F115">
        <v>1</v>
      </c>
      <c r="G115">
        <v>15297896</v>
      </c>
      <c r="H115">
        <v>2</v>
      </c>
      <c r="I115" t="s">
        <v>784</v>
      </c>
      <c r="J115" t="s">
        <v>785</v>
      </c>
      <c r="K115" t="s">
        <v>786</v>
      </c>
      <c r="L115">
        <v>1368</v>
      </c>
      <c r="N115">
        <v>1011</v>
      </c>
      <c r="O115" t="s">
        <v>787</v>
      </c>
      <c r="P115" t="s">
        <v>787</v>
      </c>
      <c r="Q115">
        <v>1</v>
      </c>
      <c r="X115">
        <v>0.1</v>
      </c>
      <c r="Y115">
        <v>0</v>
      </c>
      <c r="Z115">
        <v>1504.15</v>
      </c>
      <c r="AA115">
        <v>818.38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0.1</v>
      </c>
      <c r="AH115">
        <v>2</v>
      </c>
      <c r="AI115">
        <v>62809178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ROW(Source!A92)</f>
        <v>92</v>
      </c>
      <c r="B116">
        <v>62809179</v>
      </c>
      <c r="C116">
        <v>62589349</v>
      </c>
      <c r="D116">
        <v>62611142</v>
      </c>
      <c r="E116">
        <v>1</v>
      </c>
      <c r="F116">
        <v>1</v>
      </c>
      <c r="G116">
        <v>15297896</v>
      </c>
      <c r="H116">
        <v>3</v>
      </c>
      <c r="I116" t="s">
        <v>792</v>
      </c>
      <c r="J116" t="s">
        <v>793</v>
      </c>
      <c r="K116" t="s">
        <v>794</v>
      </c>
      <c r="L116">
        <v>1348</v>
      </c>
      <c r="N116">
        <v>1009</v>
      </c>
      <c r="O116" t="s">
        <v>357</v>
      </c>
      <c r="P116" t="s">
        <v>357</v>
      </c>
      <c r="Q116">
        <v>1000</v>
      </c>
      <c r="X116">
        <v>1.4999999999999999E-4</v>
      </c>
      <c r="Y116">
        <v>475953.54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1.4999999999999999E-4</v>
      </c>
      <c r="AH116">
        <v>2</v>
      </c>
      <c r="AI116">
        <v>62809179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ROW(Source!A92)</f>
        <v>92</v>
      </c>
      <c r="B117">
        <v>62809180</v>
      </c>
      <c r="C117">
        <v>62589349</v>
      </c>
      <c r="D117">
        <v>62611194</v>
      </c>
      <c r="E117">
        <v>1</v>
      </c>
      <c r="F117">
        <v>1</v>
      </c>
      <c r="G117">
        <v>15297896</v>
      </c>
      <c r="H117">
        <v>3</v>
      </c>
      <c r="I117" t="s">
        <v>814</v>
      </c>
      <c r="J117" t="s">
        <v>815</v>
      </c>
      <c r="K117" t="s">
        <v>816</v>
      </c>
      <c r="L117">
        <v>1346</v>
      </c>
      <c r="N117">
        <v>1009</v>
      </c>
      <c r="O117" t="s">
        <v>791</v>
      </c>
      <c r="P117" t="s">
        <v>791</v>
      </c>
      <c r="Q117">
        <v>1</v>
      </c>
      <c r="X117">
        <v>0.09</v>
      </c>
      <c r="Y117">
        <v>2280.9499999999998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0.09</v>
      </c>
      <c r="AH117">
        <v>2</v>
      </c>
      <c r="AI117">
        <v>62809180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ROW(Source!A92)</f>
        <v>92</v>
      </c>
      <c r="B118">
        <v>62809181</v>
      </c>
      <c r="C118">
        <v>62589349</v>
      </c>
      <c r="D118">
        <v>62609268</v>
      </c>
      <c r="E118">
        <v>1</v>
      </c>
      <c r="F118">
        <v>1</v>
      </c>
      <c r="G118">
        <v>15297896</v>
      </c>
      <c r="H118">
        <v>3</v>
      </c>
      <c r="I118" t="s">
        <v>795</v>
      </c>
      <c r="J118" t="s">
        <v>796</v>
      </c>
      <c r="K118" t="s">
        <v>797</v>
      </c>
      <c r="L118">
        <v>1346</v>
      </c>
      <c r="N118">
        <v>1009</v>
      </c>
      <c r="O118" t="s">
        <v>791</v>
      </c>
      <c r="P118" t="s">
        <v>791</v>
      </c>
      <c r="Q118">
        <v>1</v>
      </c>
      <c r="X118">
        <v>5.0000000000000001E-3</v>
      </c>
      <c r="Y118">
        <v>877.5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5.0000000000000001E-3</v>
      </c>
      <c r="AH118">
        <v>2</v>
      </c>
      <c r="AI118">
        <v>62809181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ROW(Source!A93)</f>
        <v>93</v>
      </c>
      <c r="B119">
        <v>62809182</v>
      </c>
      <c r="C119">
        <v>62589360</v>
      </c>
      <c r="D119">
        <v>62607152</v>
      </c>
      <c r="E119">
        <v>15297896</v>
      </c>
      <c r="F119">
        <v>1</v>
      </c>
      <c r="G119">
        <v>15297896</v>
      </c>
      <c r="H119">
        <v>1</v>
      </c>
      <c r="I119" t="s">
        <v>774</v>
      </c>
      <c r="J119" t="s">
        <v>3</v>
      </c>
      <c r="K119" t="s">
        <v>775</v>
      </c>
      <c r="L119">
        <v>1191</v>
      </c>
      <c r="N119">
        <v>1013</v>
      </c>
      <c r="O119" t="s">
        <v>776</v>
      </c>
      <c r="P119" t="s">
        <v>776</v>
      </c>
      <c r="Q119">
        <v>1</v>
      </c>
      <c r="X119">
        <v>0.45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0.45</v>
      </c>
      <c r="AH119">
        <v>2</v>
      </c>
      <c r="AI119">
        <v>62809182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ROW(Source!A93)</f>
        <v>93</v>
      </c>
      <c r="B120">
        <v>62809183</v>
      </c>
      <c r="C120">
        <v>62589360</v>
      </c>
      <c r="D120">
        <v>62608871</v>
      </c>
      <c r="E120">
        <v>1</v>
      </c>
      <c r="F120">
        <v>1</v>
      </c>
      <c r="G120">
        <v>15297896</v>
      </c>
      <c r="H120">
        <v>2</v>
      </c>
      <c r="I120" t="s">
        <v>784</v>
      </c>
      <c r="J120" t="s">
        <v>785</v>
      </c>
      <c r="K120" t="s">
        <v>786</v>
      </c>
      <c r="L120">
        <v>1368</v>
      </c>
      <c r="N120">
        <v>1011</v>
      </c>
      <c r="O120" t="s">
        <v>787</v>
      </c>
      <c r="P120" t="s">
        <v>787</v>
      </c>
      <c r="Q120">
        <v>1</v>
      </c>
      <c r="X120">
        <v>0.1</v>
      </c>
      <c r="Y120">
        <v>0</v>
      </c>
      <c r="Z120">
        <v>1504.15</v>
      </c>
      <c r="AA120">
        <v>818.38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0.1</v>
      </c>
      <c r="AH120">
        <v>2</v>
      </c>
      <c r="AI120">
        <v>62809183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ROW(Source!A93)</f>
        <v>93</v>
      </c>
      <c r="B121">
        <v>62809184</v>
      </c>
      <c r="C121">
        <v>62589360</v>
      </c>
      <c r="D121">
        <v>62611327</v>
      </c>
      <c r="E121">
        <v>1</v>
      </c>
      <c r="F121">
        <v>1</v>
      </c>
      <c r="G121">
        <v>15297896</v>
      </c>
      <c r="H121">
        <v>3</v>
      </c>
      <c r="I121" t="s">
        <v>798</v>
      </c>
      <c r="J121" t="s">
        <v>799</v>
      </c>
      <c r="K121" t="s">
        <v>800</v>
      </c>
      <c r="L121">
        <v>1327</v>
      </c>
      <c r="N121">
        <v>1005</v>
      </c>
      <c r="O121" t="s">
        <v>801</v>
      </c>
      <c r="P121" t="s">
        <v>801</v>
      </c>
      <c r="Q121">
        <v>1</v>
      </c>
      <c r="X121">
        <v>2E-3</v>
      </c>
      <c r="Y121">
        <v>279.67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2E-3</v>
      </c>
      <c r="AH121">
        <v>2</v>
      </c>
      <c r="AI121">
        <v>62809184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ROW(Source!A93)</f>
        <v>93</v>
      </c>
      <c r="B122">
        <v>62809185</v>
      </c>
      <c r="C122">
        <v>62589360</v>
      </c>
      <c r="D122">
        <v>62609268</v>
      </c>
      <c r="E122">
        <v>1</v>
      </c>
      <c r="F122">
        <v>1</v>
      </c>
      <c r="G122">
        <v>15297896</v>
      </c>
      <c r="H122">
        <v>3</v>
      </c>
      <c r="I122" t="s">
        <v>795</v>
      </c>
      <c r="J122" t="s">
        <v>796</v>
      </c>
      <c r="K122" t="s">
        <v>797</v>
      </c>
      <c r="L122">
        <v>1346</v>
      </c>
      <c r="N122">
        <v>1009</v>
      </c>
      <c r="O122" t="s">
        <v>791</v>
      </c>
      <c r="P122" t="s">
        <v>791</v>
      </c>
      <c r="Q122">
        <v>1</v>
      </c>
      <c r="X122">
        <v>3.5000000000000003E-2</v>
      </c>
      <c r="Y122">
        <v>877.5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3.5000000000000003E-2</v>
      </c>
      <c r="AH122">
        <v>2</v>
      </c>
      <c r="AI122">
        <v>62809185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ROW(Source!A93)</f>
        <v>93</v>
      </c>
      <c r="B123">
        <v>62809186</v>
      </c>
      <c r="C123">
        <v>62589360</v>
      </c>
      <c r="D123">
        <v>62609236</v>
      </c>
      <c r="E123">
        <v>1</v>
      </c>
      <c r="F123">
        <v>1</v>
      </c>
      <c r="G123">
        <v>15297896</v>
      </c>
      <c r="H123">
        <v>3</v>
      </c>
      <c r="I123" t="s">
        <v>802</v>
      </c>
      <c r="J123" t="s">
        <v>803</v>
      </c>
      <c r="K123" t="s">
        <v>804</v>
      </c>
      <c r="L123">
        <v>1348</v>
      </c>
      <c r="N123">
        <v>1009</v>
      </c>
      <c r="O123" t="s">
        <v>357</v>
      </c>
      <c r="P123" t="s">
        <v>357</v>
      </c>
      <c r="Q123">
        <v>1000</v>
      </c>
      <c r="X123">
        <v>8.9999999999999993E-3</v>
      </c>
      <c r="Y123">
        <v>99229.77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8.9999999999999993E-3</v>
      </c>
      <c r="AH123">
        <v>2</v>
      </c>
      <c r="AI123">
        <v>62809186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ROW(Source!A94)</f>
        <v>94</v>
      </c>
      <c r="B124">
        <v>62809187</v>
      </c>
      <c r="C124">
        <v>62589371</v>
      </c>
      <c r="D124">
        <v>62607152</v>
      </c>
      <c r="E124">
        <v>15297896</v>
      </c>
      <c r="F124">
        <v>1</v>
      </c>
      <c r="G124">
        <v>15297896</v>
      </c>
      <c r="H124">
        <v>1</v>
      </c>
      <c r="I124" t="s">
        <v>774</v>
      </c>
      <c r="J124" t="s">
        <v>3</v>
      </c>
      <c r="K124" t="s">
        <v>775</v>
      </c>
      <c r="L124">
        <v>1191</v>
      </c>
      <c r="N124">
        <v>1013</v>
      </c>
      <c r="O124" t="s">
        <v>776</v>
      </c>
      <c r="P124" t="s">
        <v>776</v>
      </c>
      <c r="Q124">
        <v>1</v>
      </c>
      <c r="X124">
        <v>0.85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3</v>
      </c>
      <c r="AG124">
        <v>0.85</v>
      </c>
      <c r="AH124">
        <v>2</v>
      </c>
      <c r="AI124">
        <v>62809187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ROW(Source!A94)</f>
        <v>94</v>
      </c>
      <c r="B125">
        <v>62809188</v>
      </c>
      <c r="C125">
        <v>62589371</v>
      </c>
      <c r="D125">
        <v>62608871</v>
      </c>
      <c r="E125">
        <v>1</v>
      </c>
      <c r="F125">
        <v>1</v>
      </c>
      <c r="G125">
        <v>15297896</v>
      </c>
      <c r="H125">
        <v>2</v>
      </c>
      <c r="I125" t="s">
        <v>784</v>
      </c>
      <c r="J125" t="s">
        <v>785</v>
      </c>
      <c r="K125" t="s">
        <v>786</v>
      </c>
      <c r="L125">
        <v>1368</v>
      </c>
      <c r="N125">
        <v>1011</v>
      </c>
      <c r="O125" t="s">
        <v>787</v>
      </c>
      <c r="P125" t="s">
        <v>787</v>
      </c>
      <c r="Q125">
        <v>1</v>
      </c>
      <c r="X125">
        <v>0.35</v>
      </c>
      <c r="Y125">
        <v>0</v>
      </c>
      <c r="Z125">
        <v>1504.15</v>
      </c>
      <c r="AA125">
        <v>818.38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0.35</v>
      </c>
      <c r="AH125">
        <v>2</v>
      </c>
      <c r="AI125">
        <v>62809188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ROW(Source!A94)</f>
        <v>94</v>
      </c>
      <c r="B126">
        <v>62809189</v>
      </c>
      <c r="C126">
        <v>62589371</v>
      </c>
      <c r="D126">
        <v>62610770</v>
      </c>
      <c r="E126">
        <v>1</v>
      </c>
      <c r="F126">
        <v>1</v>
      </c>
      <c r="G126">
        <v>15297896</v>
      </c>
      <c r="H126">
        <v>3</v>
      </c>
      <c r="I126" t="s">
        <v>805</v>
      </c>
      <c r="J126" t="s">
        <v>806</v>
      </c>
      <c r="K126" t="s">
        <v>807</v>
      </c>
      <c r="L126">
        <v>1346</v>
      </c>
      <c r="N126">
        <v>1009</v>
      </c>
      <c r="O126" t="s">
        <v>791</v>
      </c>
      <c r="P126" t="s">
        <v>791</v>
      </c>
      <c r="Q126">
        <v>1</v>
      </c>
      <c r="X126">
        <v>0.05</v>
      </c>
      <c r="Y126">
        <v>25.56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0.05</v>
      </c>
      <c r="AH126">
        <v>2</v>
      </c>
      <c r="AI126">
        <v>62809189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ROW(Source!A94)</f>
        <v>94</v>
      </c>
      <c r="B127">
        <v>62809190</v>
      </c>
      <c r="C127">
        <v>62589371</v>
      </c>
      <c r="D127">
        <v>62609261</v>
      </c>
      <c r="E127">
        <v>1</v>
      </c>
      <c r="F127">
        <v>1</v>
      </c>
      <c r="G127">
        <v>15297896</v>
      </c>
      <c r="H127">
        <v>3</v>
      </c>
      <c r="I127" t="s">
        <v>808</v>
      </c>
      <c r="J127" t="s">
        <v>809</v>
      </c>
      <c r="K127" t="s">
        <v>810</v>
      </c>
      <c r="L127">
        <v>1348</v>
      </c>
      <c r="N127">
        <v>1009</v>
      </c>
      <c r="O127" t="s">
        <v>357</v>
      </c>
      <c r="P127" t="s">
        <v>357</v>
      </c>
      <c r="Q127">
        <v>1000</v>
      </c>
      <c r="X127">
        <v>5.0000000000000002E-5</v>
      </c>
      <c r="Y127">
        <v>107188.06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5.0000000000000002E-5</v>
      </c>
      <c r="AH127">
        <v>2</v>
      </c>
      <c r="AI127">
        <v>62809190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ROW(Source!A94)</f>
        <v>94</v>
      </c>
      <c r="B128">
        <v>62809191</v>
      </c>
      <c r="C128">
        <v>62589371</v>
      </c>
      <c r="D128">
        <v>62609271</v>
      </c>
      <c r="E128">
        <v>1</v>
      </c>
      <c r="F128">
        <v>1</v>
      </c>
      <c r="G128">
        <v>15297896</v>
      </c>
      <c r="H128">
        <v>3</v>
      </c>
      <c r="I128" t="s">
        <v>811</v>
      </c>
      <c r="J128" t="s">
        <v>812</v>
      </c>
      <c r="K128" t="s">
        <v>813</v>
      </c>
      <c r="L128">
        <v>1346</v>
      </c>
      <c r="N128">
        <v>1009</v>
      </c>
      <c r="O128" t="s">
        <v>791</v>
      </c>
      <c r="P128" t="s">
        <v>791</v>
      </c>
      <c r="Q128">
        <v>1</v>
      </c>
      <c r="X128">
        <v>0.05</v>
      </c>
      <c r="Y128">
        <v>236.13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0.05</v>
      </c>
      <c r="AH128">
        <v>2</v>
      </c>
      <c r="AI128">
        <v>62809191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ROW(Source!A95)</f>
        <v>95</v>
      </c>
      <c r="B129">
        <v>62809192</v>
      </c>
      <c r="C129">
        <v>62589382</v>
      </c>
      <c r="D129">
        <v>62607152</v>
      </c>
      <c r="E129">
        <v>15297896</v>
      </c>
      <c r="F129">
        <v>1</v>
      </c>
      <c r="G129">
        <v>15297896</v>
      </c>
      <c r="H129">
        <v>1</v>
      </c>
      <c r="I129" t="s">
        <v>774</v>
      </c>
      <c r="J129" t="s">
        <v>3</v>
      </c>
      <c r="K129" t="s">
        <v>775</v>
      </c>
      <c r="L129">
        <v>1191</v>
      </c>
      <c r="N129">
        <v>1013</v>
      </c>
      <c r="O129" t="s">
        <v>776</v>
      </c>
      <c r="P129" t="s">
        <v>776</v>
      </c>
      <c r="Q129">
        <v>1</v>
      </c>
      <c r="X129">
        <v>0.28999999999999998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0.28999999999999998</v>
      </c>
      <c r="AH129">
        <v>2</v>
      </c>
      <c r="AI129">
        <v>62809192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ROW(Source!A95)</f>
        <v>95</v>
      </c>
      <c r="B130">
        <v>62809193</v>
      </c>
      <c r="C130">
        <v>62589382</v>
      </c>
      <c r="D130">
        <v>62608871</v>
      </c>
      <c r="E130">
        <v>1</v>
      </c>
      <c r="F130">
        <v>1</v>
      </c>
      <c r="G130">
        <v>15297896</v>
      </c>
      <c r="H130">
        <v>2</v>
      </c>
      <c r="I130" t="s">
        <v>784</v>
      </c>
      <c r="J130" t="s">
        <v>785</v>
      </c>
      <c r="K130" t="s">
        <v>786</v>
      </c>
      <c r="L130">
        <v>1368</v>
      </c>
      <c r="N130">
        <v>1011</v>
      </c>
      <c r="O130" t="s">
        <v>787</v>
      </c>
      <c r="P130" t="s">
        <v>787</v>
      </c>
      <c r="Q130">
        <v>1</v>
      </c>
      <c r="X130">
        <v>0.08</v>
      </c>
      <c r="Y130">
        <v>0</v>
      </c>
      <c r="Z130">
        <v>1504.15</v>
      </c>
      <c r="AA130">
        <v>818.38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0.08</v>
      </c>
      <c r="AH130">
        <v>2</v>
      </c>
      <c r="AI130">
        <v>62809193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ROW(Source!A95)</f>
        <v>95</v>
      </c>
      <c r="B131">
        <v>62809194</v>
      </c>
      <c r="C131">
        <v>62589382</v>
      </c>
      <c r="D131">
        <v>62611083</v>
      </c>
      <c r="E131">
        <v>1</v>
      </c>
      <c r="F131">
        <v>1</v>
      </c>
      <c r="G131">
        <v>15297896</v>
      </c>
      <c r="H131">
        <v>3</v>
      </c>
      <c r="I131" t="s">
        <v>788</v>
      </c>
      <c r="J131" t="s">
        <v>789</v>
      </c>
      <c r="K131" t="s">
        <v>790</v>
      </c>
      <c r="L131">
        <v>1346</v>
      </c>
      <c r="N131">
        <v>1009</v>
      </c>
      <c r="O131" t="s">
        <v>791</v>
      </c>
      <c r="P131" t="s">
        <v>791</v>
      </c>
      <c r="Q131">
        <v>1</v>
      </c>
      <c r="X131">
        <v>5.0000000000000001E-3</v>
      </c>
      <c r="Y131">
        <v>1391.62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5.0000000000000001E-3</v>
      </c>
      <c r="AH131">
        <v>2</v>
      </c>
      <c r="AI131">
        <v>62809194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ROW(Source!A96)</f>
        <v>96</v>
      </c>
      <c r="B132">
        <v>62809195</v>
      </c>
      <c r="C132">
        <v>62589389</v>
      </c>
      <c r="D132">
        <v>62607152</v>
      </c>
      <c r="E132">
        <v>15297896</v>
      </c>
      <c r="F132">
        <v>1</v>
      </c>
      <c r="G132">
        <v>15297896</v>
      </c>
      <c r="H132">
        <v>1</v>
      </c>
      <c r="I132" t="s">
        <v>774</v>
      </c>
      <c r="J132" t="s">
        <v>3</v>
      </c>
      <c r="K132" t="s">
        <v>775</v>
      </c>
      <c r="L132">
        <v>1191</v>
      </c>
      <c r="N132">
        <v>1013</v>
      </c>
      <c r="O132" t="s">
        <v>776</v>
      </c>
      <c r="P132" t="s">
        <v>776</v>
      </c>
      <c r="Q132">
        <v>1</v>
      </c>
      <c r="X132">
        <v>0.83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</v>
      </c>
      <c r="AG132">
        <v>0.83</v>
      </c>
      <c r="AH132">
        <v>2</v>
      </c>
      <c r="AI132">
        <v>62809195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ROW(Source!A96)</f>
        <v>96</v>
      </c>
      <c r="B133">
        <v>62809196</v>
      </c>
      <c r="C133">
        <v>62589389</v>
      </c>
      <c r="D133">
        <v>62608871</v>
      </c>
      <c r="E133">
        <v>1</v>
      </c>
      <c r="F133">
        <v>1</v>
      </c>
      <c r="G133">
        <v>15297896</v>
      </c>
      <c r="H133">
        <v>2</v>
      </c>
      <c r="I133" t="s">
        <v>784</v>
      </c>
      <c r="J133" t="s">
        <v>785</v>
      </c>
      <c r="K133" t="s">
        <v>786</v>
      </c>
      <c r="L133">
        <v>1368</v>
      </c>
      <c r="N133">
        <v>1011</v>
      </c>
      <c r="O133" t="s">
        <v>787</v>
      </c>
      <c r="P133" t="s">
        <v>787</v>
      </c>
      <c r="Q133">
        <v>1</v>
      </c>
      <c r="X133">
        <v>0.19</v>
      </c>
      <c r="Y133">
        <v>0</v>
      </c>
      <c r="Z133">
        <v>1504.15</v>
      </c>
      <c r="AA133">
        <v>818.38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0.19</v>
      </c>
      <c r="AH133">
        <v>2</v>
      </c>
      <c r="AI133">
        <v>62809196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ROW(Source!A96)</f>
        <v>96</v>
      </c>
      <c r="B134">
        <v>62809197</v>
      </c>
      <c r="C134">
        <v>62589389</v>
      </c>
      <c r="D134">
        <v>62611083</v>
      </c>
      <c r="E134">
        <v>1</v>
      </c>
      <c r="F134">
        <v>1</v>
      </c>
      <c r="G134">
        <v>15297896</v>
      </c>
      <c r="H134">
        <v>3</v>
      </c>
      <c r="I134" t="s">
        <v>788</v>
      </c>
      <c r="J134" t="s">
        <v>789</v>
      </c>
      <c r="K134" t="s">
        <v>790</v>
      </c>
      <c r="L134">
        <v>1346</v>
      </c>
      <c r="N134">
        <v>1009</v>
      </c>
      <c r="O134" t="s">
        <v>791</v>
      </c>
      <c r="P134" t="s">
        <v>791</v>
      </c>
      <c r="Q134">
        <v>1</v>
      </c>
      <c r="X134">
        <v>0.06</v>
      </c>
      <c r="Y134">
        <v>1391.62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0.06</v>
      </c>
      <c r="AH134">
        <v>2</v>
      </c>
      <c r="AI134">
        <v>62809197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ROW(Source!A96)</f>
        <v>96</v>
      </c>
      <c r="B135">
        <v>62809198</v>
      </c>
      <c r="C135">
        <v>62589389</v>
      </c>
      <c r="D135">
        <v>62611327</v>
      </c>
      <c r="E135">
        <v>1</v>
      </c>
      <c r="F135">
        <v>1</v>
      </c>
      <c r="G135">
        <v>15297896</v>
      </c>
      <c r="H135">
        <v>3</v>
      </c>
      <c r="I135" t="s">
        <v>798</v>
      </c>
      <c r="J135" t="s">
        <v>799</v>
      </c>
      <c r="K135" t="s">
        <v>800</v>
      </c>
      <c r="L135">
        <v>1327</v>
      </c>
      <c r="N135">
        <v>1005</v>
      </c>
      <c r="O135" t="s">
        <v>801</v>
      </c>
      <c r="P135" t="s">
        <v>801</v>
      </c>
      <c r="Q135">
        <v>1</v>
      </c>
      <c r="X135">
        <v>1E-3</v>
      </c>
      <c r="Y135">
        <v>279.67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1E-3</v>
      </c>
      <c r="AH135">
        <v>2</v>
      </c>
      <c r="AI135">
        <v>62809198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ROW(Source!A96)</f>
        <v>96</v>
      </c>
      <c r="B136">
        <v>62809199</v>
      </c>
      <c r="C136">
        <v>62589389</v>
      </c>
      <c r="D136">
        <v>62609236</v>
      </c>
      <c r="E136">
        <v>1</v>
      </c>
      <c r="F136">
        <v>1</v>
      </c>
      <c r="G136">
        <v>15297896</v>
      </c>
      <c r="H136">
        <v>3</v>
      </c>
      <c r="I136" t="s">
        <v>802</v>
      </c>
      <c r="J136" t="s">
        <v>803</v>
      </c>
      <c r="K136" t="s">
        <v>804</v>
      </c>
      <c r="L136">
        <v>1348</v>
      </c>
      <c r="N136">
        <v>1009</v>
      </c>
      <c r="O136" t="s">
        <v>357</v>
      </c>
      <c r="P136" t="s">
        <v>357</v>
      </c>
      <c r="Q136">
        <v>1000</v>
      </c>
      <c r="X136">
        <v>8.5000000000000006E-3</v>
      </c>
      <c r="Y136">
        <v>99229.77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8.5000000000000006E-3</v>
      </c>
      <c r="AH136">
        <v>2</v>
      </c>
      <c r="AI136">
        <v>62809199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ROW(Source!A97)</f>
        <v>97</v>
      </c>
      <c r="B137">
        <v>62809200</v>
      </c>
      <c r="C137">
        <v>62589400</v>
      </c>
      <c r="D137">
        <v>62607152</v>
      </c>
      <c r="E137">
        <v>15297896</v>
      </c>
      <c r="F137">
        <v>1</v>
      </c>
      <c r="G137">
        <v>15297896</v>
      </c>
      <c r="H137">
        <v>1</v>
      </c>
      <c r="I137" t="s">
        <v>774</v>
      </c>
      <c r="J137" t="s">
        <v>3</v>
      </c>
      <c r="K137" t="s">
        <v>775</v>
      </c>
      <c r="L137">
        <v>1191</v>
      </c>
      <c r="N137">
        <v>1013</v>
      </c>
      <c r="O137" t="s">
        <v>776</v>
      </c>
      <c r="P137" t="s">
        <v>776</v>
      </c>
      <c r="Q137">
        <v>1</v>
      </c>
      <c r="X137">
        <v>2.67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</v>
      </c>
      <c r="AG137">
        <v>2.67</v>
      </c>
      <c r="AH137">
        <v>2</v>
      </c>
      <c r="AI137">
        <v>62809200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ROW(Source!A97)</f>
        <v>97</v>
      </c>
      <c r="B138">
        <v>62809201</v>
      </c>
      <c r="C138">
        <v>62589400</v>
      </c>
      <c r="D138">
        <v>62608871</v>
      </c>
      <c r="E138">
        <v>1</v>
      </c>
      <c r="F138">
        <v>1</v>
      </c>
      <c r="G138">
        <v>15297896</v>
      </c>
      <c r="H138">
        <v>2</v>
      </c>
      <c r="I138" t="s">
        <v>784</v>
      </c>
      <c r="J138" t="s">
        <v>785</v>
      </c>
      <c r="K138" t="s">
        <v>786</v>
      </c>
      <c r="L138">
        <v>1368</v>
      </c>
      <c r="N138">
        <v>1011</v>
      </c>
      <c r="O138" t="s">
        <v>787</v>
      </c>
      <c r="P138" t="s">
        <v>787</v>
      </c>
      <c r="Q138">
        <v>1</v>
      </c>
      <c r="X138">
        <v>0.76</v>
      </c>
      <c r="Y138">
        <v>0</v>
      </c>
      <c r="Z138">
        <v>1504.15</v>
      </c>
      <c r="AA138">
        <v>818.38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0.76</v>
      </c>
      <c r="AH138">
        <v>2</v>
      </c>
      <c r="AI138">
        <v>62809201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ROW(Source!A98)</f>
        <v>98</v>
      </c>
      <c r="B139">
        <v>62809202</v>
      </c>
      <c r="C139">
        <v>62589405</v>
      </c>
      <c r="D139">
        <v>62607152</v>
      </c>
      <c r="E139">
        <v>15297896</v>
      </c>
      <c r="F139">
        <v>1</v>
      </c>
      <c r="G139">
        <v>15297896</v>
      </c>
      <c r="H139">
        <v>1</v>
      </c>
      <c r="I139" t="s">
        <v>774</v>
      </c>
      <c r="J139" t="s">
        <v>3</v>
      </c>
      <c r="K139" t="s">
        <v>775</v>
      </c>
      <c r="L139">
        <v>1191</v>
      </c>
      <c r="N139">
        <v>1013</v>
      </c>
      <c r="O139" t="s">
        <v>776</v>
      </c>
      <c r="P139" t="s">
        <v>776</v>
      </c>
      <c r="Q139">
        <v>1</v>
      </c>
      <c r="X139">
        <v>0.92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0.92</v>
      </c>
      <c r="AH139">
        <v>2</v>
      </c>
      <c r="AI139">
        <v>62809202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ROW(Source!A98)</f>
        <v>98</v>
      </c>
      <c r="B140">
        <v>62809203</v>
      </c>
      <c r="C140">
        <v>62589405</v>
      </c>
      <c r="D140">
        <v>62608871</v>
      </c>
      <c r="E140">
        <v>1</v>
      </c>
      <c r="F140">
        <v>1</v>
      </c>
      <c r="G140">
        <v>15297896</v>
      </c>
      <c r="H140">
        <v>2</v>
      </c>
      <c r="I140" t="s">
        <v>784</v>
      </c>
      <c r="J140" t="s">
        <v>785</v>
      </c>
      <c r="K140" t="s">
        <v>786</v>
      </c>
      <c r="L140">
        <v>1368</v>
      </c>
      <c r="N140">
        <v>1011</v>
      </c>
      <c r="O140" t="s">
        <v>787</v>
      </c>
      <c r="P140" t="s">
        <v>787</v>
      </c>
      <c r="Q140">
        <v>1</v>
      </c>
      <c r="X140">
        <v>0.48</v>
      </c>
      <c r="Y140">
        <v>0</v>
      </c>
      <c r="Z140">
        <v>1504.15</v>
      </c>
      <c r="AA140">
        <v>818.38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0.48</v>
      </c>
      <c r="AH140">
        <v>2</v>
      </c>
      <c r="AI140">
        <v>62809203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ROW(Source!A98)</f>
        <v>98</v>
      </c>
      <c r="B141">
        <v>62809204</v>
      </c>
      <c r="C141">
        <v>62589405</v>
      </c>
      <c r="D141">
        <v>62610770</v>
      </c>
      <c r="E141">
        <v>1</v>
      </c>
      <c r="F141">
        <v>1</v>
      </c>
      <c r="G141">
        <v>15297896</v>
      </c>
      <c r="H141">
        <v>3</v>
      </c>
      <c r="I141" t="s">
        <v>805</v>
      </c>
      <c r="J141" t="s">
        <v>806</v>
      </c>
      <c r="K141" t="s">
        <v>807</v>
      </c>
      <c r="L141">
        <v>1346</v>
      </c>
      <c r="N141">
        <v>1009</v>
      </c>
      <c r="O141" t="s">
        <v>791</v>
      </c>
      <c r="P141" t="s">
        <v>791</v>
      </c>
      <c r="Q141">
        <v>1</v>
      </c>
      <c r="X141">
        <v>0.05</v>
      </c>
      <c r="Y141">
        <v>25.56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0.05</v>
      </c>
      <c r="AH141">
        <v>2</v>
      </c>
      <c r="AI141">
        <v>62809204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ROW(Source!A98)</f>
        <v>98</v>
      </c>
      <c r="B142">
        <v>62809205</v>
      </c>
      <c r="C142">
        <v>62589405</v>
      </c>
      <c r="D142">
        <v>62609261</v>
      </c>
      <c r="E142">
        <v>1</v>
      </c>
      <c r="F142">
        <v>1</v>
      </c>
      <c r="G142">
        <v>15297896</v>
      </c>
      <c r="H142">
        <v>3</v>
      </c>
      <c r="I142" t="s">
        <v>808</v>
      </c>
      <c r="J142" t="s">
        <v>809</v>
      </c>
      <c r="K142" t="s">
        <v>810</v>
      </c>
      <c r="L142">
        <v>1348</v>
      </c>
      <c r="N142">
        <v>1009</v>
      </c>
      <c r="O142" t="s">
        <v>357</v>
      </c>
      <c r="P142" t="s">
        <v>357</v>
      </c>
      <c r="Q142">
        <v>1000</v>
      </c>
      <c r="X142">
        <v>5.0000000000000002E-5</v>
      </c>
      <c r="Y142">
        <v>107188.06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5.0000000000000002E-5</v>
      </c>
      <c r="AH142">
        <v>2</v>
      </c>
      <c r="AI142">
        <v>62809205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ROW(Source!A98)</f>
        <v>98</v>
      </c>
      <c r="B143">
        <v>62809206</v>
      </c>
      <c r="C143">
        <v>62589405</v>
      </c>
      <c r="D143">
        <v>62609271</v>
      </c>
      <c r="E143">
        <v>1</v>
      </c>
      <c r="F143">
        <v>1</v>
      </c>
      <c r="G143">
        <v>15297896</v>
      </c>
      <c r="H143">
        <v>3</v>
      </c>
      <c r="I143" t="s">
        <v>811</v>
      </c>
      <c r="J143" t="s">
        <v>812</v>
      </c>
      <c r="K143" t="s">
        <v>813</v>
      </c>
      <c r="L143">
        <v>1346</v>
      </c>
      <c r="N143">
        <v>1009</v>
      </c>
      <c r="O143" t="s">
        <v>791</v>
      </c>
      <c r="P143" t="s">
        <v>791</v>
      </c>
      <c r="Q143">
        <v>1</v>
      </c>
      <c r="X143">
        <v>0.05</v>
      </c>
      <c r="Y143">
        <v>236.13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0.05</v>
      </c>
      <c r="AH143">
        <v>2</v>
      </c>
      <c r="AI143">
        <v>62809206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ROW(Source!A99)</f>
        <v>99</v>
      </c>
      <c r="B144">
        <v>62809207</v>
      </c>
      <c r="C144">
        <v>62589416</v>
      </c>
      <c r="D144">
        <v>62607152</v>
      </c>
      <c r="E144">
        <v>15297896</v>
      </c>
      <c r="F144">
        <v>1</v>
      </c>
      <c r="G144">
        <v>15297896</v>
      </c>
      <c r="H144">
        <v>1</v>
      </c>
      <c r="I144" t="s">
        <v>774</v>
      </c>
      <c r="J144" t="s">
        <v>3</v>
      </c>
      <c r="K144" t="s">
        <v>775</v>
      </c>
      <c r="L144">
        <v>1191</v>
      </c>
      <c r="N144">
        <v>1013</v>
      </c>
      <c r="O144" t="s">
        <v>776</v>
      </c>
      <c r="P144" t="s">
        <v>776</v>
      </c>
      <c r="Q144">
        <v>1</v>
      </c>
      <c r="X144">
        <v>1.26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3</v>
      </c>
      <c r="AG144">
        <v>1.26</v>
      </c>
      <c r="AH144">
        <v>2</v>
      </c>
      <c r="AI144">
        <v>62809207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ROW(Source!A99)</f>
        <v>99</v>
      </c>
      <c r="B145">
        <v>62809208</v>
      </c>
      <c r="C145">
        <v>62589416</v>
      </c>
      <c r="D145">
        <v>62608871</v>
      </c>
      <c r="E145">
        <v>1</v>
      </c>
      <c r="F145">
        <v>1</v>
      </c>
      <c r="G145">
        <v>15297896</v>
      </c>
      <c r="H145">
        <v>2</v>
      </c>
      <c r="I145" t="s">
        <v>784</v>
      </c>
      <c r="J145" t="s">
        <v>785</v>
      </c>
      <c r="K145" t="s">
        <v>786</v>
      </c>
      <c r="L145">
        <v>1368</v>
      </c>
      <c r="N145">
        <v>1011</v>
      </c>
      <c r="O145" t="s">
        <v>787</v>
      </c>
      <c r="P145" t="s">
        <v>787</v>
      </c>
      <c r="Q145">
        <v>1</v>
      </c>
      <c r="X145">
        <v>0.53</v>
      </c>
      <c r="Y145">
        <v>0</v>
      </c>
      <c r="Z145">
        <v>1504.15</v>
      </c>
      <c r="AA145">
        <v>818.38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0.53</v>
      </c>
      <c r="AH145">
        <v>2</v>
      </c>
      <c r="AI145">
        <v>62809208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ROW(Source!A99)</f>
        <v>99</v>
      </c>
      <c r="B146">
        <v>62809209</v>
      </c>
      <c r="C146">
        <v>62589416</v>
      </c>
      <c r="D146">
        <v>62610770</v>
      </c>
      <c r="E146">
        <v>1</v>
      </c>
      <c r="F146">
        <v>1</v>
      </c>
      <c r="G146">
        <v>15297896</v>
      </c>
      <c r="H146">
        <v>3</v>
      </c>
      <c r="I146" t="s">
        <v>805</v>
      </c>
      <c r="J146" t="s">
        <v>806</v>
      </c>
      <c r="K146" t="s">
        <v>807</v>
      </c>
      <c r="L146">
        <v>1346</v>
      </c>
      <c r="N146">
        <v>1009</v>
      </c>
      <c r="O146" t="s">
        <v>791</v>
      </c>
      <c r="P146" t="s">
        <v>791</v>
      </c>
      <c r="Q146">
        <v>1</v>
      </c>
      <c r="X146">
        <v>0.05</v>
      </c>
      <c r="Y146">
        <v>25.56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0.05</v>
      </c>
      <c r="AH146">
        <v>2</v>
      </c>
      <c r="AI146">
        <v>62809209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ROW(Source!A99)</f>
        <v>99</v>
      </c>
      <c r="B147">
        <v>62809210</v>
      </c>
      <c r="C147">
        <v>62589416</v>
      </c>
      <c r="D147">
        <v>62609261</v>
      </c>
      <c r="E147">
        <v>1</v>
      </c>
      <c r="F147">
        <v>1</v>
      </c>
      <c r="G147">
        <v>15297896</v>
      </c>
      <c r="H147">
        <v>3</v>
      </c>
      <c r="I147" t="s">
        <v>808</v>
      </c>
      <c r="J147" t="s">
        <v>809</v>
      </c>
      <c r="K147" t="s">
        <v>810</v>
      </c>
      <c r="L147">
        <v>1348</v>
      </c>
      <c r="N147">
        <v>1009</v>
      </c>
      <c r="O147" t="s">
        <v>357</v>
      </c>
      <c r="P147" t="s">
        <v>357</v>
      </c>
      <c r="Q147">
        <v>1000</v>
      </c>
      <c r="X147">
        <v>5.0000000000000002E-5</v>
      </c>
      <c r="Y147">
        <v>107188.06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5.0000000000000002E-5</v>
      </c>
      <c r="AH147">
        <v>2</v>
      </c>
      <c r="AI147">
        <v>62809210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ROW(Source!A99)</f>
        <v>99</v>
      </c>
      <c r="B148">
        <v>62809211</v>
      </c>
      <c r="C148">
        <v>62589416</v>
      </c>
      <c r="D148">
        <v>62609271</v>
      </c>
      <c r="E148">
        <v>1</v>
      </c>
      <c r="F148">
        <v>1</v>
      </c>
      <c r="G148">
        <v>15297896</v>
      </c>
      <c r="H148">
        <v>3</v>
      </c>
      <c r="I148" t="s">
        <v>811</v>
      </c>
      <c r="J148" t="s">
        <v>812</v>
      </c>
      <c r="K148" t="s">
        <v>813</v>
      </c>
      <c r="L148">
        <v>1346</v>
      </c>
      <c r="N148">
        <v>1009</v>
      </c>
      <c r="O148" t="s">
        <v>791</v>
      </c>
      <c r="P148" t="s">
        <v>791</v>
      </c>
      <c r="Q148">
        <v>1</v>
      </c>
      <c r="X148">
        <v>0.05</v>
      </c>
      <c r="Y148">
        <v>236.13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0.05</v>
      </c>
      <c r="AH148">
        <v>2</v>
      </c>
      <c r="AI148">
        <v>62809211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ROW(Source!A100)</f>
        <v>100</v>
      </c>
      <c r="B149">
        <v>62809212</v>
      </c>
      <c r="C149">
        <v>62589427</v>
      </c>
      <c r="D149">
        <v>62607152</v>
      </c>
      <c r="E149">
        <v>15297896</v>
      </c>
      <c r="F149">
        <v>1</v>
      </c>
      <c r="G149">
        <v>15297896</v>
      </c>
      <c r="H149">
        <v>1</v>
      </c>
      <c r="I149" t="s">
        <v>774</v>
      </c>
      <c r="J149" t="s">
        <v>3</v>
      </c>
      <c r="K149" t="s">
        <v>775</v>
      </c>
      <c r="L149">
        <v>1191</v>
      </c>
      <c r="N149">
        <v>1013</v>
      </c>
      <c r="O149" t="s">
        <v>776</v>
      </c>
      <c r="P149" t="s">
        <v>776</v>
      </c>
      <c r="Q149">
        <v>1</v>
      </c>
      <c r="X149">
        <v>1.95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3</v>
      </c>
      <c r="AG149">
        <v>1.95</v>
      </c>
      <c r="AH149">
        <v>2</v>
      </c>
      <c r="AI149">
        <v>62809212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ROW(Source!A100)</f>
        <v>100</v>
      </c>
      <c r="B150">
        <v>62809213</v>
      </c>
      <c r="C150">
        <v>62589427</v>
      </c>
      <c r="D150">
        <v>62608871</v>
      </c>
      <c r="E150">
        <v>1</v>
      </c>
      <c r="F150">
        <v>1</v>
      </c>
      <c r="G150">
        <v>15297896</v>
      </c>
      <c r="H150">
        <v>2</v>
      </c>
      <c r="I150" t="s">
        <v>784</v>
      </c>
      <c r="J150" t="s">
        <v>785</v>
      </c>
      <c r="K150" t="s">
        <v>786</v>
      </c>
      <c r="L150">
        <v>1368</v>
      </c>
      <c r="N150">
        <v>1011</v>
      </c>
      <c r="O150" t="s">
        <v>787</v>
      </c>
      <c r="P150" t="s">
        <v>787</v>
      </c>
      <c r="Q150">
        <v>1</v>
      </c>
      <c r="X150">
        <v>0.64</v>
      </c>
      <c r="Y150">
        <v>0</v>
      </c>
      <c r="Z150">
        <v>1504.15</v>
      </c>
      <c r="AA150">
        <v>818.38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0.64</v>
      </c>
      <c r="AH150">
        <v>2</v>
      </c>
      <c r="AI150">
        <v>62809213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ROW(Source!A100)</f>
        <v>100</v>
      </c>
      <c r="B151">
        <v>62809214</v>
      </c>
      <c r="C151">
        <v>62589427</v>
      </c>
      <c r="D151">
        <v>62610770</v>
      </c>
      <c r="E151">
        <v>1</v>
      </c>
      <c r="F151">
        <v>1</v>
      </c>
      <c r="G151">
        <v>15297896</v>
      </c>
      <c r="H151">
        <v>3</v>
      </c>
      <c r="I151" t="s">
        <v>805</v>
      </c>
      <c r="J151" t="s">
        <v>806</v>
      </c>
      <c r="K151" t="s">
        <v>807</v>
      </c>
      <c r="L151">
        <v>1346</v>
      </c>
      <c r="N151">
        <v>1009</v>
      </c>
      <c r="O151" t="s">
        <v>791</v>
      </c>
      <c r="P151" t="s">
        <v>791</v>
      </c>
      <c r="Q151">
        <v>1</v>
      </c>
      <c r="X151">
        <v>0.1</v>
      </c>
      <c r="Y151">
        <v>25.56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0.1</v>
      </c>
      <c r="AH151">
        <v>2</v>
      </c>
      <c r="AI151">
        <v>62809214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ROW(Source!A100)</f>
        <v>100</v>
      </c>
      <c r="B152">
        <v>62809215</v>
      </c>
      <c r="C152">
        <v>62589427</v>
      </c>
      <c r="D152">
        <v>62609261</v>
      </c>
      <c r="E152">
        <v>1</v>
      </c>
      <c r="F152">
        <v>1</v>
      </c>
      <c r="G152">
        <v>15297896</v>
      </c>
      <c r="H152">
        <v>3</v>
      </c>
      <c r="I152" t="s">
        <v>808</v>
      </c>
      <c r="J152" t="s">
        <v>809</v>
      </c>
      <c r="K152" t="s">
        <v>810</v>
      </c>
      <c r="L152">
        <v>1348</v>
      </c>
      <c r="N152">
        <v>1009</v>
      </c>
      <c r="O152" t="s">
        <v>357</v>
      </c>
      <c r="P152" t="s">
        <v>357</v>
      </c>
      <c r="Q152">
        <v>1000</v>
      </c>
      <c r="X152">
        <v>5.0000000000000002E-5</v>
      </c>
      <c r="Y152">
        <v>107188.06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5.0000000000000002E-5</v>
      </c>
      <c r="AH152">
        <v>2</v>
      </c>
      <c r="AI152">
        <v>62809215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ROW(Source!A100)</f>
        <v>100</v>
      </c>
      <c r="B153">
        <v>62809216</v>
      </c>
      <c r="C153">
        <v>62589427</v>
      </c>
      <c r="D153">
        <v>62609271</v>
      </c>
      <c r="E153">
        <v>1</v>
      </c>
      <c r="F153">
        <v>1</v>
      </c>
      <c r="G153">
        <v>15297896</v>
      </c>
      <c r="H153">
        <v>3</v>
      </c>
      <c r="I153" t="s">
        <v>811</v>
      </c>
      <c r="J153" t="s">
        <v>812</v>
      </c>
      <c r="K153" t="s">
        <v>813</v>
      </c>
      <c r="L153">
        <v>1346</v>
      </c>
      <c r="N153">
        <v>1009</v>
      </c>
      <c r="O153" t="s">
        <v>791</v>
      </c>
      <c r="P153" t="s">
        <v>791</v>
      </c>
      <c r="Q153">
        <v>1</v>
      </c>
      <c r="X153">
        <v>0.1</v>
      </c>
      <c r="Y153">
        <v>236.13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0.1</v>
      </c>
      <c r="AH153">
        <v>2</v>
      </c>
      <c r="AI153">
        <v>62809216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ROW(Source!A101)</f>
        <v>101</v>
      </c>
      <c r="B154">
        <v>62809217</v>
      </c>
      <c r="C154">
        <v>62589438</v>
      </c>
      <c r="D154">
        <v>62607152</v>
      </c>
      <c r="E154">
        <v>15297896</v>
      </c>
      <c r="F154">
        <v>1</v>
      </c>
      <c r="G154">
        <v>15297896</v>
      </c>
      <c r="H154">
        <v>1</v>
      </c>
      <c r="I154" t="s">
        <v>774</v>
      </c>
      <c r="J154" t="s">
        <v>3</v>
      </c>
      <c r="K154" t="s">
        <v>775</v>
      </c>
      <c r="L154">
        <v>1191</v>
      </c>
      <c r="N154">
        <v>1013</v>
      </c>
      <c r="O154" t="s">
        <v>776</v>
      </c>
      <c r="P154" t="s">
        <v>776</v>
      </c>
      <c r="Q154">
        <v>1</v>
      </c>
      <c r="X154">
        <v>2.2599999999999998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3</v>
      </c>
      <c r="AG154">
        <v>2.2599999999999998</v>
      </c>
      <c r="AH154">
        <v>2</v>
      </c>
      <c r="AI154">
        <v>62809217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ROW(Source!A101)</f>
        <v>101</v>
      </c>
      <c r="B155">
        <v>62809218</v>
      </c>
      <c r="C155">
        <v>62589438</v>
      </c>
      <c r="D155">
        <v>62608871</v>
      </c>
      <c r="E155">
        <v>1</v>
      </c>
      <c r="F155">
        <v>1</v>
      </c>
      <c r="G155">
        <v>15297896</v>
      </c>
      <c r="H155">
        <v>2</v>
      </c>
      <c r="I155" t="s">
        <v>784</v>
      </c>
      <c r="J155" t="s">
        <v>785</v>
      </c>
      <c r="K155" t="s">
        <v>786</v>
      </c>
      <c r="L155">
        <v>1368</v>
      </c>
      <c r="N155">
        <v>1011</v>
      </c>
      <c r="O155" t="s">
        <v>787</v>
      </c>
      <c r="P155" t="s">
        <v>787</v>
      </c>
      <c r="Q155">
        <v>1</v>
      </c>
      <c r="X155">
        <v>0.69</v>
      </c>
      <c r="Y155">
        <v>0</v>
      </c>
      <c r="Z155">
        <v>1504.15</v>
      </c>
      <c r="AA155">
        <v>818.38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0.69</v>
      </c>
      <c r="AH155">
        <v>2</v>
      </c>
      <c r="AI155">
        <v>62809218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ROW(Source!A101)</f>
        <v>101</v>
      </c>
      <c r="B156">
        <v>62809219</v>
      </c>
      <c r="C156">
        <v>62589438</v>
      </c>
      <c r="D156">
        <v>62610770</v>
      </c>
      <c r="E156">
        <v>1</v>
      </c>
      <c r="F156">
        <v>1</v>
      </c>
      <c r="G156">
        <v>15297896</v>
      </c>
      <c r="H156">
        <v>3</v>
      </c>
      <c r="I156" t="s">
        <v>805</v>
      </c>
      <c r="J156" t="s">
        <v>806</v>
      </c>
      <c r="K156" t="s">
        <v>807</v>
      </c>
      <c r="L156">
        <v>1346</v>
      </c>
      <c r="N156">
        <v>1009</v>
      </c>
      <c r="O156" t="s">
        <v>791</v>
      </c>
      <c r="P156" t="s">
        <v>791</v>
      </c>
      <c r="Q156">
        <v>1</v>
      </c>
      <c r="X156">
        <v>0.1</v>
      </c>
      <c r="Y156">
        <v>25.56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0.1</v>
      </c>
      <c r="AH156">
        <v>2</v>
      </c>
      <c r="AI156">
        <v>62809219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ROW(Source!A101)</f>
        <v>101</v>
      </c>
      <c r="B157">
        <v>62809220</v>
      </c>
      <c r="C157">
        <v>62589438</v>
      </c>
      <c r="D157">
        <v>62609261</v>
      </c>
      <c r="E157">
        <v>1</v>
      </c>
      <c r="F157">
        <v>1</v>
      </c>
      <c r="G157">
        <v>15297896</v>
      </c>
      <c r="H157">
        <v>3</v>
      </c>
      <c r="I157" t="s">
        <v>808</v>
      </c>
      <c r="J157" t="s">
        <v>809</v>
      </c>
      <c r="K157" t="s">
        <v>810</v>
      </c>
      <c r="L157">
        <v>1348</v>
      </c>
      <c r="N157">
        <v>1009</v>
      </c>
      <c r="O157" t="s">
        <v>357</v>
      </c>
      <c r="P157" t="s">
        <v>357</v>
      </c>
      <c r="Q157">
        <v>1000</v>
      </c>
      <c r="X157">
        <v>5.0000000000000002E-5</v>
      </c>
      <c r="Y157">
        <v>107188.06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5.0000000000000002E-5</v>
      </c>
      <c r="AH157">
        <v>2</v>
      </c>
      <c r="AI157">
        <v>62809220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ROW(Source!A101)</f>
        <v>101</v>
      </c>
      <c r="B158">
        <v>62809221</v>
      </c>
      <c r="C158">
        <v>62589438</v>
      </c>
      <c r="D158">
        <v>62609271</v>
      </c>
      <c r="E158">
        <v>1</v>
      </c>
      <c r="F158">
        <v>1</v>
      </c>
      <c r="G158">
        <v>15297896</v>
      </c>
      <c r="H158">
        <v>3</v>
      </c>
      <c r="I158" t="s">
        <v>811</v>
      </c>
      <c r="J158" t="s">
        <v>812</v>
      </c>
      <c r="K158" t="s">
        <v>813</v>
      </c>
      <c r="L158">
        <v>1346</v>
      </c>
      <c r="N158">
        <v>1009</v>
      </c>
      <c r="O158" t="s">
        <v>791</v>
      </c>
      <c r="P158" t="s">
        <v>791</v>
      </c>
      <c r="Q158">
        <v>1</v>
      </c>
      <c r="X158">
        <v>0.1</v>
      </c>
      <c r="Y158">
        <v>236.13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0.1</v>
      </c>
      <c r="AH158">
        <v>2</v>
      </c>
      <c r="AI158">
        <v>62809221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ROW(Source!A102)</f>
        <v>102</v>
      </c>
      <c r="B159">
        <v>62809222</v>
      </c>
      <c r="C159">
        <v>62589449</v>
      </c>
      <c r="D159">
        <v>62607152</v>
      </c>
      <c r="E159">
        <v>15297896</v>
      </c>
      <c r="F159">
        <v>1</v>
      </c>
      <c r="G159">
        <v>15297896</v>
      </c>
      <c r="H159">
        <v>1</v>
      </c>
      <c r="I159" t="s">
        <v>774</v>
      </c>
      <c r="J159" t="s">
        <v>3</v>
      </c>
      <c r="K159" t="s">
        <v>775</v>
      </c>
      <c r="L159">
        <v>1191</v>
      </c>
      <c r="N159">
        <v>1013</v>
      </c>
      <c r="O159" t="s">
        <v>776</v>
      </c>
      <c r="P159" t="s">
        <v>776</v>
      </c>
      <c r="Q159">
        <v>1</v>
      </c>
      <c r="X159">
        <v>1.77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3</v>
      </c>
      <c r="AG159">
        <v>1.77</v>
      </c>
      <c r="AH159">
        <v>2</v>
      </c>
      <c r="AI159">
        <v>62809222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ROW(Source!A102)</f>
        <v>102</v>
      </c>
      <c r="B160">
        <v>62809223</v>
      </c>
      <c r="C160">
        <v>62589449</v>
      </c>
      <c r="D160">
        <v>62608871</v>
      </c>
      <c r="E160">
        <v>1</v>
      </c>
      <c r="F160">
        <v>1</v>
      </c>
      <c r="G160">
        <v>15297896</v>
      </c>
      <c r="H160">
        <v>2</v>
      </c>
      <c r="I160" t="s">
        <v>784</v>
      </c>
      <c r="J160" t="s">
        <v>785</v>
      </c>
      <c r="K160" t="s">
        <v>786</v>
      </c>
      <c r="L160">
        <v>1368</v>
      </c>
      <c r="N160">
        <v>1011</v>
      </c>
      <c r="O160" t="s">
        <v>787</v>
      </c>
      <c r="P160" t="s">
        <v>787</v>
      </c>
      <c r="Q160">
        <v>1</v>
      </c>
      <c r="X160">
        <v>0.61319999999999997</v>
      </c>
      <c r="Y160">
        <v>0</v>
      </c>
      <c r="Z160">
        <v>1504.15</v>
      </c>
      <c r="AA160">
        <v>818.38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0.61319999999999997</v>
      </c>
      <c r="AH160">
        <v>2</v>
      </c>
      <c r="AI160">
        <v>62809223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ROW(Source!A103)</f>
        <v>103</v>
      </c>
      <c r="B161">
        <v>62809224</v>
      </c>
      <c r="C161">
        <v>62589454</v>
      </c>
      <c r="D161">
        <v>62607152</v>
      </c>
      <c r="E161">
        <v>15297896</v>
      </c>
      <c r="F161">
        <v>1</v>
      </c>
      <c r="G161">
        <v>15297896</v>
      </c>
      <c r="H161">
        <v>1</v>
      </c>
      <c r="I161" t="s">
        <v>774</v>
      </c>
      <c r="J161" t="s">
        <v>3</v>
      </c>
      <c r="K161" t="s">
        <v>775</v>
      </c>
      <c r="L161">
        <v>1191</v>
      </c>
      <c r="N161">
        <v>1013</v>
      </c>
      <c r="O161" t="s">
        <v>776</v>
      </c>
      <c r="P161" t="s">
        <v>776</v>
      </c>
      <c r="Q161">
        <v>1</v>
      </c>
      <c r="X161">
        <v>2.2000000000000002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</v>
      </c>
      <c r="AG161">
        <v>2.2000000000000002</v>
      </c>
      <c r="AH161">
        <v>2</v>
      </c>
      <c r="AI161">
        <v>62809224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ROW(Source!A103)</f>
        <v>103</v>
      </c>
      <c r="B162">
        <v>62809225</v>
      </c>
      <c r="C162">
        <v>62589454</v>
      </c>
      <c r="D162">
        <v>62608871</v>
      </c>
      <c r="E162">
        <v>1</v>
      </c>
      <c r="F162">
        <v>1</v>
      </c>
      <c r="G162">
        <v>15297896</v>
      </c>
      <c r="H162">
        <v>2</v>
      </c>
      <c r="I162" t="s">
        <v>784</v>
      </c>
      <c r="J162" t="s">
        <v>785</v>
      </c>
      <c r="K162" t="s">
        <v>786</v>
      </c>
      <c r="L162">
        <v>1368</v>
      </c>
      <c r="N162">
        <v>1011</v>
      </c>
      <c r="O162" t="s">
        <v>787</v>
      </c>
      <c r="P162" t="s">
        <v>787</v>
      </c>
      <c r="Q162">
        <v>1</v>
      </c>
      <c r="X162">
        <v>0.6804</v>
      </c>
      <c r="Y162">
        <v>0</v>
      </c>
      <c r="Z162">
        <v>1504.15</v>
      </c>
      <c r="AA162">
        <v>818.38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0.6804</v>
      </c>
      <c r="AH162">
        <v>2</v>
      </c>
      <c r="AI162">
        <v>62809225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ROW(Source!A104)</f>
        <v>104</v>
      </c>
      <c r="B163">
        <v>62809226</v>
      </c>
      <c r="C163">
        <v>62589459</v>
      </c>
      <c r="D163">
        <v>62607152</v>
      </c>
      <c r="E163">
        <v>15297896</v>
      </c>
      <c r="F163">
        <v>1</v>
      </c>
      <c r="G163">
        <v>15297896</v>
      </c>
      <c r="H163">
        <v>1</v>
      </c>
      <c r="I163" t="s">
        <v>774</v>
      </c>
      <c r="J163" t="s">
        <v>3</v>
      </c>
      <c r="K163" t="s">
        <v>775</v>
      </c>
      <c r="L163">
        <v>1191</v>
      </c>
      <c r="N163">
        <v>1013</v>
      </c>
      <c r="O163" t="s">
        <v>776</v>
      </c>
      <c r="P163" t="s">
        <v>776</v>
      </c>
      <c r="Q163">
        <v>1</v>
      </c>
      <c r="X163">
        <v>2.57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3</v>
      </c>
      <c r="AG163">
        <v>2.57</v>
      </c>
      <c r="AH163">
        <v>2</v>
      </c>
      <c r="AI163">
        <v>62809226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ROW(Source!A104)</f>
        <v>104</v>
      </c>
      <c r="B164">
        <v>62809227</v>
      </c>
      <c r="C164">
        <v>62589459</v>
      </c>
      <c r="D164">
        <v>62608871</v>
      </c>
      <c r="E164">
        <v>1</v>
      </c>
      <c r="F164">
        <v>1</v>
      </c>
      <c r="G164">
        <v>15297896</v>
      </c>
      <c r="H164">
        <v>2</v>
      </c>
      <c r="I164" t="s">
        <v>784</v>
      </c>
      <c r="J164" t="s">
        <v>785</v>
      </c>
      <c r="K164" t="s">
        <v>786</v>
      </c>
      <c r="L164">
        <v>1368</v>
      </c>
      <c r="N164">
        <v>1011</v>
      </c>
      <c r="O164" t="s">
        <v>787</v>
      </c>
      <c r="P164" t="s">
        <v>787</v>
      </c>
      <c r="Q164">
        <v>1</v>
      </c>
      <c r="X164">
        <v>1.1000000000000001</v>
      </c>
      <c r="Y164">
        <v>0</v>
      </c>
      <c r="Z164">
        <v>1504.15</v>
      </c>
      <c r="AA164">
        <v>818.38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1.1000000000000001</v>
      </c>
      <c r="AH164">
        <v>2</v>
      </c>
      <c r="AI164">
        <v>62809227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ROW(Source!A104)</f>
        <v>104</v>
      </c>
      <c r="B165">
        <v>62809228</v>
      </c>
      <c r="C165">
        <v>62589459</v>
      </c>
      <c r="D165">
        <v>62610770</v>
      </c>
      <c r="E165">
        <v>1</v>
      </c>
      <c r="F165">
        <v>1</v>
      </c>
      <c r="G165">
        <v>15297896</v>
      </c>
      <c r="H165">
        <v>3</v>
      </c>
      <c r="I165" t="s">
        <v>805</v>
      </c>
      <c r="J165" t="s">
        <v>806</v>
      </c>
      <c r="K165" t="s">
        <v>807</v>
      </c>
      <c r="L165">
        <v>1346</v>
      </c>
      <c r="N165">
        <v>1009</v>
      </c>
      <c r="O165" t="s">
        <v>791</v>
      </c>
      <c r="P165" t="s">
        <v>791</v>
      </c>
      <c r="Q165">
        <v>1</v>
      </c>
      <c r="X165">
        <v>0.02</v>
      </c>
      <c r="Y165">
        <v>25.56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0.02</v>
      </c>
      <c r="AH165">
        <v>2</v>
      </c>
      <c r="AI165">
        <v>62809228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ROW(Source!A104)</f>
        <v>104</v>
      </c>
      <c r="B166">
        <v>62809229</v>
      </c>
      <c r="C166">
        <v>62589459</v>
      </c>
      <c r="D166">
        <v>62609268</v>
      </c>
      <c r="E166">
        <v>1</v>
      </c>
      <c r="F166">
        <v>1</v>
      </c>
      <c r="G166">
        <v>15297896</v>
      </c>
      <c r="H166">
        <v>3</v>
      </c>
      <c r="I166" t="s">
        <v>795</v>
      </c>
      <c r="J166" t="s">
        <v>796</v>
      </c>
      <c r="K166" t="s">
        <v>797</v>
      </c>
      <c r="L166">
        <v>1346</v>
      </c>
      <c r="N166">
        <v>1009</v>
      </c>
      <c r="O166" t="s">
        <v>791</v>
      </c>
      <c r="P166" t="s">
        <v>791</v>
      </c>
      <c r="Q166">
        <v>1</v>
      </c>
      <c r="X166">
        <v>7.0000000000000007E-2</v>
      </c>
      <c r="Y166">
        <v>877.5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7.0000000000000007E-2</v>
      </c>
      <c r="AH166">
        <v>2</v>
      </c>
      <c r="AI166">
        <v>62809229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ROW(Source!A105)</f>
        <v>105</v>
      </c>
      <c r="B167">
        <v>62809230</v>
      </c>
      <c r="C167">
        <v>62589468</v>
      </c>
      <c r="D167">
        <v>62607152</v>
      </c>
      <c r="E167">
        <v>15297896</v>
      </c>
      <c r="F167">
        <v>1</v>
      </c>
      <c r="G167">
        <v>15297896</v>
      </c>
      <c r="H167">
        <v>1</v>
      </c>
      <c r="I167" t="s">
        <v>774</v>
      </c>
      <c r="J167" t="s">
        <v>3</v>
      </c>
      <c r="K167" t="s">
        <v>775</v>
      </c>
      <c r="L167">
        <v>1191</v>
      </c>
      <c r="N167">
        <v>1013</v>
      </c>
      <c r="O167" t="s">
        <v>776</v>
      </c>
      <c r="P167" t="s">
        <v>776</v>
      </c>
      <c r="Q167">
        <v>1</v>
      </c>
      <c r="X167">
        <v>45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190</v>
      </c>
      <c r="AG167">
        <v>180</v>
      </c>
      <c r="AH167">
        <v>2</v>
      </c>
      <c r="AI167">
        <v>62809230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ROW(Source!A105)</f>
        <v>105</v>
      </c>
      <c r="B168">
        <v>62809231</v>
      </c>
      <c r="C168">
        <v>62589468</v>
      </c>
      <c r="D168">
        <v>62608871</v>
      </c>
      <c r="E168">
        <v>1</v>
      </c>
      <c r="F168">
        <v>1</v>
      </c>
      <c r="G168">
        <v>15297896</v>
      </c>
      <c r="H168">
        <v>2</v>
      </c>
      <c r="I168" t="s">
        <v>784</v>
      </c>
      <c r="J168" t="s">
        <v>785</v>
      </c>
      <c r="K168" t="s">
        <v>786</v>
      </c>
      <c r="L168">
        <v>1368</v>
      </c>
      <c r="N168">
        <v>1011</v>
      </c>
      <c r="O168" t="s">
        <v>787</v>
      </c>
      <c r="P168" t="s">
        <v>787</v>
      </c>
      <c r="Q168">
        <v>1</v>
      </c>
      <c r="X168">
        <v>3</v>
      </c>
      <c r="Y168">
        <v>0</v>
      </c>
      <c r="Z168">
        <v>1504.15</v>
      </c>
      <c r="AA168">
        <v>818.38</v>
      </c>
      <c r="AB168">
        <v>0</v>
      </c>
      <c r="AC168">
        <v>0</v>
      </c>
      <c r="AD168">
        <v>1</v>
      </c>
      <c r="AE168">
        <v>0</v>
      </c>
      <c r="AF168" t="s">
        <v>190</v>
      </c>
      <c r="AG168">
        <v>12</v>
      </c>
      <c r="AH168">
        <v>2</v>
      </c>
      <c r="AI168">
        <v>62809231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ROW(Source!A105)</f>
        <v>105</v>
      </c>
      <c r="B169">
        <v>62809232</v>
      </c>
      <c r="C169">
        <v>62589468</v>
      </c>
      <c r="D169">
        <v>62610770</v>
      </c>
      <c r="E169">
        <v>1</v>
      </c>
      <c r="F169">
        <v>1</v>
      </c>
      <c r="G169">
        <v>15297896</v>
      </c>
      <c r="H169">
        <v>3</v>
      </c>
      <c r="I169" t="s">
        <v>805</v>
      </c>
      <c r="J169" t="s">
        <v>806</v>
      </c>
      <c r="K169" t="s">
        <v>807</v>
      </c>
      <c r="L169">
        <v>1346</v>
      </c>
      <c r="N169">
        <v>1009</v>
      </c>
      <c r="O169" t="s">
        <v>791</v>
      </c>
      <c r="P169" t="s">
        <v>791</v>
      </c>
      <c r="Q169">
        <v>1</v>
      </c>
      <c r="X169">
        <v>0.3</v>
      </c>
      <c r="Y169">
        <v>25.56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190</v>
      </c>
      <c r="AG169">
        <v>1.2</v>
      </c>
      <c r="AH169">
        <v>2</v>
      </c>
      <c r="AI169">
        <v>62809232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ROW(Source!A106)</f>
        <v>106</v>
      </c>
      <c r="B170">
        <v>62809233</v>
      </c>
      <c r="C170">
        <v>62589475</v>
      </c>
      <c r="D170">
        <v>62607152</v>
      </c>
      <c r="E170">
        <v>15297896</v>
      </c>
      <c r="F170">
        <v>1</v>
      </c>
      <c r="G170">
        <v>15297896</v>
      </c>
      <c r="H170">
        <v>1</v>
      </c>
      <c r="I170" t="s">
        <v>774</v>
      </c>
      <c r="J170" t="s">
        <v>3</v>
      </c>
      <c r="K170" t="s">
        <v>775</v>
      </c>
      <c r="L170">
        <v>1191</v>
      </c>
      <c r="N170">
        <v>1013</v>
      </c>
      <c r="O170" t="s">
        <v>776</v>
      </c>
      <c r="P170" t="s">
        <v>776</v>
      </c>
      <c r="Q170">
        <v>1</v>
      </c>
      <c r="X170">
        <v>6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3</v>
      </c>
      <c r="AG170">
        <v>6</v>
      </c>
      <c r="AH170">
        <v>2</v>
      </c>
      <c r="AI170">
        <v>62809233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ROW(Source!A106)</f>
        <v>106</v>
      </c>
      <c r="B171">
        <v>62809234</v>
      </c>
      <c r="C171">
        <v>62589475</v>
      </c>
      <c r="D171">
        <v>62608871</v>
      </c>
      <c r="E171">
        <v>1</v>
      </c>
      <c r="F171">
        <v>1</v>
      </c>
      <c r="G171">
        <v>15297896</v>
      </c>
      <c r="H171">
        <v>2</v>
      </c>
      <c r="I171" t="s">
        <v>784</v>
      </c>
      <c r="J171" t="s">
        <v>785</v>
      </c>
      <c r="K171" t="s">
        <v>786</v>
      </c>
      <c r="L171">
        <v>1368</v>
      </c>
      <c r="N171">
        <v>1011</v>
      </c>
      <c r="O171" t="s">
        <v>787</v>
      </c>
      <c r="P171" t="s">
        <v>787</v>
      </c>
      <c r="Q171">
        <v>1</v>
      </c>
      <c r="X171">
        <v>0.7</v>
      </c>
      <c r="Y171">
        <v>0</v>
      </c>
      <c r="Z171">
        <v>1504.15</v>
      </c>
      <c r="AA171">
        <v>818.38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0.7</v>
      </c>
      <c r="AH171">
        <v>2</v>
      </c>
      <c r="AI171">
        <v>62809234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ROW(Source!A106)</f>
        <v>106</v>
      </c>
      <c r="B172">
        <v>62809235</v>
      </c>
      <c r="C172">
        <v>62589475</v>
      </c>
      <c r="D172">
        <v>62610770</v>
      </c>
      <c r="E172">
        <v>1</v>
      </c>
      <c r="F172">
        <v>1</v>
      </c>
      <c r="G172">
        <v>15297896</v>
      </c>
      <c r="H172">
        <v>3</v>
      </c>
      <c r="I172" t="s">
        <v>805</v>
      </c>
      <c r="J172" t="s">
        <v>806</v>
      </c>
      <c r="K172" t="s">
        <v>807</v>
      </c>
      <c r="L172">
        <v>1346</v>
      </c>
      <c r="N172">
        <v>1009</v>
      </c>
      <c r="O172" t="s">
        <v>791</v>
      </c>
      <c r="P172" t="s">
        <v>791</v>
      </c>
      <c r="Q172">
        <v>1</v>
      </c>
      <c r="X172">
        <v>0.03</v>
      </c>
      <c r="Y172">
        <v>25.56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0.03</v>
      </c>
      <c r="AH172">
        <v>2</v>
      </c>
      <c r="AI172">
        <v>62809235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ROW(Source!A107)</f>
        <v>107</v>
      </c>
      <c r="B173">
        <v>62809236</v>
      </c>
      <c r="C173">
        <v>62589482</v>
      </c>
      <c r="D173">
        <v>62607152</v>
      </c>
      <c r="E173">
        <v>15297896</v>
      </c>
      <c r="F173">
        <v>1</v>
      </c>
      <c r="G173">
        <v>15297896</v>
      </c>
      <c r="H173">
        <v>1</v>
      </c>
      <c r="I173" t="s">
        <v>774</v>
      </c>
      <c r="J173" t="s">
        <v>3</v>
      </c>
      <c r="K173" t="s">
        <v>775</v>
      </c>
      <c r="L173">
        <v>1191</v>
      </c>
      <c r="N173">
        <v>1013</v>
      </c>
      <c r="O173" t="s">
        <v>776</v>
      </c>
      <c r="P173" t="s">
        <v>776</v>
      </c>
      <c r="Q173">
        <v>1</v>
      </c>
      <c r="X173">
        <v>0.82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0.82</v>
      </c>
      <c r="AH173">
        <v>2</v>
      </c>
      <c r="AI173">
        <v>62809236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ROW(Source!A107)</f>
        <v>107</v>
      </c>
      <c r="B174">
        <v>62809237</v>
      </c>
      <c r="C174">
        <v>62589482</v>
      </c>
      <c r="D174">
        <v>62608871</v>
      </c>
      <c r="E174">
        <v>1</v>
      </c>
      <c r="F174">
        <v>1</v>
      </c>
      <c r="G174">
        <v>15297896</v>
      </c>
      <c r="H174">
        <v>2</v>
      </c>
      <c r="I174" t="s">
        <v>784</v>
      </c>
      <c r="J174" t="s">
        <v>785</v>
      </c>
      <c r="K174" t="s">
        <v>786</v>
      </c>
      <c r="L174">
        <v>1368</v>
      </c>
      <c r="N174">
        <v>1011</v>
      </c>
      <c r="O174" t="s">
        <v>787</v>
      </c>
      <c r="P174" t="s">
        <v>787</v>
      </c>
      <c r="Q174">
        <v>1</v>
      </c>
      <c r="X174">
        <v>0.3</v>
      </c>
      <c r="Y174">
        <v>0</v>
      </c>
      <c r="Z174">
        <v>1504.15</v>
      </c>
      <c r="AA174">
        <v>818.38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0.3</v>
      </c>
      <c r="AH174">
        <v>2</v>
      </c>
      <c r="AI174">
        <v>62809237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ROW(Source!A108)</f>
        <v>108</v>
      </c>
      <c r="B175">
        <v>62809238</v>
      </c>
      <c r="C175">
        <v>62589487</v>
      </c>
      <c r="D175">
        <v>62607152</v>
      </c>
      <c r="E175">
        <v>15297896</v>
      </c>
      <c r="F175">
        <v>1</v>
      </c>
      <c r="G175">
        <v>15297896</v>
      </c>
      <c r="H175">
        <v>1</v>
      </c>
      <c r="I175" t="s">
        <v>774</v>
      </c>
      <c r="J175" t="s">
        <v>3</v>
      </c>
      <c r="K175" t="s">
        <v>775</v>
      </c>
      <c r="L175">
        <v>1191</v>
      </c>
      <c r="N175">
        <v>1013</v>
      </c>
      <c r="O175" t="s">
        <v>776</v>
      </c>
      <c r="P175" t="s">
        <v>776</v>
      </c>
      <c r="Q175">
        <v>1</v>
      </c>
      <c r="X175">
        <v>0.92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3</v>
      </c>
      <c r="AG175">
        <v>0.92</v>
      </c>
      <c r="AH175">
        <v>2</v>
      </c>
      <c r="AI175">
        <v>62809238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ROW(Source!A144)</f>
        <v>144</v>
      </c>
      <c r="B176">
        <v>62809239</v>
      </c>
      <c r="C176">
        <v>62588020</v>
      </c>
      <c r="D176">
        <v>62607152</v>
      </c>
      <c r="E176">
        <v>15297896</v>
      </c>
      <c r="F176">
        <v>1</v>
      </c>
      <c r="G176">
        <v>15297896</v>
      </c>
      <c r="H176">
        <v>1</v>
      </c>
      <c r="I176" t="s">
        <v>774</v>
      </c>
      <c r="J176" t="s">
        <v>3</v>
      </c>
      <c r="K176" t="s">
        <v>775</v>
      </c>
      <c r="L176">
        <v>1191</v>
      </c>
      <c r="N176">
        <v>1013</v>
      </c>
      <c r="O176" t="s">
        <v>776</v>
      </c>
      <c r="P176" t="s">
        <v>776</v>
      </c>
      <c r="Q176">
        <v>1</v>
      </c>
      <c r="X176">
        <v>0.89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1</v>
      </c>
      <c r="AF176" t="s">
        <v>152</v>
      </c>
      <c r="AG176">
        <v>16.02</v>
      </c>
      <c r="AH176">
        <v>2</v>
      </c>
      <c r="AI176">
        <v>62809239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ROW(Source!A145)</f>
        <v>145</v>
      </c>
      <c r="B177">
        <v>62809240</v>
      </c>
      <c r="C177">
        <v>62588025</v>
      </c>
      <c r="D177">
        <v>62607152</v>
      </c>
      <c r="E177">
        <v>15297896</v>
      </c>
      <c r="F177">
        <v>1</v>
      </c>
      <c r="G177">
        <v>15297896</v>
      </c>
      <c r="H177">
        <v>1</v>
      </c>
      <c r="I177" t="s">
        <v>774</v>
      </c>
      <c r="J177" t="s">
        <v>3</v>
      </c>
      <c r="K177" t="s">
        <v>775</v>
      </c>
      <c r="L177">
        <v>1191</v>
      </c>
      <c r="N177">
        <v>1013</v>
      </c>
      <c r="O177" t="s">
        <v>776</v>
      </c>
      <c r="P177" t="s">
        <v>776</v>
      </c>
      <c r="Q177">
        <v>1</v>
      </c>
      <c r="X177">
        <v>2.2000000000000002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190</v>
      </c>
      <c r="AG177">
        <v>8.8000000000000007</v>
      </c>
      <c r="AH177">
        <v>2</v>
      </c>
      <c r="AI177">
        <v>62809240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ROW(Source!A145)</f>
        <v>145</v>
      </c>
      <c r="B178">
        <v>62809241</v>
      </c>
      <c r="C178">
        <v>62588025</v>
      </c>
      <c r="D178">
        <v>62608871</v>
      </c>
      <c r="E178">
        <v>1</v>
      </c>
      <c r="F178">
        <v>1</v>
      </c>
      <c r="G178">
        <v>15297896</v>
      </c>
      <c r="H178">
        <v>2</v>
      </c>
      <c r="I178" t="s">
        <v>784</v>
      </c>
      <c r="J178" t="s">
        <v>785</v>
      </c>
      <c r="K178" t="s">
        <v>786</v>
      </c>
      <c r="L178">
        <v>1368</v>
      </c>
      <c r="N178">
        <v>1011</v>
      </c>
      <c r="O178" t="s">
        <v>787</v>
      </c>
      <c r="P178" t="s">
        <v>787</v>
      </c>
      <c r="Q178">
        <v>1</v>
      </c>
      <c r="X178">
        <v>0.6804</v>
      </c>
      <c r="Y178">
        <v>0</v>
      </c>
      <c r="Z178">
        <v>1504.15</v>
      </c>
      <c r="AA178">
        <v>818.38</v>
      </c>
      <c r="AB178">
        <v>0</v>
      </c>
      <c r="AC178">
        <v>0</v>
      </c>
      <c r="AD178">
        <v>1</v>
      </c>
      <c r="AE178">
        <v>0</v>
      </c>
      <c r="AF178" t="s">
        <v>190</v>
      </c>
      <c r="AG178">
        <v>2.7216</v>
      </c>
      <c r="AH178">
        <v>2</v>
      </c>
      <c r="AI178">
        <v>62809241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ROW(Source!A146)</f>
        <v>146</v>
      </c>
      <c r="B179">
        <v>62809242</v>
      </c>
      <c r="C179">
        <v>62588034</v>
      </c>
      <c r="D179">
        <v>62607152</v>
      </c>
      <c r="E179">
        <v>15297896</v>
      </c>
      <c r="F179">
        <v>1</v>
      </c>
      <c r="G179">
        <v>15297896</v>
      </c>
      <c r="H179">
        <v>1</v>
      </c>
      <c r="I179" t="s">
        <v>774</v>
      </c>
      <c r="J179" t="s">
        <v>3</v>
      </c>
      <c r="K179" t="s">
        <v>775</v>
      </c>
      <c r="L179">
        <v>1191</v>
      </c>
      <c r="N179">
        <v>1013</v>
      </c>
      <c r="O179" t="s">
        <v>776</v>
      </c>
      <c r="P179" t="s">
        <v>776</v>
      </c>
      <c r="Q179">
        <v>1</v>
      </c>
      <c r="X179">
        <v>1.77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1.77</v>
      </c>
      <c r="AH179">
        <v>2</v>
      </c>
      <c r="AI179">
        <v>62809242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ROW(Source!A146)</f>
        <v>146</v>
      </c>
      <c r="B180">
        <v>62809243</v>
      </c>
      <c r="C180">
        <v>62588034</v>
      </c>
      <c r="D180">
        <v>62608871</v>
      </c>
      <c r="E180">
        <v>1</v>
      </c>
      <c r="F180">
        <v>1</v>
      </c>
      <c r="G180">
        <v>15297896</v>
      </c>
      <c r="H180">
        <v>2</v>
      </c>
      <c r="I180" t="s">
        <v>784</v>
      </c>
      <c r="J180" t="s">
        <v>785</v>
      </c>
      <c r="K180" t="s">
        <v>786</v>
      </c>
      <c r="L180">
        <v>1368</v>
      </c>
      <c r="N180">
        <v>1011</v>
      </c>
      <c r="O180" t="s">
        <v>787</v>
      </c>
      <c r="P180" t="s">
        <v>787</v>
      </c>
      <c r="Q180">
        <v>1</v>
      </c>
      <c r="X180">
        <v>0.61319999999999997</v>
      </c>
      <c r="Y180">
        <v>0</v>
      </c>
      <c r="Z180">
        <v>1504.15</v>
      </c>
      <c r="AA180">
        <v>818.38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0.61319999999999997</v>
      </c>
      <c r="AH180">
        <v>2</v>
      </c>
      <c r="AI180">
        <v>62809243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ROW(Source!A147)</f>
        <v>147</v>
      </c>
      <c r="B181">
        <v>62809244</v>
      </c>
      <c r="C181">
        <v>62588043</v>
      </c>
      <c r="D181">
        <v>62607152</v>
      </c>
      <c r="E181">
        <v>15297896</v>
      </c>
      <c r="F181">
        <v>1</v>
      </c>
      <c r="G181">
        <v>15297896</v>
      </c>
      <c r="H181">
        <v>1</v>
      </c>
      <c r="I181" t="s">
        <v>774</v>
      </c>
      <c r="J181" t="s">
        <v>3</v>
      </c>
      <c r="K181" t="s">
        <v>775</v>
      </c>
      <c r="L181">
        <v>1191</v>
      </c>
      <c r="N181">
        <v>1013</v>
      </c>
      <c r="O181" t="s">
        <v>776</v>
      </c>
      <c r="P181" t="s">
        <v>776</v>
      </c>
      <c r="Q181">
        <v>1</v>
      </c>
      <c r="X181">
        <v>23.69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3</v>
      </c>
      <c r="AG181">
        <v>23.69</v>
      </c>
      <c r="AH181">
        <v>2</v>
      </c>
      <c r="AI181">
        <v>62809244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ROW(Source!A147)</f>
        <v>147</v>
      </c>
      <c r="B182">
        <v>62809245</v>
      </c>
      <c r="C182">
        <v>62588043</v>
      </c>
      <c r="D182">
        <v>62610982</v>
      </c>
      <c r="E182">
        <v>1</v>
      </c>
      <c r="F182">
        <v>1</v>
      </c>
      <c r="G182">
        <v>15297896</v>
      </c>
      <c r="H182">
        <v>3</v>
      </c>
      <c r="I182" t="s">
        <v>780</v>
      </c>
      <c r="J182" t="s">
        <v>783</v>
      </c>
      <c r="K182" t="s">
        <v>781</v>
      </c>
      <c r="L182">
        <v>1339</v>
      </c>
      <c r="N182">
        <v>1007</v>
      </c>
      <c r="O182" t="s">
        <v>680</v>
      </c>
      <c r="P182" t="s">
        <v>680</v>
      </c>
      <c r="Q182">
        <v>1</v>
      </c>
      <c r="X182">
        <v>28.2</v>
      </c>
      <c r="Y182">
        <v>49.83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28.2</v>
      </c>
      <c r="AH182">
        <v>2</v>
      </c>
      <c r="AI182">
        <v>62809245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ROW(Source!A148)</f>
        <v>148</v>
      </c>
      <c r="B183">
        <v>62809246</v>
      </c>
      <c r="C183">
        <v>62588048</v>
      </c>
      <c r="D183">
        <v>62607152</v>
      </c>
      <c r="E183">
        <v>15297896</v>
      </c>
      <c r="F183">
        <v>1</v>
      </c>
      <c r="G183">
        <v>15297896</v>
      </c>
      <c r="H183">
        <v>1</v>
      </c>
      <c r="I183" t="s">
        <v>774</v>
      </c>
      <c r="J183" t="s">
        <v>3</v>
      </c>
      <c r="K183" t="s">
        <v>775</v>
      </c>
      <c r="L183">
        <v>1191</v>
      </c>
      <c r="N183">
        <v>1013</v>
      </c>
      <c r="O183" t="s">
        <v>776</v>
      </c>
      <c r="P183" t="s">
        <v>776</v>
      </c>
      <c r="Q183">
        <v>1</v>
      </c>
      <c r="X183">
        <v>28.4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28.4</v>
      </c>
      <c r="AH183">
        <v>2</v>
      </c>
      <c r="AI183">
        <v>62809246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ROW(Source!A148)</f>
        <v>148</v>
      </c>
      <c r="B184">
        <v>62809247</v>
      </c>
      <c r="C184">
        <v>62588048</v>
      </c>
      <c r="D184">
        <v>62610982</v>
      </c>
      <c r="E184">
        <v>1</v>
      </c>
      <c r="F184">
        <v>1</v>
      </c>
      <c r="G184">
        <v>15297896</v>
      </c>
      <c r="H184">
        <v>3</v>
      </c>
      <c r="I184" t="s">
        <v>780</v>
      </c>
      <c r="J184" t="s">
        <v>783</v>
      </c>
      <c r="K184" t="s">
        <v>781</v>
      </c>
      <c r="L184">
        <v>1339</v>
      </c>
      <c r="N184">
        <v>1007</v>
      </c>
      <c r="O184" t="s">
        <v>680</v>
      </c>
      <c r="P184" t="s">
        <v>680</v>
      </c>
      <c r="Q184">
        <v>1</v>
      </c>
      <c r="X184">
        <v>45</v>
      </c>
      <c r="Y184">
        <v>49.83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45</v>
      </c>
      <c r="AH184">
        <v>2</v>
      </c>
      <c r="AI184">
        <v>62809247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ROW(Source!A149)</f>
        <v>149</v>
      </c>
      <c r="B185">
        <v>62809248</v>
      </c>
      <c r="C185">
        <v>62588053</v>
      </c>
      <c r="D185">
        <v>62607152</v>
      </c>
      <c r="E185">
        <v>15297896</v>
      </c>
      <c r="F185">
        <v>1</v>
      </c>
      <c r="G185">
        <v>15297896</v>
      </c>
      <c r="H185">
        <v>1</v>
      </c>
      <c r="I185" t="s">
        <v>774</v>
      </c>
      <c r="J185" t="s">
        <v>3</v>
      </c>
      <c r="K185" t="s">
        <v>775</v>
      </c>
      <c r="L185">
        <v>1191</v>
      </c>
      <c r="N185">
        <v>1013</v>
      </c>
      <c r="O185" t="s">
        <v>776</v>
      </c>
      <c r="P185" t="s">
        <v>776</v>
      </c>
      <c r="Q185">
        <v>1</v>
      </c>
      <c r="X185">
        <v>28.4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3</v>
      </c>
      <c r="AG185">
        <v>28.4</v>
      </c>
      <c r="AH185">
        <v>2</v>
      </c>
      <c r="AI185">
        <v>62809248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ROW(Source!A149)</f>
        <v>149</v>
      </c>
      <c r="B186">
        <v>62809249</v>
      </c>
      <c r="C186">
        <v>62588053</v>
      </c>
      <c r="D186">
        <v>62610982</v>
      </c>
      <c r="E186">
        <v>1</v>
      </c>
      <c r="F186">
        <v>1</v>
      </c>
      <c r="G186">
        <v>15297896</v>
      </c>
      <c r="H186">
        <v>3</v>
      </c>
      <c r="I186" t="s">
        <v>780</v>
      </c>
      <c r="J186" t="s">
        <v>783</v>
      </c>
      <c r="K186" t="s">
        <v>781</v>
      </c>
      <c r="L186">
        <v>1339</v>
      </c>
      <c r="N186">
        <v>1007</v>
      </c>
      <c r="O186" t="s">
        <v>680</v>
      </c>
      <c r="P186" t="s">
        <v>680</v>
      </c>
      <c r="Q186">
        <v>1</v>
      </c>
      <c r="X186">
        <v>64.8</v>
      </c>
      <c r="Y186">
        <v>49.83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64.8</v>
      </c>
      <c r="AH186">
        <v>2</v>
      </c>
      <c r="AI186">
        <v>62809249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ROW(Source!A150)</f>
        <v>150</v>
      </c>
      <c r="B187">
        <v>62809250</v>
      </c>
      <c r="C187">
        <v>62588058</v>
      </c>
      <c r="D187">
        <v>62607152</v>
      </c>
      <c r="E187">
        <v>15297896</v>
      </c>
      <c r="F187">
        <v>1</v>
      </c>
      <c r="G187">
        <v>15297896</v>
      </c>
      <c r="H187">
        <v>1</v>
      </c>
      <c r="I187" t="s">
        <v>774</v>
      </c>
      <c r="J187" t="s">
        <v>3</v>
      </c>
      <c r="K187" t="s">
        <v>775</v>
      </c>
      <c r="L187">
        <v>1191</v>
      </c>
      <c r="N187">
        <v>1013</v>
      </c>
      <c r="O187" t="s">
        <v>776</v>
      </c>
      <c r="P187" t="s">
        <v>776</v>
      </c>
      <c r="Q187">
        <v>1</v>
      </c>
      <c r="X187">
        <v>28.4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28.4</v>
      </c>
      <c r="AH187">
        <v>2</v>
      </c>
      <c r="AI187">
        <v>62809250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ROW(Source!A150)</f>
        <v>150</v>
      </c>
      <c r="B188">
        <v>62809251</v>
      </c>
      <c r="C188">
        <v>62588058</v>
      </c>
      <c r="D188">
        <v>62610982</v>
      </c>
      <c r="E188">
        <v>1</v>
      </c>
      <c r="F188">
        <v>1</v>
      </c>
      <c r="G188">
        <v>15297896</v>
      </c>
      <c r="H188">
        <v>3</v>
      </c>
      <c r="I188" t="s">
        <v>780</v>
      </c>
      <c r="J188" t="s">
        <v>783</v>
      </c>
      <c r="K188" t="s">
        <v>781</v>
      </c>
      <c r="L188">
        <v>1339</v>
      </c>
      <c r="N188">
        <v>1007</v>
      </c>
      <c r="O188" t="s">
        <v>680</v>
      </c>
      <c r="P188" t="s">
        <v>680</v>
      </c>
      <c r="Q188">
        <v>1</v>
      </c>
      <c r="X188">
        <v>113</v>
      </c>
      <c r="Y188">
        <v>49.83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113</v>
      </c>
      <c r="AH188">
        <v>2</v>
      </c>
      <c r="AI188">
        <v>62809251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ROW(Source!A151)</f>
        <v>151</v>
      </c>
      <c r="B189">
        <v>62809252</v>
      </c>
      <c r="C189">
        <v>62588063</v>
      </c>
      <c r="D189">
        <v>62607152</v>
      </c>
      <c r="E189">
        <v>15297896</v>
      </c>
      <c r="F189">
        <v>1</v>
      </c>
      <c r="G189">
        <v>15297896</v>
      </c>
      <c r="H189">
        <v>1</v>
      </c>
      <c r="I189" t="s">
        <v>774</v>
      </c>
      <c r="J189" t="s">
        <v>3</v>
      </c>
      <c r="K189" t="s">
        <v>775</v>
      </c>
      <c r="L189">
        <v>1191</v>
      </c>
      <c r="N189">
        <v>1013</v>
      </c>
      <c r="O189" t="s">
        <v>776</v>
      </c>
      <c r="P189" t="s">
        <v>776</v>
      </c>
      <c r="Q189">
        <v>1</v>
      </c>
      <c r="X189">
        <v>33.119999999999997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3</v>
      </c>
      <c r="AG189">
        <v>33.119999999999997</v>
      </c>
      <c r="AH189">
        <v>2</v>
      </c>
      <c r="AI189">
        <v>62809252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ROW(Source!A151)</f>
        <v>151</v>
      </c>
      <c r="B190">
        <v>62809253</v>
      </c>
      <c r="C190">
        <v>62588063</v>
      </c>
      <c r="D190">
        <v>62610982</v>
      </c>
      <c r="E190">
        <v>1</v>
      </c>
      <c r="F190">
        <v>1</v>
      </c>
      <c r="G190">
        <v>15297896</v>
      </c>
      <c r="H190">
        <v>3</v>
      </c>
      <c r="I190" t="s">
        <v>780</v>
      </c>
      <c r="J190" t="s">
        <v>783</v>
      </c>
      <c r="K190" t="s">
        <v>781</v>
      </c>
      <c r="L190">
        <v>1339</v>
      </c>
      <c r="N190">
        <v>1007</v>
      </c>
      <c r="O190" t="s">
        <v>680</v>
      </c>
      <c r="P190" t="s">
        <v>680</v>
      </c>
      <c r="Q190">
        <v>1</v>
      </c>
      <c r="X190">
        <v>178</v>
      </c>
      <c r="Y190">
        <v>49.83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178</v>
      </c>
      <c r="AH190">
        <v>2</v>
      </c>
      <c r="AI190">
        <v>62809253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ROW(Source!A152)</f>
        <v>152</v>
      </c>
      <c r="B191">
        <v>62809254</v>
      </c>
      <c r="C191">
        <v>62588068</v>
      </c>
      <c r="D191">
        <v>62607152</v>
      </c>
      <c r="E191">
        <v>15297896</v>
      </c>
      <c r="F191">
        <v>1</v>
      </c>
      <c r="G191">
        <v>15297896</v>
      </c>
      <c r="H191">
        <v>1</v>
      </c>
      <c r="I191" t="s">
        <v>774</v>
      </c>
      <c r="J191" t="s">
        <v>3</v>
      </c>
      <c r="K191" t="s">
        <v>775</v>
      </c>
      <c r="L191">
        <v>1191</v>
      </c>
      <c r="N191">
        <v>1013</v>
      </c>
      <c r="O191" t="s">
        <v>776</v>
      </c>
      <c r="P191" t="s">
        <v>776</v>
      </c>
      <c r="Q191">
        <v>1</v>
      </c>
      <c r="X191">
        <v>33.119999999999997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</v>
      </c>
      <c r="AG191">
        <v>33.119999999999997</v>
      </c>
      <c r="AH191">
        <v>2</v>
      </c>
      <c r="AI191">
        <v>62809254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ROW(Source!A152)</f>
        <v>152</v>
      </c>
      <c r="B192">
        <v>62809255</v>
      </c>
      <c r="C192">
        <v>62588068</v>
      </c>
      <c r="D192">
        <v>62610982</v>
      </c>
      <c r="E192">
        <v>1</v>
      </c>
      <c r="F192">
        <v>1</v>
      </c>
      <c r="G192">
        <v>15297896</v>
      </c>
      <c r="H192">
        <v>3</v>
      </c>
      <c r="I192" t="s">
        <v>780</v>
      </c>
      <c r="J192" t="s">
        <v>783</v>
      </c>
      <c r="K192" t="s">
        <v>781</v>
      </c>
      <c r="L192">
        <v>1339</v>
      </c>
      <c r="N192">
        <v>1007</v>
      </c>
      <c r="O192" t="s">
        <v>680</v>
      </c>
      <c r="P192" t="s">
        <v>680</v>
      </c>
      <c r="Q192">
        <v>1</v>
      </c>
      <c r="X192">
        <v>256</v>
      </c>
      <c r="Y192">
        <v>49.83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256</v>
      </c>
      <c r="AH192">
        <v>2</v>
      </c>
      <c r="AI192">
        <v>62809255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ROW(Source!A153)</f>
        <v>153</v>
      </c>
      <c r="B193">
        <v>62809256</v>
      </c>
      <c r="C193">
        <v>62588073</v>
      </c>
      <c r="D193">
        <v>62607152</v>
      </c>
      <c r="E193">
        <v>15297896</v>
      </c>
      <c r="F193">
        <v>1</v>
      </c>
      <c r="G193">
        <v>15297896</v>
      </c>
      <c r="H193">
        <v>1</v>
      </c>
      <c r="I193" t="s">
        <v>774</v>
      </c>
      <c r="J193" t="s">
        <v>3</v>
      </c>
      <c r="K193" t="s">
        <v>775</v>
      </c>
      <c r="L193">
        <v>1191</v>
      </c>
      <c r="N193">
        <v>1013</v>
      </c>
      <c r="O193" t="s">
        <v>776</v>
      </c>
      <c r="P193" t="s">
        <v>776</v>
      </c>
      <c r="Q193">
        <v>1</v>
      </c>
      <c r="X193">
        <v>10.64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3</v>
      </c>
      <c r="AG193">
        <v>10.64</v>
      </c>
      <c r="AH193">
        <v>2</v>
      </c>
      <c r="AI193">
        <v>62809256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ROW(Source!A153)</f>
        <v>153</v>
      </c>
      <c r="B194">
        <v>62809257</v>
      </c>
      <c r="C194">
        <v>62588073</v>
      </c>
      <c r="D194">
        <v>62610982</v>
      </c>
      <c r="E194">
        <v>1</v>
      </c>
      <c r="F194">
        <v>1</v>
      </c>
      <c r="G194">
        <v>15297896</v>
      </c>
      <c r="H194">
        <v>3</v>
      </c>
      <c r="I194" t="s">
        <v>780</v>
      </c>
      <c r="J194" t="s">
        <v>783</v>
      </c>
      <c r="K194" t="s">
        <v>781</v>
      </c>
      <c r="L194">
        <v>1339</v>
      </c>
      <c r="N194">
        <v>1007</v>
      </c>
      <c r="O194" t="s">
        <v>680</v>
      </c>
      <c r="P194" t="s">
        <v>680</v>
      </c>
      <c r="Q194">
        <v>1</v>
      </c>
      <c r="X194">
        <v>16.3</v>
      </c>
      <c r="Y194">
        <v>49.83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16.3</v>
      </c>
      <c r="AH194">
        <v>2</v>
      </c>
      <c r="AI194">
        <v>62809257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ROW(Source!A154)</f>
        <v>154</v>
      </c>
      <c r="B195">
        <v>62809258</v>
      </c>
      <c r="C195">
        <v>62588082</v>
      </c>
      <c r="D195">
        <v>62607152</v>
      </c>
      <c r="E195">
        <v>15297896</v>
      </c>
      <c r="F195">
        <v>1</v>
      </c>
      <c r="G195">
        <v>15297896</v>
      </c>
      <c r="H195">
        <v>1</v>
      </c>
      <c r="I195" t="s">
        <v>774</v>
      </c>
      <c r="J195" t="s">
        <v>3</v>
      </c>
      <c r="K195" t="s">
        <v>775</v>
      </c>
      <c r="L195">
        <v>1191</v>
      </c>
      <c r="N195">
        <v>1013</v>
      </c>
      <c r="O195" t="s">
        <v>776</v>
      </c>
      <c r="P195" t="s">
        <v>776</v>
      </c>
      <c r="Q195">
        <v>1</v>
      </c>
      <c r="X195">
        <v>10.64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3</v>
      </c>
      <c r="AG195">
        <v>10.64</v>
      </c>
      <c r="AH195">
        <v>2</v>
      </c>
      <c r="AI195">
        <v>62809258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ROW(Source!A154)</f>
        <v>154</v>
      </c>
      <c r="B196">
        <v>62809259</v>
      </c>
      <c r="C196">
        <v>62588082</v>
      </c>
      <c r="D196">
        <v>62610982</v>
      </c>
      <c r="E196">
        <v>1</v>
      </c>
      <c r="F196">
        <v>1</v>
      </c>
      <c r="G196">
        <v>15297896</v>
      </c>
      <c r="H196">
        <v>3</v>
      </c>
      <c r="I196" t="s">
        <v>780</v>
      </c>
      <c r="J196" t="s">
        <v>783</v>
      </c>
      <c r="K196" t="s">
        <v>781</v>
      </c>
      <c r="L196">
        <v>1339</v>
      </c>
      <c r="N196">
        <v>1007</v>
      </c>
      <c r="O196" t="s">
        <v>680</v>
      </c>
      <c r="P196" t="s">
        <v>680</v>
      </c>
      <c r="Q196">
        <v>1</v>
      </c>
      <c r="X196">
        <v>62</v>
      </c>
      <c r="Y196">
        <v>49.83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62</v>
      </c>
      <c r="AH196">
        <v>2</v>
      </c>
      <c r="AI196">
        <v>62809259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ROW(Source!A155)</f>
        <v>155</v>
      </c>
      <c r="B197">
        <v>62809260</v>
      </c>
      <c r="C197">
        <v>62588087</v>
      </c>
      <c r="D197">
        <v>62607152</v>
      </c>
      <c r="E197">
        <v>15297896</v>
      </c>
      <c r="F197">
        <v>1</v>
      </c>
      <c r="G197">
        <v>15297896</v>
      </c>
      <c r="H197">
        <v>1</v>
      </c>
      <c r="I197" t="s">
        <v>774</v>
      </c>
      <c r="J197" t="s">
        <v>3</v>
      </c>
      <c r="K197" t="s">
        <v>775</v>
      </c>
      <c r="L197">
        <v>1191</v>
      </c>
      <c r="N197">
        <v>1013</v>
      </c>
      <c r="O197" t="s">
        <v>776</v>
      </c>
      <c r="P197" t="s">
        <v>776</v>
      </c>
      <c r="Q197">
        <v>1</v>
      </c>
      <c r="X197">
        <v>0.28999999999999998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219</v>
      </c>
      <c r="AG197">
        <v>0.57999999999999996</v>
      </c>
      <c r="AH197">
        <v>2</v>
      </c>
      <c r="AI197">
        <v>62809260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ROW(Source!A155)</f>
        <v>155</v>
      </c>
      <c r="B198">
        <v>62809261</v>
      </c>
      <c r="C198">
        <v>62588087</v>
      </c>
      <c r="D198">
        <v>62608871</v>
      </c>
      <c r="E198">
        <v>1</v>
      </c>
      <c r="F198">
        <v>1</v>
      </c>
      <c r="G198">
        <v>15297896</v>
      </c>
      <c r="H198">
        <v>2</v>
      </c>
      <c r="I198" t="s">
        <v>784</v>
      </c>
      <c r="J198" t="s">
        <v>785</v>
      </c>
      <c r="K198" t="s">
        <v>786</v>
      </c>
      <c r="L198">
        <v>1368</v>
      </c>
      <c r="N198">
        <v>1011</v>
      </c>
      <c r="O198" t="s">
        <v>787</v>
      </c>
      <c r="P198" t="s">
        <v>787</v>
      </c>
      <c r="Q198">
        <v>1</v>
      </c>
      <c r="X198">
        <v>0.08</v>
      </c>
      <c r="Y198">
        <v>0</v>
      </c>
      <c r="Z198">
        <v>1504.15</v>
      </c>
      <c r="AA198">
        <v>818.38</v>
      </c>
      <c r="AB198">
        <v>0</v>
      </c>
      <c r="AC198">
        <v>0</v>
      </c>
      <c r="AD198">
        <v>1</v>
      </c>
      <c r="AE198">
        <v>0</v>
      </c>
      <c r="AF198" t="s">
        <v>219</v>
      </c>
      <c r="AG198">
        <v>0.16</v>
      </c>
      <c r="AH198">
        <v>2</v>
      </c>
      <c r="AI198">
        <v>62809261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ROW(Source!A155)</f>
        <v>155</v>
      </c>
      <c r="B199">
        <v>62809262</v>
      </c>
      <c r="C199">
        <v>62588087</v>
      </c>
      <c r="D199">
        <v>62611083</v>
      </c>
      <c r="E199">
        <v>1</v>
      </c>
      <c r="F199">
        <v>1</v>
      </c>
      <c r="G199">
        <v>15297896</v>
      </c>
      <c r="H199">
        <v>3</v>
      </c>
      <c r="I199" t="s">
        <v>788</v>
      </c>
      <c r="J199" t="s">
        <v>789</v>
      </c>
      <c r="K199" t="s">
        <v>790</v>
      </c>
      <c r="L199">
        <v>1346</v>
      </c>
      <c r="N199">
        <v>1009</v>
      </c>
      <c r="O199" t="s">
        <v>791</v>
      </c>
      <c r="P199" t="s">
        <v>791</v>
      </c>
      <c r="Q199">
        <v>1</v>
      </c>
      <c r="X199">
        <v>5.0000000000000001E-3</v>
      </c>
      <c r="Y199">
        <v>1391.62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219</v>
      </c>
      <c r="AG199">
        <v>0.01</v>
      </c>
      <c r="AH199">
        <v>2</v>
      </c>
      <c r="AI199">
        <v>62809262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ROW(Source!A156)</f>
        <v>156</v>
      </c>
      <c r="B200">
        <v>62809263</v>
      </c>
      <c r="C200">
        <v>62588094</v>
      </c>
      <c r="D200">
        <v>62607152</v>
      </c>
      <c r="E200">
        <v>15297896</v>
      </c>
      <c r="F200">
        <v>1</v>
      </c>
      <c r="G200">
        <v>15297896</v>
      </c>
      <c r="H200">
        <v>1</v>
      </c>
      <c r="I200" t="s">
        <v>774</v>
      </c>
      <c r="J200" t="s">
        <v>3</v>
      </c>
      <c r="K200" t="s">
        <v>775</v>
      </c>
      <c r="L200">
        <v>1191</v>
      </c>
      <c r="N200">
        <v>1013</v>
      </c>
      <c r="O200" t="s">
        <v>776</v>
      </c>
      <c r="P200" t="s">
        <v>776</v>
      </c>
      <c r="Q200">
        <v>1</v>
      </c>
      <c r="X200">
        <v>0.32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219</v>
      </c>
      <c r="AG200">
        <v>0.64</v>
      </c>
      <c r="AH200">
        <v>2</v>
      </c>
      <c r="AI200">
        <v>62809263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ROW(Source!A156)</f>
        <v>156</v>
      </c>
      <c r="B201">
        <v>62809264</v>
      </c>
      <c r="C201">
        <v>62588094</v>
      </c>
      <c r="D201">
        <v>62608871</v>
      </c>
      <c r="E201">
        <v>1</v>
      </c>
      <c r="F201">
        <v>1</v>
      </c>
      <c r="G201">
        <v>15297896</v>
      </c>
      <c r="H201">
        <v>2</v>
      </c>
      <c r="I201" t="s">
        <v>784</v>
      </c>
      <c r="J201" t="s">
        <v>785</v>
      </c>
      <c r="K201" t="s">
        <v>786</v>
      </c>
      <c r="L201">
        <v>1368</v>
      </c>
      <c r="N201">
        <v>1011</v>
      </c>
      <c r="O201" t="s">
        <v>787</v>
      </c>
      <c r="P201" t="s">
        <v>787</v>
      </c>
      <c r="Q201">
        <v>1</v>
      </c>
      <c r="X201">
        <v>0.08</v>
      </c>
      <c r="Y201">
        <v>0</v>
      </c>
      <c r="Z201">
        <v>1504.15</v>
      </c>
      <c r="AA201">
        <v>818.38</v>
      </c>
      <c r="AB201">
        <v>0</v>
      </c>
      <c r="AC201">
        <v>0</v>
      </c>
      <c r="AD201">
        <v>1</v>
      </c>
      <c r="AE201">
        <v>0</v>
      </c>
      <c r="AF201" t="s">
        <v>219</v>
      </c>
      <c r="AG201">
        <v>0.16</v>
      </c>
      <c r="AH201">
        <v>2</v>
      </c>
      <c r="AI201">
        <v>62809264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ROW(Source!A156)</f>
        <v>156</v>
      </c>
      <c r="B202">
        <v>62809265</v>
      </c>
      <c r="C202">
        <v>62588094</v>
      </c>
      <c r="D202">
        <v>62611083</v>
      </c>
      <c r="E202">
        <v>1</v>
      </c>
      <c r="F202">
        <v>1</v>
      </c>
      <c r="G202">
        <v>15297896</v>
      </c>
      <c r="H202">
        <v>3</v>
      </c>
      <c r="I202" t="s">
        <v>788</v>
      </c>
      <c r="J202" t="s">
        <v>789</v>
      </c>
      <c r="K202" t="s">
        <v>790</v>
      </c>
      <c r="L202">
        <v>1346</v>
      </c>
      <c r="N202">
        <v>1009</v>
      </c>
      <c r="O202" t="s">
        <v>791</v>
      </c>
      <c r="P202" t="s">
        <v>791</v>
      </c>
      <c r="Q202">
        <v>1</v>
      </c>
      <c r="X202">
        <v>0.01</v>
      </c>
      <c r="Y202">
        <v>1391.62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219</v>
      </c>
      <c r="AG202">
        <v>0.02</v>
      </c>
      <c r="AH202">
        <v>2</v>
      </c>
      <c r="AI202">
        <v>62809265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ROW(Source!A157)</f>
        <v>157</v>
      </c>
      <c r="B203">
        <v>62809266</v>
      </c>
      <c r="C203">
        <v>62588101</v>
      </c>
      <c r="D203">
        <v>62607152</v>
      </c>
      <c r="E203">
        <v>15297896</v>
      </c>
      <c r="F203">
        <v>1</v>
      </c>
      <c r="G203">
        <v>15297896</v>
      </c>
      <c r="H203">
        <v>1</v>
      </c>
      <c r="I203" t="s">
        <v>774</v>
      </c>
      <c r="J203" t="s">
        <v>3</v>
      </c>
      <c r="K203" t="s">
        <v>775</v>
      </c>
      <c r="L203">
        <v>1191</v>
      </c>
      <c r="N203">
        <v>1013</v>
      </c>
      <c r="O203" t="s">
        <v>776</v>
      </c>
      <c r="P203" t="s">
        <v>776</v>
      </c>
      <c r="Q203">
        <v>1</v>
      </c>
      <c r="X203">
        <v>0.33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219</v>
      </c>
      <c r="AG203">
        <v>0.66</v>
      </c>
      <c r="AH203">
        <v>2</v>
      </c>
      <c r="AI203">
        <v>62809266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ROW(Source!A157)</f>
        <v>157</v>
      </c>
      <c r="B204">
        <v>62809267</v>
      </c>
      <c r="C204">
        <v>62588101</v>
      </c>
      <c r="D204">
        <v>62608871</v>
      </c>
      <c r="E204">
        <v>1</v>
      </c>
      <c r="F204">
        <v>1</v>
      </c>
      <c r="G204">
        <v>15297896</v>
      </c>
      <c r="H204">
        <v>2</v>
      </c>
      <c r="I204" t="s">
        <v>784</v>
      </c>
      <c r="J204" t="s">
        <v>785</v>
      </c>
      <c r="K204" t="s">
        <v>786</v>
      </c>
      <c r="L204">
        <v>1368</v>
      </c>
      <c r="N204">
        <v>1011</v>
      </c>
      <c r="O204" t="s">
        <v>787</v>
      </c>
      <c r="P204" t="s">
        <v>787</v>
      </c>
      <c r="Q204">
        <v>1</v>
      </c>
      <c r="X204">
        <v>0.08</v>
      </c>
      <c r="Y204">
        <v>0</v>
      </c>
      <c r="Z204">
        <v>1504.15</v>
      </c>
      <c r="AA204">
        <v>818.38</v>
      </c>
      <c r="AB204">
        <v>0</v>
      </c>
      <c r="AC204">
        <v>0</v>
      </c>
      <c r="AD204">
        <v>1</v>
      </c>
      <c r="AE204">
        <v>0</v>
      </c>
      <c r="AF204" t="s">
        <v>219</v>
      </c>
      <c r="AG204">
        <v>0.16</v>
      </c>
      <c r="AH204">
        <v>2</v>
      </c>
      <c r="AI204">
        <v>62809267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ROW(Source!A157)</f>
        <v>157</v>
      </c>
      <c r="B205">
        <v>62809268</v>
      </c>
      <c r="C205">
        <v>62588101</v>
      </c>
      <c r="D205">
        <v>62611083</v>
      </c>
      <c r="E205">
        <v>1</v>
      </c>
      <c r="F205">
        <v>1</v>
      </c>
      <c r="G205">
        <v>15297896</v>
      </c>
      <c r="H205">
        <v>3</v>
      </c>
      <c r="I205" t="s">
        <v>788</v>
      </c>
      <c r="J205" t="s">
        <v>789</v>
      </c>
      <c r="K205" t="s">
        <v>790</v>
      </c>
      <c r="L205">
        <v>1346</v>
      </c>
      <c r="N205">
        <v>1009</v>
      </c>
      <c r="O205" t="s">
        <v>791</v>
      </c>
      <c r="P205" t="s">
        <v>791</v>
      </c>
      <c r="Q205">
        <v>1</v>
      </c>
      <c r="X205">
        <v>0.02</v>
      </c>
      <c r="Y205">
        <v>1391.62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219</v>
      </c>
      <c r="AG205">
        <v>0.04</v>
      </c>
      <c r="AH205">
        <v>2</v>
      </c>
      <c r="AI205">
        <v>62809268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ROW(Source!A158)</f>
        <v>158</v>
      </c>
      <c r="B206">
        <v>62809269</v>
      </c>
      <c r="C206">
        <v>62588108</v>
      </c>
      <c r="D206">
        <v>62607152</v>
      </c>
      <c r="E206">
        <v>15297896</v>
      </c>
      <c r="F206">
        <v>1</v>
      </c>
      <c r="G206">
        <v>15297896</v>
      </c>
      <c r="H206">
        <v>1</v>
      </c>
      <c r="I206" t="s">
        <v>774</v>
      </c>
      <c r="J206" t="s">
        <v>3</v>
      </c>
      <c r="K206" t="s">
        <v>775</v>
      </c>
      <c r="L206">
        <v>1191</v>
      </c>
      <c r="N206">
        <v>1013</v>
      </c>
      <c r="O206" t="s">
        <v>776</v>
      </c>
      <c r="P206" t="s">
        <v>776</v>
      </c>
      <c r="Q206">
        <v>1</v>
      </c>
      <c r="X206">
        <v>0.38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219</v>
      </c>
      <c r="AG206">
        <v>0.76</v>
      </c>
      <c r="AH206">
        <v>2</v>
      </c>
      <c r="AI206">
        <v>62809269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ROW(Source!A158)</f>
        <v>158</v>
      </c>
      <c r="B207">
        <v>62809270</v>
      </c>
      <c r="C207">
        <v>62588108</v>
      </c>
      <c r="D207">
        <v>62608871</v>
      </c>
      <c r="E207">
        <v>1</v>
      </c>
      <c r="F207">
        <v>1</v>
      </c>
      <c r="G207">
        <v>15297896</v>
      </c>
      <c r="H207">
        <v>2</v>
      </c>
      <c r="I207" t="s">
        <v>784</v>
      </c>
      <c r="J207" t="s">
        <v>785</v>
      </c>
      <c r="K207" t="s">
        <v>786</v>
      </c>
      <c r="L207">
        <v>1368</v>
      </c>
      <c r="N207">
        <v>1011</v>
      </c>
      <c r="O207" t="s">
        <v>787</v>
      </c>
      <c r="P207" t="s">
        <v>787</v>
      </c>
      <c r="Q207">
        <v>1</v>
      </c>
      <c r="X207">
        <v>0.09</v>
      </c>
      <c r="Y207">
        <v>0</v>
      </c>
      <c r="Z207">
        <v>1504.15</v>
      </c>
      <c r="AA207">
        <v>818.38</v>
      </c>
      <c r="AB207">
        <v>0</v>
      </c>
      <c r="AC207">
        <v>0</v>
      </c>
      <c r="AD207">
        <v>1</v>
      </c>
      <c r="AE207">
        <v>0</v>
      </c>
      <c r="AF207" t="s">
        <v>219</v>
      </c>
      <c r="AG207">
        <v>0.18</v>
      </c>
      <c r="AH207">
        <v>2</v>
      </c>
      <c r="AI207">
        <v>62809270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ROW(Source!A158)</f>
        <v>158</v>
      </c>
      <c r="B208">
        <v>62809271</v>
      </c>
      <c r="C208">
        <v>62588108</v>
      </c>
      <c r="D208">
        <v>62611083</v>
      </c>
      <c r="E208">
        <v>1</v>
      </c>
      <c r="F208">
        <v>1</v>
      </c>
      <c r="G208">
        <v>15297896</v>
      </c>
      <c r="H208">
        <v>3</v>
      </c>
      <c r="I208" t="s">
        <v>788</v>
      </c>
      <c r="J208" t="s">
        <v>789</v>
      </c>
      <c r="K208" t="s">
        <v>790</v>
      </c>
      <c r="L208">
        <v>1346</v>
      </c>
      <c r="N208">
        <v>1009</v>
      </c>
      <c r="O208" t="s">
        <v>791</v>
      </c>
      <c r="P208" t="s">
        <v>791</v>
      </c>
      <c r="Q208">
        <v>1</v>
      </c>
      <c r="X208">
        <v>0.04</v>
      </c>
      <c r="Y208">
        <v>1391.62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219</v>
      </c>
      <c r="AG208">
        <v>0.08</v>
      </c>
      <c r="AH208">
        <v>2</v>
      </c>
      <c r="AI208">
        <v>62809271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ROW(Source!A159)</f>
        <v>159</v>
      </c>
      <c r="B209">
        <v>62809272</v>
      </c>
      <c r="C209">
        <v>62588115</v>
      </c>
      <c r="D209">
        <v>62607152</v>
      </c>
      <c r="E209">
        <v>15297896</v>
      </c>
      <c r="F209">
        <v>1</v>
      </c>
      <c r="G209">
        <v>15297896</v>
      </c>
      <c r="H209">
        <v>1</v>
      </c>
      <c r="I209" t="s">
        <v>774</v>
      </c>
      <c r="J209" t="s">
        <v>3</v>
      </c>
      <c r="K209" t="s">
        <v>775</v>
      </c>
      <c r="L209">
        <v>1191</v>
      </c>
      <c r="N209">
        <v>1013</v>
      </c>
      <c r="O209" t="s">
        <v>776</v>
      </c>
      <c r="P209" t="s">
        <v>776</v>
      </c>
      <c r="Q209">
        <v>1</v>
      </c>
      <c r="X209">
        <v>0.24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3</v>
      </c>
      <c r="AG209">
        <v>0.24</v>
      </c>
      <c r="AH209">
        <v>2</v>
      </c>
      <c r="AI209">
        <v>62809272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ROW(Source!A159)</f>
        <v>159</v>
      </c>
      <c r="B210">
        <v>62809273</v>
      </c>
      <c r="C210">
        <v>62588115</v>
      </c>
      <c r="D210">
        <v>62608871</v>
      </c>
      <c r="E210">
        <v>1</v>
      </c>
      <c r="F210">
        <v>1</v>
      </c>
      <c r="G210">
        <v>15297896</v>
      </c>
      <c r="H210">
        <v>2</v>
      </c>
      <c r="I210" t="s">
        <v>784</v>
      </c>
      <c r="J210" t="s">
        <v>785</v>
      </c>
      <c r="K210" t="s">
        <v>786</v>
      </c>
      <c r="L210">
        <v>1368</v>
      </c>
      <c r="N210">
        <v>1011</v>
      </c>
      <c r="O210" t="s">
        <v>787</v>
      </c>
      <c r="P210" t="s">
        <v>787</v>
      </c>
      <c r="Q210">
        <v>1</v>
      </c>
      <c r="X210">
        <v>0.06</v>
      </c>
      <c r="Y210">
        <v>0</v>
      </c>
      <c r="Z210">
        <v>1504.15</v>
      </c>
      <c r="AA210">
        <v>818.38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0.06</v>
      </c>
      <c r="AH210">
        <v>2</v>
      </c>
      <c r="AI210">
        <v>62809273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ROW(Source!A159)</f>
        <v>159</v>
      </c>
      <c r="B211">
        <v>62809274</v>
      </c>
      <c r="C211">
        <v>62588115</v>
      </c>
      <c r="D211">
        <v>62611083</v>
      </c>
      <c r="E211">
        <v>1</v>
      </c>
      <c r="F211">
        <v>1</v>
      </c>
      <c r="G211">
        <v>15297896</v>
      </c>
      <c r="H211">
        <v>3</v>
      </c>
      <c r="I211" t="s">
        <v>788</v>
      </c>
      <c r="J211" t="s">
        <v>789</v>
      </c>
      <c r="K211" t="s">
        <v>790</v>
      </c>
      <c r="L211">
        <v>1346</v>
      </c>
      <c r="N211">
        <v>1009</v>
      </c>
      <c r="O211" t="s">
        <v>791</v>
      </c>
      <c r="P211" t="s">
        <v>791</v>
      </c>
      <c r="Q211">
        <v>1</v>
      </c>
      <c r="X211">
        <v>0.01</v>
      </c>
      <c r="Y211">
        <v>1391.62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0.01</v>
      </c>
      <c r="AH211">
        <v>2</v>
      </c>
      <c r="AI211">
        <v>62809274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ROW(Source!A159)</f>
        <v>159</v>
      </c>
      <c r="B212">
        <v>62809275</v>
      </c>
      <c r="C212">
        <v>62588115</v>
      </c>
      <c r="D212">
        <v>62611142</v>
      </c>
      <c r="E212">
        <v>1</v>
      </c>
      <c r="F212">
        <v>1</v>
      </c>
      <c r="G212">
        <v>15297896</v>
      </c>
      <c r="H212">
        <v>3</v>
      </c>
      <c r="I212" t="s">
        <v>792</v>
      </c>
      <c r="J212" t="s">
        <v>793</v>
      </c>
      <c r="K212" t="s">
        <v>794</v>
      </c>
      <c r="L212">
        <v>1348</v>
      </c>
      <c r="N212">
        <v>1009</v>
      </c>
      <c r="O212" t="s">
        <v>357</v>
      </c>
      <c r="P212" t="s">
        <v>357</v>
      </c>
      <c r="Q212">
        <v>1000</v>
      </c>
      <c r="X212">
        <v>5.0000000000000002E-5</v>
      </c>
      <c r="Y212">
        <v>475953.54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5.0000000000000002E-5</v>
      </c>
      <c r="AH212">
        <v>2</v>
      </c>
      <c r="AI212">
        <v>62809275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ROW(Source!A159)</f>
        <v>159</v>
      </c>
      <c r="B213">
        <v>62809276</v>
      </c>
      <c r="C213">
        <v>62588115</v>
      </c>
      <c r="D213">
        <v>62609268</v>
      </c>
      <c r="E213">
        <v>1</v>
      </c>
      <c r="F213">
        <v>1</v>
      </c>
      <c r="G213">
        <v>15297896</v>
      </c>
      <c r="H213">
        <v>3</v>
      </c>
      <c r="I213" t="s">
        <v>795</v>
      </c>
      <c r="J213" t="s">
        <v>796</v>
      </c>
      <c r="K213" t="s">
        <v>797</v>
      </c>
      <c r="L213">
        <v>1346</v>
      </c>
      <c r="N213">
        <v>1009</v>
      </c>
      <c r="O213" t="s">
        <v>791</v>
      </c>
      <c r="P213" t="s">
        <v>791</v>
      </c>
      <c r="Q213">
        <v>1</v>
      </c>
      <c r="X213">
        <v>2.9999999999999997E-4</v>
      </c>
      <c r="Y213">
        <v>877.5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2.9999999999999997E-4</v>
      </c>
      <c r="AH213">
        <v>2</v>
      </c>
      <c r="AI213">
        <v>62809276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ROW(Source!A160)</f>
        <v>160</v>
      </c>
      <c r="B214">
        <v>62809277</v>
      </c>
      <c r="C214">
        <v>62588126</v>
      </c>
      <c r="D214">
        <v>62607152</v>
      </c>
      <c r="E214">
        <v>15297896</v>
      </c>
      <c r="F214">
        <v>1</v>
      </c>
      <c r="G214">
        <v>15297896</v>
      </c>
      <c r="H214">
        <v>1</v>
      </c>
      <c r="I214" t="s">
        <v>774</v>
      </c>
      <c r="J214" t="s">
        <v>3</v>
      </c>
      <c r="K214" t="s">
        <v>775</v>
      </c>
      <c r="L214">
        <v>1191</v>
      </c>
      <c r="N214">
        <v>1013</v>
      </c>
      <c r="O214" t="s">
        <v>776</v>
      </c>
      <c r="P214" t="s">
        <v>776</v>
      </c>
      <c r="Q214">
        <v>1</v>
      </c>
      <c r="X214">
        <v>0.31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1</v>
      </c>
      <c r="AF214" t="s">
        <v>3</v>
      </c>
      <c r="AG214">
        <v>0.31</v>
      </c>
      <c r="AH214">
        <v>2</v>
      </c>
      <c r="AI214">
        <v>62809277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ROW(Source!A160)</f>
        <v>160</v>
      </c>
      <c r="B215">
        <v>62809278</v>
      </c>
      <c r="C215">
        <v>62588126</v>
      </c>
      <c r="D215">
        <v>62608871</v>
      </c>
      <c r="E215">
        <v>1</v>
      </c>
      <c r="F215">
        <v>1</v>
      </c>
      <c r="G215">
        <v>15297896</v>
      </c>
      <c r="H215">
        <v>2</v>
      </c>
      <c r="I215" t="s">
        <v>784</v>
      </c>
      <c r="J215" t="s">
        <v>785</v>
      </c>
      <c r="K215" t="s">
        <v>786</v>
      </c>
      <c r="L215">
        <v>1368</v>
      </c>
      <c r="N215">
        <v>1011</v>
      </c>
      <c r="O215" t="s">
        <v>787</v>
      </c>
      <c r="P215" t="s">
        <v>787</v>
      </c>
      <c r="Q215">
        <v>1</v>
      </c>
      <c r="X215">
        <v>7.0000000000000007E-2</v>
      </c>
      <c r="Y215">
        <v>0</v>
      </c>
      <c r="Z215">
        <v>1504.15</v>
      </c>
      <c r="AA215">
        <v>818.38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7.0000000000000007E-2</v>
      </c>
      <c r="AH215">
        <v>2</v>
      </c>
      <c r="AI215">
        <v>62809278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ROW(Source!A160)</f>
        <v>160</v>
      </c>
      <c r="B216">
        <v>62809279</v>
      </c>
      <c r="C216">
        <v>62588126</v>
      </c>
      <c r="D216">
        <v>62611083</v>
      </c>
      <c r="E216">
        <v>1</v>
      </c>
      <c r="F216">
        <v>1</v>
      </c>
      <c r="G216">
        <v>15297896</v>
      </c>
      <c r="H216">
        <v>3</v>
      </c>
      <c r="I216" t="s">
        <v>788</v>
      </c>
      <c r="J216" t="s">
        <v>789</v>
      </c>
      <c r="K216" t="s">
        <v>790</v>
      </c>
      <c r="L216">
        <v>1346</v>
      </c>
      <c r="N216">
        <v>1009</v>
      </c>
      <c r="O216" t="s">
        <v>791</v>
      </c>
      <c r="P216" t="s">
        <v>791</v>
      </c>
      <c r="Q216">
        <v>1</v>
      </c>
      <c r="X216">
        <v>0.03</v>
      </c>
      <c r="Y216">
        <v>1391.62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0.03</v>
      </c>
      <c r="AH216">
        <v>2</v>
      </c>
      <c r="AI216">
        <v>62809279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ROW(Source!A160)</f>
        <v>160</v>
      </c>
      <c r="B217">
        <v>62809280</v>
      </c>
      <c r="C217">
        <v>62588126</v>
      </c>
      <c r="D217">
        <v>62611142</v>
      </c>
      <c r="E217">
        <v>1</v>
      </c>
      <c r="F217">
        <v>1</v>
      </c>
      <c r="G217">
        <v>15297896</v>
      </c>
      <c r="H217">
        <v>3</v>
      </c>
      <c r="I217" t="s">
        <v>792</v>
      </c>
      <c r="J217" t="s">
        <v>793</v>
      </c>
      <c r="K217" t="s">
        <v>794</v>
      </c>
      <c r="L217">
        <v>1348</v>
      </c>
      <c r="N217">
        <v>1009</v>
      </c>
      <c r="O217" t="s">
        <v>357</v>
      </c>
      <c r="P217" t="s">
        <v>357</v>
      </c>
      <c r="Q217">
        <v>1000</v>
      </c>
      <c r="X217">
        <v>6.9999999999999994E-5</v>
      </c>
      <c r="Y217">
        <v>475953.54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6.9999999999999994E-5</v>
      </c>
      <c r="AH217">
        <v>2</v>
      </c>
      <c r="AI217">
        <v>62809280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ROW(Source!A160)</f>
        <v>160</v>
      </c>
      <c r="B218">
        <v>62809281</v>
      </c>
      <c r="C218">
        <v>62588126</v>
      </c>
      <c r="D218">
        <v>62609268</v>
      </c>
      <c r="E218">
        <v>1</v>
      </c>
      <c r="F218">
        <v>1</v>
      </c>
      <c r="G218">
        <v>15297896</v>
      </c>
      <c r="H218">
        <v>3</v>
      </c>
      <c r="I218" t="s">
        <v>795</v>
      </c>
      <c r="J218" t="s">
        <v>796</v>
      </c>
      <c r="K218" t="s">
        <v>797</v>
      </c>
      <c r="L218">
        <v>1346</v>
      </c>
      <c r="N218">
        <v>1009</v>
      </c>
      <c r="O218" t="s">
        <v>791</v>
      </c>
      <c r="P218" t="s">
        <v>791</v>
      </c>
      <c r="Q218">
        <v>1</v>
      </c>
      <c r="X218">
        <v>5.9999999999999995E-4</v>
      </c>
      <c r="Y218">
        <v>877.5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5.9999999999999995E-4</v>
      </c>
      <c r="AH218">
        <v>2</v>
      </c>
      <c r="AI218">
        <v>62809281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ROW(Source!A161)</f>
        <v>161</v>
      </c>
      <c r="B219">
        <v>62809282</v>
      </c>
      <c r="C219">
        <v>62588137</v>
      </c>
      <c r="D219">
        <v>62607152</v>
      </c>
      <c r="E219">
        <v>15297896</v>
      </c>
      <c r="F219">
        <v>1</v>
      </c>
      <c r="G219">
        <v>15297896</v>
      </c>
      <c r="H219">
        <v>1</v>
      </c>
      <c r="I219" t="s">
        <v>774</v>
      </c>
      <c r="J219" t="s">
        <v>3</v>
      </c>
      <c r="K219" t="s">
        <v>775</v>
      </c>
      <c r="L219">
        <v>1191</v>
      </c>
      <c r="N219">
        <v>1013</v>
      </c>
      <c r="O219" t="s">
        <v>776</v>
      </c>
      <c r="P219" t="s">
        <v>776</v>
      </c>
      <c r="Q219">
        <v>1</v>
      </c>
      <c r="X219">
        <v>0.38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0.38</v>
      </c>
      <c r="AH219">
        <v>2</v>
      </c>
      <c r="AI219">
        <v>62809282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ROW(Source!A161)</f>
        <v>161</v>
      </c>
      <c r="B220">
        <v>62809283</v>
      </c>
      <c r="C220">
        <v>62588137</v>
      </c>
      <c r="D220">
        <v>62608871</v>
      </c>
      <c r="E220">
        <v>1</v>
      </c>
      <c r="F220">
        <v>1</v>
      </c>
      <c r="G220">
        <v>15297896</v>
      </c>
      <c r="H220">
        <v>2</v>
      </c>
      <c r="I220" t="s">
        <v>784</v>
      </c>
      <c r="J220" t="s">
        <v>785</v>
      </c>
      <c r="K220" t="s">
        <v>786</v>
      </c>
      <c r="L220">
        <v>1368</v>
      </c>
      <c r="N220">
        <v>1011</v>
      </c>
      <c r="O220" t="s">
        <v>787</v>
      </c>
      <c r="P220" t="s">
        <v>787</v>
      </c>
      <c r="Q220">
        <v>1</v>
      </c>
      <c r="X220">
        <v>0.09</v>
      </c>
      <c r="Y220">
        <v>0</v>
      </c>
      <c r="Z220">
        <v>1504.15</v>
      </c>
      <c r="AA220">
        <v>818.38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0.09</v>
      </c>
      <c r="AH220">
        <v>2</v>
      </c>
      <c r="AI220">
        <v>62809283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ROW(Source!A161)</f>
        <v>161</v>
      </c>
      <c r="B221">
        <v>62809284</v>
      </c>
      <c r="C221">
        <v>62588137</v>
      </c>
      <c r="D221">
        <v>62611083</v>
      </c>
      <c r="E221">
        <v>1</v>
      </c>
      <c r="F221">
        <v>1</v>
      </c>
      <c r="G221">
        <v>15297896</v>
      </c>
      <c r="H221">
        <v>3</v>
      </c>
      <c r="I221" t="s">
        <v>788</v>
      </c>
      <c r="J221" t="s">
        <v>789</v>
      </c>
      <c r="K221" t="s">
        <v>790</v>
      </c>
      <c r="L221">
        <v>1346</v>
      </c>
      <c r="N221">
        <v>1009</v>
      </c>
      <c r="O221" t="s">
        <v>791</v>
      </c>
      <c r="P221" t="s">
        <v>791</v>
      </c>
      <c r="Q221">
        <v>1</v>
      </c>
      <c r="X221">
        <v>0.04</v>
      </c>
      <c r="Y221">
        <v>1391.62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0.04</v>
      </c>
      <c r="AH221">
        <v>2</v>
      </c>
      <c r="AI221">
        <v>62809284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ROW(Source!A161)</f>
        <v>161</v>
      </c>
      <c r="B222">
        <v>62809285</v>
      </c>
      <c r="C222">
        <v>62588137</v>
      </c>
      <c r="D222">
        <v>62611142</v>
      </c>
      <c r="E222">
        <v>1</v>
      </c>
      <c r="F222">
        <v>1</v>
      </c>
      <c r="G222">
        <v>15297896</v>
      </c>
      <c r="H222">
        <v>3</v>
      </c>
      <c r="I222" t="s">
        <v>792</v>
      </c>
      <c r="J222" t="s">
        <v>793</v>
      </c>
      <c r="K222" t="s">
        <v>794</v>
      </c>
      <c r="L222">
        <v>1348</v>
      </c>
      <c r="N222">
        <v>1009</v>
      </c>
      <c r="O222" t="s">
        <v>357</v>
      </c>
      <c r="P222" t="s">
        <v>357</v>
      </c>
      <c r="Q222">
        <v>1000</v>
      </c>
      <c r="X222">
        <v>1E-4</v>
      </c>
      <c r="Y222">
        <v>475953.54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1E-4</v>
      </c>
      <c r="AH222">
        <v>2</v>
      </c>
      <c r="AI222">
        <v>62809285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ROW(Source!A161)</f>
        <v>161</v>
      </c>
      <c r="B223">
        <v>62809286</v>
      </c>
      <c r="C223">
        <v>62588137</v>
      </c>
      <c r="D223">
        <v>62609268</v>
      </c>
      <c r="E223">
        <v>1</v>
      </c>
      <c r="F223">
        <v>1</v>
      </c>
      <c r="G223">
        <v>15297896</v>
      </c>
      <c r="H223">
        <v>3</v>
      </c>
      <c r="I223" t="s">
        <v>795</v>
      </c>
      <c r="J223" t="s">
        <v>796</v>
      </c>
      <c r="K223" t="s">
        <v>797</v>
      </c>
      <c r="L223">
        <v>1346</v>
      </c>
      <c r="N223">
        <v>1009</v>
      </c>
      <c r="O223" t="s">
        <v>791</v>
      </c>
      <c r="P223" t="s">
        <v>791</v>
      </c>
      <c r="Q223">
        <v>1</v>
      </c>
      <c r="X223">
        <v>1E-3</v>
      </c>
      <c r="Y223">
        <v>877.5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1E-3</v>
      </c>
      <c r="AH223">
        <v>2</v>
      </c>
      <c r="AI223">
        <v>62809286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ROW(Source!A162)</f>
        <v>162</v>
      </c>
      <c r="B224">
        <v>62809287</v>
      </c>
      <c r="C224">
        <v>62588148</v>
      </c>
      <c r="D224">
        <v>62607152</v>
      </c>
      <c r="E224">
        <v>15297896</v>
      </c>
      <c r="F224">
        <v>1</v>
      </c>
      <c r="G224">
        <v>15297896</v>
      </c>
      <c r="H224">
        <v>1</v>
      </c>
      <c r="I224" t="s">
        <v>774</v>
      </c>
      <c r="J224" t="s">
        <v>3</v>
      </c>
      <c r="K224" t="s">
        <v>775</v>
      </c>
      <c r="L224">
        <v>1191</v>
      </c>
      <c r="N224">
        <v>1013</v>
      </c>
      <c r="O224" t="s">
        <v>776</v>
      </c>
      <c r="P224" t="s">
        <v>776</v>
      </c>
      <c r="Q224">
        <v>1</v>
      </c>
      <c r="X224">
        <v>0.92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3</v>
      </c>
      <c r="AG224">
        <v>0.92</v>
      </c>
      <c r="AH224">
        <v>2</v>
      </c>
      <c r="AI224">
        <v>62809287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ROW(Source!A162)</f>
        <v>162</v>
      </c>
      <c r="B225">
        <v>62809288</v>
      </c>
      <c r="C225">
        <v>62588148</v>
      </c>
      <c r="D225">
        <v>62608871</v>
      </c>
      <c r="E225">
        <v>1</v>
      </c>
      <c r="F225">
        <v>1</v>
      </c>
      <c r="G225">
        <v>15297896</v>
      </c>
      <c r="H225">
        <v>2</v>
      </c>
      <c r="I225" t="s">
        <v>784</v>
      </c>
      <c r="J225" t="s">
        <v>785</v>
      </c>
      <c r="K225" t="s">
        <v>786</v>
      </c>
      <c r="L225">
        <v>1368</v>
      </c>
      <c r="N225">
        <v>1011</v>
      </c>
      <c r="O225" t="s">
        <v>787</v>
      </c>
      <c r="P225" t="s">
        <v>787</v>
      </c>
      <c r="Q225">
        <v>1</v>
      </c>
      <c r="X225">
        <v>0.48</v>
      </c>
      <c r="Y225">
        <v>0</v>
      </c>
      <c r="Z225">
        <v>1504.15</v>
      </c>
      <c r="AA225">
        <v>818.38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0.48</v>
      </c>
      <c r="AH225">
        <v>2</v>
      </c>
      <c r="AI225">
        <v>62809288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ROW(Source!A162)</f>
        <v>162</v>
      </c>
      <c r="B226">
        <v>62809289</v>
      </c>
      <c r="C226">
        <v>62588148</v>
      </c>
      <c r="D226">
        <v>62610770</v>
      </c>
      <c r="E226">
        <v>1</v>
      </c>
      <c r="F226">
        <v>1</v>
      </c>
      <c r="G226">
        <v>15297896</v>
      </c>
      <c r="H226">
        <v>3</v>
      </c>
      <c r="I226" t="s">
        <v>805</v>
      </c>
      <c r="J226" t="s">
        <v>806</v>
      </c>
      <c r="K226" t="s">
        <v>807</v>
      </c>
      <c r="L226">
        <v>1346</v>
      </c>
      <c r="N226">
        <v>1009</v>
      </c>
      <c r="O226" t="s">
        <v>791</v>
      </c>
      <c r="P226" t="s">
        <v>791</v>
      </c>
      <c r="Q226">
        <v>1</v>
      </c>
      <c r="X226">
        <v>0.05</v>
      </c>
      <c r="Y226">
        <v>25.56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0.05</v>
      </c>
      <c r="AH226">
        <v>2</v>
      </c>
      <c r="AI226">
        <v>62809289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ROW(Source!A162)</f>
        <v>162</v>
      </c>
      <c r="B227">
        <v>62809290</v>
      </c>
      <c r="C227">
        <v>62588148</v>
      </c>
      <c r="D227">
        <v>62609261</v>
      </c>
      <c r="E227">
        <v>1</v>
      </c>
      <c r="F227">
        <v>1</v>
      </c>
      <c r="G227">
        <v>15297896</v>
      </c>
      <c r="H227">
        <v>3</v>
      </c>
      <c r="I227" t="s">
        <v>808</v>
      </c>
      <c r="J227" t="s">
        <v>809</v>
      </c>
      <c r="K227" t="s">
        <v>810</v>
      </c>
      <c r="L227">
        <v>1348</v>
      </c>
      <c r="N227">
        <v>1009</v>
      </c>
      <c r="O227" t="s">
        <v>357</v>
      </c>
      <c r="P227" t="s">
        <v>357</v>
      </c>
      <c r="Q227">
        <v>1000</v>
      </c>
      <c r="X227">
        <v>5.0000000000000002E-5</v>
      </c>
      <c r="Y227">
        <v>107188.06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5.0000000000000002E-5</v>
      </c>
      <c r="AH227">
        <v>2</v>
      </c>
      <c r="AI227">
        <v>62809290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ROW(Source!A162)</f>
        <v>162</v>
      </c>
      <c r="B228">
        <v>62809291</v>
      </c>
      <c r="C228">
        <v>62588148</v>
      </c>
      <c r="D228">
        <v>62609271</v>
      </c>
      <c r="E228">
        <v>1</v>
      </c>
      <c r="F228">
        <v>1</v>
      </c>
      <c r="G228">
        <v>15297896</v>
      </c>
      <c r="H228">
        <v>3</v>
      </c>
      <c r="I228" t="s">
        <v>811</v>
      </c>
      <c r="J228" t="s">
        <v>812</v>
      </c>
      <c r="K228" t="s">
        <v>813</v>
      </c>
      <c r="L228">
        <v>1346</v>
      </c>
      <c r="N228">
        <v>1009</v>
      </c>
      <c r="O228" t="s">
        <v>791</v>
      </c>
      <c r="P228" t="s">
        <v>791</v>
      </c>
      <c r="Q228">
        <v>1</v>
      </c>
      <c r="X228">
        <v>0.05</v>
      </c>
      <c r="Y228">
        <v>236.13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0.05</v>
      </c>
      <c r="AH228">
        <v>2</v>
      </c>
      <c r="AI228">
        <v>62809291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ROW(Source!A163)</f>
        <v>163</v>
      </c>
      <c r="B229">
        <v>62809292</v>
      </c>
      <c r="C229">
        <v>62588159</v>
      </c>
      <c r="D229">
        <v>62607152</v>
      </c>
      <c r="E229">
        <v>15297896</v>
      </c>
      <c r="F229">
        <v>1</v>
      </c>
      <c r="G229">
        <v>15297896</v>
      </c>
      <c r="H229">
        <v>1</v>
      </c>
      <c r="I229" t="s">
        <v>774</v>
      </c>
      <c r="J229" t="s">
        <v>3</v>
      </c>
      <c r="K229" t="s">
        <v>775</v>
      </c>
      <c r="L229">
        <v>1191</v>
      </c>
      <c r="N229">
        <v>1013</v>
      </c>
      <c r="O229" t="s">
        <v>776</v>
      </c>
      <c r="P229" t="s">
        <v>776</v>
      </c>
      <c r="Q229">
        <v>1</v>
      </c>
      <c r="X229">
        <v>1.26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3</v>
      </c>
      <c r="AG229">
        <v>1.26</v>
      </c>
      <c r="AH229">
        <v>2</v>
      </c>
      <c r="AI229">
        <v>62809292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ROW(Source!A163)</f>
        <v>163</v>
      </c>
      <c r="B230">
        <v>62809293</v>
      </c>
      <c r="C230">
        <v>62588159</v>
      </c>
      <c r="D230">
        <v>62608871</v>
      </c>
      <c r="E230">
        <v>1</v>
      </c>
      <c r="F230">
        <v>1</v>
      </c>
      <c r="G230">
        <v>15297896</v>
      </c>
      <c r="H230">
        <v>2</v>
      </c>
      <c r="I230" t="s">
        <v>784</v>
      </c>
      <c r="J230" t="s">
        <v>785</v>
      </c>
      <c r="K230" t="s">
        <v>786</v>
      </c>
      <c r="L230">
        <v>1368</v>
      </c>
      <c r="N230">
        <v>1011</v>
      </c>
      <c r="O230" t="s">
        <v>787</v>
      </c>
      <c r="P230" t="s">
        <v>787</v>
      </c>
      <c r="Q230">
        <v>1</v>
      </c>
      <c r="X230">
        <v>0.53</v>
      </c>
      <c r="Y230">
        <v>0</v>
      </c>
      <c r="Z230">
        <v>1504.15</v>
      </c>
      <c r="AA230">
        <v>818.38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0.53</v>
      </c>
      <c r="AH230">
        <v>2</v>
      </c>
      <c r="AI230">
        <v>62809293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ROW(Source!A163)</f>
        <v>163</v>
      </c>
      <c r="B231">
        <v>62809294</v>
      </c>
      <c r="C231">
        <v>62588159</v>
      </c>
      <c r="D231">
        <v>62610770</v>
      </c>
      <c r="E231">
        <v>1</v>
      </c>
      <c r="F231">
        <v>1</v>
      </c>
      <c r="G231">
        <v>15297896</v>
      </c>
      <c r="H231">
        <v>3</v>
      </c>
      <c r="I231" t="s">
        <v>805</v>
      </c>
      <c r="J231" t="s">
        <v>806</v>
      </c>
      <c r="K231" t="s">
        <v>807</v>
      </c>
      <c r="L231">
        <v>1346</v>
      </c>
      <c r="N231">
        <v>1009</v>
      </c>
      <c r="O231" t="s">
        <v>791</v>
      </c>
      <c r="P231" t="s">
        <v>791</v>
      </c>
      <c r="Q231">
        <v>1</v>
      </c>
      <c r="X231">
        <v>0.05</v>
      </c>
      <c r="Y231">
        <v>25.56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0.05</v>
      </c>
      <c r="AH231">
        <v>2</v>
      </c>
      <c r="AI231">
        <v>62809294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ROW(Source!A163)</f>
        <v>163</v>
      </c>
      <c r="B232">
        <v>62809295</v>
      </c>
      <c r="C232">
        <v>62588159</v>
      </c>
      <c r="D232">
        <v>62609261</v>
      </c>
      <c r="E232">
        <v>1</v>
      </c>
      <c r="F232">
        <v>1</v>
      </c>
      <c r="G232">
        <v>15297896</v>
      </c>
      <c r="H232">
        <v>3</v>
      </c>
      <c r="I232" t="s">
        <v>808</v>
      </c>
      <c r="J232" t="s">
        <v>809</v>
      </c>
      <c r="K232" t="s">
        <v>810</v>
      </c>
      <c r="L232">
        <v>1348</v>
      </c>
      <c r="N232">
        <v>1009</v>
      </c>
      <c r="O232" t="s">
        <v>357</v>
      </c>
      <c r="P232" t="s">
        <v>357</v>
      </c>
      <c r="Q232">
        <v>1000</v>
      </c>
      <c r="X232">
        <v>5.0000000000000002E-5</v>
      </c>
      <c r="Y232">
        <v>107188.06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5.0000000000000002E-5</v>
      </c>
      <c r="AH232">
        <v>2</v>
      </c>
      <c r="AI232">
        <v>62809295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ROW(Source!A163)</f>
        <v>163</v>
      </c>
      <c r="B233">
        <v>62809296</v>
      </c>
      <c r="C233">
        <v>62588159</v>
      </c>
      <c r="D233">
        <v>62609271</v>
      </c>
      <c r="E233">
        <v>1</v>
      </c>
      <c r="F233">
        <v>1</v>
      </c>
      <c r="G233">
        <v>15297896</v>
      </c>
      <c r="H233">
        <v>3</v>
      </c>
      <c r="I233" t="s">
        <v>811</v>
      </c>
      <c r="J233" t="s">
        <v>812</v>
      </c>
      <c r="K233" t="s">
        <v>813</v>
      </c>
      <c r="L233">
        <v>1346</v>
      </c>
      <c r="N233">
        <v>1009</v>
      </c>
      <c r="O233" t="s">
        <v>791</v>
      </c>
      <c r="P233" t="s">
        <v>791</v>
      </c>
      <c r="Q233">
        <v>1</v>
      </c>
      <c r="X233">
        <v>0.05</v>
      </c>
      <c r="Y233">
        <v>236.13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0.05</v>
      </c>
      <c r="AH233">
        <v>2</v>
      </c>
      <c r="AI233">
        <v>62809296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ROW(Source!A204)</f>
        <v>204</v>
      </c>
      <c r="B234">
        <v>62809297</v>
      </c>
      <c r="C234">
        <v>62588353</v>
      </c>
      <c r="D234">
        <v>62607152</v>
      </c>
      <c r="E234">
        <v>15297896</v>
      </c>
      <c r="F234">
        <v>1</v>
      </c>
      <c r="G234">
        <v>15297896</v>
      </c>
      <c r="H234">
        <v>1</v>
      </c>
      <c r="I234" t="s">
        <v>774</v>
      </c>
      <c r="J234" t="s">
        <v>3</v>
      </c>
      <c r="K234" t="s">
        <v>775</v>
      </c>
      <c r="L234">
        <v>1191</v>
      </c>
      <c r="N234">
        <v>1013</v>
      </c>
      <c r="O234" t="s">
        <v>776</v>
      </c>
      <c r="P234" t="s">
        <v>776</v>
      </c>
      <c r="Q234">
        <v>1</v>
      </c>
      <c r="X234">
        <v>0.89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 t="s">
        <v>152</v>
      </c>
      <c r="AG234">
        <v>16.02</v>
      </c>
      <c r="AH234">
        <v>2</v>
      </c>
      <c r="AI234">
        <v>62809297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ROW(Source!A205)</f>
        <v>205</v>
      </c>
      <c r="B235">
        <v>62809298</v>
      </c>
      <c r="C235">
        <v>62588358</v>
      </c>
      <c r="D235">
        <v>62607152</v>
      </c>
      <c r="E235">
        <v>15297896</v>
      </c>
      <c r="F235">
        <v>1</v>
      </c>
      <c r="G235">
        <v>15297896</v>
      </c>
      <c r="H235">
        <v>1</v>
      </c>
      <c r="I235" t="s">
        <v>774</v>
      </c>
      <c r="J235" t="s">
        <v>3</v>
      </c>
      <c r="K235" t="s">
        <v>775</v>
      </c>
      <c r="L235">
        <v>1191</v>
      </c>
      <c r="N235">
        <v>1013</v>
      </c>
      <c r="O235" t="s">
        <v>776</v>
      </c>
      <c r="P235" t="s">
        <v>776</v>
      </c>
      <c r="Q235">
        <v>1</v>
      </c>
      <c r="X235">
        <v>1.77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3</v>
      </c>
      <c r="AG235">
        <v>1.77</v>
      </c>
      <c r="AH235">
        <v>2</v>
      </c>
      <c r="AI235">
        <v>62809298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ROW(Source!A205)</f>
        <v>205</v>
      </c>
      <c r="B236">
        <v>62809299</v>
      </c>
      <c r="C236">
        <v>62588358</v>
      </c>
      <c r="D236">
        <v>62608871</v>
      </c>
      <c r="E236">
        <v>1</v>
      </c>
      <c r="F236">
        <v>1</v>
      </c>
      <c r="G236">
        <v>15297896</v>
      </c>
      <c r="H236">
        <v>2</v>
      </c>
      <c r="I236" t="s">
        <v>784</v>
      </c>
      <c r="J236" t="s">
        <v>785</v>
      </c>
      <c r="K236" t="s">
        <v>786</v>
      </c>
      <c r="L236">
        <v>1368</v>
      </c>
      <c r="N236">
        <v>1011</v>
      </c>
      <c r="O236" t="s">
        <v>787</v>
      </c>
      <c r="P236" t="s">
        <v>787</v>
      </c>
      <c r="Q236">
        <v>1</v>
      </c>
      <c r="X236">
        <v>0.61319999999999997</v>
      </c>
      <c r="Y236">
        <v>0</v>
      </c>
      <c r="Z236">
        <v>1504.15</v>
      </c>
      <c r="AA236">
        <v>818.38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0.61319999999999997</v>
      </c>
      <c r="AH236">
        <v>2</v>
      </c>
      <c r="AI236">
        <v>62809299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ROW(Source!A206)</f>
        <v>206</v>
      </c>
      <c r="B237">
        <v>62809300</v>
      </c>
      <c r="C237">
        <v>62588367</v>
      </c>
      <c r="D237">
        <v>62607152</v>
      </c>
      <c r="E237">
        <v>15297896</v>
      </c>
      <c r="F237">
        <v>1</v>
      </c>
      <c r="G237">
        <v>15297896</v>
      </c>
      <c r="H237">
        <v>1</v>
      </c>
      <c r="I237" t="s">
        <v>774</v>
      </c>
      <c r="J237" t="s">
        <v>3</v>
      </c>
      <c r="K237" t="s">
        <v>775</v>
      </c>
      <c r="L237">
        <v>1191</v>
      </c>
      <c r="N237">
        <v>1013</v>
      </c>
      <c r="O237" t="s">
        <v>776</v>
      </c>
      <c r="P237" t="s">
        <v>776</v>
      </c>
      <c r="Q237">
        <v>1</v>
      </c>
      <c r="X237">
        <v>0.39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3</v>
      </c>
      <c r="AG237">
        <v>0.39</v>
      </c>
      <c r="AH237">
        <v>2</v>
      </c>
      <c r="AI237">
        <v>62809300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ROW(Source!A206)</f>
        <v>206</v>
      </c>
      <c r="B238">
        <v>62809301</v>
      </c>
      <c r="C238">
        <v>62588367</v>
      </c>
      <c r="D238">
        <v>62608672</v>
      </c>
      <c r="E238">
        <v>1</v>
      </c>
      <c r="F238">
        <v>1</v>
      </c>
      <c r="G238">
        <v>15297896</v>
      </c>
      <c r="H238">
        <v>2</v>
      </c>
      <c r="I238" t="s">
        <v>817</v>
      </c>
      <c r="J238" t="s">
        <v>818</v>
      </c>
      <c r="K238" t="s">
        <v>819</v>
      </c>
      <c r="L238">
        <v>1368</v>
      </c>
      <c r="N238">
        <v>1011</v>
      </c>
      <c r="O238" t="s">
        <v>787</v>
      </c>
      <c r="P238" t="s">
        <v>787</v>
      </c>
      <c r="Q238">
        <v>1</v>
      </c>
      <c r="X238">
        <v>0.16</v>
      </c>
      <c r="Y238">
        <v>0</v>
      </c>
      <c r="Z238">
        <v>242.22</v>
      </c>
      <c r="AA238">
        <v>86.45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0.16</v>
      </c>
      <c r="AH238">
        <v>2</v>
      </c>
      <c r="AI238">
        <v>62809301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ROW(Source!A207)</f>
        <v>207</v>
      </c>
      <c r="B239">
        <v>62809302</v>
      </c>
      <c r="C239">
        <v>62588376</v>
      </c>
      <c r="D239">
        <v>62607152</v>
      </c>
      <c r="E239">
        <v>15297896</v>
      </c>
      <c r="F239">
        <v>1</v>
      </c>
      <c r="G239">
        <v>15297896</v>
      </c>
      <c r="H239">
        <v>1</v>
      </c>
      <c r="I239" t="s">
        <v>774</v>
      </c>
      <c r="J239" t="s">
        <v>3</v>
      </c>
      <c r="K239" t="s">
        <v>775</v>
      </c>
      <c r="L239">
        <v>1191</v>
      </c>
      <c r="N239">
        <v>1013</v>
      </c>
      <c r="O239" t="s">
        <v>776</v>
      </c>
      <c r="P239" t="s">
        <v>776</v>
      </c>
      <c r="Q239">
        <v>1</v>
      </c>
      <c r="X239">
        <v>26.83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26.83</v>
      </c>
      <c r="AH239">
        <v>2</v>
      </c>
      <c r="AI239">
        <v>62809302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ROW(Source!A207)</f>
        <v>207</v>
      </c>
      <c r="B240">
        <v>62809303</v>
      </c>
      <c r="C240">
        <v>62588376</v>
      </c>
      <c r="D240">
        <v>62608871</v>
      </c>
      <c r="E240">
        <v>1</v>
      </c>
      <c r="F240">
        <v>1</v>
      </c>
      <c r="G240">
        <v>15297896</v>
      </c>
      <c r="H240">
        <v>2</v>
      </c>
      <c r="I240" t="s">
        <v>784</v>
      </c>
      <c r="J240" t="s">
        <v>785</v>
      </c>
      <c r="K240" t="s">
        <v>786</v>
      </c>
      <c r="L240">
        <v>1368</v>
      </c>
      <c r="N240">
        <v>1011</v>
      </c>
      <c r="O240" t="s">
        <v>787</v>
      </c>
      <c r="P240" t="s">
        <v>787</v>
      </c>
      <c r="Q240">
        <v>1</v>
      </c>
      <c r="X240">
        <v>5.42</v>
      </c>
      <c r="Y240">
        <v>0</v>
      </c>
      <c r="Z240">
        <v>1504.15</v>
      </c>
      <c r="AA240">
        <v>818.38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5.42</v>
      </c>
      <c r="AH240">
        <v>2</v>
      </c>
      <c r="AI240">
        <v>62809303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ROW(Source!A208)</f>
        <v>208</v>
      </c>
      <c r="B241">
        <v>62809304</v>
      </c>
      <c r="C241">
        <v>62588385</v>
      </c>
      <c r="D241">
        <v>62607152</v>
      </c>
      <c r="E241">
        <v>15297896</v>
      </c>
      <c r="F241">
        <v>1</v>
      </c>
      <c r="G241">
        <v>15297896</v>
      </c>
      <c r="H241">
        <v>1</v>
      </c>
      <c r="I241" t="s">
        <v>774</v>
      </c>
      <c r="J241" t="s">
        <v>3</v>
      </c>
      <c r="K241" t="s">
        <v>775</v>
      </c>
      <c r="L241">
        <v>1191</v>
      </c>
      <c r="N241">
        <v>1013</v>
      </c>
      <c r="O241" t="s">
        <v>776</v>
      </c>
      <c r="P241" t="s">
        <v>776</v>
      </c>
      <c r="Q241">
        <v>1</v>
      </c>
      <c r="X241">
        <v>1.23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249</v>
      </c>
      <c r="AG241">
        <v>49.2</v>
      </c>
      <c r="AH241">
        <v>2</v>
      </c>
      <c r="AI241">
        <v>62809304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ROW(Source!A209)</f>
        <v>209</v>
      </c>
      <c r="B242">
        <v>62809305</v>
      </c>
      <c r="C242">
        <v>62588388</v>
      </c>
      <c r="D242">
        <v>62607152</v>
      </c>
      <c r="E242">
        <v>15297896</v>
      </c>
      <c r="F242">
        <v>1</v>
      </c>
      <c r="G242">
        <v>15297896</v>
      </c>
      <c r="H242">
        <v>1</v>
      </c>
      <c r="I242" t="s">
        <v>774</v>
      </c>
      <c r="J242" t="s">
        <v>3</v>
      </c>
      <c r="K242" t="s">
        <v>775</v>
      </c>
      <c r="L242">
        <v>1191</v>
      </c>
      <c r="N242">
        <v>1013</v>
      </c>
      <c r="O242" t="s">
        <v>776</v>
      </c>
      <c r="P242" t="s">
        <v>776</v>
      </c>
      <c r="Q242">
        <v>1</v>
      </c>
      <c r="X242">
        <v>0.31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1</v>
      </c>
      <c r="AF242" t="s">
        <v>3</v>
      </c>
      <c r="AG242">
        <v>0.31</v>
      </c>
      <c r="AH242">
        <v>2</v>
      </c>
      <c r="AI242">
        <v>62809305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ROW(Source!A209)</f>
        <v>209</v>
      </c>
      <c r="B243">
        <v>62809306</v>
      </c>
      <c r="C243">
        <v>62588388</v>
      </c>
      <c r="D243">
        <v>62608871</v>
      </c>
      <c r="E243">
        <v>1</v>
      </c>
      <c r="F243">
        <v>1</v>
      </c>
      <c r="G243">
        <v>15297896</v>
      </c>
      <c r="H243">
        <v>2</v>
      </c>
      <c r="I243" t="s">
        <v>784</v>
      </c>
      <c r="J243" t="s">
        <v>785</v>
      </c>
      <c r="K243" t="s">
        <v>786</v>
      </c>
      <c r="L243">
        <v>1368</v>
      </c>
      <c r="N243">
        <v>1011</v>
      </c>
      <c r="O243" t="s">
        <v>787</v>
      </c>
      <c r="P243" t="s">
        <v>787</v>
      </c>
      <c r="Q243">
        <v>1</v>
      </c>
      <c r="X243">
        <v>7.0000000000000007E-2</v>
      </c>
      <c r="Y243">
        <v>0</v>
      </c>
      <c r="Z243">
        <v>1504.15</v>
      </c>
      <c r="AA243">
        <v>818.38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7.0000000000000007E-2</v>
      </c>
      <c r="AH243">
        <v>2</v>
      </c>
      <c r="AI243">
        <v>62809306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ROW(Source!A209)</f>
        <v>209</v>
      </c>
      <c r="B244">
        <v>62809307</v>
      </c>
      <c r="C244">
        <v>62588388</v>
      </c>
      <c r="D244">
        <v>62611083</v>
      </c>
      <c r="E244">
        <v>1</v>
      </c>
      <c r="F244">
        <v>1</v>
      </c>
      <c r="G244">
        <v>15297896</v>
      </c>
      <c r="H244">
        <v>3</v>
      </c>
      <c r="I244" t="s">
        <v>788</v>
      </c>
      <c r="J244" t="s">
        <v>789</v>
      </c>
      <c r="K244" t="s">
        <v>790</v>
      </c>
      <c r="L244">
        <v>1346</v>
      </c>
      <c r="N244">
        <v>1009</v>
      </c>
      <c r="O244" t="s">
        <v>791</v>
      </c>
      <c r="P244" t="s">
        <v>791</v>
      </c>
      <c r="Q244">
        <v>1</v>
      </c>
      <c r="X244">
        <v>0.03</v>
      </c>
      <c r="Y244">
        <v>1391.62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0.03</v>
      </c>
      <c r="AH244">
        <v>2</v>
      </c>
      <c r="AI244">
        <v>62809307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ROW(Source!A209)</f>
        <v>209</v>
      </c>
      <c r="B245">
        <v>62809308</v>
      </c>
      <c r="C245">
        <v>62588388</v>
      </c>
      <c r="D245">
        <v>62611142</v>
      </c>
      <c r="E245">
        <v>1</v>
      </c>
      <c r="F245">
        <v>1</v>
      </c>
      <c r="G245">
        <v>15297896</v>
      </c>
      <c r="H245">
        <v>3</v>
      </c>
      <c r="I245" t="s">
        <v>792</v>
      </c>
      <c r="J245" t="s">
        <v>793</v>
      </c>
      <c r="K245" t="s">
        <v>794</v>
      </c>
      <c r="L245">
        <v>1348</v>
      </c>
      <c r="N245">
        <v>1009</v>
      </c>
      <c r="O245" t="s">
        <v>357</v>
      </c>
      <c r="P245" t="s">
        <v>357</v>
      </c>
      <c r="Q245">
        <v>1000</v>
      </c>
      <c r="X245">
        <v>6.9999999999999994E-5</v>
      </c>
      <c r="Y245">
        <v>475953.54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6.9999999999999994E-5</v>
      </c>
      <c r="AH245">
        <v>2</v>
      </c>
      <c r="AI245">
        <v>62809308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ROW(Source!A209)</f>
        <v>209</v>
      </c>
      <c r="B246">
        <v>62809309</v>
      </c>
      <c r="C246">
        <v>62588388</v>
      </c>
      <c r="D246">
        <v>62609268</v>
      </c>
      <c r="E246">
        <v>1</v>
      </c>
      <c r="F246">
        <v>1</v>
      </c>
      <c r="G246">
        <v>15297896</v>
      </c>
      <c r="H246">
        <v>3</v>
      </c>
      <c r="I246" t="s">
        <v>795</v>
      </c>
      <c r="J246" t="s">
        <v>796</v>
      </c>
      <c r="K246" t="s">
        <v>797</v>
      </c>
      <c r="L246">
        <v>1346</v>
      </c>
      <c r="N246">
        <v>1009</v>
      </c>
      <c r="O246" t="s">
        <v>791</v>
      </c>
      <c r="P246" t="s">
        <v>791</v>
      </c>
      <c r="Q246">
        <v>1</v>
      </c>
      <c r="X246">
        <v>5.9999999999999995E-4</v>
      </c>
      <c r="Y246">
        <v>877.5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5.9999999999999995E-4</v>
      </c>
      <c r="AH246">
        <v>2</v>
      </c>
      <c r="AI246">
        <v>62809309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ROW(Source!A210)</f>
        <v>210</v>
      </c>
      <c r="B247">
        <v>62809310</v>
      </c>
      <c r="C247">
        <v>62588399</v>
      </c>
      <c r="D247">
        <v>62607152</v>
      </c>
      <c r="E247">
        <v>15297896</v>
      </c>
      <c r="F247">
        <v>1</v>
      </c>
      <c r="G247">
        <v>15297896</v>
      </c>
      <c r="H247">
        <v>1</v>
      </c>
      <c r="I247" t="s">
        <v>774</v>
      </c>
      <c r="J247" t="s">
        <v>3</v>
      </c>
      <c r="K247" t="s">
        <v>775</v>
      </c>
      <c r="L247">
        <v>1191</v>
      </c>
      <c r="N247">
        <v>1013</v>
      </c>
      <c r="O247" t="s">
        <v>776</v>
      </c>
      <c r="P247" t="s">
        <v>776</v>
      </c>
      <c r="Q247">
        <v>1</v>
      </c>
      <c r="X247">
        <v>0.38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0.38</v>
      </c>
      <c r="AH247">
        <v>2</v>
      </c>
      <c r="AI247">
        <v>62809310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ROW(Source!A210)</f>
        <v>210</v>
      </c>
      <c r="B248">
        <v>62809311</v>
      </c>
      <c r="C248">
        <v>62588399</v>
      </c>
      <c r="D248">
        <v>62608871</v>
      </c>
      <c r="E248">
        <v>1</v>
      </c>
      <c r="F248">
        <v>1</v>
      </c>
      <c r="G248">
        <v>15297896</v>
      </c>
      <c r="H248">
        <v>2</v>
      </c>
      <c r="I248" t="s">
        <v>784</v>
      </c>
      <c r="J248" t="s">
        <v>785</v>
      </c>
      <c r="K248" t="s">
        <v>786</v>
      </c>
      <c r="L248">
        <v>1368</v>
      </c>
      <c r="N248">
        <v>1011</v>
      </c>
      <c r="O248" t="s">
        <v>787</v>
      </c>
      <c r="P248" t="s">
        <v>787</v>
      </c>
      <c r="Q248">
        <v>1</v>
      </c>
      <c r="X248">
        <v>0.09</v>
      </c>
      <c r="Y248">
        <v>0</v>
      </c>
      <c r="Z248">
        <v>1504.15</v>
      </c>
      <c r="AA248">
        <v>818.38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0.09</v>
      </c>
      <c r="AH248">
        <v>2</v>
      </c>
      <c r="AI248">
        <v>62809311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ROW(Source!A210)</f>
        <v>210</v>
      </c>
      <c r="B249">
        <v>62809312</v>
      </c>
      <c r="C249">
        <v>62588399</v>
      </c>
      <c r="D249">
        <v>62611083</v>
      </c>
      <c r="E249">
        <v>1</v>
      </c>
      <c r="F249">
        <v>1</v>
      </c>
      <c r="G249">
        <v>15297896</v>
      </c>
      <c r="H249">
        <v>3</v>
      </c>
      <c r="I249" t="s">
        <v>788</v>
      </c>
      <c r="J249" t="s">
        <v>789</v>
      </c>
      <c r="K249" t="s">
        <v>790</v>
      </c>
      <c r="L249">
        <v>1346</v>
      </c>
      <c r="N249">
        <v>1009</v>
      </c>
      <c r="O249" t="s">
        <v>791</v>
      </c>
      <c r="P249" t="s">
        <v>791</v>
      </c>
      <c r="Q249">
        <v>1</v>
      </c>
      <c r="X249">
        <v>0.04</v>
      </c>
      <c r="Y249">
        <v>1391.62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0.04</v>
      </c>
      <c r="AH249">
        <v>2</v>
      </c>
      <c r="AI249">
        <v>62809312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ROW(Source!A210)</f>
        <v>210</v>
      </c>
      <c r="B250">
        <v>62809313</v>
      </c>
      <c r="C250">
        <v>62588399</v>
      </c>
      <c r="D250">
        <v>62611142</v>
      </c>
      <c r="E250">
        <v>1</v>
      </c>
      <c r="F250">
        <v>1</v>
      </c>
      <c r="G250">
        <v>15297896</v>
      </c>
      <c r="H250">
        <v>3</v>
      </c>
      <c r="I250" t="s">
        <v>792</v>
      </c>
      <c r="J250" t="s">
        <v>793</v>
      </c>
      <c r="K250" t="s">
        <v>794</v>
      </c>
      <c r="L250">
        <v>1348</v>
      </c>
      <c r="N250">
        <v>1009</v>
      </c>
      <c r="O250" t="s">
        <v>357</v>
      </c>
      <c r="P250" t="s">
        <v>357</v>
      </c>
      <c r="Q250">
        <v>1000</v>
      </c>
      <c r="X250">
        <v>1E-4</v>
      </c>
      <c r="Y250">
        <v>475953.54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1E-4</v>
      </c>
      <c r="AH250">
        <v>2</v>
      </c>
      <c r="AI250">
        <v>62809313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ROW(Source!A210)</f>
        <v>210</v>
      </c>
      <c r="B251">
        <v>62809314</v>
      </c>
      <c r="C251">
        <v>62588399</v>
      </c>
      <c r="D251">
        <v>62609268</v>
      </c>
      <c r="E251">
        <v>1</v>
      </c>
      <c r="F251">
        <v>1</v>
      </c>
      <c r="G251">
        <v>15297896</v>
      </c>
      <c r="H251">
        <v>3</v>
      </c>
      <c r="I251" t="s">
        <v>795</v>
      </c>
      <c r="J251" t="s">
        <v>796</v>
      </c>
      <c r="K251" t="s">
        <v>797</v>
      </c>
      <c r="L251">
        <v>1346</v>
      </c>
      <c r="N251">
        <v>1009</v>
      </c>
      <c r="O251" t="s">
        <v>791</v>
      </c>
      <c r="P251" t="s">
        <v>791</v>
      </c>
      <c r="Q251">
        <v>1</v>
      </c>
      <c r="X251">
        <v>1E-3</v>
      </c>
      <c r="Y251">
        <v>877.5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1E-3</v>
      </c>
      <c r="AH251">
        <v>2</v>
      </c>
      <c r="AI251">
        <v>62809314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ROW(Source!A211)</f>
        <v>211</v>
      </c>
      <c r="B252">
        <v>62809315</v>
      </c>
      <c r="C252">
        <v>62588410</v>
      </c>
      <c r="D252">
        <v>62607152</v>
      </c>
      <c r="E252">
        <v>15297896</v>
      </c>
      <c r="F252">
        <v>1</v>
      </c>
      <c r="G252">
        <v>15297896</v>
      </c>
      <c r="H252">
        <v>1</v>
      </c>
      <c r="I252" t="s">
        <v>774</v>
      </c>
      <c r="J252" t="s">
        <v>3</v>
      </c>
      <c r="K252" t="s">
        <v>775</v>
      </c>
      <c r="L252">
        <v>1191</v>
      </c>
      <c r="N252">
        <v>1013</v>
      </c>
      <c r="O252" t="s">
        <v>776</v>
      </c>
      <c r="P252" t="s">
        <v>776</v>
      </c>
      <c r="Q252">
        <v>1</v>
      </c>
      <c r="X252">
        <v>0.44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1</v>
      </c>
      <c r="AF252" t="s">
        <v>3</v>
      </c>
      <c r="AG252">
        <v>0.44</v>
      </c>
      <c r="AH252">
        <v>2</v>
      </c>
      <c r="AI252">
        <v>62809315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ROW(Source!A211)</f>
        <v>211</v>
      </c>
      <c r="B253">
        <v>62809316</v>
      </c>
      <c r="C253">
        <v>62588410</v>
      </c>
      <c r="D253">
        <v>62608871</v>
      </c>
      <c r="E253">
        <v>1</v>
      </c>
      <c r="F253">
        <v>1</v>
      </c>
      <c r="G253">
        <v>15297896</v>
      </c>
      <c r="H253">
        <v>2</v>
      </c>
      <c r="I253" t="s">
        <v>784</v>
      </c>
      <c r="J253" t="s">
        <v>785</v>
      </c>
      <c r="K253" t="s">
        <v>786</v>
      </c>
      <c r="L253">
        <v>1368</v>
      </c>
      <c r="N253">
        <v>1011</v>
      </c>
      <c r="O253" t="s">
        <v>787</v>
      </c>
      <c r="P253" t="s">
        <v>787</v>
      </c>
      <c r="Q253">
        <v>1</v>
      </c>
      <c r="X253">
        <v>0.1</v>
      </c>
      <c r="Y253">
        <v>0</v>
      </c>
      <c r="Z253">
        <v>1504.15</v>
      </c>
      <c r="AA253">
        <v>818.38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0.1</v>
      </c>
      <c r="AH253">
        <v>2</v>
      </c>
      <c r="AI253">
        <v>62809316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ROW(Source!A211)</f>
        <v>211</v>
      </c>
      <c r="B254">
        <v>62809317</v>
      </c>
      <c r="C254">
        <v>62588410</v>
      </c>
      <c r="D254">
        <v>62611083</v>
      </c>
      <c r="E254">
        <v>1</v>
      </c>
      <c r="F254">
        <v>1</v>
      </c>
      <c r="G254">
        <v>15297896</v>
      </c>
      <c r="H254">
        <v>3</v>
      </c>
      <c r="I254" t="s">
        <v>788</v>
      </c>
      <c r="J254" t="s">
        <v>789</v>
      </c>
      <c r="K254" t="s">
        <v>790</v>
      </c>
      <c r="L254">
        <v>1346</v>
      </c>
      <c r="N254">
        <v>1009</v>
      </c>
      <c r="O254" t="s">
        <v>791</v>
      </c>
      <c r="P254" t="s">
        <v>791</v>
      </c>
      <c r="Q254">
        <v>1</v>
      </c>
      <c r="X254">
        <v>0.05</v>
      </c>
      <c r="Y254">
        <v>1391.62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0.05</v>
      </c>
      <c r="AH254">
        <v>2</v>
      </c>
      <c r="AI254">
        <v>62809317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ROW(Source!A211)</f>
        <v>211</v>
      </c>
      <c r="B255">
        <v>62809318</v>
      </c>
      <c r="C255">
        <v>62588410</v>
      </c>
      <c r="D255">
        <v>62611142</v>
      </c>
      <c r="E255">
        <v>1</v>
      </c>
      <c r="F255">
        <v>1</v>
      </c>
      <c r="G255">
        <v>15297896</v>
      </c>
      <c r="H255">
        <v>3</v>
      </c>
      <c r="I255" t="s">
        <v>792</v>
      </c>
      <c r="J255" t="s">
        <v>793</v>
      </c>
      <c r="K255" t="s">
        <v>794</v>
      </c>
      <c r="L255">
        <v>1348</v>
      </c>
      <c r="N255">
        <v>1009</v>
      </c>
      <c r="O255" t="s">
        <v>357</v>
      </c>
      <c r="P255" t="s">
        <v>357</v>
      </c>
      <c r="Q255">
        <v>1000</v>
      </c>
      <c r="X255">
        <v>1.2999999999999999E-4</v>
      </c>
      <c r="Y255">
        <v>475953.54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1.2999999999999999E-4</v>
      </c>
      <c r="AH255">
        <v>2</v>
      </c>
      <c r="AI255">
        <v>62809318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ROW(Source!A211)</f>
        <v>211</v>
      </c>
      <c r="B256">
        <v>62809319</v>
      </c>
      <c r="C256">
        <v>62588410</v>
      </c>
      <c r="D256">
        <v>62609268</v>
      </c>
      <c r="E256">
        <v>1</v>
      </c>
      <c r="F256">
        <v>1</v>
      </c>
      <c r="G256">
        <v>15297896</v>
      </c>
      <c r="H256">
        <v>3</v>
      </c>
      <c r="I256" t="s">
        <v>795</v>
      </c>
      <c r="J256" t="s">
        <v>796</v>
      </c>
      <c r="K256" t="s">
        <v>797</v>
      </c>
      <c r="L256">
        <v>1346</v>
      </c>
      <c r="N256">
        <v>1009</v>
      </c>
      <c r="O256" t="s">
        <v>791</v>
      </c>
      <c r="P256" t="s">
        <v>791</v>
      </c>
      <c r="Q256">
        <v>1</v>
      </c>
      <c r="X256">
        <v>1E-3</v>
      </c>
      <c r="Y256">
        <v>877.5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1E-3</v>
      </c>
      <c r="AH256">
        <v>2</v>
      </c>
      <c r="AI256">
        <v>62809319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ROW(Source!A212)</f>
        <v>212</v>
      </c>
      <c r="B257">
        <v>62809320</v>
      </c>
      <c r="C257">
        <v>62588421</v>
      </c>
      <c r="D257">
        <v>62607152</v>
      </c>
      <c r="E257">
        <v>15297896</v>
      </c>
      <c r="F257">
        <v>1</v>
      </c>
      <c r="G257">
        <v>15297896</v>
      </c>
      <c r="H257">
        <v>1</v>
      </c>
      <c r="I257" t="s">
        <v>774</v>
      </c>
      <c r="J257" t="s">
        <v>3</v>
      </c>
      <c r="K257" t="s">
        <v>775</v>
      </c>
      <c r="L257">
        <v>1191</v>
      </c>
      <c r="N257">
        <v>1013</v>
      </c>
      <c r="O257" t="s">
        <v>776</v>
      </c>
      <c r="P257" t="s">
        <v>776</v>
      </c>
      <c r="Q257">
        <v>1</v>
      </c>
      <c r="X257">
        <v>0.45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3</v>
      </c>
      <c r="AG257">
        <v>0.45</v>
      </c>
      <c r="AH257">
        <v>2</v>
      </c>
      <c r="AI257">
        <v>62809320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ROW(Source!A212)</f>
        <v>212</v>
      </c>
      <c r="B258">
        <v>62809321</v>
      </c>
      <c r="C258">
        <v>62588421</v>
      </c>
      <c r="D258">
        <v>62608871</v>
      </c>
      <c r="E258">
        <v>1</v>
      </c>
      <c r="F258">
        <v>1</v>
      </c>
      <c r="G258">
        <v>15297896</v>
      </c>
      <c r="H258">
        <v>2</v>
      </c>
      <c r="I258" t="s">
        <v>784</v>
      </c>
      <c r="J258" t="s">
        <v>785</v>
      </c>
      <c r="K258" t="s">
        <v>786</v>
      </c>
      <c r="L258">
        <v>1368</v>
      </c>
      <c r="N258">
        <v>1011</v>
      </c>
      <c r="O258" t="s">
        <v>787</v>
      </c>
      <c r="P258" t="s">
        <v>787</v>
      </c>
      <c r="Q258">
        <v>1</v>
      </c>
      <c r="X258">
        <v>0.1</v>
      </c>
      <c r="Y258">
        <v>0</v>
      </c>
      <c r="Z258">
        <v>1504.15</v>
      </c>
      <c r="AA258">
        <v>818.38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0.1</v>
      </c>
      <c r="AH258">
        <v>2</v>
      </c>
      <c r="AI258">
        <v>62809321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ROW(Source!A212)</f>
        <v>212</v>
      </c>
      <c r="B259">
        <v>62809322</v>
      </c>
      <c r="C259">
        <v>62588421</v>
      </c>
      <c r="D259">
        <v>62611083</v>
      </c>
      <c r="E259">
        <v>1</v>
      </c>
      <c r="F259">
        <v>1</v>
      </c>
      <c r="G259">
        <v>15297896</v>
      </c>
      <c r="H259">
        <v>3</v>
      </c>
      <c r="I259" t="s">
        <v>788</v>
      </c>
      <c r="J259" t="s">
        <v>789</v>
      </c>
      <c r="K259" t="s">
        <v>790</v>
      </c>
      <c r="L259">
        <v>1346</v>
      </c>
      <c r="N259">
        <v>1009</v>
      </c>
      <c r="O259" t="s">
        <v>791</v>
      </c>
      <c r="P259" t="s">
        <v>791</v>
      </c>
      <c r="Q259">
        <v>1</v>
      </c>
      <c r="X259">
        <v>0.06</v>
      </c>
      <c r="Y259">
        <v>1391.62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0.06</v>
      </c>
      <c r="AH259">
        <v>2</v>
      </c>
      <c r="AI259">
        <v>62809322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ROW(Source!A212)</f>
        <v>212</v>
      </c>
      <c r="B260">
        <v>62809323</v>
      </c>
      <c r="C260">
        <v>62588421</v>
      </c>
      <c r="D260">
        <v>62611142</v>
      </c>
      <c r="E260">
        <v>1</v>
      </c>
      <c r="F260">
        <v>1</v>
      </c>
      <c r="G260">
        <v>15297896</v>
      </c>
      <c r="H260">
        <v>3</v>
      </c>
      <c r="I260" t="s">
        <v>792</v>
      </c>
      <c r="J260" t="s">
        <v>793</v>
      </c>
      <c r="K260" t="s">
        <v>794</v>
      </c>
      <c r="L260">
        <v>1348</v>
      </c>
      <c r="N260">
        <v>1009</v>
      </c>
      <c r="O260" t="s">
        <v>357</v>
      </c>
      <c r="P260" t="s">
        <v>357</v>
      </c>
      <c r="Q260">
        <v>1000</v>
      </c>
      <c r="X260">
        <v>1.4999999999999999E-4</v>
      </c>
      <c r="Y260">
        <v>475953.54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1.4999999999999999E-4</v>
      </c>
      <c r="AH260">
        <v>2</v>
      </c>
      <c r="AI260">
        <v>62809323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ROW(Source!A212)</f>
        <v>212</v>
      </c>
      <c r="B261">
        <v>62809324</v>
      </c>
      <c r="C261">
        <v>62588421</v>
      </c>
      <c r="D261">
        <v>62609268</v>
      </c>
      <c r="E261">
        <v>1</v>
      </c>
      <c r="F261">
        <v>1</v>
      </c>
      <c r="G261">
        <v>15297896</v>
      </c>
      <c r="H261">
        <v>3</v>
      </c>
      <c r="I261" t="s">
        <v>795</v>
      </c>
      <c r="J261" t="s">
        <v>796</v>
      </c>
      <c r="K261" t="s">
        <v>797</v>
      </c>
      <c r="L261">
        <v>1346</v>
      </c>
      <c r="N261">
        <v>1009</v>
      </c>
      <c r="O261" t="s">
        <v>791</v>
      </c>
      <c r="P261" t="s">
        <v>791</v>
      </c>
      <c r="Q261">
        <v>1</v>
      </c>
      <c r="X261">
        <v>2E-3</v>
      </c>
      <c r="Y261">
        <v>877.5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2E-3</v>
      </c>
      <c r="AH261">
        <v>2</v>
      </c>
      <c r="AI261">
        <v>62809324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ROW(Source!A213)</f>
        <v>213</v>
      </c>
      <c r="B262">
        <v>62809325</v>
      </c>
      <c r="C262">
        <v>62588432</v>
      </c>
      <c r="D262">
        <v>62607152</v>
      </c>
      <c r="E262">
        <v>15297896</v>
      </c>
      <c r="F262">
        <v>1</v>
      </c>
      <c r="G262">
        <v>15297896</v>
      </c>
      <c r="H262">
        <v>1</v>
      </c>
      <c r="I262" t="s">
        <v>774</v>
      </c>
      <c r="J262" t="s">
        <v>3</v>
      </c>
      <c r="K262" t="s">
        <v>775</v>
      </c>
      <c r="L262">
        <v>1191</v>
      </c>
      <c r="N262">
        <v>1013</v>
      </c>
      <c r="O262" t="s">
        <v>776</v>
      </c>
      <c r="P262" t="s">
        <v>776</v>
      </c>
      <c r="Q262">
        <v>1</v>
      </c>
      <c r="X262">
        <v>0.3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1</v>
      </c>
      <c r="AF262" t="s">
        <v>3</v>
      </c>
      <c r="AG262">
        <v>0.3</v>
      </c>
      <c r="AH262">
        <v>2</v>
      </c>
      <c r="AI262">
        <v>62809325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ROW(Source!A213)</f>
        <v>213</v>
      </c>
      <c r="B263">
        <v>62809326</v>
      </c>
      <c r="C263">
        <v>62588432</v>
      </c>
      <c r="D263">
        <v>62608871</v>
      </c>
      <c r="E263">
        <v>1</v>
      </c>
      <c r="F263">
        <v>1</v>
      </c>
      <c r="G263">
        <v>15297896</v>
      </c>
      <c r="H263">
        <v>2</v>
      </c>
      <c r="I263" t="s">
        <v>784</v>
      </c>
      <c r="J263" t="s">
        <v>785</v>
      </c>
      <c r="K263" t="s">
        <v>786</v>
      </c>
      <c r="L263">
        <v>1368</v>
      </c>
      <c r="N263">
        <v>1011</v>
      </c>
      <c r="O263" t="s">
        <v>787</v>
      </c>
      <c r="P263" t="s">
        <v>787</v>
      </c>
      <c r="Q263">
        <v>1</v>
      </c>
      <c r="X263">
        <v>7.0000000000000007E-2</v>
      </c>
      <c r="Y263">
        <v>0</v>
      </c>
      <c r="Z263">
        <v>1504.15</v>
      </c>
      <c r="AA263">
        <v>818.38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7.0000000000000007E-2</v>
      </c>
      <c r="AH263">
        <v>2</v>
      </c>
      <c r="AI263">
        <v>62809326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ROW(Source!A213)</f>
        <v>213</v>
      </c>
      <c r="B264">
        <v>62809327</v>
      </c>
      <c r="C264">
        <v>62588432</v>
      </c>
      <c r="D264">
        <v>62611327</v>
      </c>
      <c r="E264">
        <v>1</v>
      </c>
      <c r="F264">
        <v>1</v>
      </c>
      <c r="G264">
        <v>15297896</v>
      </c>
      <c r="H264">
        <v>3</v>
      </c>
      <c r="I264" t="s">
        <v>798</v>
      </c>
      <c r="J264" t="s">
        <v>799</v>
      </c>
      <c r="K264" t="s">
        <v>800</v>
      </c>
      <c r="L264">
        <v>1327</v>
      </c>
      <c r="N264">
        <v>1005</v>
      </c>
      <c r="O264" t="s">
        <v>801</v>
      </c>
      <c r="P264" t="s">
        <v>801</v>
      </c>
      <c r="Q264">
        <v>1</v>
      </c>
      <c r="X264">
        <v>1E-3</v>
      </c>
      <c r="Y264">
        <v>279.67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1E-3</v>
      </c>
      <c r="AH264">
        <v>2</v>
      </c>
      <c r="AI264">
        <v>62809327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ROW(Source!A213)</f>
        <v>213</v>
      </c>
      <c r="B265">
        <v>62809328</v>
      </c>
      <c r="C265">
        <v>62588432</v>
      </c>
      <c r="D265">
        <v>62609268</v>
      </c>
      <c r="E265">
        <v>1</v>
      </c>
      <c r="F265">
        <v>1</v>
      </c>
      <c r="G265">
        <v>15297896</v>
      </c>
      <c r="H265">
        <v>3</v>
      </c>
      <c r="I265" t="s">
        <v>795</v>
      </c>
      <c r="J265" t="s">
        <v>796</v>
      </c>
      <c r="K265" t="s">
        <v>797</v>
      </c>
      <c r="L265">
        <v>1346</v>
      </c>
      <c r="N265">
        <v>1009</v>
      </c>
      <c r="O265" t="s">
        <v>791</v>
      </c>
      <c r="P265" t="s">
        <v>791</v>
      </c>
      <c r="Q265">
        <v>1</v>
      </c>
      <c r="X265">
        <v>0.01</v>
      </c>
      <c r="Y265">
        <v>877.5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0.01</v>
      </c>
      <c r="AH265">
        <v>2</v>
      </c>
      <c r="AI265">
        <v>62809328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ROW(Source!A213)</f>
        <v>213</v>
      </c>
      <c r="B266">
        <v>62809329</v>
      </c>
      <c r="C266">
        <v>62588432</v>
      </c>
      <c r="D266">
        <v>62609236</v>
      </c>
      <c r="E266">
        <v>1</v>
      </c>
      <c r="F266">
        <v>1</v>
      </c>
      <c r="G266">
        <v>15297896</v>
      </c>
      <c r="H266">
        <v>3</v>
      </c>
      <c r="I266" t="s">
        <v>802</v>
      </c>
      <c r="J266" t="s">
        <v>803</v>
      </c>
      <c r="K266" t="s">
        <v>804</v>
      </c>
      <c r="L266">
        <v>1348</v>
      </c>
      <c r="N266">
        <v>1009</v>
      </c>
      <c r="O266" t="s">
        <v>357</v>
      </c>
      <c r="P266" t="s">
        <v>357</v>
      </c>
      <c r="Q266">
        <v>1000</v>
      </c>
      <c r="X266">
        <v>8.5000000000000006E-3</v>
      </c>
      <c r="Y266">
        <v>99229.77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8.5000000000000006E-3</v>
      </c>
      <c r="AH266">
        <v>2</v>
      </c>
      <c r="AI266">
        <v>62809329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ROW(Source!A214)</f>
        <v>214</v>
      </c>
      <c r="B267">
        <v>62809330</v>
      </c>
      <c r="C267">
        <v>62588443</v>
      </c>
      <c r="D267">
        <v>62607152</v>
      </c>
      <c r="E267">
        <v>15297896</v>
      </c>
      <c r="F267">
        <v>1</v>
      </c>
      <c r="G267">
        <v>15297896</v>
      </c>
      <c r="H267">
        <v>1</v>
      </c>
      <c r="I267" t="s">
        <v>774</v>
      </c>
      <c r="J267" t="s">
        <v>3</v>
      </c>
      <c r="K267" t="s">
        <v>775</v>
      </c>
      <c r="L267">
        <v>1191</v>
      </c>
      <c r="N267">
        <v>1013</v>
      </c>
      <c r="O267" t="s">
        <v>776</v>
      </c>
      <c r="P267" t="s">
        <v>776</v>
      </c>
      <c r="Q267">
        <v>1</v>
      </c>
      <c r="X267">
        <v>1.26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3</v>
      </c>
      <c r="AG267">
        <v>1.26</v>
      </c>
      <c r="AH267">
        <v>2</v>
      </c>
      <c r="AI267">
        <v>62809330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ROW(Source!A214)</f>
        <v>214</v>
      </c>
      <c r="B268">
        <v>62809331</v>
      </c>
      <c r="C268">
        <v>62588443</v>
      </c>
      <c r="D268">
        <v>62608871</v>
      </c>
      <c r="E268">
        <v>1</v>
      </c>
      <c r="F268">
        <v>1</v>
      </c>
      <c r="G268">
        <v>15297896</v>
      </c>
      <c r="H268">
        <v>2</v>
      </c>
      <c r="I268" t="s">
        <v>784</v>
      </c>
      <c r="J268" t="s">
        <v>785</v>
      </c>
      <c r="K268" t="s">
        <v>786</v>
      </c>
      <c r="L268">
        <v>1368</v>
      </c>
      <c r="N268">
        <v>1011</v>
      </c>
      <c r="O268" t="s">
        <v>787</v>
      </c>
      <c r="P268" t="s">
        <v>787</v>
      </c>
      <c r="Q268">
        <v>1</v>
      </c>
      <c r="X268">
        <v>0.53</v>
      </c>
      <c r="Y268">
        <v>0</v>
      </c>
      <c r="Z268">
        <v>1504.15</v>
      </c>
      <c r="AA268">
        <v>818.38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0.53</v>
      </c>
      <c r="AH268">
        <v>2</v>
      </c>
      <c r="AI268">
        <v>62809331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ROW(Source!A214)</f>
        <v>214</v>
      </c>
      <c r="B269">
        <v>62809332</v>
      </c>
      <c r="C269">
        <v>62588443</v>
      </c>
      <c r="D269">
        <v>62610770</v>
      </c>
      <c r="E269">
        <v>1</v>
      </c>
      <c r="F269">
        <v>1</v>
      </c>
      <c r="G269">
        <v>15297896</v>
      </c>
      <c r="H269">
        <v>3</v>
      </c>
      <c r="I269" t="s">
        <v>805</v>
      </c>
      <c r="J269" t="s">
        <v>806</v>
      </c>
      <c r="K269" t="s">
        <v>807</v>
      </c>
      <c r="L269">
        <v>1346</v>
      </c>
      <c r="N269">
        <v>1009</v>
      </c>
      <c r="O269" t="s">
        <v>791</v>
      </c>
      <c r="P269" t="s">
        <v>791</v>
      </c>
      <c r="Q269">
        <v>1</v>
      </c>
      <c r="X269">
        <v>0.05</v>
      </c>
      <c r="Y269">
        <v>25.56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0.05</v>
      </c>
      <c r="AH269">
        <v>2</v>
      </c>
      <c r="AI269">
        <v>62809332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ROW(Source!A214)</f>
        <v>214</v>
      </c>
      <c r="B270">
        <v>62809333</v>
      </c>
      <c r="C270">
        <v>62588443</v>
      </c>
      <c r="D270">
        <v>62609261</v>
      </c>
      <c r="E270">
        <v>1</v>
      </c>
      <c r="F270">
        <v>1</v>
      </c>
      <c r="G270">
        <v>15297896</v>
      </c>
      <c r="H270">
        <v>3</v>
      </c>
      <c r="I270" t="s">
        <v>808</v>
      </c>
      <c r="J270" t="s">
        <v>809</v>
      </c>
      <c r="K270" t="s">
        <v>810</v>
      </c>
      <c r="L270">
        <v>1348</v>
      </c>
      <c r="N270">
        <v>1009</v>
      </c>
      <c r="O270" t="s">
        <v>357</v>
      </c>
      <c r="P270" t="s">
        <v>357</v>
      </c>
      <c r="Q270">
        <v>1000</v>
      </c>
      <c r="X270">
        <v>5.0000000000000002E-5</v>
      </c>
      <c r="Y270">
        <v>107188.06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5.0000000000000002E-5</v>
      </c>
      <c r="AH270">
        <v>2</v>
      </c>
      <c r="AI270">
        <v>62809333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ROW(Source!A214)</f>
        <v>214</v>
      </c>
      <c r="B271">
        <v>62809334</v>
      </c>
      <c r="C271">
        <v>62588443</v>
      </c>
      <c r="D271">
        <v>62609271</v>
      </c>
      <c r="E271">
        <v>1</v>
      </c>
      <c r="F271">
        <v>1</v>
      </c>
      <c r="G271">
        <v>15297896</v>
      </c>
      <c r="H271">
        <v>3</v>
      </c>
      <c r="I271" t="s">
        <v>811</v>
      </c>
      <c r="J271" t="s">
        <v>812</v>
      </c>
      <c r="K271" t="s">
        <v>813</v>
      </c>
      <c r="L271">
        <v>1346</v>
      </c>
      <c r="N271">
        <v>1009</v>
      </c>
      <c r="O271" t="s">
        <v>791</v>
      </c>
      <c r="P271" t="s">
        <v>791</v>
      </c>
      <c r="Q271">
        <v>1</v>
      </c>
      <c r="X271">
        <v>0.05</v>
      </c>
      <c r="Y271">
        <v>236.13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0.05</v>
      </c>
      <c r="AH271">
        <v>2</v>
      </c>
      <c r="AI271">
        <v>62809334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ROW(Source!A215)</f>
        <v>215</v>
      </c>
      <c r="B272">
        <v>62809335</v>
      </c>
      <c r="C272">
        <v>62588454</v>
      </c>
      <c r="D272">
        <v>62607152</v>
      </c>
      <c r="E272">
        <v>15297896</v>
      </c>
      <c r="F272">
        <v>1</v>
      </c>
      <c r="G272">
        <v>15297896</v>
      </c>
      <c r="H272">
        <v>1</v>
      </c>
      <c r="I272" t="s">
        <v>774</v>
      </c>
      <c r="J272" t="s">
        <v>3</v>
      </c>
      <c r="K272" t="s">
        <v>775</v>
      </c>
      <c r="L272">
        <v>1191</v>
      </c>
      <c r="N272">
        <v>1013</v>
      </c>
      <c r="O272" t="s">
        <v>776</v>
      </c>
      <c r="P272" t="s">
        <v>776</v>
      </c>
      <c r="Q272">
        <v>1</v>
      </c>
      <c r="X272">
        <v>1.95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1</v>
      </c>
      <c r="AF272" t="s">
        <v>3</v>
      </c>
      <c r="AG272">
        <v>1.95</v>
      </c>
      <c r="AH272">
        <v>2</v>
      </c>
      <c r="AI272">
        <v>62809335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ROW(Source!A215)</f>
        <v>215</v>
      </c>
      <c r="B273">
        <v>62809336</v>
      </c>
      <c r="C273">
        <v>62588454</v>
      </c>
      <c r="D273">
        <v>62608871</v>
      </c>
      <c r="E273">
        <v>1</v>
      </c>
      <c r="F273">
        <v>1</v>
      </c>
      <c r="G273">
        <v>15297896</v>
      </c>
      <c r="H273">
        <v>2</v>
      </c>
      <c r="I273" t="s">
        <v>784</v>
      </c>
      <c r="J273" t="s">
        <v>785</v>
      </c>
      <c r="K273" t="s">
        <v>786</v>
      </c>
      <c r="L273">
        <v>1368</v>
      </c>
      <c r="N273">
        <v>1011</v>
      </c>
      <c r="O273" t="s">
        <v>787</v>
      </c>
      <c r="P273" t="s">
        <v>787</v>
      </c>
      <c r="Q273">
        <v>1</v>
      </c>
      <c r="X273">
        <v>0.64</v>
      </c>
      <c r="Y273">
        <v>0</v>
      </c>
      <c r="Z273">
        <v>1504.15</v>
      </c>
      <c r="AA273">
        <v>818.38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0.64</v>
      </c>
      <c r="AH273">
        <v>2</v>
      </c>
      <c r="AI273">
        <v>62809336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ROW(Source!A215)</f>
        <v>215</v>
      </c>
      <c r="B274">
        <v>62809337</v>
      </c>
      <c r="C274">
        <v>62588454</v>
      </c>
      <c r="D274">
        <v>62610770</v>
      </c>
      <c r="E274">
        <v>1</v>
      </c>
      <c r="F274">
        <v>1</v>
      </c>
      <c r="G274">
        <v>15297896</v>
      </c>
      <c r="H274">
        <v>3</v>
      </c>
      <c r="I274" t="s">
        <v>805</v>
      </c>
      <c r="J274" t="s">
        <v>806</v>
      </c>
      <c r="K274" t="s">
        <v>807</v>
      </c>
      <c r="L274">
        <v>1346</v>
      </c>
      <c r="N274">
        <v>1009</v>
      </c>
      <c r="O274" t="s">
        <v>791</v>
      </c>
      <c r="P274" t="s">
        <v>791</v>
      </c>
      <c r="Q274">
        <v>1</v>
      </c>
      <c r="X274">
        <v>0.1</v>
      </c>
      <c r="Y274">
        <v>25.56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0.1</v>
      </c>
      <c r="AH274">
        <v>2</v>
      </c>
      <c r="AI274">
        <v>62809337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ROW(Source!A215)</f>
        <v>215</v>
      </c>
      <c r="B275">
        <v>62809338</v>
      </c>
      <c r="C275">
        <v>62588454</v>
      </c>
      <c r="D275">
        <v>62609261</v>
      </c>
      <c r="E275">
        <v>1</v>
      </c>
      <c r="F275">
        <v>1</v>
      </c>
      <c r="G275">
        <v>15297896</v>
      </c>
      <c r="H275">
        <v>3</v>
      </c>
      <c r="I275" t="s">
        <v>808</v>
      </c>
      <c r="J275" t="s">
        <v>809</v>
      </c>
      <c r="K275" t="s">
        <v>810</v>
      </c>
      <c r="L275">
        <v>1348</v>
      </c>
      <c r="N275">
        <v>1009</v>
      </c>
      <c r="O275" t="s">
        <v>357</v>
      </c>
      <c r="P275" t="s">
        <v>357</v>
      </c>
      <c r="Q275">
        <v>1000</v>
      </c>
      <c r="X275">
        <v>5.0000000000000002E-5</v>
      </c>
      <c r="Y275">
        <v>107188.06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5.0000000000000002E-5</v>
      </c>
      <c r="AH275">
        <v>2</v>
      </c>
      <c r="AI275">
        <v>62809338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ROW(Source!A215)</f>
        <v>215</v>
      </c>
      <c r="B276">
        <v>62809339</v>
      </c>
      <c r="C276">
        <v>62588454</v>
      </c>
      <c r="D276">
        <v>62609271</v>
      </c>
      <c r="E276">
        <v>1</v>
      </c>
      <c r="F276">
        <v>1</v>
      </c>
      <c r="G276">
        <v>15297896</v>
      </c>
      <c r="H276">
        <v>3</v>
      </c>
      <c r="I276" t="s">
        <v>811</v>
      </c>
      <c r="J276" t="s">
        <v>812</v>
      </c>
      <c r="K276" t="s">
        <v>813</v>
      </c>
      <c r="L276">
        <v>1346</v>
      </c>
      <c r="N276">
        <v>1009</v>
      </c>
      <c r="O276" t="s">
        <v>791</v>
      </c>
      <c r="P276" t="s">
        <v>791</v>
      </c>
      <c r="Q276">
        <v>1</v>
      </c>
      <c r="X276">
        <v>0.1</v>
      </c>
      <c r="Y276">
        <v>236.13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0.1</v>
      </c>
      <c r="AH276">
        <v>2</v>
      </c>
      <c r="AI276">
        <v>62809339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ROW(Source!A216)</f>
        <v>216</v>
      </c>
      <c r="B277">
        <v>62809340</v>
      </c>
      <c r="C277">
        <v>62588465</v>
      </c>
      <c r="D277">
        <v>62607152</v>
      </c>
      <c r="E277">
        <v>15297896</v>
      </c>
      <c r="F277">
        <v>1</v>
      </c>
      <c r="G277">
        <v>15297896</v>
      </c>
      <c r="H277">
        <v>1</v>
      </c>
      <c r="I277" t="s">
        <v>774</v>
      </c>
      <c r="J277" t="s">
        <v>3</v>
      </c>
      <c r="K277" t="s">
        <v>775</v>
      </c>
      <c r="L277">
        <v>1191</v>
      </c>
      <c r="N277">
        <v>1013</v>
      </c>
      <c r="O277" t="s">
        <v>776</v>
      </c>
      <c r="P277" t="s">
        <v>776</v>
      </c>
      <c r="Q277">
        <v>1</v>
      </c>
      <c r="X277">
        <v>15.48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3</v>
      </c>
      <c r="AG277">
        <v>15.48</v>
      </c>
      <c r="AH277">
        <v>2</v>
      </c>
      <c r="AI277">
        <v>62809340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ROW(Source!A216)</f>
        <v>216</v>
      </c>
      <c r="B278">
        <v>62809341</v>
      </c>
      <c r="C278">
        <v>62588465</v>
      </c>
      <c r="D278">
        <v>62610673</v>
      </c>
      <c r="E278">
        <v>1</v>
      </c>
      <c r="F278">
        <v>1</v>
      </c>
      <c r="G278">
        <v>15297896</v>
      </c>
      <c r="H278">
        <v>3</v>
      </c>
      <c r="I278" t="s">
        <v>777</v>
      </c>
      <c r="J278" t="s">
        <v>778</v>
      </c>
      <c r="K278" t="s">
        <v>779</v>
      </c>
      <c r="L278">
        <v>1348</v>
      </c>
      <c r="N278">
        <v>1009</v>
      </c>
      <c r="O278" t="s">
        <v>357</v>
      </c>
      <c r="P278" t="s">
        <v>357</v>
      </c>
      <c r="Q278">
        <v>1000</v>
      </c>
      <c r="X278">
        <v>1.1999999999999999E-3</v>
      </c>
      <c r="Y278">
        <v>74277.97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1.1999999999999999E-3</v>
      </c>
      <c r="AH278">
        <v>2</v>
      </c>
      <c r="AI278">
        <v>62809341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ROW(Source!A216)</f>
        <v>216</v>
      </c>
      <c r="B279">
        <v>62809342</v>
      </c>
      <c r="C279">
        <v>62588465</v>
      </c>
      <c r="D279">
        <v>62610982</v>
      </c>
      <c r="E279">
        <v>1</v>
      </c>
      <c r="F279">
        <v>1</v>
      </c>
      <c r="G279">
        <v>15297896</v>
      </c>
      <c r="H279">
        <v>3</v>
      </c>
      <c r="I279" t="s">
        <v>780</v>
      </c>
      <c r="J279" t="s">
        <v>783</v>
      </c>
      <c r="K279" t="s">
        <v>781</v>
      </c>
      <c r="L279">
        <v>1339</v>
      </c>
      <c r="N279">
        <v>1007</v>
      </c>
      <c r="O279" t="s">
        <v>680</v>
      </c>
      <c r="P279" t="s">
        <v>680</v>
      </c>
      <c r="Q279">
        <v>1</v>
      </c>
      <c r="X279">
        <v>5.5999999999999999E-3</v>
      </c>
      <c r="Y279">
        <v>49.83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5.5999999999999999E-3</v>
      </c>
      <c r="AH279">
        <v>2</v>
      </c>
      <c r="AI279">
        <v>62809342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ROW(Source!A216)</f>
        <v>216</v>
      </c>
      <c r="B280">
        <v>62809343</v>
      </c>
      <c r="C280">
        <v>62588465</v>
      </c>
      <c r="D280">
        <v>62611246</v>
      </c>
      <c r="E280">
        <v>1</v>
      </c>
      <c r="F280">
        <v>1</v>
      </c>
      <c r="G280">
        <v>15297896</v>
      </c>
      <c r="H280">
        <v>3</v>
      </c>
      <c r="I280" t="s">
        <v>820</v>
      </c>
      <c r="J280" t="s">
        <v>821</v>
      </c>
      <c r="K280" t="s">
        <v>822</v>
      </c>
      <c r="L280">
        <v>1348</v>
      </c>
      <c r="N280">
        <v>1009</v>
      </c>
      <c r="O280" t="s">
        <v>357</v>
      </c>
      <c r="P280" t="s">
        <v>357</v>
      </c>
      <c r="Q280">
        <v>1000</v>
      </c>
      <c r="X280">
        <v>1.4999999999999999E-4</v>
      </c>
      <c r="Y280">
        <v>200534.13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1.4999999999999999E-4</v>
      </c>
      <c r="AH280">
        <v>2</v>
      </c>
      <c r="AI280">
        <v>62809343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ROW(Source!A216)</f>
        <v>216</v>
      </c>
      <c r="B281">
        <v>62809344</v>
      </c>
      <c r="C281">
        <v>62588465</v>
      </c>
      <c r="D281">
        <v>62609414</v>
      </c>
      <c r="E281">
        <v>1</v>
      </c>
      <c r="F281">
        <v>1</v>
      </c>
      <c r="G281">
        <v>15297896</v>
      </c>
      <c r="H281">
        <v>3</v>
      </c>
      <c r="I281" t="s">
        <v>823</v>
      </c>
      <c r="J281" t="s">
        <v>824</v>
      </c>
      <c r="K281" t="s">
        <v>825</v>
      </c>
      <c r="L281">
        <v>1348</v>
      </c>
      <c r="N281">
        <v>1009</v>
      </c>
      <c r="O281" t="s">
        <v>357</v>
      </c>
      <c r="P281" t="s">
        <v>357</v>
      </c>
      <c r="Q281">
        <v>1000</v>
      </c>
      <c r="X281">
        <v>4.3899999999999998E-3</v>
      </c>
      <c r="Y281">
        <v>133780.26999999999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4.3899999999999998E-3</v>
      </c>
      <c r="AH281">
        <v>2</v>
      </c>
      <c r="AI281">
        <v>62809344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ROW(Source!A217)</f>
        <v>217</v>
      </c>
      <c r="B282">
        <v>62809345</v>
      </c>
      <c r="C282">
        <v>62588476</v>
      </c>
      <c r="D282">
        <v>62607152</v>
      </c>
      <c r="E282">
        <v>15297896</v>
      </c>
      <c r="F282">
        <v>1</v>
      </c>
      <c r="G282">
        <v>15297896</v>
      </c>
      <c r="H282">
        <v>1</v>
      </c>
      <c r="I282" t="s">
        <v>774</v>
      </c>
      <c r="J282" t="s">
        <v>3</v>
      </c>
      <c r="K282" t="s">
        <v>775</v>
      </c>
      <c r="L282">
        <v>1191</v>
      </c>
      <c r="N282">
        <v>1013</v>
      </c>
      <c r="O282" t="s">
        <v>776</v>
      </c>
      <c r="P282" t="s">
        <v>776</v>
      </c>
      <c r="Q282">
        <v>1</v>
      </c>
      <c r="X282">
        <v>4.34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1</v>
      </c>
      <c r="AF282" t="s">
        <v>257</v>
      </c>
      <c r="AG282">
        <v>529.48</v>
      </c>
      <c r="AH282">
        <v>2</v>
      </c>
      <c r="AI282">
        <v>62809345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ROW(Source!A253)</f>
        <v>253</v>
      </c>
      <c r="B283">
        <v>62809346</v>
      </c>
      <c r="C283">
        <v>62588479</v>
      </c>
      <c r="D283">
        <v>62607152</v>
      </c>
      <c r="E283">
        <v>15297896</v>
      </c>
      <c r="F283">
        <v>1</v>
      </c>
      <c r="G283">
        <v>15297896</v>
      </c>
      <c r="H283">
        <v>1</v>
      </c>
      <c r="I283" t="s">
        <v>774</v>
      </c>
      <c r="J283" t="s">
        <v>3</v>
      </c>
      <c r="K283" t="s">
        <v>775</v>
      </c>
      <c r="L283">
        <v>1191</v>
      </c>
      <c r="N283">
        <v>1013</v>
      </c>
      <c r="O283" t="s">
        <v>776</v>
      </c>
      <c r="P283" t="s">
        <v>776</v>
      </c>
      <c r="Q283">
        <v>1</v>
      </c>
      <c r="X283">
        <v>0.89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 t="s">
        <v>152</v>
      </c>
      <c r="AG283">
        <v>16.02</v>
      </c>
      <c r="AH283">
        <v>2</v>
      </c>
      <c r="AI283">
        <v>62809346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ROW(Source!A254)</f>
        <v>254</v>
      </c>
      <c r="B284">
        <v>62809347</v>
      </c>
      <c r="C284">
        <v>62588482</v>
      </c>
      <c r="D284">
        <v>62607152</v>
      </c>
      <c r="E284">
        <v>15297896</v>
      </c>
      <c r="F284">
        <v>1</v>
      </c>
      <c r="G284">
        <v>15297896</v>
      </c>
      <c r="H284">
        <v>1</v>
      </c>
      <c r="I284" t="s">
        <v>774</v>
      </c>
      <c r="J284" t="s">
        <v>3</v>
      </c>
      <c r="K284" t="s">
        <v>775</v>
      </c>
      <c r="L284">
        <v>1191</v>
      </c>
      <c r="N284">
        <v>1013</v>
      </c>
      <c r="O284" t="s">
        <v>776</v>
      </c>
      <c r="P284" t="s">
        <v>776</v>
      </c>
      <c r="Q284">
        <v>1</v>
      </c>
      <c r="X284">
        <v>1.77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1</v>
      </c>
      <c r="AF284" t="s">
        <v>3</v>
      </c>
      <c r="AG284">
        <v>1.77</v>
      </c>
      <c r="AH284">
        <v>2</v>
      </c>
      <c r="AI284">
        <v>62809347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ROW(Source!A254)</f>
        <v>254</v>
      </c>
      <c r="B285">
        <v>62809348</v>
      </c>
      <c r="C285">
        <v>62588482</v>
      </c>
      <c r="D285">
        <v>62608871</v>
      </c>
      <c r="E285">
        <v>1</v>
      </c>
      <c r="F285">
        <v>1</v>
      </c>
      <c r="G285">
        <v>15297896</v>
      </c>
      <c r="H285">
        <v>2</v>
      </c>
      <c r="I285" t="s">
        <v>784</v>
      </c>
      <c r="J285" t="s">
        <v>785</v>
      </c>
      <c r="K285" t="s">
        <v>786</v>
      </c>
      <c r="L285">
        <v>1368</v>
      </c>
      <c r="N285">
        <v>1011</v>
      </c>
      <c r="O285" t="s">
        <v>787</v>
      </c>
      <c r="P285" t="s">
        <v>787</v>
      </c>
      <c r="Q285">
        <v>1</v>
      </c>
      <c r="X285">
        <v>0.61319999999999997</v>
      </c>
      <c r="Y285">
        <v>0</v>
      </c>
      <c r="Z285">
        <v>1504.15</v>
      </c>
      <c r="AA285">
        <v>818.38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0.61319999999999997</v>
      </c>
      <c r="AH285">
        <v>2</v>
      </c>
      <c r="AI285">
        <v>62809348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ROW(Source!A255)</f>
        <v>255</v>
      </c>
      <c r="B286">
        <v>62809349</v>
      </c>
      <c r="C286">
        <v>62588487</v>
      </c>
      <c r="D286">
        <v>62607152</v>
      </c>
      <c r="E286">
        <v>15297896</v>
      </c>
      <c r="F286">
        <v>1</v>
      </c>
      <c r="G286">
        <v>15297896</v>
      </c>
      <c r="H286">
        <v>1</v>
      </c>
      <c r="I286" t="s">
        <v>774</v>
      </c>
      <c r="J286" t="s">
        <v>3</v>
      </c>
      <c r="K286" t="s">
        <v>775</v>
      </c>
      <c r="L286">
        <v>1191</v>
      </c>
      <c r="N286">
        <v>1013</v>
      </c>
      <c r="O286" t="s">
        <v>776</v>
      </c>
      <c r="P286" t="s">
        <v>776</v>
      </c>
      <c r="Q286">
        <v>1</v>
      </c>
      <c r="X286">
        <v>0.39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1</v>
      </c>
      <c r="AF286" t="s">
        <v>3</v>
      </c>
      <c r="AG286">
        <v>0.39</v>
      </c>
      <c r="AH286">
        <v>2</v>
      </c>
      <c r="AI286">
        <v>62809349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ROW(Source!A255)</f>
        <v>255</v>
      </c>
      <c r="B287">
        <v>62809350</v>
      </c>
      <c r="C287">
        <v>62588487</v>
      </c>
      <c r="D287">
        <v>62608672</v>
      </c>
      <c r="E287">
        <v>1</v>
      </c>
      <c r="F287">
        <v>1</v>
      </c>
      <c r="G287">
        <v>15297896</v>
      </c>
      <c r="H287">
        <v>2</v>
      </c>
      <c r="I287" t="s">
        <v>817</v>
      </c>
      <c r="J287" t="s">
        <v>818</v>
      </c>
      <c r="K287" t="s">
        <v>819</v>
      </c>
      <c r="L287">
        <v>1368</v>
      </c>
      <c r="N287">
        <v>1011</v>
      </c>
      <c r="O287" t="s">
        <v>787</v>
      </c>
      <c r="P287" t="s">
        <v>787</v>
      </c>
      <c r="Q287">
        <v>1</v>
      </c>
      <c r="X287">
        <v>0.16</v>
      </c>
      <c r="Y287">
        <v>0</v>
      </c>
      <c r="Z287">
        <v>242.22</v>
      </c>
      <c r="AA287">
        <v>86.45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0.16</v>
      </c>
      <c r="AH287">
        <v>2</v>
      </c>
      <c r="AI287">
        <v>62809350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ROW(Source!A256)</f>
        <v>256</v>
      </c>
      <c r="B288">
        <v>62809351</v>
      </c>
      <c r="C288">
        <v>62588492</v>
      </c>
      <c r="D288">
        <v>62607152</v>
      </c>
      <c r="E288">
        <v>15297896</v>
      </c>
      <c r="F288">
        <v>1</v>
      </c>
      <c r="G288">
        <v>15297896</v>
      </c>
      <c r="H288">
        <v>1</v>
      </c>
      <c r="I288" t="s">
        <v>774</v>
      </c>
      <c r="J288" t="s">
        <v>3</v>
      </c>
      <c r="K288" t="s">
        <v>775</v>
      </c>
      <c r="L288">
        <v>1191</v>
      </c>
      <c r="N288">
        <v>1013</v>
      </c>
      <c r="O288" t="s">
        <v>776</v>
      </c>
      <c r="P288" t="s">
        <v>776</v>
      </c>
      <c r="Q288">
        <v>1</v>
      </c>
      <c r="X288">
        <v>26.83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1</v>
      </c>
      <c r="AF288" t="s">
        <v>3</v>
      </c>
      <c r="AG288">
        <v>26.83</v>
      </c>
      <c r="AH288">
        <v>2</v>
      </c>
      <c r="AI288">
        <v>62809351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ROW(Source!A256)</f>
        <v>256</v>
      </c>
      <c r="B289">
        <v>62809352</v>
      </c>
      <c r="C289">
        <v>62588492</v>
      </c>
      <c r="D289">
        <v>62608871</v>
      </c>
      <c r="E289">
        <v>1</v>
      </c>
      <c r="F289">
        <v>1</v>
      </c>
      <c r="G289">
        <v>15297896</v>
      </c>
      <c r="H289">
        <v>2</v>
      </c>
      <c r="I289" t="s">
        <v>784</v>
      </c>
      <c r="J289" t="s">
        <v>785</v>
      </c>
      <c r="K289" t="s">
        <v>786</v>
      </c>
      <c r="L289">
        <v>1368</v>
      </c>
      <c r="N289">
        <v>1011</v>
      </c>
      <c r="O289" t="s">
        <v>787</v>
      </c>
      <c r="P289" t="s">
        <v>787</v>
      </c>
      <c r="Q289">
        <v>1</v>
      </c>
      <c r="X289">
        <v>5.42</v>
      </c>
      <c r="Y289">
        <v>0</v>
      </c>
      <c r="Z289">
        <v>1504.15</v>
      </c>
      <c r="AA289">
        <v>818.38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5.42</v>
      </c>
      <c r="AH289">
        <v>2</v>
      </c>
      <c r="AI289">
        <v>62809352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ROW(Source!A257)</f>
        <v>257</v>
      </c>
      <c r="B290">
        <v>62809353</v>
      </c>
      <c r="C290">
        <v>62588497</v>
      </c>
      <c r="D290">
        <v>62607152</v>
      </c>
      <c r="E290">
        <v>15297896</v>
      </c>
      <c r="F290">
        <v>1</v>
      </c>
      <c r="G290">
        <v>15297896</v>
      </c>
      <c r="H290">
        <v>1</v>
      </c>
      <c r="I290" t="s">
        <v>774</v>
      </c>
      <c r="J290" t="s">
        <v>3</v>
      </c>
      <c r="K290" t="s">
        <v>775</v>
      </c>
      <c r="L290">
        <v>1191</v>
      </c>
      <c r="N290">
        <v>1013</v>
      </c>
      <c r="O290" t="s">
        <v>776</v>
      </c>
      <c r="P290" t="s">
        <v>776</v>
      </c>
      <c r="Q290">
        <v>1</v>
      </c>
      <c r="X290">
        <v>0.44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1</v>
      </c>
      <c r="AF290" t="s">
        <v>3</v>
      </c>
      <c r="AG290">
        <v>0.44</v>
      </c>
      <c r="AH290">
        <v>2</v>
      </c>
      <c r="AI290">
        <v>62809353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ROW(Source!A257)</f>
        <v>257</v>
      </c>
      <c r="B291">
        <v>62809354</v>
      </c>
      <c r="C291">
        <v>62588497</v>
      </c>
      <c r="D291">
        <v>62608871</v>
      </c>
      <c r="E291">
        <v>1</v>
      </c>
      <c r="F291">
        <v>1</v>
      </c>
      <c r="G291">
        <v>15297896</v>
      </c>
      <c r="H291">
        <v>2</v>
      </c>
      <c r="I291" t="s">
        <v>784</v>
      </c>
      <c r="J291" t="s">
        <v>785</v>
      </c>
      <c r="K291" t="s">
        <v>786</v>
      </c>
      <c r="L291">
        <v>1368</v>
      </c>
      <c r="N291">
        <v>1011</v>
      </c>
      <c r="O291" t="s">
        <v>787</v>
      </c>
      <c r="P291" t="s">
        <v>787</v>
      </c>
      <c r="Q291">
        <v>1</v>
      </c>
      <c r="X291">
        <v>0.1</v>
      </c>
      <c r="Y291">
        <v>0</v>
      </c>
      <c r="Z291">
        <v>1504.15</v>
      </c>
      <c r="AA291">
        <v>818.38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0.1</v>
      </c>
      <c r="AH291">
        <v>2</v>
      </c>
      <c r="AI291">
        <v>62809354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ROW(Source!A257)</f>
        <v>257</v>
      </c>
      <c r="B292">
        <v>62809355</v>
      </c>
      <c r="C292">
        <v>62588497</v>
      </c>
      <c r="D292">
        <v>62611083</v>
      </c>
      <c r="E292">
        <v>1</v>
      </c>
      <c r="F292">
        <v>1</v>
      </c>
      <c r="G292">
        <v>15297896</v>
      </c>
      <c r="H292">
        <v>3</v>
      </c>
      <c r="I292" t="s">
        <v>788</v>
      </c>
      <c r="J292" t="s">
        <v>789</v>
      </c>
      <c r="K292" t="s">
        <v>790</v>
      </c>
      <c r="L292">
        <v>1346</v>
      </c>
      <c r="N292">
        <v>1009</v>
      </c>
      <c r="O292" t="s">
        <v>791</v>
      </c>
      <c r="P292" t="s">
        <v>791</v>
      </c>
      <c r="Q292">
        <v>1</v>
      </c>
      <c r="X292">
        <v>0.05</v>
      </c>
      <c r="Y292">
        <v>1391.62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0.05</v>
      </c>
      <c r="AH292">
        <v>2</v>
      </c>
      <c r="AI292">
        <v>62809355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ROW(Source!A257)</f>
        <v>257</v>
      </c>
      <c r="B293">
        <v>62809356</v>
      </c>
      <c r="C293">
        <v>62588497</v>
      </c>
      <c r="D293">
        <v>62611142</v>
      </c>
      <c r="E293">
        <v>1</v>
      </c>
      <c r="F293">
        <v>1</v>
      </c>
      <c r="G293">
        <v>15297896</v>
      </c>
      <c r="H293">
        <v>3</v>
      </c>
      <c r="I293" t="s">
        <v>792</v>
      </c>
      <c r="J293" t="s">
        <v>793</v>
      </c>
      <c r="K293" t="s">
        <v>794</v>
      </c>
      <c r="L293">
        <v>1348</v>
      </c>
      <c r="N293">
        <v>1009</v>
      </c>
      <c r="O293" t="s">
        <v>357</v>
      </c>
      <c r="P293" t="s">
        <v>357</v>
      </c>
      <c r="Q293">
        <v>1000</v>
      </c>
      <c r="X293">
        <v>1.2999999999999999E-4</v>
      </c>
      <c r="Y293">
        <v>475953.54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1.2999999999999999E-4</v>
      </c>
      <c r="AH293">
        <v>2</v>
      </c>
      <c r="AI293">
        <v>62809356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ROW(Source!A257)</f>
        <v>257</v>
      </c>
      <c r="B294">
        <v>62809357</v>
      </c>
      <c r="C294">
        <v>62588497</v>
      </c>
      <c r="D294">
        <v>62609268</v>
      </c>
      <c r="E294">
        <v>1</v>
      </c>
      <c r="F294">
        <v>1</v>
      </c>
      <c r="G294">
        <v>15297896</v>
      </c>
      <c r="H294">
        <v>3</v>
      </c>
      <c r="I294" t="s">
        <v>795</v>
      </c>
      <c r="J294" t="s">
        <v>796</v>
      </c>
      <c r="K294" t="s">
        <v>797</v>
      </c>
      <c r="L294">
        <v>1346</v>
      </c>
      <c r="N294">
        <v>1009</v>
      </c>
      <c r="O294" t="s">
        <v>791</v>
      </c>
      <c r="P294" t="s">
        <v>791</v>
      </c>
      <c r="Q294">
        <v>1</v>
      </c>
      <c r="X294">
        <v>1E-3</v>
      </c>
      <c r="Y294">
        <v>877.5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1E-3</v>
      </c>
      <c r="AH294">
        <v>2</v>
      </c>
      <c r="AI294">
        <v>62809357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ROW(Source!A258)</f>
        <v>258</v>
      </c>
      <c r="B295">
        <v>62809358</v>
      </c>
      <c r="C295">
        <v>62588508</v>
      </c>
      <c r="D295">
        <v>62607152</v>
      </c>
      <c r="E295">
        <v>15297896</v>
      </c>
      <c r="F295">
        <v>1</v>
      </c>
      <c r="G295">
        <v>15297896</v>
      </c>
      <c r="H295">
        <v>1</v>
      </c>
      <c r="I295" t="s">
        <v>774</v>
      </c>
      <c r="J295" t="s">
        <v>3</v>
      </c>
      <c r="K295" t="s">
        <v>775</v>
      </c>
      <c r="L295">
        <v>1191</v>
      </c>
      <c r="N295">
        <v>1013</v>
      </c>
      <c r="O295" t="s">
        <v>776</v>
      </c>
      <c r="P295" t="s">
        <v>776</v>
      </c>
      <c r="Q295">
        <v>1</v>
      </c>
      <c r="X295">
        <v>111.33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111.33</v>
      </c>
      <c r="AH295">
        <v>2</v>
      </c>
      <c r="AI295">
        <v>62809358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ROW(Source!A258)</f>
        <v>258</v>
      </c>
      <c r="B296">
        <v>62809359</v>
      </c>
      <c r="C296">
        <v>62588508</v>
      </c>
      <c r="D296">
        <v>62608486</v>
      </c>
      <c r="E296">
        <v>1</v>
      </c>
      <c r="F296">
        <v>1</v>
      </c>
      <c r="G296">
        <v>15297896</v>
      </c>
      <c r="H296">
        <v>2</v>
      </c>
      <c r="I296" t="s">
        <v>826</v>
      </c>
      <c r="J296" t="s">
        <v>827</v>
      </c>
      <c r="K296" t="s">
        <v>828</v>
      </c>
      <c r="L296">
        <v>1368</v>
      </c>
      <c r="N296">
        <v>1011</v>
      </c>
      <c r="O296" t="s">
        <v>787</v>
      </c>
      <c r="P296" t="s">
        <v>787</v>
      </c>
      <c r="Q296">
        <v>1</v>
      </c>
      <c r="X296">
        <v>0.62</v>
      </c>
      <c r="Y296">
        <v>0</v>
      </c>
      <c r="Z296">
        <v>1768.57</v>
      </c>
      <c r="AA296">
        <v>1035.95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0.62</v>
      </c>
      <c r="AH296">
        <v>2</v>
      </c>
      <c r="AI296">
        <v>62809359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ROW(Source!A258)</f>
        <v>258</v>
      </c>
      <c r="B297">
        <v>62809360</v>
      </c>
      <c r="C297">
        <v>62588508</v>
      </c>
      <c r="D297">
        <v>62610245</v>
      </c>
      <c r="E297">
        <v>1</v>
      </c>
      <c r="F297">
        <v>1</v>
      </c>
      <c r="G297">
        <v>15297896</v>
      </c>
      <c r="H297">
        <v>3</v>
      </c>
      <c r="I297" t="s">
        <v>829</v>
      </c>
      <c r="J297" t="s">
        <v>830</v>
      </c>
      <c r="K297" t="s">
        <v>831</v>
      </c>
      <c r="L297">
        <v>1339</v>
      </c>
      <c r="N297">
        <v>1007</v>
      </c>
      <c r="O297" t="s">
        <v>680</v>
      </c>
      <c r="P297" t="s">
        <v>680</v>
      </c>
      <c r="Q297">
        <v>1</v>
      </c>
      <c r="X297">
        <v>1.8</v>
      </c>
      <c r="Y297">
        <v>2759.34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1.8</v>
      </c>
      <c r="AH297">
        <v>2</v>
      </c>
      <c r="AI297">
        <v>62809360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ROW(Source!A258)</f>
        <v>258</v>
      </c>
      <c r="B298">
        <v>62809361</v>
      </c>
      <c r="C298">
        <v>62588508</v>
      </c>
      <c r="D298">
        <v>62610982</v>
      </c>
      <c r="E298">
        <v>1</v>
      </c>
      <c r="F298">
        <v>1</v>
      </c>
      <c r="G298">
        <v>15297896</v>
      </c>
      <c r="H298">
        <v>3</v>
      </c>
      <c r="I298" t="s">
        <v>780</v>
      </c>
      <c r="J298" t="s">
        <v>783</v>
      </c>
      <c r="K298" t="s">
        <v>781</v>
      </c>
      <c r="L298">
        <v>1339</v>
      </c>
      <c r="N298">
        <v>1007</v>
      </c>
      <c r="O298" t="s">
        <v>680</v>
      </c>
      <c r="P298" t="s">
        <v>680</v>
      </c>
      <c r="Q298">
        <v>1</v>
      </c>
      <c r="X298">
        <v>2.1</v>
      </c>
      <c r="Y298">
        <v>49.83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2.1</v>
      </c>
      <c r="AH298">
        <v>2</v>
      </c>
      <c r="AI298">
        <v>62809361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ROW(Source!A258)</f>
        <v>258</v>
      </c>
      <c r="B299">
        <v>62809362</v>
      </c>
      <c r="C299">
        <v>62588508</v>
      </c>
      <c r="D299">
        <v>62611246</v>
      </c>
      <c r="E299">
        <v>1</v>
      </c>
      <c r="F299">
        <v>1</v>
      </c>
      <c r="G299">
        <v>15297896</v>
      </c>
      <c r="H299">
        <v>3</v>
      </c>
      <c r="I299" t="s">
        <v>820</v>
      </c>
      <c r="J299" t="s">
        <v>821</v>
      </c>
      <c r="K299" t="s">
        <v>822</v>
      </c>
      <c r="L299">
        <v>1348</v>
      </c>
      <c r="N299">
        <v>1009</v>
      </c>
      <c r="O299" t="s">
        <v>357</v>
      </c>
      <c r="P299" t="s">
        <v>357</v>
      </c>
      <c r="Q299">
        <v>1000</v>
      </c>
      <c r="X299">
        <v>1E-4</v>
      </c>
      <c r="Y299">
        <v>200534.13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1E-4</v>
      </c>
      <c r="AH299">
        <v>2</v>
      </c>
      <c r="AI299">
        <v>62809362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ROW(Source!A258)</f>
        <v>258</v>
      </c>
      <c r="B300">
        <v>62809363</v>
      </c>
      <c r="C300">
        <v>62588508</v>
      </c>
      <c r="D300">
        <v>62611312</v>
      </c>
      <c r="E300">
        <v>1</v>
      </c>
      <c r="F300">
        <v>1</v>
      </c>
      <c r="G300">
        <v>15297896</v>
      </c>
      <c r="H300">
        <v>3</v>
      </c>
      <c r="I300" t="s">
        <v>832</v>
      </c>
      <c r="J300" t="s">
        <v>833</v>
      </c>
      <c r="K300" t="s">
        <v>834</v>
      </c>
      <c r="L300">
        <v>1348</v>
      </c>
      <c r="N300">
        <v>1009</v>
      </c>
      <c r="O300" t="s">
        <v>357</v>
      </c>
      <c r="P300" t="s">
        <v>357</v>
      </c>
      <c r="Q300">
        <v>1000</v>
      </c>
      <c r="X300">
        <v>0.06</v>
      </c>
      <c r="Y300">
        <v>428489.66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0.06</v>
      </c>
      <c r="AH300">
        <v>2</v>
      </c>
      <c r="AI300">
        <v>62809363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ROW(Source!A258)</f>
        <v>258</v>
      </c>
      <c r="B301">
        <v>62809364</v>
      </c>
      <c r="C301">
        <v>62588508</v>
      </c>
      <c r="D301">
        <v>62609414</v>
      </c>
      <c r="E301">
        <v>1</v>
      </c>
      <c r="F301">
        <v>1</v>
      </c>
      <c r="G301">
        <v>15297896</v>
      </c>
      <c r="H301">
        <v>3</v>
      </c>
      <c r="I301" t="s">
        <v>823</v>
      </c>
      <c r="J301" t="s">
        <v>824</v>
      </c>
      <c r="K301" t="s">
        <v>825</v>
      </c>
      <c r="L301">
        <v>1348</v>
      </c>
      <c r="N301">
        <v>1009</v>
      </c>
      <c r="O301" t="s">
        <v>357</v>
      </c>
      <c r="P301" t="s">
        <v>357</v>
      </c>
      <c r="Q301">
        <v>1000</v>
      </c>
      <c r="X301">
        <v>4.0000000000000001E-3</v>
      </c>
      <c r="Y301">
        <v>133780.26999999999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4.0000000000000001E-3</v>
      </c>
      <c r="AH301">
        <v>2</v>
      </c>
      <c r="AI301">
        <v>62809364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ROW(Source!A328)</f>
        <v>328</v>
      </c>
      <c r="B302">
        <v>62809365</v>
      </c>
      <c r="C302">
        <v>62588642</v>
      </c>
      <c r="D302">
        <v>62607152</v>
      </c>
      <c r="E302">
        <v>15297896</v>
      </c>
      <c r="F302">
        <v>1</v>
      </c>
      <c r="G302">
        <v>15297896</v>
      </c>
      <c r="H302">
        <v>1</v>
      </c>
      <c r="I302" t="s">
        <v>774</v>
      </c>
      <c r="J302" t="s">
        <v>3</v>
      </c>
      <c r="K302" t="s">
        <v>775</v>
      </c>
      <c r="L302">
        <v>1191</v>
      </c>
      <c r="N302">
        <v>1013</v>
      </c>
      <c r="O302" t="s">
        <v>776</v>
      </c>
      <c r="P302" t="s">
        <v>776</v>
      </c>
      <c r="Q302">
        <v>1</v>
      </c>
      <c r="X302">
        <v>0.46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1</v>
      </c>
      <c r="AF302" t="s">
        <v>152</v>
      </c>
      <c r="AG302">
        <v>8.2800000000000011</v>
      </c>
      <c r="AH302">
        <v>2</v>
      </c>
      <c r="AI302">
        <v>62809365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ROW(Source!A329)</f>
        <v>329</v>
      </c>
      <c r="B303">
        <v>62809366</v>
      </c>
      <c r="C303">
        <v>62588645</v>
      </c>
      <c r="D303">
        <v>62607152</v>
      </c>
      <c r="E303">
        <v>15297896</v>
      </c>
      <c r="F303">
        <v>1</v>
      </c>
      <c r="G303">
        <v>15297896</v>
      </c>
      <c r="H303">
        <v>1</v>
      </c>
      <c r="I303" t="s">
        <v>774</v>
      </c>
      <c r="J303" t="s">
        <v>3</v>
      </c>
      <c r="K303" t="s">
        <v>775</v>
      </c>
      <c r="L303">
        <v>1191</v>
      </c>
      <c r="N303">
        <v>1013</v>
      </c>
      <c r="O303" t="s">
        <v>776</v>
      </c>
      <c r="P303" t="s">
        <v>776</v>
      </c>
      <c r="Q303">
        <v>1</v>
      </c>
      <c r="X303">
        <v>9.2100000000000009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3</v>
      </c>
      <c r="AG303">
        <v>9.2100000000000009</v>
      </c>
      <c r="AH303">
        <v>2</v>
      </c>
      <c r="AI303">
        <v>62809366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ROW(Source!A330)</f>
        <v>330</v>
      </c>
      <c r="B304">
        <v>62809367</v>
      </c>
      <c r="C304">
        <v>62588648</v>
      </c>
      <c r="D304">
        <v>62607152</v>
      </c>
      <c r="E304">
        <v>15297896</v>
      </c>
      <c r="F304">
        <v>1</v>
      </c>
      <c r="G304">
        <v>15297896</v>
      </c>
      <c r="H304">
        <v>1</v>
      </c>
      <c r="I304" t="s">
        <v>774</v>
      </c>
      <c r="J304" t="s">
        <v>3</v>
      </c>
      <c r="K304" t="s">
        <v>775</v>
      </c>
      <c r="L304">
        <v>1191</v>
      </c>
      <c r="N304">
        <v>1013</v>
      </c>
      <c r="O304" t="s">
        <v>776</v>
      </c>
      <c r="P304" t="s">
        <v>776</v>
      </c>
      <c r="Q304">
        <v>1</v>
      </c>
      <c r="X304">
        <v>5.4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3</v>
      </c>
      <c r="AG304">
        <v>5.4</v>
      </c>
      <c r="AH304">
        <v>2</v>
      </c>
      <c r="AI304">
        <v>62809367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ROW(Source!A366)</f>
        <v>366</v>
      </c>
      <c r="B305">
        <v>62809368</v>
      </c>
      <c r="C305">
        <v>62588523</v>
      </c>
      <c r="D305">
        <v>62607152</v>
      </c>
      <c r="E305">
        <v>15297896</v>
      </c>
      <c r="F305">
        <v>1</v>
      </c>
      <c r="G305">
        <v>15297896</v>
      </c>
      <c r="H305">
        <v>1</v>
      </c>
      <c r="I305" t="s">
        <v>774</v>
      </c>
      <c r="J305" t="s">
        <v>3</v>
      </c>
      <c r="K305" t="s">
        <v>775</v>
      </c>
      <c r="L305">
        <v>1191</v>
      </c>
      <c r="N305">
        <v>1013</v>
      </c>
      <c r="O305" t="s">
        <v>776</v>
      </c>
      <c r="P305" t="s">
        <v>776</v>
      </c>
      <c r="Q305">
        <v>1</v>
      </c>
      <c r="X305">
        <v>0.46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152</v>
      </c>
      <c r="AG305">
        <v>8.2800000000000011</v>
      </c>
      <c r="AH305">
        <v>2</v>
      </c>
      <c r="AI305">
        <v>62809368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ROW(Source!A367)</f>
        <v>367</v>
      </c>
      <c r="B306">
        <v>62809369</v>
      </c>
      <c r="C306">
        <v>62588526</v>
      </c>
      <c r="D306">
        <v>62607152</v>
      </c>
      <c r="E306">
        <v>15297896</v>
      </c>
      <c r="F306">
        <v>1</v>
      </c>
      <c r="G306">
        <v>15297896</v>
      </c>
      <c r="H306">
        <v>1</v>
      </c>
      <c r="I306" t="s">
        <v>774</v>
      </c>
      <c r="J306" t="s">
        <v>3</v>
      </c>
      <c r="K306" t="s">
        <v>775</v>
      </c>
      <c r="L306">
        <v>1191</v>
      </c>
      <c r="N306">
        <v>1013</v>
      </c>
      <c r="O306" t="s">
        <v>776</v>
      </c>
      <c r="P306" t="s">
        <v>776</v>
      </c>
      <c r="Q306">
        <v>1</v>
      </c>
      <c r="X306">
        <v>0.1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1</v>
      </c>
      <c r="AF306" t="s">
        <v>152</v>
      </c>
      <c r="AG306">
        <v>1.8</v>
      </c>
      <c r="AH306">
        <v>2</v>
      </c>
      <c r="AI306">
        <v>62809369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ROW(Source!A367)</f>
        <v>367</v>
      </c>
      <c r="B307">
        <v>62809371</v>
      </c>
      <c r="C307">
        <v>62588526</v>
      </c>
      <c r="D307">
        <v>62610770</v>
      </c>
      <c r="E307">
        <v>1</v>
      </c>
      <c r="F307">
        <v>1</v>
      </c>
      <c r="G307">
        <v>15297896</v>
      </c>
      <c r="H307">
        <v>3</v>
      </c>
      <c r="I307" t="s">
        <v>805</v>
      </c>
      <c r="J307" t="s">
        <v>806</v>
      </c>
      <c r="K307" t="s">
        <v>807</v>
      </c>
      <c r="L307">
        <v>1346</v>
      </c>
      <c r="N307">
        <v>1009</v>
      </c>
      <c r="O307" t="s">
        <v>791</v>
      </c>
      <c r="P307" t="s">
        <v>791</v>
      </c>
      <c r="Q307">
        <v>1</v>
      </c>
      <c r="X307">
        <v>1E-3</v>
      </c>
      <c r="Y307">
        <v>25.56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152</v>
      </c>
      <c r="AG307">
        <v>1.8000000000000002E-2</v>
      </c>
      <c r="AH307">
        <v>2</v>
      </c>
      <c r="AI307">
        <v>62809371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ROW(Source!A367)</f>
        <v>367</v>
      </c>
      <c r="B308">
        <v>62809370</v>
      </c>
      <c r="C308">
        <v>62588526</v>
      </c>
      <c r="D308">
        <v>62607209</v>
      </c>
      <c r="E308">
        <v>15297896</v>
      </c>
      <c r="F308">
        <v>1</v>
      </c>
      <c r="G308">
        <v>15297896</v>
      </c>
      <c r="H308">
        <v>3</v>
      </c>
      <c r="I308" t="s">
        <v>835</v>
      </c>
      <c r="J308" t="s">
        <v>3</v>
      </c>
      <c r="K308" t="s">
        <v>836</v>
      </c>
      <c r="L308">
        <v>1346</v>
      </c>
      <c r="N308">
        <v>1009</v>
      </c>
      <c r="O308" t="s">
        <v>791</v>
      </c>
      <c r="P308" t="s">
        <v>791</v>
      </c>
      <c r="Q308">
        <v>1</v>
      </c>
      <c r="X308">
        <v>2E-3</v>
      </c>
      <c r="Y308">
        <v>71.573160000000001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152</v>
      </c>
      <c r="AG308">
        <v>3.6000000000000004E-2</v>
      </c>
      <c r="AH308">
        <v>2</v>
      </c>
      <c r="AI308">
        <v>62809370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ROW(Source!A368)</f>
        <v>368</v>
      </c>
      <c r="B309">
        <v>62809372</v>
      </c>
      <c r="C309">
        <v>62588539</v>
      </c>
      <c r="D309">
        <v>62607152</v>
      </c>
      <c r="E309">
        <v>15297896</v>
      </c>
      <c r="F309">
        <v>1</v>
      </c>
      <c r="G309">
        <v>15297896</v>
      </c>
      <c r="H309">
        <v>1</v>
      </c>
      <c r="I309" t="s">
        <v>774</v>
      </c>
      <c r="J309" t="s">
        <v>3</v>
      </c>
      <c r="K309" t="s">
        <v>775</v>
      </c>
      <c r="L309">
        <v>1191</v>
      </c>
      <c r="N309">
        <v>1013</v>
      </c>
      <c r="O309" t="s">
        <v>776</v>
      </c>
      <c r="P309" t="s">
        <v>776</v>
      </c>
      <c r="Q309">
        <v>1</v>
      </c>
      <c r="X309">
        <v>3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1</v>
      </c>
      <c r="AF309" t="s">
        <v>3</v>
      </c>
      <c r="AG309">
        <v>3</v>
      </c>
      <c r="AH309">
        <v>2</v>
      </c>
      <c r="AI309">
        <v>62809372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ROW(Source!A368)</f>
        <v>368</v>
      </c>
      <c r="B310">
        <v>62809374</v>
      </c>
      <c r="C310">
        <v>62588539</v>
      </c>
      <c r="D310">
        <v>62610772</v>
      </c>
      <c r="E310">
        <v>1</v>
      </c>
      <c r="F310">
        <v>1</v>
      </c>
      <c r="G310">
        <v>15297896</v>
      </c>
      <c r="H310">
        <v>3</v>
      </c>
      <c r="I310" t="s">
        <v>837</v>
      </c>
      <c r="J310" t="s">
        <v>838</v>
      </c>
      <c r="K310" t="s">
        <v>839</v>
      </c>
      <c r="L310">
        <v>1346</v>
      </c>
      <c r="N310">
        <v>1009</v>
      </c>
      <c r="O310" t="s">
        <v>791</v>
      </c>
      <c r="P310" t="s">
        <v>791</v>
      </c>
      <c r="Q310">
        <v>1</v>
      </c>
      <c r="X310">
        <v>0.06</v>
      </c>
      <c r="Y310">
        <v>370.21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0.06</v>
      </c>
      <c r="AH310">
        <v>2</v>
      </c>
      <c r="AI310">
        <v>62809374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ROW(Source!A368)</f>
        <v>368</v>
      </c>
      <c r="B311">
        <v>62809375</v>
      </c>
      <c r="C311">
        <v>62588539</v>
      </c>
      <c r="D311">
        <v>62610770</v>
      </c>
      <c r="E311">
        <v>1</v>
      </c>
      <c r="F311">
        <v>1</v>
      </c>
      <c r="G311">
        <v>15297896</v>
      </c>
      <c r="H311">
        <v>3</v>
      </c>
      <c r="I311" t="s">
        <v>805</v>
      </c>
      <c r="J311" t="s">
        <v>806</v>
      </c>
      <c r="K311" t="s">
        <v>807</v>
      </c>
      <c r="L311">
        <v>1346</v>
      </c>
      <c r="N311">
        <v>1009</v>
      </c>
      <c r="O311" t="s">
        <v>791</v>
      </c>
      <c r="P311" t="s">
        <v>791</v>
      </c>
      <c r="Q311">
        <v>1</v>
      </c>
      <c r="X311">
        <v>0.02</v>
      </c>
      <c r="Y311">
        <v>25.56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0.02</v>
      </c>
      <c r="AH311">
        <v>2</v>
      </c>
      <c r="AI311">
        <v>62809375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ROW(Source!A368)</f>
        <v>368</v>
      </c>
      <c r="B312">
        <v>62809373</v>
      </c>
      <c r="C312">
        <v>62588539</v>
      </c>
      <c r="D312">
        <v>62607209</v>
      </c>
      <c r="E312">
        <v>15297896</v>
      </c>
      <c r="F312">
        <v>1</v>
      </c>
      <c r="G312">
        <v>15297896</v>
      </c>
      <c r="H312">
        <v>3</v>
      </c>
      <c r="I312" t="s">
        <v>835</v>
      </c>
      <c r="J312" t="s">
        <v>3</v>
      </c>
      <c r="K312" t="s">
        <v>836</v>
      </c>
      <c r="L312">
        <v>1346</v>
      </c>
      <c r="N312">
        <v>1009</v>
      </c>
      <c r="O312" t="s">
        <v>791</v>
      </c>
      <c r="P312" t="s">
        <v>791</v>
      </c>
      <c r="Q312">
        <v>1</v>
      </c>
      <c r="X312">
        <v>0.02</v>
      </c>
      <c r="Y312">
        <v>71.573160000000001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0.02</v>
      </c>
      <c r="AH312">
        <v>2</v>
      </c>
      <c r="AI312">
        <v>62809373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ROW(Source!A368)</f>
        <v>368</v>
      </c>
      <c r="B313">
        <v>62809376</v>
      </c>
      <c r="C313">
        <v>62588539</v>
      </c>
      <c r="D313">
        <v>62609505</v>
      </c>
      <c r="E313">
        <v>1</v>
      </c>
      <c r="F313">
        <v>1</v>
      </c>
      <c r="G313">
        <v>15297896</v>
      </c>
      <c r="H313">
        <v>3</v>
      </c>
      <c r="I313" t="s">
        <v>840</v>
      </c>
      <c r="J313" t="s">
        <v>841</v>
      </c>
      <c r="K313" t="s">
        <v>842</v>
      </c>
      <c r="L313">
        <v>1346</v>
      </c>
      <c r="N313">
        <v>1009</v>
      </c>
      <c r="O313" t="s">
        <v>791</v>
      </c>
      <c r="P313" t="s">
        <v>791</v>
      </c>
      <c r="Q313">
        <v>1</v>
      </c>
      <c r="X313">
        <v>0.01</v>
      </c>
      <c r="Y313">
        <v>116.64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0.01</v>
      </c>
      <c r="AH313">
        <v>2</v>
      </c>
      <c r="AI313">
        <v>62809376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ROW(Source!A369)</f>
        <v>369</v>
      </c>
      <c r="B314">
        <v>62809377</v>
      </c>
      <c r="C314">
        <v>62588560</v>
      </c>
      <c r="D314">
        <v>62607152</v>
      </c>
      <c r="E314">
        <v>15297896</v>
      </c>
      <c r="F314">
        <v>1</v>
      </c>
      <c r="G314">
        <v>15297896</v>
      </c>
      <c r="H314">
        <v>1</v>
      </c>
      <c r="I314" t="s">
        <v>774</v>
      </c>
      <c r="J314" t="s">
        <v>3</v>
      </c>
      <c r="K314" t="s">
        <v>775</v>
      </c>
      <c r="L314">
        <v>1191</v>
      </c>
      <c r="N314">
        <v>1013</v>
      </c>
      <c r="O314" t="s">
        <v>776</v>
      </c>
      <c r="P314" t="s">
        <v>776</v>
      </c>
      <c r="Q314">
        <v>1</v>
      </c>
      <c r="X314">
        <v>0.2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1</v>
      </c>
      <c r="AF314" t="s">
        <v>152</v>
      </c>
      <c r="AG314">
        <v>3.6</v>
      </c>
      <c r="AH314">
        <v>2</v>
      </c>
      <c r="AI314">
        <v>62809377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ROW(Source!A369)</f>
        <v>369</v>
      </c>
      <c r="B315">
        <v>62809379</v>
      </c>
      <c r="C315">
        <v>62588560</v>
      </c>
      <c r="D315">
        <v>62610770</v>
      </c>
      <c r="E315">
        <v>1</v>
      </c>
      <c r="F315">
        <v>1</v>
      </c>
      <c r="G315">
        <v>15297896</v>
      </c>
      <c r="H315">
        <v>3</v>
      </c>
      <c r="I315" t="s">
        <v>805</v>
      </c>
      <c r="J315" t="s">
        <v>806</v>
      </c>
      <c r="K315" t="s">
        <v>807</v>
      </c>
      <c r="L315">
        <v>1346</v>
      </c>
      <c r="N315">
        <v>1009</v>
      </c>
      <c r="O315" t="s">
        <v>791</v>
      </c>
      <c r="P315" t="s">
        <v>791</v>
      </c>
      <c r="Q315">
        <v>1</v>
      </c>
      <c r="X315">
        <v>1E-3</v>
      </c>
      <c r="Y315">
        <v>25.56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152</v>
      </c>
      <c r="AG315">
        <v>1.8000000000000002E-2</v>
      </c>
      <c r="AH315">
        <v>2</v>
      </c>
      <c r="AI315">
        <v>62809379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ROW(Source!A369)</f>
        <v>369</v>
      </c>
      <c r="B316">
        <v>62809378</v>
      </c>
      <c r="C316">
        <v>62588560</v>
      </c>
      <c r="D316">
        <v>62607209</v>
      </c>
      <c r="E316">
        <v>15297896</v>
      </c>
      <c r="F316">
        <v>1</v>
      </c>
      <c r="G316">
        <v>15297896</v>
      </c>
      <c r="H316">
        <v>3</v>
      </c>
      <c r="I316" t="s">
        <v>835</v>
      </c>
      <c r="J316" t="s">
        <v>3</v>
      </c>
      <c r="K316" t="s">
        <v>836</v>
      </c>
      <c r="L316">
        <v>1346</v>
      </c>
      <c r="N316">
        <v>1009</v>
      </c>
      <c r="O316" t="s">
        <v>791</v>
      </c>
      <c r="P316" t="s">
        <v>791</v>
      </c>
      <c r="Q316">
        <v>1</v>
      </c>
      <c r="X316">
        <v>3.0000000000000001E-3</v>
      </c>
      <c r="Y316">
        <v>71.573160000000001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152</v>
      </c>
      <c r="AG316">
        <v>5.3999999999999999E-2</v>
      </c>
      <c r="AH316">
        <v>2</v>
      </c>
      <c r="AI316">
        <v>62809378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ROW(Source!A370)</f>
        <v>370</v>
      </c>
      <c r="B317">
        <v>62809380</v>
      </c>
      <c r="C317">
        <v>62588573</v>
      </c>
      <c r="D317">
        <v>62607152</v>
      </c>
      <c r="E317">
        <v>15297896</v>
      </c>
      <c r="F317">
        <v>1</v>
      </c>
      <c r="G317">
        <v>15297896</v>
      </c>
      <c r="H317">
        <v>1</v>
      </c>
      <c r="I317" t="s">
        <v>774</v>
      </c>
      <c r="J317" t="s">
        <v>3</v>
      </c>
      <c r="K317" t="s">
        <v>775</v>
      </c>
      <c r="L317">
        <v>1191</v>
      </c>
      <c r="N317">
        <v>1013</v>
      </c>
      <c r="O317" t="s">
        <v>776</v>
      </c>
      <c r="P317" t="s">
        <v>776</v>
      </c>
      <c r="Q317">
        <v>1</v>
      </c>
      <c r="X317">
        <v>6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6</v>
      </c>
      <c r="AH317">
        <v>2</v>
      </c>
      <c r="AI317">
        <v>62809380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ROW(Source!A370)</f>
        <v>370</v>
      </c>
      <c r="B318">
        <v>62809382</v>
      </c>
      <c r="C318">
        <v>62588573</v>
      </c>
      <c r="D318">
        <v>62610772</v>
      </c>
      <c r="E318">
        <v>1</v>
      </c>
      <c r="F318">
        <v>1</v>
      </c>
      <c r="G318">
        <v>15297896</v>
      </c>
      <c r="H318">
        <v>3</v>
      </c>
      <c r="I318" t="s">
        <v>837</v>
      </c>
      <c r="J318" t="s">
        <v>838</v>
      </c>
      <c r="K318" t="s">
        <v>839</v>
      </c>
      <c r="L318">
        <v>1346</v>
      </c>
      <c r="N318">
        <v>1009</v>
      </c>
      <c r="O318" t="s">
        <v>791</v>
      </c>
      <c r="P318" t="s">
        <v>791</v>
      </c>
      <c r="Q318">
        <v>1</v>
      </c>
      <c r="X318">
        <v>0.12</v>
      </c>
      <c r="Y318">
        <v>370.21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0.12</v>
      </c>
      <c r="AH318">
        <v>2</v>
      </c>
      <c r="AI318">
        <v>62809382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ROW(Source!A370)</f>
        <v>370</v>
      </c>
      <c r="B319">
        <v>62809383</v>
      </c>
      <c r="C319">
        <v>62588573</v>
      </c>
      <c r="D319">
        <v>62610770</v>
      </c>
      <c r="E319">
        <v>1</v>
      </c>
      <c r="F319">
        <v>1</v>
      </c>
      <c r="G319">
        <v>15297896</v>
      </c>
      <c r="H319">
        <v>3</v>
      </c>
      <c r="I319" t="s">
        <v>805</v>
      </c>
      <c r="J319" t="s">
        <v>806</v>
      </c>
      <c r="K319" t="s">
        <v>807</v>
      </c>
      <c r="L319">
        <v>1346</v>
      </c>
      <c r="N319">
        <v>1009</v>
      </c>
      <c r="O319" t="s">
        <v>791</v>
      </c>
      <c r="P319" t="s">
        <v>791</v>
      </c>
      <c r="Q319">
        <v>1</v>
      </c>
      <c r="X319">
        <v>0.04</v>
      </c>
      <c r="Y319">
        <v>25.56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0.04</v>
      </c>
      <c r="AH319">
        <v>2</v>
      </c>
      <c r="AI319">
        <v>62809383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ROW(Source!A370)</f>
        <v>370</v>
      </c>
      <c r="B320">
        <v>62809381</v>
      </c>
      <c r="C320">
        <v>62588573</v>
      </c>
      <c r="D320">
        <v>62607209</v>
      </c>
      <c r="E320">
        <v>15297896</v>
      </c>
      <c r="F320">
        <v>1</v>
      </c>
      <c r="G320">
        <v>15297896</v>
      </c>
      <c r="H320">
        <v>3</v>
      </c>
      <c r="I320" t="s">
        <v>835</v>
      </c>
      <c r="J320" t="s">
        <v>3</v>
      </c>
      <c r="K320" t="s">
        <v>836</v>
      </c>
      <c r="L320">
        <v>1346</v>
      </c>
      <c r="N320">
        <v>1009</v>
      </c>
      <c r="O320" t="s">
        <v>791</v>
      </c>
      <c r="P320" t="s">
        <v>791</v>
      </c>
      <c r="Q320">
        <v>1</v>
      </c>
      <c r="X320">
        <v>0.04</v>
      </c>
      <c r="Y320">
        <v>71.573160000000001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0.04</v>
      </c>
      <c r="AH320">
        <v>2</v>
      </c>
      <c r="AI320">
        <v>62809381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ROW(Source!A370)</f>
        <v>370</v>
      </c>
      <c r="B321">
        <v>62809384</v>
      </c>
      <c r="C321">
        <v>62588573</v>
      </c>
      <c r="D321">
        <v>62609505</v>
      </c>
      <c r="E321">
        <v>1</v>
      </c>
      <c r="F321">
        <v>1</v>
      </c>
      <c r="G321">
        <v>15297896</v>
      </c>
      <c r="H321">
        <v>3</v>
      </c>
      <c r="I321" t="s">
        <v>840</v>
      </c>
      <c r="J321" t="s">
        <v>841</v>
      </c>
      <c r="K321" t="s">
        <v>842</v>
      </c>
      <c r="L321">
        <v>1346</v>
      </c>
      <c r="N321">
        <v>1009</v>
      </c>
      <c r="O321" t="s">
        <v>791</v>
      </c>
      <c r="P321" t="s">
        <v>791</v>
      </c>
      <c r="Q321">
        <v>1</v>
      </c>
      <c r="X321">
        <v>0.02</v>
      </c>
      <c r="Y321">
        <v>116.64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0.02</v>
      </c>
      <c r="AH321">
        <v>2</v>
      </c>
      <c r="AI321">
        <v>62809384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ROW(Source!A371)</f>
        <v>371</v>
      </c>
      <c r="B322">
        <v>62809385</v>
      </c>
      <c r="C322">
        <v>62588594</v>
      </c>
      <c r="D322">
        <v>62607152</v>
      </c>
      <c r="E322">
        <v>15297896</v>
      </c>
      <c r="F322">
        <v>1</v>
      </c>
      <c r="G322">
        <v>15297896</v>
      </c>
      <c r="H322">
        <v>1</v>
      </c>
      <c r="I322" t="s">
        <v>774</v>
      </c>
      <c r="J322" t="s">
        <v>3</v>
      </c>
      <c r="K322" t="s">
        <v>775</v>
      </c>
      <c r="L322">
        <v>1191</v>
      </c>
      <c r="N322">
        <v>1013</v>
      </c>
      <c r="O322" t="s">
        <v>776</v>
      </c>
      <c r="P322" t="s">
        <v>776</v>
      </c>
      <c r="Q322">
        <v>1</v>
      </c>
      <c r="X322">
        <v>0.2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1</v>
      </c>
      <c r="AF322" t="s">
        <v>291</v>
      </c>
      <c r="AG322">
        <v>1</v>
      </c>
      <c r="AH322">
        <v>2</v>
      </c>
      <c r="AI322">
        <v>62809385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ROW(Source!A371)</f>
        <v>371</v>
      </c>
      <c r="B323">
        <v>62809387</v>
      </c>
      <c r="C323">
        <v>62588594</v>
      </c>
      <c r="D323">
        <v>62610770</v>
      </c>
      <c r="E323">
        <v>1</v>
      </c>
      <c r="F323">
        <v>1</v>
      </c>
      <c r="G323">
        <v>15297896</v>
      </c>
      <c r="H323">
        <v>3</v>
      </c>
      <c r="I323" t="s">
        <v>805</v>
      </c>
      <c r="J323" t="s">
        <v>806</v>
      </c>
      <c r="K323" t="s">
        <v>807</v>
      </c>
      <c r="L323">
        <v>1346</v>
      </c>
      <c r="N323">
        <v>1009</v>
      </c>
      <c r="O323" t="s">
        <v>791</v>
      </c>
      <c r="P323" t="s">
        <v>791</v>
      </c>
      <c r="Q323">
        <v>1</v>
      </c>
      <c r="X323">
        <v>1E-3</v>
      </c>
      <c r="Y323">
        <v>25.56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291</v>
      </c>
      <c r="AG323">
        <v>5.0000000000000001E-3</v>
      </c>
      <c r="AH323">
        <v>2</v>
      </c>
      <c r="AI323">
        <v>62809387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ROW(Source!A371)</f>
        <v>371</v>
      </c>
      <c r="B324">
        <v>62809386</v>
      </c>
      <c r="C324">
        <v>62588594</v>
      </c>
      <c r="D324">
        <v>62607242</v>
      </c>
      <c r="E324">
        <v>15297896</v>
      </c>
      <c r="F324">
        <v>1</v>
      </c>
      <c r="G324">
        <v>15297896</v>
      </c>
      <c r="H324">
        <v>3</v>
      </c>
      <c r="I324" t="s">
        <v>802</v>
      </c>
      <c r="J324" t="s">
        <v>3</v>
      </c>
      <c r="K324" t="s">
        <v>804</v>
      </c>
      <c r="L324">
        <v>1346</v>
      </c>
      <c r="N324">
        <v>1009</v>
      </c>
      <c r="O324" t="s">
        <v>791</v>
      </c>
      <c r="P324" t="s">
        <v>791</v>
      </c>
      <c r="Q324">
        <v>1</v>
      </c>
      <c r="X324">
        <v>1E-3</v>
      </c>
      <c r="Y324">
        <v>99.229770000000002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291</v>
      </c>
      <c r="AG324">
        <v>5.0000000000000001E-3</v>
      </c>
      <c r="AH324">
        <v>2</v>
      </c>
      <c r="AI324">
        <v>62809386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ROW(Source!A371)</f>
        <v>371</v>
      </c>
      <c r="B325">
        <v>62809388</v>
      </c>
      <c r="C325">
        <v>62588594</v>
      </c>
      <c r="D325">
        <v>62607465</v>
      </c>
      <c r="E325">
        <v>15297896</v>
      </c>
      <c r="F325">
        <v>1</v>
      </c>
      <c r="G325">
        <v>15297896</v>
      </c>
      <c r="H325">
        <v>3</v>
      </c>
      <c r="I325" t="s">
        <v>843</v>
      </c>
      <c r="J325" t="s">
        <v>3</v>
      </c>
      <c r="K325" t="s">
        <v>844</v>
      </c>
      <c r="L325">
        <v>1346</v>
      </c>
      <c r="N325">
        <v>1009</v>
      </c>
      <c r="O325" t="s">
        <v>791</v>
      </c>
      <c r="P325" t="s">
        <v>791</v>
      </c>
      <c r="Q325">
        <v>1</v>
      </c>
      <c r="X325">
        <v>0.01</v>
      </c>
      <c r="Y325">
        <v>96.147750000000002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291</v>
      </c>
      <c r="AG325">
        <v>0.05</v>
      </c>
      <c r="AH325">
        <v>2</v>
      </c>
      <c r="AI325">
        <v>62809388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ROW(Source!A372)</f>
        <v>372</v>
      </c>
      <c r="B326">
        <v>62809389</v>
      </c>
      <c r="C326">
        <v>62588611</v>
      </c>
      <c r="D326">
        <v>62607152</v>
      </c>
      <c r="E326">
        <v>15297896</v>
      </c>
      <c r="F326">
        <v>1</v>
      </c>
      <c r="G326">
        <v>15297896</v>
      </c>
      <c r="H326">
        <v>1</v>
      </c>
      <c r="I326" t="s">
        <v>774</v>
      </c>
      <c r="J326" t="s">
        <v>3</v>
      </c>
      <c r="K326" t="s">
        <v>775</v>
      </c>
      <c r="L326">
        <v>1191</v>
      </c>
      <c r="N326">
        <v>1013</v>
      </c>
      <c r="O326" t="s">
        <v>776</v>
      </c>
      <c r="P326" t="s">
        <v>776</v>
      </c>
      <c r="Q326">
        <v>1</v>
      </c>
      <c r="X326">
        <v>6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1</v>
      </c>
      <c r="AF326" t="s">
        <v>54</v>
      </c>
      <c r="AG326">
        <v>18</v>
      </c>
      <c r="AH326">
        <v>2</v>
      </c>
      <c r="AI326">
        <v>62809389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ROW(Source!A372)</f>
        <v>372</v>
      </c>
      <c r="B327">
        <v>62809391</v>
      </c>
      <c r="C327">
        <v>62588611</v>
      </c>
      <c r="D327">
        <v>62610772</v>
      </c>
      <c r="E327">
        <v>1</v>
      </c>
      <c r="F327">
        <v>1</v>
      </c>
      <c r="G327">
        <v>15297896</v>
      </c>
      <c r="H327">
        <v>3</v>
      </c>
      <c r="I327" t="s">
        <v>837</v>
      </c>
      <c r="J327" t="s">
        <v>838</v>
      </c>
      <c r="K327" t="s">
        <v>839</v>
      </c>
      <c r="L327">
        <v>1346</v>
      </c>
      <c r="N327">
        <v>1009</v>
      </c>
      <c r="O327" t="s">
        <v>791</v>
      </c>
      <c r="P327" t="s">
        <v>791</v>
      </c>
      <c r="Q327">
        <v>1</v>
      </c>
      <c r="X327">
        <v>0.04</v>
      </c>
      <c r="Y327">
        <v>370.21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54</v>
      </c>
      <c r="AG327">
        <v>0.12</v>
      </c>
      <c r="AH327">
        <v>2</v>
      </c>
      <c r="AI327">
        <v>62809391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ROW(Source!A372)</f>
        <v>372</v>
      </c>
      <c r="B328">
        <v>62809392</v>
      </c>
      <c r="C328">
        <v>62588611</v>
      </c>
      <c r="D328">
        <v>62610770</v>
      </c>
      <c r="E328">
        <v>1</v>
      </c>
      <c r="F328">
        <v>1</v>
      </c>
      <c r="G328">
        <v>15297896</v>
      </c>
      <c r="H328">
        <v>3</v>
      </c>
      <c r="I328" t="s">
        <v>805</v>
      </c>
      <c r="J328" t="s">
        <v>806</v>
      </c>
      <c r="K328" t="s">
        <v>807</v>
      </c>
      <c r="L328">
        <v>1346</v>
      </c>
      <c r="N328">
        <v>1009</v>
      </c>
      <c r="O328" t="s">
        <v>791</v>
      </c>
      <c r="P328" t="s">
        <v>791</v>
      </c>
      <c r="Q328">
        <v>1</v>
      </c>
      <c r="X328">
        <v>0.02</v>
      </c>
      <c r="Y328">
        <v>25.56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54</v>
      </c>
      <c r="AG328">
        <v>0.06</v>
      </c>
      <c r="AH328">
        <v>2</v>
      </c>
      <c r="AI328">
        <v>62809392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ROW(Source!A372)</f>
        <v>372</v>
      </c>
      <c r="B329">
        <v>62809390</v>
      </c>
      <c r="C329">
        <v>62588611</v>
      </c>
      <c r="D329">
        <v>62607242</v>
      </c>
      <c r="E329">
        <v>15297896</v>
      </c>
      <c r="F329">
        <v>1</v>
      </c>
      <c r="G329">
        <v>15297896</v>
      </c>
      <c r="H329">
        <v>3</v>
      </c>
      <c r="I329" t="s">
        <v>802</v>
      </c>
      <c r="J329" t="s">
        <v>3</v>
      </c>
      <c r="K329" t="s">
        <v>804</v>
      </c>
      <c r="L329">
        <v>1346</v>
      </c>
      <c r="N329">
        <v>1009</v>
      </c>
      <c r="O329" t="s">
        <v>791</v>
      </c>
      <c r="P329" t="s">
        <v>791</v>
      </c>
      <c r="Q329">
        <v>1</v>
      </c>
      <c r="X329">
        <v>0.02</v>
      </c>
      <c r="Y329">
        <v>99.229770000000002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54</v>
      </c>
      <c r="AG329">
        <v>0.06</v>
      </c>
      <c r="AH329">
        <v>2</v>
      </c>
      <c r="AI329">
        <v>62809390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ROW(Source!A372)</f>
        <v>372</v>
      </c>
      <c r="B330">
        <v>62809393</v>
      </c>
      <c r="C330">
        <v>62588611</v>
      </c>
      <c r="D330">
        <v>62609505</v>
      </c>
      <c r="E330">
        <v>1</v>
      </c>
      <c r="F330">
        <v>1</v>
      </c>
      <c r="G330">
        <v>15297896</v>
      </c>
      <c r="H330">
        <v>3</v>
      </c>
      <c r="I330" t="s">
        <v>840</v>
      </c>
      <c r="J330" t="s">
        <v>841</v>
      </c>
      <c r="K330" t="s">
        <v>842</v>
      </c>
      <c r="L330">
        <v>1346</v>
      </c>
      <c r="N330">
        <v>1009</v>
      </c>
      <c r="O330" t="s">
        <v>791</v>
      </c>
      <c r="P330" t="s">
        <v>791</v>
      </c>
      <c r="Q330">
        <v>1</v>
      </c>
      <c r="X330">
        <v>0.09</v>
      </c>
      <c r="Y330">
        <v>116.64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54</v>
      </c>
      <c r="AG330">
        <v>0.27</v>
      </c>
      <c r="AH330">
        <v>2</v>
      </c>
      <c r="AI330">
        <v>62809393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ROW(Source!A372)</f>
        <v>372</v>
      </c>
      <c r="B331">
        <v>62809394</v>
      </c>
      <c r="C331">
        <v>62588611</v>
      </c>
      <c r="D331">
        <v>62607465</v>
      </c>
      <c r="E331">
        <v>15297896</v>
      </c>
      <c r="F331">
        <v>1</v>
      </c>
      <c r="G331">
        <v>15297896</v>
      </c>
      <c r="H331">
        <v>3</v>
      </c>
      <c r="I331" t="s">
        <v>843</v>
      </c>
      <c r="J331" t="s">
        <v>3</v>
      </c>
      <c r="K331" t="s">
        <v>844</v>
      </c>
      <c r="L331">
        <v>1346</v>
      </c>
      <c r="N331">
        <v>1009</v>
      </c>
      <c r="O331" t="s">
        <v>791</v>
      </c>
      <c r="P331" t="s">
        <v>791</v>
      </c>
      <c r="Q331">
        <v>1</v>
      </c>
      <c r="X331">
        <v>0.3</v>
      </c>
      <c r="Y331">
        <v>96.147750000000002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54</v>
      </c>
      <c r="AG331">
        <v>0.89999999999999991</v>
      </c>
      <c r="AH331">
        <v>2</v>
      </c>
      <c r="AI331">
        <v>62809394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ROW(Source!A373)</f>
        <v>373</v>
      </c>
      <c r="B332">
        <v>62809395</v>
      </c>
      <c r="C332">
        <v>62588636</v>
      </c>
      <c r="D332">
        <v>62607152</v>
      </c>
      <c r="E332">
        <v>15297896</v>
      </c>
      <c r="F332">
        <v>1</v>
      </c>
      <c r="G332">
        <v>15297896</v>
      </c>
      <c r="H332">
        <v>1</v>
      </c>
      <c r="I332" t="s">
        <v>774</v>
      </c>
      <c r="J332" t="s">
        <v>3</v>
      </c>
      <c r="K332" t="s">
        <v>775</v>
      </c>
      <c r="L332">
        <v>1191</v>
      </c>
      <c r="N332">
        <v>1013</v>
      </c>
      <c r="O332" t="s">
        <v>776</v>
      </c>
      <c r="P332" t="s">
        <v>776</v>
      </c>
      <c r="Q332">
        <v>1</v>
      </c>
      <c r="X332">
        <v>9.2100000000000009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1</v>
      </c>
      <c r="AF332" t="s">
        <v>3</v>
      </c>
      <c r="AG332">
        <v>9.2100000000000009</v>
      </c>
      <c r="AH332">
        <v>2</v>
      </c>
      <c r="AI332">
        <v>62809395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ROW(Source!A374)</f>
        <v>374</v>
      </c>
      <c r="B333">
        <v>62809396</v>
      </c>
      <c r="C333">
        <v>62588639</v>
      </c>
      <c r="D333">
        <v>62607152</v>
      </c>
      <c r="E333">
        <v>15297896</v>
      </c>
      <c r="F333">
        <v>1</v>
      </c>
      <c r="G333">
        <v>15297896</v>
      </c>
      <c r="H333">
        <v>1</v>
      </c>
      <c r="I333" t="s">
        <v>774</v>
      </c>
      <c r="J333" t="s">
        <v>3</v>
      </c>
      <c r="K333" t="s">
        <v>775</v>
      </c>
      <c r="L333">
        <v>1191</v>
      </c>
      <c r="N333">
        <v>1013</v>
      </c>
      <c r="O333" t="s">
        <v>776</v>
      </c>
      <c r="P333" t="s">
        <v>776</v>
      </c>
      <c r="Q333">
        <v>1</v>
      </c>
      <c r="X333">
        <v>5.4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5.4</v>
      </c>
      <c r="AH333">
        <v>2</v>
      </c>
      <c r="AI333">
        <v>62809396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ROW(Source!A410)</f>
        <v>410</v>
      </c>
      <c r="B334">
        <v>62809397</v>
      </c>
      <c r="C334">
        <v>62589193</v>
      </c>
      <c r="D334">
        <v>62607152</v>
      </c>
      <c r="E334">
        <v>15297896</v>
      </c>
      <c r="F334">
        <v>1</v>
      </c>
      <c r="G334">
        <v>15297896</v>
      </c>
      <c r="H334">
        <v>1</v>
      </c>
      <c r="I334" t="s">
        <v>774</v>
      </c>
      <c r="J334" t="s">
        <v>3</v>
      </c>
      <c r="K334" t="s">
        <v>775</v>
      </c>
      <c r="L334">
        <v>1191</v>
      </c>
      <c r="N334">
        <v>1013</v>
      </c>
      <c r="O334" t="s">
        <v>776</v>
      </c>
      <c r="P334" t="s">
        <v>776</v>
      </c>
      <c r="Q334">
        <v>1</v>
      </c>
      <c r="X334">
        <v>6.22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1</v>
      </c>
      <c r="AF334" t="s">
        <v>54</v>
      </c>
      <c r="AG334">
        <v>18.66</v>
      </c>
      <c r="AH334">
        <v>2</v>
      </c>
      <c r="AI334">
        <v>62809397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ROW(Source!A410)</f>
        <v>410</v>
      </c>
      <c r="B335">
        <v>62809398</v>
      </c>
      <c r="C335">
        <v>62589193</v>
      </c>
      <c r="D335">
        <v>62608261</v>
      </c>
      <c r="E335">
        <v>1</v>
      </c>
      <c r="F335">
        <v>1</v>
      </c>
      <c r="G335">
        <v>15297896</v>
      </c>
      <c r="H335">
        <v>2</v>
      </c>
      <c r="I335" t="s">
        <v>845</v>
      </c>
      <c r="J335" t="s">
        <v>846</v>
      </c>
      <c r="K335" t="s">
        <v>847</v>
      </c>
      <c r="L335">
        <v>1368</v>
      </c>
      <c r="N335">
        <v>1011</v>
      </c>
      <c r="O335" t="s">
        <v>787</v>
      </c>
      <c r="P335" t="s">
        <v>787</v>
      </c>
      <c r="Q335">
        <v>1</v>
      </c>
      <c r="X335">
        <v>6.22</v>
      </c>
      <c r="Y335">
        <v>0</v>
      </c>
      <c r="Z335">
        <v>1493.54</v>
      </c>
      <c r="AA335">
        <v>929.14</v>
      </c>
      <c r="AB335">
        <v>0</v>
      </c>
      <c r="AC335">
        <v>0</v>
      </c>
      <c r="AD335">
        <v>1</v>
      </c>
      <c r="AE335">
        <v>0</v>
      </c>
      <c r="AF335" t="s">
        <v>54</v>
      </c>
      <c r="AG335">
        <v>18.66</v>
      </c>
      <c r="AH335">
        <v>2</v>
      </c>
      <c r="AI335">
        <v>62809398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ROW(Source!A410)</f>
        <v>410</v>
      </c>
      <c r="B336">
        <v>62809399</v>
      </c>
      <c r="C336">
        <v>62589193</v>
      </c>
      <c r="D336">
        <v>62610770</v>
      </c>
      <c r="E336">
        <v>1</v>
      </c>
      <c r="F336">
        <v>1</v>
      </c>
      <c r="G336">
        <v>15297896</v>
      </c>
      <c r="H336">
        <v>3</v>
      </c>
      <c r="I336" t="s">
        <v>805</v>
      </c>
      <c r="J336" t="s">
        <v>806</v>
      </c>
      <c r="K336" t="s">
        <v>807</v>
      </c>
      <c r="L336">
        <v>1346</v>
      </c>
      <c r="N336">
        <v>1009</v>
      </c>
      <c r="O336" t="s">
        <v>791</v>
      </c>
      <c r="P336" t="s">
        <v>791</v>
      </c>
      <c r="Q336">
        <v>1</v>
      </c>
      <c r="X336">
        <v>0.01</v>
      </c>
      <c r="Y336">
        <v>25.56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54</v>
      </c>
      <c r="AG336">
        <v>0.03</v>
      </c>
      <c r="AH336">
        <v>2</v>
      </c>
      <c r="AI336">
        <v>62809399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ROW(Source!A411)</f>
        <v>411</v>
      </c>
      <c r="B337">
        <v>62809400</v>
      </c>
      <c r="C337">
        <v>62589200</v>
      </c>
      <c r="D337">
        <v>62607152</v>
      </c>
      <c r="E337">
        <v>15297896</v>
      </c>
      <c r="F337">
        <v>1</v>
      </c>
      <c r="G337">
        <v>15297896</v>
      </c>
      <c r="H337">
        <v>1</v>
      </c>
      <c r="I337" t="s">
        <v>774</v>
      </c>
      <c r="J337" t="s">
        <v>3</v>
      </c>
      <c r="K337" t="s">
        <v>775</v>
      </c>
      <c r="L337">
        <v>1191</v>
      </c>
      <c r="N337">
        <v>1013</v>
      </c>
      <c r="O337" t="s">
        <v>776</v>
      </c>
      <c r="P337" t="s">
        <v>776</v>
      </c>
      <c r="Q337">
        <v>1</v>
      </c>
      <c r="X337">
        <v>10.06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3</v>
      </c>
      <c r="AG337">
        <v>10.06</v>
      </c>
      <c r="AH337">
        <v>2</v>
      </c>
      <c r="AI337">
        <v>62809400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ROW(Source!A411)</f>
        <v>411</v>
      </c>
      <c r="B338">
        <v>62809401</v>
      </c>
      <c r="C338">
        <v>62589200</v>
      </c>
      <c r="D338">
        <v>62608261</v>
      </c>
      <c r="E338">
        <v>1</v>
      </c>
      <c r="F338">
        <v>1</v>
      </c>
      <c r="G338">
        <v>15297896</v>
      </c>
      <c r="H338">
        <v>2</v>
      </c>
      <c r="I338" t="s">
        <v>845</v>
      </c>
      <c r="J338" t="s">
        <v>846</v>
      </c>
      <c r="K338" t="s">
        <v>847</v>
      </c>
      <c r="L338">
        <v>1368</v>
      </c>
      <c r="N338">
        <v>1011</v>
      </c>
      <c r="O338" t="s">
        <v>787</v>
      </c>
      <c r="P338" t="s">
        <v>787</v>
      </c>
      <c r="Q338">
        <v>1</v>
      </c>
      <c r="X338">
        <v>10.06</v>
      </c>
      <c r="Y338">
        <v>0</v>
      </c>
      <c r="Z338">
        <v>1493.54</v>
      </c>
      <c r="AA338">
        <v>929.14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10.06</v>
      </c>
      <c r="AH338">
        <v>2</v>
      </c>
      <c r="AI338">
        <v>62809401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ROW(Source!A411)</f>
        <v>411</v>
      </c>
      <c r="B339">
        <v>62809402</v>
      </c>
      <c r="C339">
        <v>62589200</v>
      </c>
      <c r="D339">
        <v>62610772</v>
      </c>
      <c r="E339">
        <v>1</v>
      </c>
      <c r="F339">
        <v>1</v>
      </c>
      <c r="G339">
        <v>15297896</v>
      </c>
      <c r="H339">
        <v>3</v>
      </c>
      <c r="I339" t="s">
        <v>837</v>
      </c>
      <c r="J339" t="s">
        <v>838</v>
      </c>
      <c r="K339" t="s">
        <v>839</v>
      </c>
      <c r="L339">
        <v>1346</v>
      </c>
      <c r="N339">
        <v>1009</v>
      </c>
      <c r="O339" t="s">
        <v>791</v>
      </c>
      <c r="P339" t="s">
        <v>791</v>
      </c>
      <c r="Q339">
        <v>1</v>
      </c>
      <c r="X339">
        <v>0.05</v>
      </c>
      <c r="Y339">
        <v>370.21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0.05</v>
      </c>
      <c r="AH339">
        <v>2</v>
      </c>
      <c r="AI339">
        <v>62809402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ROW(Source!A411)</f>
        <v>411</v>
      </c>
      <c r="B340">
        <v>62809403</v>
      </c>
      <c r="C340">
        <v>62589200</v>
      </c>
      <c r="D340">
        <v>62610770</v>
      </c>
      <c r="E340">
        <v>1</v>
      </c>
      <c r="F340">
        <v>1</v>
      </c>
      <c r="G340">
        <v>15297896</v>
      </c>
      <c r="H340">
        <v>3</v>
      </c>
      <c r="I340" t="s">
        <v>805</v>
      </c>
      <c r="J340" t="s">
        <v>806</v>
      </c>
      <c r="K340" t="s">
        <v>807</v>
      </c>
      <c r="L340">
        <v>1346</v>
      </c>
      <c r="N340">
        <v>1009</v>
      </c>
      <c r="O340" t="s">
        <v>791</v>
      </c>
      <c r="P340" t="s">
        <v>791</v>
      </c>
      <c r="Q340">
        <v>1</v>
      </c>
      <c r="X340">
        <v>7.0000000000000007E-2</v>
      </c>
      <c r="Y340">
        <v>25.56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7.0000000000000007E-2</v>
      </c>
      <c r="AH340">
        <v>2</v>
      </c>
      <c r="AI340">
        <v>62809403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ROW(Source!A412)</f>
        <v>412</v>
      </c>
      <c r="B341">
        <v>62809404</v>
      </c>
      <c r="C341">
        <v>62589209</v>
      </c>
      <c r="D341">
        <v>62607152</v>
      </c>
      <c r="E341">
        <v>15297896</v>
      </c>
      <c r="F341">
        <v>1</v>
      </c>
      <c r="G341">
        <v>15297896</v>
      </c>
      <c r="H341">
        <v>1</v>
      </c>
      <c r="I341" t="s">
        <v>774</v>
      </c>
      <c r="J341" t="s">
        <v>3</v>
      </c>
      <c r="K341" t="s">
        <v>775</v>
      </c>
      <c r="L341">
        <v>1191</v>
      </c>
      <c r="N341">
        <v>1013</v>
      </c>
      <c r="O341" t="s">
        <v>776</v>
      </c>
      <c r="P341" t="s">
        <v>776</v>
      </c>
      <c r="Q341">
        <v>1</v>
      </c>
      <c r="X341">
        <v>0.1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1</v>
      </c>
      <c r="AF341" t="s">
        <v>54</v>
      </c>
      <c r="AG341">
        <v>0.30000000000000004</v>
      </c>
      <c r="AH341">
        <v>2</v>
      </c>
      <c r="AI341">
        <v>62809404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ROW(Source!A412)</f>
        <v>412</v>
      </c>
      <c r="B342">
        <v>62809406</v>
      </c>
      <c r="C342">
        <v>62589209</v>
      </c>
      <c r="D342">
        <v>62610770</v>
      </c>
      <c r="E342">
        <v>1</v>
      </c>
      <c r="F342">
        <v>1</v>
      </c>
      <c r="G342">
        <v>15297896</v>
      </c>
      <c r="H342">
        <v>3</v>
      </c>
      <c r="I342" t="s">
        <v>805</v>
      </c>
      <c r="J342" t="s">
        <v>806</v>
      </c>
      <c r="K342" t="s">
        <v>807</v>
      </c>
      <c r="L342">
        <v>1346</v>
      </c>
      <c r="N342">
        <v>1009</v>
      </c>
      <c r="O342" t="s">
        <v>791</v>
      </c>
      <c r="P342" t="s">
        <v>791</v>
      </c>
      <c r="Q342">
        <v>1</v>
      </c>
      <c r="X342">
        <v>1E-3</v>
      </c>
      <c r="Y342">
        <v>25.56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54</v>
      </c>
      <c r="AG342">
        <v>3.0000000000000001E-3</v>
      </c>
      <c r="AH342">
        <v>2</v>
      </c>
      <c r="AI342">
        <v>62809406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ROW(Source!A412)</f>
        <v>412</v>
      </c>
      <c r="B343">
        <v>62809405</v>
      </c>
      <c r="C343">
        <v>62589209</v>
      </c>
      <c r="D343">
        <v>62607209</v>
      </c>
      <c r="E343">
        <v>15297896</v>
      </c>
      <c r="F343">
        <v>1</v>
      </c>
      <c r="G343">
        <v>15297896</v>
      </c>
      <c r="H343">
        <v>3</v>
      </c>
      <c r="I343" t="s">
        <v>835</v>
      </c>
      <c r="J343" t="s">
        <v>3</v>
      </c>
      <c r="K343" t="s">
        <v>836</v>
      </c>
      <c r="L343">
        <v>1346</v>
      </c>
      <c r="N343">
        <v>1009</v>
      </c>
      <c r="O343" t="s">
        <v>791</v>
      </c>
      <c r="P343" t="s">
        <v>791</v>
      </c>
      <c r="Q343">
        <v>1</v>
      </c>
      <c r="X343">
        <v>2E-3</v>
      </c>
      <c r="Y343">
        <v>71.573160000000001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54</v>
      </c>
      <c r="AG343">
        <v>6.0000000000000001E-3</v>
      </c>
      <c r="AH343">
        <v>2</v>
      </c>
      <c r="AI343">
        <v>62809405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ROW(Source!A413)</f>
        <v>413</v>
      </c>
      <c r="B344">
        <v>62809407</v>
      </c>
      <c r="C344">
        <v>62589216</v>
      </c>
      <c r="D344">
        <v>62607152</v>
      </c>
      <c r="E344">
        <v>15297896</v>
      </c>
      <c r="F344">
        <v>1</v>
      </c>
      <c r="G344">
        <v>15297896</v>
      </c>
      <c r="H344">
        <v>1</v>
      </c>
      <c r="I344" t="s">
        <v>774</v>
      </c>
      <c r="J344" t="s">
        <v>3</v>
      </c>
      <c r="K344" t="s">
        <v>775</v>
      </c>
      <c r="L344">
        <v>1191</v>
      </c>
      <c r="N344">
        <v>1013</v>
      </c>
      <c r="O344" t="s">
        <v>776</v>
      </c>
      <c r="P344" t="s">
        <v>776</v>
      </c>
      <c r="Q344">
        <v>1</v>
      </c>
      <c r="X344">
        <v>3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1</v>
      </c>
      <c r="AF344" t="s">
        <v>3</v>
      </c>
      <c r="AG344">
        <v>3</v>
      </c>
      <c r="AH344">
        <v>2</v>
      </c>
      <c r="AI344">
        <v>62809407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ROW(Source!A413)</f>
        <v>413</v>
      </c>
      <c r="B345">
        <v>62809409</v>
      </c>
      <c r="C345">
        <v>62589216</v>
      </c>
      <c r="D345">
        <v>62610772</v>
      </c>
      <c r="E345">
        <v>1</v>
      </c>
      <c r="F345">
        <v>1</v>
      </c>
      <c r="G345">
        <v>15297896</v>
      </c>
      <c r="H345">
        <v>3</v>
      </c>
      <c r="I345" t="s">
        <v>837</v>
      </c>
      <c r="J345" t="s">
        <v>838</v>
      </c>
      <c r="K345" t="s">
        <v>839</v>
      </c>
      <c r="L345">
        <v>1346</v>
      </c>
      <c r="N345">
        <v>1009</v>
      </c>
      <c r="O345" t="s">
        <v>791</v>
      </c>
      <c r="P345" t="s">
        <v>791</v>
      </c>
      <c r="Q345">
        <v>1</v>
      </c>
      <c r="X345">
        <v>0.06</v>
      </c>
      <c r="Y345">
        <v>370.21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0.06</v>
      </c>
      <c r="AH345">
        <v>2</v>
      </c>
      <c r="AI345">
        <v>62809409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ROW(Source!A413)</f>
        <v>413</v>
      </c>
      <c r="B346">
        <v>62809410</v>
      </c>
      <c r="C346">
        <v>62589216</v>
      </c>
      <c r="D346">
        <v>62610770</v>
      </c>
      <c r="E346">
        <v>1</v>
      </c>
      <c r="F346">
        <v>1</v>
      </c>
      <c r="G346">
        <v>15297896</v>
      </c>
      <c r="H346">
        <v>3</v>
      </c>
      <c r="I346" t="s">
        <v>805</v>
      </c>
      <c r="J346" t="s">
        <v>806</v>
      </c>
      <c r="K346" t="s">
        <v>807</v>
      </c>
      <c r="L346">
        <v>1346</v>
      </c>
      <c r="N346">
        <v>1009</v>
      </c>
      <c r="O346" t="s">
        <v>791</v>
      </c>
      <c r="P346" t="s">
        <v>791</v>
      </c>
      <c r="Q346">
        <v>1</v>
      </c>
      <c r="X346">
        <v>0.02</v>
      </c>
      <c r="Y346">
        <v>25.56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0.02</v>
      </c>
      <c r="AH346">
        <v>2</v>
      </c>
      <c r="AI346">
        <v>62809410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ROW(Source!A413)</f>
        <v>413</v>
      </c>
      <c r="B347">
        <v>62809408</v>
      </c>
      <c r="C347">
        <v>62589216</v>
      </c>
      <c r="D347">
        <v>62607209</v>
      </c>
      <c r="E347">
        <v>15297896</v>
      </c>
      <c r="F347">
        <v>1</v>
      </c>
      <c r="G347">
        <v>15297896</v>
      </c>
      <c r="H347">
        <v>3</v>
      </c>
      <c r="I347" t="s">
        <v>835</v>
      </c>
      <c r="J347" t="s">
        <v>3</v>
      </c>
      <c r="K347" t="s">
        <v>836</v>
      </c>
      <c r="L347">
        <v>1346</v>
      </c>
      <c r="N347">
        <v>1009</v>
      </c>
      <c r="O347" t="s">
        <v>791</v>
      </c>
      <c r="P347" t="s">
        <v>791</v>
      </c>
      <c r="Q347">
        <v>1</v>
      </c>
      <c r="X347">
        <v>0.02</v>
      </c>
      <c r="Y347">
        <v>71.573160000000001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0.02</v>
      </c>
      <c r="AH347">
        <v>2</v>
      </c>
      <c r="AI347">
        <v>62809408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ROW(Source!A413)</f>
        <v>413</v>
      </c>
      <c r="B348">
        <v>62809411</v>
      </c>
      <c r="C348">
        <v>62589216</v>
      </c>
      <c r="D348">
        <v>62609505</v>
      </c>
      <c r="E348">
        <v>1</v>
      </c>
      <c r="F348">
        <v>1</v>
      </c>
      <c r="G348">
        <v>15297896</v>
      </c>
      <c r="H348">
        <v>3</v>
      </c>
      <c r="I348" t="s">
        <v>840</v>
      </c>
      <c r="J348" t="s">
        <v>841</v>
      </c>
      <c r="K348" t="s">
        <v>842</v>
      </c>
      <c r="L348">
        <v>1346</v>
      </c>
      <c r="N348">
        <v>1009</v>
      </c>
      <c r="O348" t="s">
        <v>791</v>
      </c>
      <c r="P348" t="s">
        <v>791</v>
      </c>
      <c r="Q348">
        <v>1</v>
      </c>
      <c r="X348">
        <v>0.01</v>
      </c>
      <c r="Y348">
        <v>116.64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0.01</v>
      </c>
      <c r="AH348">
        <v>2</v>
      </c>
      <c r="AI348">
        <v>62809411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ROW(Source!A414)</f>
        <v>414</v>
      </c>
      <c r="B349">
        <v>62809412</v>
      </c>
      <c r="C349">
        <v>62589227</v>
      </c>
      <c r="D349">
        <v>62607152</v>
      </c>
      <c r="E349">
        <v>15297896</v>
      </c>
      <c r="F349">
        <v>1</v>
      </c>
      <c r="G349">
        <v>15297896</v>
      </c>
      <c r="H349">
        <v>1</v>
      </c>
      <c r="I349" t="s">
        <v>774</v>
      </c>
      <c r="J349" t="s">
        <v>3</v>
      </c>
      <c r="K349" t="s">
        <v>775</v>
      </c>
      <c r="L349">
        <v>1191</v>
      </c>
      <c r="N349">
        <v>1013</v>
      </c>
      <c r="O349" t="s">
        <v>776</v>
      </c>
      <c r="P349" t="s">
        <v>776</v>
      </c>
      <c r="Q349">
        <v>1</v>
      </c>
      <c r="X349">
        <v>0.46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1</v>
      </c>
      <c r="AF349" t="s">
        <v>190</v>
      </c>
      <c r="AG349">
        <v>1.84</v>
      </c>
      <c r="AH349">
        <v>2</v>
      </c>
      <c r="AI349">
        <v>62809412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ROW(Source!A415)</f>
        <v>415</v>
      </c>
      <c r="B350">
        <v>62809413</v>
      </c>
      <c r="C350">
        <v>62589230</v>
      </c>
      <c r="D350">
        <v>62607152</v>
      </c>
      <c r="E350">
        <v>15297896</v>
      </c>
      <c r="F350">
        <v>1</v>
      </c>
      <c r="G350">
        <v>15297896</v>
      </c>
      <c r="H350">
        <v>1</v>
      </c>
      <c r="I350" t="s">
        <v>774</v>
      </c>
      <c r="J350" t="s">
        <v>3</v>
      </c>
      <c r="K350" t="s">
        <v>775</v>
      </c>
      <c r="L350">
        <v>1191</v>
      </c>
      <c r="N350">
        <v>1013</v>
      </c>
      <c r="O350" t="s">
        <v>776</v>
      </c>
      <c r="P350" t="s">
        <v>776</v>
      </c>
      <c r="Q350">
        <v>1</v>
      </c>
      <c r="X350">
        <v>0.04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1</v>
      </c>
      <c r="AF350" t="s">
        <v>54</v>
      </c>
      <c r="AG350">
        <v>0.12</v>
      </c>
      <c r="AH350">
        <v>2</v>
      </c>
      <c r="AI350">
        <v>62809413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ROW(Source!A415)</f>
        <v>415</v>
      </c>
      <c r="B351">
        <v>62809414</v>
      </c>
      <c r="C351">
        <v>62589230</v>
      </c>
      <c r="D351">
        <v>62610770</v>
      </c>
      <c r="E351">
        <v>1</v>
      </c>
      <c r="F351">
        <v>1</v>
      </c>
      <c r="G351">
        <v>15297896</v>
      </c>
      <c r="H351">
        <v>3</v>
      </c>
      <c r="I351" t="s">
        <v>805</v>
      </c>
      <c r="J351" t="s">
        <v>806</v>
      </c>
      <c r="K351" t="s">
        <v>807</v>
      </c>
      <c r="L351">
        <v>1346</v>
      </c>
      <c r="N351">
        <v>1009</v>
      </c>
      <c r="O351" t="s">
        <v>791</v>
      </c>
      <c r="P351" t="s">
        <v>791</v>
      </c>
      <c r="Q351">
        <v>1</v>
      </c>
      <c r="X351">
        <v>2.0000000000000001E-4</v>
      </c>
      <c r="Y351">
        <v>25.56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54</v>
      </c>
      <c r="AG351">
        <v>6.0000000000000006E-4</v>
      </c>
      <c r="AH351">
        <v>2</v>
      </c>
      <c r="AI351">
        <v>62809414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ROW(Source!A416)</f>
        <v>416</v>
      </c>
      <c r="B352">
        <v>62809415</v>
      </c>
      <c r="C352">
        <v>62589235</v>
      </c>
      <c r="D352">
        <v>62607152</v>
      </c>
      <c r="E352">
        <v>15297896</v>
      </c>
      <c r="F352">
        <v>1</v>
      </c>
      <c r="G352">
        <v>15297896</v>
      </c>
      <c r="H352">
        <v>1</v>
      </c>
      <c r="I352" t="s">
        <v>774</v>
      </c>
      <c r="J352" t="s">
        <v>3</v>
      </c>
      <c r="K352" t="s">
        <v>775</v>
      </c>
      <c r="L352">
        <v>1191</v>
      </c>
      <c r="N352">
        <v>1013</v>
      </c>
      <c r="O352" t="s">
        <v>776</v>
      </c>
      <c r="P352" t="s">
        <v>776</v>
      </c>
      <c r="Q352">
        <v>1</v>
      </c>
      <c r="X352">
        <v>1.2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1</v>
      </c>
      <c r="AF352" t="s">
        <v>3</v>
      </c>
      <c r="AG352">
        <v>1.2</v>
      </c>
      <c r="AH352">
        <v>2</v>
      </c>
      <c r="AI352">
        <v>62809415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ROW(Source!A416)</f>
        <v>416</v>
      </c>
      <c r="B353">
        <v>62809416</v>
      </c>
      <c r="C353">
        <v>62589235</v>
      </c>
      <c r="D353">
        <v>62610770</v>
      </c>
      <c r="E353">
        <v>1</v>
      </c>
      <c r="F353">
        <v>1</v>
      </c>
      <c r="G353">
        <v>15297896</v>
      </c>
      <c r="H353">
        <v>3</v>
      </c>
      <c r="I353" t="s">
        <v>805</v>
      </c>
      <c r="J353" t="s">
        <v>806</v>
      </c>
      <c r="K353" t="s">
        <v>807</v>
      </c>
      <c r="L353">
        <v>1346</v>
      </c>
      <c r="N353">
        <v>1009</v>
      </c>
      <c r="O353" t="s">
        <v>791</v>
      </c>
      <c r="P353" t="s">
        <v>791</v>
      </c>
      <c r="Q353">
        <v>1</v>
      </c>
      <c r="X353">
        <v>7.0000000000000001E-3</v>
      </c>
      <c r="Y353">
        <v>25.56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7.0000000000000001E-3</v>
      </c>
      <c r="AH353">
        <v>2</v>
      </c>
      <c r="AI353">
        <v>62809416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ROW(Source!A416)</f>
        <v>416</v>
      </c>
      <c r="B354">
        <v>62809417</v>
      </c>
      <c r="C354">
        <v>62589235</v>
      </c>
      <c r="D354">
        <v>62609230</v>
      </c>
      <c r="E354">
        <v>1</v>
      </c>
      <c r="F354">
        <v>1</v>
      </c>
      <c r="G354">
        <v>15297896</v>
      </c>
      <c r="H354">
        <v>3</v>
      </c>
      <c r="I354" t="s">
        <v>835</v>
      </c>
      <c r="J354" t="s">
        <v>848</v>
      </c>
      <c r="K354" t="s">
        <v>836</v>
      </c>
      <c r="L354">
        <v>1348</v>
      </c>
      <c r="N354">
        <v>1009</v>
      </c>
      <c r="O354" t="s">
        <v>357</v>
      </c>
      <c r="P354" t="s">
        <v>357</v>
      </c>
      <c r="Q354">
        <v>1000</v>
      </c>
      <c r="X354">
        <v>2.0000000000000002E-5</v>
      </c>
      <c r="Y354">
        <v>71573.16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2.0000000000000002E-5</v>
      </c>
      <c r="AH354">
        <v>2</v>
      </c>
      <c r="AI354">
        <v>62809417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ROW(Source!A452)</f>
        <v>452</v>
      </c>
      <c r="B355">
        <v>62809418</v>
      </c>
      <c r="C355">
        <v>62589118</v>
      </c>
      <c r="D355">
        <v>62607152</v>
      </c>
      <c r="E355">
        <v>15297896</v>
      </c>
      <c r="F355">
        <v>1</v>
      </c>
      <c r="G355">
        <v>15297896</v>
      </c>
      <c r="H355">
        <v>1</v>
      </c>
      <c r="I355" t="s">
        <v>774</v>
      </c>
      <c r="J355" t="s">
        <v>3</v>
      </c>
      <c r="K355" t="s">
        <v>775</v>
      </c>
      <c r="L355">
        <v>1191</v>
      </c>
      <c r="N355">
        <v>1013</v>
      </c>
      <c r="O355" t="s">
        <v>776</v>
      </c>
      <c r="P355" t="s">
        <v>776</v>
      </c>
      <c r="Q355">
        <v>1</v>
      </c>
      <c r="X355">
        <v>7.1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54</v>
      </c>
      <c r="AG355">
        <v>21.299999999999997</v>
      </c>
      <c r="AH355">
        <v>2</v>
      </c>
      <c r="AI355">
        <v>62809418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ROW(Source!A452)</f>
        <v>452</v>
      </c>
      <c r="B356">
        <v>62809419</v>
      </c>
      <c r="C356">
        <v>62589118</v>
      </c>
      <c r="D356">
        <v>62610770</v>
      </c>
      <c r="E356">
        <v>1</v>
      </c>
      <c r="F356">
        <v>1</v>
      </c>
      <c r="G356">
        <v>15297896</v>
      </c>
      <c r="H356">
        <v>3</v>
      </c>
      <c r="I356" t="s">
        <v>805</v>
      </c>
      <c r="J356" t="s">
        <v>806</v>
      </c>
      <c r="K356" t="s">
        <v>807</v>
      </c>
      <c r="L356">
        <v>1346</v>
      </c>
      <c r="N356">
        <v>1009</v>
      </c>
      <c r="O356" t="s">
        <v>791</v>
      </c>
      <c r="P356" t="s">
        <v>791</v>
      </c>
      <c r="Q356">
        <v>1</v>
      </c>
      <c r="X356">
        <v>1.5</v>
      </c>
      <c r="Y356">
        <v>25.56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54</v>
      </c>
      <c r="AG356">
        <v>4.5</v>
      </c>
      <c r="AH356">
        <v>2</v>
      </c>
      <c r="AI356">
        <v>62809419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ROW(Source!A452)</f>
        <v>452</v>
      </c>
      <c r="B357">
        <v>62809420</v>
      </c>
      <c r="C357">
        <v>62589118</v>
      </c>
      <c r="D357">
        <v>62609234</v>
      </c>
      <c r="E357">
        <v>1</v>
      </c>
      <c r="F357">
        <v>1</v>
      </c>
      <c r="G357">
        <v>15297896</v>
      </c>
      <c r="H357">
        <v>3</v>
      </c>
      <c r="I357" t="s">
        <v>849</v>
      </c>
      <c r="J357" t="s">
        <v>850</v>
      </c>
      <c r="K357" t="s">
        <v>851</v>
      </c>
      <c r="L357">
        <v>1296</v>
      </c>
      <c r="N357">
        <v>1002</v>
      </c>
      <c r="O357" t="s">
        <v>852</v>
      </c>
      <c r="P357" t="s">
        <v>852</v>
      </c>
      <c r="Q357">
        <v>1</v>
      </c>
      <c r="X357">
        <v>0.2</v>
      </c>
      <c r="Y357">
        <v>14679.09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54</v>
      </c>
      <c r="AG357">
        <v>0.60000000000000009</v>
      </c>
      <c r="AH357">
        <v>2</v>
      </c>
      <c r="AI357">
        <v>62809420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ROW(Source!A453)</f>
        <v>453</v>
      </c>
      <c r="B358">
        <v>62809421</v>
      </c>
      <c r="C358">
        <v>62589131</v>
      </c>
      <c r="D358">
        <v>62607152</v>
      </c>
      <c r="E358">
        <v>15297896</v>
      </c>
      <c r="F358">
        <v>1</v>
      </c>
      <c r="G358">
        <v>15297896</v>
      </c>
      <c r="H358">
        <v>1</v>
      </c>
      <c r="I358" t="s">
        <v>774</v>
      </c>
      <c r="J358" t="s">
        <v>3</v>
      </c>
      <c r="K358" t="s">
        <v>775</v>
      </c>
      <c r="L358">
        <v>1191</v>
      </c>
      <c r="N358">
        <v>1013</v>
      </c>
      <c r="O358" t="s">
        <v>776</v>
      </c>
      <c r="P358" t="s">
        <v>776</v>
      </c>
      <c r="Q358">
        <v>1</v>
      </c>
      <c r="X358">
        <v>11.75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1</v>
      </c>
      <c r="AF358" t="s">
        <v>3</v>
      </c>
      <c r="AG358">
        <v>11.75</v>
      </c>
      <c r="AH358">
        <v>2</v>
      </c>
      <c r="AI358">
        <v>62809421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ROW(Source!A453)</f>
        <v>453</v>
      </c>
      <c r="B359">
        <v>62809422</v>
      </c>
      <c r="C359">
        <v>62589131</v>
      </c>
      <c r="D359">
        <v>62610770</v>
      </c>
      <c r="E359">
        <v>1</v>
      </c>
      <c r="F359">
        <v>1</v>
      </c>
      <c r="G359">
        <v>15297896</v>
      </c>
      <c r="H359">
        <v>3</v>
      </c>
      <c r="I359" t="s">
        <v>805</v>
      </c>
      <c r="J359" t="s">
        <v>806</v>
      </c>
      <c r="K359" t="s">
        <v>807</v>
      </c>
      <c r="L359">
        <v>1346</v>
      </c>
      <c r="N359">
        <v>1009</v>
      </c>
      <c r="O359" t="s">
        <v>791</v>
      </c>
      <c r="P359" t="s">
        <v>791</v>
      </c>
      <c r="Q359">
        <v>1</v>
      </c>
      <c r="X359">
        <v>1.5</v>
      </c>
      <c r="Y359">
        <v>25.56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1.5</v>
      </c>
      <c r="AH359">
        <v>2</v>
      </c>
      <c r="AI359">
        <v>62809422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ROW(Source!A453)</f>
        <v>453</v>
      </c>
      <c r="B360">
        <v>62809423</v>
      </c>
      <c r="C360">
        <v>62589131</v>
      </c>
      <c r="D360">
        <v>62611321</v>
      </c>
      <c r="E360">
        <v>1</v>
      </c>
      <c r="F360">
        <v>1</v>
      </c>
      <c r="G360">
        <v>15297896</v>
      </c>
      <c r="H360">
        <v>3</v>
      </c>
      <c r="I360" t="s">
        <v>853</v>
      </c>
      <c r="J360" t="s">
        <v>854</v>
      </c>
      <c r="K360" t="s">
        <v>855</v>
      </c>
      <c r="L360">
        <v>1354</v>
      </c>
      <c r="N360">
        <v>1010</v>
      </c>
      <c r="O360" t="s">
        <v>15</v>
      </c>
      <c r="P360" t="s">
        <v>15</v>
      </c>
      <c r="Q360">
        <v>1</v>
      </c>
      <c r="X360">
        <v>1</v>
      </c>
      <c r="Y360">
        <v>1761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1</v>
      </c>
      <c r="AH360">
        <v>2</v>
      </c>
      <c r="AI360">
        <v>62809423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ROW(Source!A453)</f>
        <v>453</v>
      </c>
      <c r="B361">
        <v>62809424</v>
      </c>
      <c r="C361">
        <v>62589131</v>
      </c>
      <c r="D361">
        <v>62609248</v>
      </c>
      <c r="E361">
        <v>1</v>
      </c>
      <c r="F361">
        <v>1</v>
      </c>
      <c r="G361">
        <v>15297896</v>
      </c>
      <c r="H361">
        <v>3</v>
      </c>
      <c r="I361" t="s">
        <v>856</v>
      </c>
      <c r="J361" t="s">
        <v>857</v>
      </c>
      <c r="K361" t="s">
        <v>858</v>
      </c>
      <c r="L361">
        <v>1296</v>
      </c>
      <c r="N361">
        <v>1002</v>
      </c>
      <c r="O361" t="s">
        <v>852</v>
      </c>
      <c r="P361" t="s">
        <v>852</v>
      </c>
      <c r="Q361">
        <v>1</v>
      </c>
      <c r="X361">
        <v>26.4</v>
      </c>
      <c r="Y361">
        <v>200.87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26.4</v>
      </c>
      <c r="AH361">
        <v>2</v>
      </c>
      <c r="AI361">
        <v>62809424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ROW(Source!A453)</f>
        <v>453</v>
      </c>
      <c r="B362">
        <v>62809425</v>
      </c>
      <c r="C362">
        <v>62589131</v>
      </c>
      <c r="D362">
        <v>62609234</v>
      </c>
      <c r="E362">
        <v>1</v>
      </c>
      <c r="F362">
        <v>1</v>
      </c>
      <c r="G362">
        <v>15297896</v>
      </c>
      <c r="H362">
        <v>3</v>
      </c>
      <c r="I362" t="s">
        <v>849</v>
      </c>
      <c r="J362" t="s">
        <v>850</v>
      </c>
      <c r="K362" t="s">
        <v>851</v>
      </c>
      <c r="L362">
        <v>1296</v>
      </c>
      <c r="N362">
        <v>1002</v>
      </c>
      <c r="O362" t="s">
        <v>852</v>
      </c>
      <c r="P362" t="s">
        <v>852</v>
      </c>
      <c r="Q362">
        <v>1</v>
      </c>
      <c r="X362">
        <v>0.2</v>
      </c>
      <c r="Y362">
        <v>14679.09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0.2</v>
      </c>
      <c r="AH362">
        <v>2</v>
      </c>
      <c r="AI362">
        <v>62809425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ROW(Source!A454)</f>
        <v>454</v>
      </c>
      <c r="B363">
        <v>62809426</v>
      </c>
      <c r="C363">
        <v>62589152</v>
      </c>
      <c r="D363">
        <v>62607152</v>
      </c>
      <c r="E363">
        <v>15297896</v>
      </c>
      <c r="F363">
        <v>1</v>
      </c>
      <c r="G363">
        <v>15297896</v>
      </c>
      <c r="H363">
        <v>1</v>
      </c>
      <c r="I363" t="s">
        <v>774</v>
      </c>
      <c r="J363" t="s">
        <v>3</v>
      </c>
      <c r="K363" t="s">
        <v>775</v>
      </c>
      <c r="L363">
        <v>1191</v>
      </c>
      <c r="N363">
        <v>1013</v>
      </c>
      <c r="O363" t="s">
        <v>776</v>
      </c>
      <c r="P363" t="s">
        <v>776</v>
      </c>
      <c r="Q363">
        <v>1</v>
      </c>
      <c r="X363">
        <v>15.65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1</v>
      </c>
      <c r="AF363" t="s">
        <v>3</v>
      </c>
      <c r="AG363">
        <v>15.65</v>
      </c>
      <c r="AH363">
        <v>2</v>
      </c>
      <c r="AI363">
        <v>62809426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ROW(Source!A454)</f>
        <v>454</v>
      </c>
      <c r="B364">
        <v>62809427</v>
      </c>
      <c r="C364">
        <v>62589152</v>
      </c>
      <c r="D364">
        <v>62608714</v>
      </c>
      <c r="E364">
        <v>1</v>
      </c>
      <c r="F364">
        <v>1</v>
      </c>
      <c r="G364">
        <v>15297896</v>
      </c>
      <c r="H364">
        <v>2</v>
      </c>
      <c r="I364" t="s">
        <v>859</v>
      </c>
      <c r="J364" t="s">
        <v>860</v>
      </c>
      <c r="K364" t="s">
        <v>861</v>
      </c>
      <c r="L364">
        <v>1368</v>
      </c>
      <c r="N364">
        <v>1011</v>
      </c>
      <c r="O364" t="s">
        <v>787</v>
      </c>
      <c r="P364" t="s">
        <v>787</v>
      </c>
      <c r="Q364">
        <v>1</v>
      </c>
      <c r="X364">
        <v>4</v>
      </c>
      <c r="Y364">
        <v>0</v>
      </c>
      <c r="Z364">
        <v>72.78</v>
      </c>
      <c r="AA364">
        <v>3.6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4</v>
      </c>
      <c r="AH364">
        <v>2</v>
      </c>
      <c r="AI364">
        <v>62809427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ROW(Source!A454)</f>
        <v>454</v>
      </c>
      <c r="B365">
        <v>62809428</v>
      </c>
      <c r="C365">
        <v>62589152</v>
      </c>
      <c r="D365">
        <v>62610770</v>
      </c>
      <c r="E365">
        <v>1</v>
      </c>
      <c r="F365">
        <v>1</v>
      </c>
      <c r="G365">
        <v>15297896</v>
      </c>
      <c r="H365">
        <v>3</v>
      </c>
      <c r="I365" t="s">
        <v>805</v>
      </c>
      <c r="J365" t="s">
        <v>806</v>
      </c>
      <c r="K365" t="s">
        <v>807</v>
      </c>
      <c r="L365">
        <v>1346</v>
      </c>
      <c r="N365">
        <v>1009</v>
      </c>
      <c r="O365" t="s">
        <v>791</v>
      </c>
      <c r="P365" t="s">
        <v>791</v>
      </c>
      <c r="Q365">
        <v>1</v>
      </c>
      <c r="X365">
        <v>1.5</v>
      </c>
      <c r="Y365">
        <v>25.56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1.5</v>
      </c>
      <c r="AH365">
        <v>2</v>
      </c>
      <c r="AI365">
        <v>62809428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ROW(Source!A454)</f>
        <v>454</v>
      </c>
      <c r="B366">
        <v>62809429</v>
      </c>
      <c r="C366">
        <v>62589152</v>
      </c>
      <c r="D366">
        <v>62611321</v>
      </c>
      <c r="E366">
        <v>1</v>
      </c>
      <c r="F366">
        <v>1</v>
      </c>
      <c r="G366">
        <v>15297896</v>
      </c>
      <c r="H366">
        <v>3</v>
      </c>
      <c r="I366" t="s">
        <v>853</v>
      </c>
      <c r="J366" t="s">
        <v>854</v>
      </c>
      <c r="K366" t="s">
        <v>855</v>
      </c>
      <c r="L366">
        <v>1354</v>
      </c>
      <c r="N366">
        <v>1010</v>
      </c>
      <c r="O366" t="s">
        <v>15</v>
      </c>
      <c r="P366" t="s">
        <v>15</v>
      </c>
      <c r="Q366">
        <v>1</v>
      </c>
      <c r="X366">
        <v>1</v>
      </c>
      <c r="Y366">
        <v>1761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</v>
      </c>
      <c r="AH366">
        <v>2</v>
      </c>
      <c r="AI366">
        <v>62809429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ROW(Source!A454)</f>
        <v>454</v>
      </c>
      <c r="B367">
        <v>62809430</v>
      </c>
      <c r="C367">
        <v>62589152</v>
      </c>
      <c r="D367">
        <v>62611322</v>
      </c>
      <c r="E367">
        <v>1</v>
      </c>
      <c r="F367">
        <v>1</v>
      </c>
      <c r="G367">
        <v>15297896</v>
      </c>
      <c r="H367">
        <v>3</v>
      </c>
      <c r="I367" t="s">
        <v>862</v>
      </c>
      <c r="J367" t="s">
        <v>863</v>
      </c>
      <c r="K367" t="s">
        <v>864</v>
      </c>
      <c r="L367">
        <v>1354</v>
      </c>
      <c r="N367">
        <v>1010</v>
      </c>
      <c r="O367" t="s">
        <v>15</v>
      </c>
      <c r="P367" t="s">
        <v>15</v>
      </c>
      <c r="Q367">
        <v>1</v>
      </c>
      <c r="X367">
        <v>1</v>
      </c>
      <c r="Y367">
        <v>1454.77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1</v>
      </c>
      <c r="AH367">
        <v>2</v>
      </c>
      <c r="AI367">
        <v>62809430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ROW(Source!A454)</f>
        <v>454</v>
      </c>
      <c r="B368">
        <v>62809431</v>
      </c>
      <c r="C368">
        <v>62589152</v>
      </c>
      <c r="D368">
        <v>62611323</v>
      </c>
      <c r="E368">
        <v>1</v>
      </c>
      <c r="F368">
        <v>1</v>
      </c>
      <c r="G368">
        <v>15297896</v>
      </c>
      <c r="H368">
        <v>3</v>
      </c>
      <c r="I368" t="s">
        <v>865</v>
      </c>
      <c r="J368" t="s">
        <v>866</v>
      </c>
      <c r="K368" t="s">
        <v>867</v>
      </c>
      <c r="L368">
        <v>1354</v>
      </c>
      <c r="N368">
        <v>1010</v>
      </c>
      <c r="O368" t="s">
        <v>15</v>
      </c>
      <c r="P368" t="s">
        <v>15</v>
      </c>
      <c r="Q368">
        <v>1</v>
      </c>
      <c r="X368">
        <v>1</v>
      </c>
      <c r="Y368">
        <v>3031.95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1</v>
      </c>
      <c r="AH368">
        <v>2</v>
      </c>
      <c r="AI368">
        <v>62809431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ROW(Source!A454)</f>
        <v>454</v>
      </c>
      <c r="B369">
        <v>62809432</v>
      </c>
      <c r="C369">
        <v>62589152</v>
      </c>
      <c r="D369">
        <v>62609248</v>
      </c>
      <c r="E369">
        <v>1</v>
      </c>
      <c r="F369">
        <v>1</v>
      </c>
      <c r="G369">
        <v>15297896</v>
      </c>
      <c r="H369">
        <v>3</v>
      </c>
      <c r="I369" t="s">
        <v>856</v>
      </c>
      <c r="J369" t="s">
        <v>857</v>
      </c>
      <c r="K369" t="s">
        <v>858</v>
      </c>
      <c r="L369">
        <v>1296</v>
      </c>
      <c r="N369">
        <v>1002</v>
      </c>
      <c r="O369" t="s">
        <v>852</v>
      </c>
      <c r="P369" t="s">
        <v>852</v>
      </c>
      <c r="Q369">
        <v>1</v>
      </c>
      <c r="X369">
        <v>26.4</v>
      </c>
      <c r="Y369">
        <v>200.87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26.4</v>
      </c>
      <c r="AH369">
        <v>2</v>
      </c>
      <c r="AI369">
        <v>62809432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ROW(Source!A454)</f>
        <v>454</v>
      </c>
      <c r="B370">
        <v>62809433</v>
      </c>
      <c r="C370">
        <v>62589152</v>
      </c>
      <c r="D370">
        <v>62609274</v>
      </c>
      <c r="E370">
        <v>1</v>
      </c>
      <c r="F370">
        <v>1</v>
      </c>
      <c r="G370">
        <v>15297896</v>
      </c>
      <c r="H370">
        <v>3</v>
      </c>
      <c r="I370" t="s">
        <v>355</v>
      </c>
      <c r="J370" t="s">
        <v>358</v>
      </c>
      <c r="K370" t="s">
        <v>356</v>
      </c>
      <c r="L370">
        <v>1348</v>
      </c>
      <c r="N370">
        <v>1009</v>
      </c>
      <c r="O370" t="s">
        <v>357</v>
      </c>
      <c r="P370" t="s">
        <v>357</v>
      </c>
      <c r="Q370">
        <v>1000</v>
      </c>
      <c r="X370">
        <v>0.14108000000000001</v>
      </c>
      <c r="Y370">
        <v>73606.19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0.14108000000000001</v>
      </c>
      <c r="AH370">
        <v>2</v>
      </c>
      <c r="AI370">
        <v>62809433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ROW(Source!A454)</f>
        <v>454</v>
      </c>
      <c r="B371">
        <v>62809434</v>
      </c>
      <c r="C371">
        <v>62589152</v>
      </c>
      <c r="D371">
        <v>62609234</v>
      </c>
      <c r="E371">
        <v>1</v>
      </c>
      <c r="F371">
        <v>1</v>
      </c>
      <c r="G371">
        <v>15297896</v>
      </c>
      <c r="H371">
        <v>3</v>
      </c>
      <c r="I371" t="s">
        <v>849</v>
      </c>
      <c r="J371" t="s">
        <v>850</v>
      </c>
      <c r="K371" t="s">
        <v>851</v>
      </c>
      <c r="L371">
        <v>1296</v>
      </c>
      <c r="N371">
        <v>1002</v>
      </c>
      <c r="O371" t="s">
        <v>852</v>
      </c>
      <c r="P371" t="s">
        <v>852</v>
      </c>
      <c r="Q371">
        <v>1</v>
      </c>
      <c r="X371">
        <v>0.2</v>
      </c>
      <c r="Y371">
        <v>14679.09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0.2</v>
      </c>
      <c r="AH371">
        <v>2</v>
      </c>
      <c r="AI371">
        <v>62809434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ROW(Source!A454)</f>
        <v>454</v>
      </c>
      <c r="B372">
        <v>62809435</v>
      </c>
      <c r="C372">
        <v>62589152</v>
      </c>
      <c r="D372">
        <v>62609235</v>
      </c>
      <c r="E372">
        <v>1</v>
      </c>
      <c r="F372">
        <v>1</v>
      </c>
      <c r="G372">
        <v>15297896</v>
      </c>
      <c r="H372">
        <v>3</v>
      </c>
      <c r="I372" t="s">
        <v>868</v>
      </c>
      <c r="J372" t="s">
        <v>869</v>
      </c>
      <c r="K372" t="s">
        <v>870</v>
      </c>
      <c r="L372">
        <v>1296</v>
      </c>
      <c r="N372">
        <v>1002</v>
      </c>
      <c r="O372" t="s">
        <v>852</v>
      </c>
      <c r="P372" t="s">
        <v>852</v>
      </c>
      <c r="Q372">
        <v>1</v>
      </c>
      <c r="X372">
        <v>39.799999999999997</v>
      </c>
      <c r="Y372">
        <v>151.46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39.799999999999997</v>
      </c>
      <c r="AH372">
        <v>2</v>
      </c>
      <c r="AI372">
        <v>62809435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ROW(Source!A460)</f>
        <v>460</v>
      </c>
      <c r="B373">
        <v>62809436</v>
      </c>
      <c r="C373">
        <v>62589561</v>
      </c>
      <c r="D373">
        <v>62607152</v>
      </c>
      <c r="E373">
        <v>15297896</v>
      </c>
      <c r="F373">
        <v>1</v>
      </c>
      <c r="G373">
        <v>15297896</v>
      </c>
      <c r="H373">
        <v>1</v>
      </c>
      <c r="I373" t="s">
        <v>774</v>
      </c>
      <c r="J373" t="s">
        <v>3</v>
      </c>
      <c r="K373" t="s">
        <v>775</v>
      </c>
      <c r="L373">
        <v>1191</v>
      </c>
      <c r="N373">
        <v>1013</v>
      </c>
      <c r="O373" t="s">
        <v>776</v>
      </c>
      <c r="P373" t="s">
        <v>776</v>
      </c>
      <c r="Q373">
        <v>1</v>
      </c>
      <c r="X373">
        <v>0.57999999999999996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1</v>
      </c>
      <c r="AF373" t="s">
        <v>3</v>
      </c>
      <c r="AG373">
        <v>0.57999999999999996</v>
      </c>
      <c r="AH373">
        <v>2</v>
      </c>
      <c r="AI373">
        <v>62809436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ROW(Source!A460)</f>
        <v>460</v>
      </c>
      <c r="B374">
        <v>62809437</v>
      </c>
      <c r="C374">
        <v>62589561</v>
      </c>
      <c r="D374">
        <v>62608871</v>
      </c>
      <c r="E374">
        <v>1</v>
      </c>
      <c r="F374">
        <v>1</v>
      </c>
      <c r="G374">
        <v>15297896</v>
      </c>
      <c r="H374">
        <v>2</v>
      </c>
      <c r="I374" t="s">
        <v>784</v>
      </c>
      <c r="J374" t="s">
        <v>785</v>
      </c>
      <c r="K374" t="s">
        <v>786</v>
      </c>
      <c r="L374">
        <v>1368</v>
      </c>
      <c r="N374">
        <v>1011</v>
      </c>
      <c r="O374" t="s">
        <v>787</v>
      </c>
      <c r="P374" t="s">
        <v>787</v>
      </c>
      <c r="Q374">
        <v>1</v>
      </c>
      <c r="X374">
        <v>0.03</v>
      </c>
      <c r="Y374">
        <v>0</v>
      </c>
      <c r="Z374">
        <v>1504.15</v>
      </c>
      <c r="AA374">
        <v>818.38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0.03</v>
      </c>
      <c r="AH374">
        <v>2</v>
      </c>
      <c r="AI374">
        <v>62809437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ROW(Source!A460)</f>
        <v>460</v>
      </c>
      <c r="B375">
        <v>62809438</v>
      </c>
      <c r="C375">
        <v>62589561</v>
      </c>
      <c r="D375">
        <v>62610770</v>
      </c>
      <c r="E375">
        <v>1</v>
      </c>
      <c r="F375">
        <v>1</v>
      </c>
      <c r="G375">
        <v>15297896</v>
      </c>
      <c r="H375">
        <v>3</v>
      </c>
      <c r="I375" t="s">
        <v>805</v>
      </c>
      <c r="J375" t="s">
        <v>806</v>
      </c>
      <c r="K375" t="s">
        <v>807</v>
      </c>
      <c r="L375">
        <v>1346</v>
      </c>
      <c r="N375">
        <v>1009</v>
      </c>
      <c r="O375" t="s">
        <v>791</v>
      </c>
      <c r="P375" t="s">
        <v>791</v>
      </c>
      <c r="Q375">
        <v>1</v>
      </c>
      <c r="X375">
        <v>1.4999999999999999E-2</v>
      </c>
      <c r="Y375">
        <v>25.56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1.4999999999999999E-2</v>
      </c>
      <c r="AH375">
        <v>2</v>
      </c>
      <c r="AI375">
        <v>62809438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ROW(Source!A461)</f>
        <v>461</v>
      </c>
      <c r="B376">
        <v>62809439</v>
      </c>
      <c r="C376">
        <v>62589568</v>
      </c>
      <c r="D376">
        <v>62607152</v>
      </c>
      <c r="E376">
        <v>15297896</v>
      </c>
      <c r="F376">
        <v>1</v>
      </c>
      <c r="G376">
        <v>15297896</v>
      </c>
      <c r="H376">
        <v>1</v>
      </c>
      <c r="I376" t="s">
        <v>774</v>
      </c>
      <c r="J376" t="s">
        <v>3</v>
      </c>
      <c r="K376" t="s">
        <v>775</v>
      </c>
      <c r="L376">
        <v>1191</v>
      </c>
      <c r="N376">
        <v>1013</v>
      </c>
      <c r="O376" t="s">
        <v>776</v>
      </c>
      <c r="P376" t="s">
        <v>776</v>
      </c>
      <c r="Q376">
        <v>1</v>
      </c>
      <c r="X376">
        <v>2.76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1</v>
      </c>
      <c r="AF376" t="s">
        <v>291</v>
      </c>
      <c r="AG376">
        <v>13.799999999999999</v>
      </c>
      <c r="AH376">
        <v>2</v>
      </c>
      <c r="AI376">
        <v>62809439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ROW(Source!A461)</f>
        <v>461</v>
      </c>
      <c r="B377">
        <v>62809440</v>
      </c>
      <c r="C377">
        <v>62589568</v>
      </c>
      <c r="D377">
        <v>62610770</v>
      </c>
      <c r="E377">
        <v>1</v>
      </c>
      <c r="F377">
        <v>1</v>
      </c>
      <c r="G377">
        <v>15297896</v>
      </c>
      <c r="H377">
        <v>3</v>
      </c>
      <c r="I377" t="s">
        <v>805</v>
      </c>
      <c r="J377" t="s">
        <v>806</v>
      </c>
      <c r="K377" t="s">
        <v>807</v>
      </c>
      <c r="L377">
        <v>1346</v>
      </c>
      <c r="N377">
        <v>1009</v>
      </c>
      <c r="O377" t="s">
        <v>791</v>
      </c>
      <c r="P377" t="s">
        <v>791</v>
      </c>
      <c r="Q377">
        <v>1</v>
      </c>
      <c r="X377">
        <v>0.5</v>
      </c>
      <c r="Y377">
        <v>25.56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291</v>
      </c>
      <c r="AG377">
        <v>2.5</v>
      </c>
      <c r="AH377">
        <v>2</v>
      </c>
      <c r="AI377">
        <v>62809440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ROW(Source!A461)</f>
        <v>461</v>
      </c>
      <c r="B378">
        <v>62809441</v>
      </c>
      <c r="C378">
        <v>62589568</v>
      </c>
      <c r="D378">
        <v>62609236</v>
      </c>
      <c r="E378">
        <v>1</v>
      </c>
      <c r="F378">
        <v>1</v>
      </c>
      <c r="G378">
        <v>15297896</v>
      </c>
      <c r="H378">
        <v>3</v>
      </c>
      <c r="I378" t="s">
        <v>802</v>
      </c>
      <c r="J378" t="s">
        <v>803</v>
      </c>
      <c r="K378" t="s">
        <v>804</v>
      </c>
      <c r="L378">
        <v>1348</v>
      </c>
      <c r="N378">
        <v>1009</v>
      </c>
      <c r="O378" t="s">
        <v>357</v>
      </c>
      <c r="P378" t="s">
        <v>357</v>
      </c>
      <c r="Q378">
        <v>1000</v>
      </c>
      <c r="X378">
        <v>5.0000000000000001E-4</v>
      </c>
      <c r="Y378">
        <v>99229.77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291</v>
      </c>
      <c r="AG378">
        <v>2.5000000000000001E-3</v>
      </c>
      <c r="AH378">
        <v>2</v>
      </c>
      <c r="AI378">
        <v>62809441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ROW(Source!A497)</f>
        <v>497</v>
      </c>
      <c r="B379">
        <v>62809442</v>
      </c>
      <c r="C379">
        <v>62589575</v>
      </c>
      <c r="D379">
        <v>62607152</v>
      </c>
      <c r="E379">
        <v>15297896</v>
      </c>
      <c r="F379">
        <v>1</v>
      </c>
      <c r="G379">
        <v>15297896</v>
      </c>
      <c r="H379">
        <v>1</v>
      </c>
      <c r="I379" t="s">
        <v>774</v>
      </c>
      <c r="J379" t="s">
        <v>3</v>
      </c>
      <c r="K379" t="s">
        <v>775</v>
      </c>
      <c r="L379">
        <v>1191</v>
      </c>
      <c r="N379">
        <v>1013</v>
      </c>
      <c r="O379" t="s">
        <v>776</v>
      </c>
      <c r="P379" t="s">
        <v>776</v>
      </c>
      <c r="Q379">
        <v>1</v>
      </c>
      <c r="X379">
        <v>1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291</v>
      </c>
      <c r="AG379">
        <v>5</v>
      </c>
      <c r="AH379">
        <v>2</v>
      </c>
      <c r="AI379">
        <v>62809442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ROW(Source!A497)</f>
        <v>497</v>
      </c>
      <c r="B380">
        <v>62809443</v>
      </c>
      <c r="C380">
        <v>62589575</v>
      </c>
      <c r="D380">
        <v>62610770</v>
      </c>
      <c r="E380">
        <v>1</v>
      </c>
      <c r="F380">
        <v>1</v>
      </c>
      <c r="G380">
        <v>15297896</v>
      </c>
      <c r="H380">
        <v>3</v>
      </c>
      <c r="I380" t="s">
        <v>805</v>
      </c>
      <c r="J380" t="s">
        <v>806</v>
      </c>
      <c r="K380" t="s">
        <v>807</v>
      </c>
      <c r="L380">
        <v>1346</v>
      </c>
      <c r="N380">
        <v>1009</v>
      </c>
      <c r="O380" t="s">
        <v>791</v>
      </c>
      <c r="P380" t="s">
        <v>791</v>
      </c>
      <c r="Q380">
        <v>1</v>
      </c>
      <c r="X380">
        <v>6.0000000000000001E-3</v>
      </c>
      <c r="Y380">
        <v>25.56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291</v>
      </c>
      <c r="AG380">
        <v>0.03</v>
      </c>
      <c r="AH380">
        <v>2</v>
      </c>
      <c r="AI380">
        <v>62809443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ROW(Source!A498)</f>
        <v>498</v>
      </c>
      <c r="B381">
        <v>62809444</v>
      </c>
      <c r="C381">
        <v>62589580</v>
      </c>
      <c r="D381">
        <v>62607152</v>
      </c>
      <c r="E381">
        <v>15297896</v>
      </c>
      <c r="F381">
        <v>1</v>
      </c>
      <c r="G381">
        <v>15297896</v>
      </c>
      <c r="H381">
        <v>1</v>
      </c>
      <c r="I381" t="s">
        <v>774</v>
      </c>
      <c r="J381" t="s">
        <v>3</v>
      </c>
      <c r="K381" t="s">
        <v>775</v>
      </c>
      <c r="L381">
        <v>1191</v>
      </c>
      <c r="N381">
        <v>1013</v>
      </c>
      <c r="O381" t="s">
        <v>776</v>
      </c>
      <c r="P381" t="s">
        <v>776</v>
      </c>
      <c r="Q381">
        <v>1</v>
      </c>
      <c r="X381">
        <v>3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1</v>
      </c>
      <c r="AF381" t="s">
        <v>54</v>
      </c>
      <c r="AG381">
        <v>9</v>
      </c>
      <c r="AH381">
        <v>2</v>
      </c>
      <c r="AI381">
        <v>62809444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ROW(Source!A498)</f>
        <v>498</v>
      </c>
      <c r="B382">
        <v>62809445</v>
      </c>
      <c r="C382">
        <v>62589580</v>
      </c>
      <c r="D382">
        <v>62610772</v>
      </c>
      <c r="E382">
        <v>1</v>
      </c>
      <c r="F382">
        <v>1</v>
      </c>
      <c r="G382">
        <v>15297896</v>
      </c>
      <c r="H382">
        <v>3</v>
      </c>
      <c r="I382" t="s">
        <v>837</v>
      </c>
      <c r="J382" t="s">
        <v>838</v>
      </c>
      <c r="K382" t="s">
        <v>839</v>
      </c>
      <c r="L382">
        <v>1346</v>
      </c>
      <c r="N382">
        <v>1009</v>
      </c>
      <c r="O382" t="s">
        <v>791</v>
      </c>
      <c r="P382" t="s">
        <v>791</v>
      </c>
      <c r="Q382">
        <v>1</v>
      </c>
      <c r="X382">
        <v>0.03</v>
      </c>
      <c r="Y382">
        <v>370.21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54</v>
      </c>
      <c r="AG382">
        <v>0.09</v>
      </c>
      <c r="AH382">
        <v>2</v>
      </c>
      <c r="AI382">
        <v>62809445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ROW(Source!A498)</f>
        <v>498</v>
      </c>
      <c r="B383">
        <v>62809446</v>
      </c>
      <c r="C383">
        <v>62589580</v>
      </c>
      <c r="D383">
        <v>62610770</v>
      </c>
      <c r="E383">
        <v>1</v>
      </c>
      <c r="F383">
        <v>1</v>
      </c>
      <c r="G383">
        <v>15297896</v>
      </c>
      <c r="H383">
        <v>3</v>
      </c>
      <c r="I383" t="s">
        <v>805</v>
      </c>
      <c r="J383" t="s">
        <v>806</v>
      </c>
      <c r="K383" t="s">
        <v>807</v>
      </c>
      <c r="L383">
        <v>1346</v>
      </c>
      <c r="N383">
        <v>1009</v>
      </c>
      <c r="O383" t="s">
        <v>791</v>
      </c>
      <c r="P383" t="s">
        <v>791</v>
      </c>
      <c r="Q383">
        <v>1</v>
      </c>
      <c r="X383">
        <v>1.7999999999999999E-2</v>
      </c>
      <c r="Y383">
        <v>25.56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54</v>
      </c>
      <c r="AG383">
        <v>5.3999999999999992E-2</v>
      </c>
      <c r="AH383">
        <v>2</v>
      </c>
      <c r="AI383">
        <v>62809446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ROW(Source!A534)</f>
        <v>534</v>
      </c>
      <c r="B384">
        <v>62809447</v>
      </c>
      <c r="C384">
        <v>62589587</v>
      </c>
      <c r="D384">
        <v>62607152</v>
      </c>
      <c r="E384">
        <v>15297896</v>
      </c>
      <c r="F384">
        <v>1</v>
      </c>
      <c r="G384">
        <v>15297896</v>
      </c>
      <c r="H384">
        <v>1</v>
      </c>
      <c r="I384" t="s">
        <v>774</v>
      </c>
      <c r="J384" t="s">
        <v>3</v>
      </c>
      <c r="K384" t="s">
        <v>775</v>
      </c>
      <c r="L384">
        <v>1191</v>
      </c>
      <c r="N384">
        <v>1013</v>
      </c>
      <c r="O384" t="s">
        <v>776</v>
      </c>
      <c r="P384" t="s">
        <v>776</v>
      </c>
      <c r="Q384">
        <v>1</v>
      </c>
      <c r="X384">
        <v>0.51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1</v>
      </c>
      <c r="AF384" t="s">
        <v>54</v>
      </c>
      <c r="AG384">
        <v>1.53</v>
      </c>
      <c r="AH384">
        <v>2</v>
      </c>
      <c r="AI384">
        <v>62809447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ROW(Source!A534)</f>
        <v>534</v>
      </c>
      <c r="B385">
        <v>62809448</v>
      </c>
      <c r="C385">
        <v>62589587</v>
      </c>
      <c r="D385">
        <v>62608871</v>
      </c>
      <c r="E385">
        <v>1</v>
      </c>
      <c r="F385">
        <v>1</v>
      </c>
      <c r="G385">
        <v>15297896</v>
      </c>
      <c r="H385">
        <v>2</v>
      </c>
      <c r="I385" t="s">
        <v>784</v>
      </c>
      <c r="J385" t="s">
        <v>785</v>
      </c>
      <c r="K385" t="s">
        <v>786</v>
      </c>
      <c r="L385">
        <v>1368</v>
      </c>
      <c r="N385">
        <v>1011</v>
      </c>
      <c r="O385" t="s">
        <v>787</v>
      </c>
      <c r="P385" t="s">
        <v>787</v>
      </c>
      <c r="Q385">
        <v>1</v>
      </c>
      <c r="X385">
        <v>0.12</v>
      </c>
      <c r="Y385">
        <v>0</v>
      </c>
      <c r="Z385">
        <v>1504.15</v>
      </c>
      <c r="AA385">
        <v>818.38</v>
      </c>
      <c r="AB385">
        <v>0</v>
      </c>
      <c r="AC385">
        <v>0</v>
      </c>
      <c r="AD385">
        <v>1</v>
      </c>
      <c r="AE385">
        <v>0</v>
      </c>
      <c r="AF385" t="s">
        <v>54</v>
      </c>
      <c r="AG385">
        <v>0.36</v>
      </c>
      <c r="AH385">
        <v>2</v>
      </c>
      <c r="AI385">
        <v>62809448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ROW(Source!A534)</f>
        <v>534</v>
      </c>
      <c r="B386">
        <v>62809449</v>
      </c>
      <c r="C386">
        <v>62589587</v>
      </c>
      <c r="D386">
        <v>62610721</v>
      </c>
      <c r="E386">
        <v>1</v>
      </c>
      <c r="F386">
        <v>1</v>
      </c>
      <c r="G386">
        <v>15297896</v>
      </c>
      <c r="H386">
        <v>3</v>
      </c>
      <c r="I386" t="s">
        <v>871</v>
      </c>
      <c r="J386" t="s">
        <v>872</v>
      </c>
      <c r="K386" t="s">
        <v>873</v>
      </c>
      <c r="L386">
        <v>1346</v>
      </c>
      <c r="N386">
        <v>1009</v>
      </c>
      <c r="O386" t="s">
        <v>791</v>
      </c>
      <c r="P386" t="s">
        <v>791</v>
      </c>
      <c r="Q386">
        <v>1</v>
      </c>
      <c r="X386">
        <v>5.0000000000000001E-4</v>
      </c>
      <c r="Y386">
        <v>415.95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54</v>
      </c>
      <c r="AG386">
        <v>1.5E-3</v>
      </c>
      <c r="AH386">
        <v>2</v>
      </c>
      <c r="AI386">
        <v>62809449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ROW(Source!A534)</f>
        <v>534</v>
      </c>
      <c r="B387">
        <v>62809450</v>
      </c>
      <c r="C387">
        <v>62589587</v>
      </c>
      <c r="D387">
        <v>62610770</v>
      </c>
      <c r="E387">
        <v>1</v>
      </c>
      <c r="F387">
        <v>1</v>
      </c>
      <c r="G387">
        <v>15297896</v>
      </c>
      <c r="H387">
        <v>3</v>
      </c>
      <c r="I387" t="s">
        <v>805</v>
      </c>
      <c r="J387" t="s">
        <v>806</v>
      </c>
      <c r="K387" t="s">
        <v>807</v>
      </c>
      <c r="L387">
        <v>1346</v>
      </c>
      <c r="N387">
        <v>1009</v>
      </c>
      <c r="O387" t="s">
        <v>791</v>
      </c>
      <c r="P387" t="s">
        <v>791</v>
      </c>
      <c r="Q387">
        <v>1</v>
      </c>
      <c r="X387">
        <v>1.4999999999999999E-2</v>
      </c>
      <c r="Y387">
        <v>25.56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54</v>
      </c>
      <c r="AG387">
        <v>4.4999999999999998E-2</v>
      </c>
      <c r="AH387">
        <v>2</v>
      </c>
      <c r="AI387">
        <v>62809450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ROW(Source!A534)</f>
        <v>534</v>
      </c>
      <c r="B388">
        <v>62809451</v>
      </c>
      <c r="C388">
        <v>62589587</v>
      </c>
      <c r="D388">
        <v>62611327</v>
      </c>
      <c r="E388">
        <v>1</v>
      </c>
      <c r="F388">
        <v>1</v>
      </c>
      <c r="G388">
        <v>15297896</v>
      </c>
      <c r="H388">
        <v>3</v>
      </c>
      <c r="I388" t="s">
        <v>798</v>
      </c>
      <c r="J388" t="s">
        <v>799</v>
      </c>
      <c r="K388" t="s">
        <v>800</v>
      </c>
      <c r="L388">
        <v>1327</v>
      </c>
      <c r="N388">
        <v>1005</v>
      </c>
      <c r="O388" t="s">
        <v>801</v>
      </c>
      <c r="P388" t="s">
        <v>801</v>
      </c>
      <c r="Q388">
        <v>1</v>
      </c>
      <c r="X388">
        <v>0.01</v>
      </c>
      <c r="Y388">
        <v>279.67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54</v>
      </c>
      <c r="AG388">
        <v>0.03</v>
      </c>
      <c r="AH388">
        <v>2</v>
      </c>
      <c r="AI388">
        <v>62809451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ROW(Source!A534)</f>
        <v>534</v>
      </c>
      <c r="B389">
        <v>62809453</v>
      </c>
      <c r="C389">
        <v>62589587</v>
      </c>
      <c r="D389">
        <v>62607180</v>
      </c>
      <c r="E389">
        <v>15297896</v>
      </c>
      <c r="F389">
        <v>1</v>
      </c>
      <c r="G389">
        <v>15297896</v>
      </c>
      <c r="H389">
        <v>3</v>
      </c>
      <c r="I389" t="s">
        <v>874</v>
      </c>
      <c r="J389" t="s">
        <v>3</v>
      </c>
      <c r="K389" t="s">
        <v>875</v>
      </c>
      <c r="L389">
        <v>1346</v>
      </c>
      <c r="N389">
        <v>1009</v>
      </c>
      <c r="O389" t="s">
        <v>791</v>
      </c>
      <c r="P389" t="s">
        <v>791</v>
      </c>
      <c r="Q389">
        <v>1</v>
      </c>
      <c r="X389">
        <v>1.2999999999999999E-2</v>
      </c>
      <c r="Y389">
        <v>81.417320000000004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54</v>
      </c>
      <c r="AG389">
        <v>3.9E-2</v>
      </c>
      <c r="AH389">
        <v>2</v>
      </c>
      <c r="AI389">
        <v>62809453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ROW(Source!A534)</f>
        <v>534</v>
      </c>
      <c r="B390">
        <v>62809452</v>
      </c>
      <c r="C390">
        <v>62589587</v>
      </c>
      <c r="D390">
        <v>62609505</v>
      </c>
      <c r="E390">
        <v>1</v>
      </c>
      <c r="F390">
        <v>1</v>
      </c>
      <c r="G390">
        <v>15297896</v>
      </c>
      <c r="H390">
        <v>3</v>
      </c>
      <c r="I390" t="s">
        <v>840</v>
      </c>
      <c r="J390" t="s">
        <v>841</v>
      </c>
      <c r="K390" t="s">
        <v>842</v>
      </c>
      <c r="L390">
        <v>1346</v>
      </c>
      <c r="N390">
        <v>1009</v>
      </c>
      <c r="O390" t="s">
        <v>791</v>
      </c>
      <c r="P390" t="s">
        <v>791</v>
      </c>
      <c r="Q390">
        <v>1</v>
      </c>
      <c r="X390">
        <v>1.2999999999999999E-2</v>
      </c>
      <c r="Y390">
        <v>116.64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54</v>
      </c>
      <c r="AG390">
        <v>3.9E-2</v>
      </c>
      <c r="AH390">
        <v>2</v>
      </c>
      <c r="AI390">
        <v>62809452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ROW(Source!A535)</f>
        <v>535</v>
      </c>
      <c r="B391">
        <v>62809454</v>
      </c>
      <c r="C391">
        <v>62589602</v>
      </c>
      <c r="D391">
        <v>62607152</v>
      </c>
      <c r="E391">
        <v>15297896</v>
      </c>
      <c r="F391">
        <v>1</v>
      </c>
      <c r="G391">
        <v>15297896</v>
      </c>
      <c r="H391">
        <v>1</v>
      </c>
      <c r="I391" t="s">
        <v>774</v>
      </c>
      <c r="J391" t="s">
        <v>3</v>
      </c>
      <c r="K391" t="s">
        <v>775</v>
      </c>
      <c r="L391">
        <v>1191</v>
      </c>
      <c r="N391">
        <v>1013</v>
      </c>
      <c r="O391" t="s">
        <v>776</v>
      </c>
      <c r="P391" t="s">
        <v>776</v>
      </c>
      <c r="Q391">
        <v>1</v>
      </c>
      <c r="X391">
        <v>0.08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1</v>
      </c>
      <c r="AF391" t="s">
        <v>54</v>
      </c>
      <c r="AG391">
        <v>0.24</v>
      </c>
      <c r="AH391">
        <v>2</v>
      </c>
      <c r="AI391">
        <v>62809454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ROW(Source!A535)</f>
        <v>535</v>
      </c>
      <c r="B392">
        <v>62809455</v>
      </c>
      <c r="C392">
        <v>62589602</v>
      </c>
      <c r="D392">
        <v>62608871</v>
      </c>
      <c r="E392">
        <v>1</v>
      </c>
      <c r="F392">
        <v>1</v>
      </c>
      <c r="G392">
        <v>15297896</v>
      </c>
      <c r="H392">
        <v>2</v>
      </c>
      <c r="I392" t="s">
        <v>784</v>
      </c>
      <c r="J392" t="s">
        <v>785</v>
      </c>
      <c r="K392" t="s">
        <v>786</v>
      </c>
      <c r="L392">
        <v>1368</v>
      </c>
      <c r="N392">
        <v>1011</v>
      </c>
      <c r="O392" t="s">
        <v>787</v>
      </c>
      <c r="P392" t="s">
        <v>787</v>
      </c>
      <c r="Q392">
        <v>1</v>
      </c>
      <c r="X392">
        <v>0.01</v>
      </c>
      <c r="Y392">
        <v>0</v>
      </c>
      <c r="Z392">
        <v>1504.15</v>
      </c>
      <c r="AA392">
        <v>818.38</v>
      </c>
      <c r="AB392">
        <v>0</v>
      </c>
      <c r="AC392">
        <v>0</v>
      </c>
      <c r="AD392">
        <v>1</v>
      </c>
      <c r="AE392">
        <v>0</v>
      </c>
      <c r="AF392" t="s">
        <v>54</v>
      </c>
      <c r="AG392">
        <v>0.03</v>
      </c>
      <c r="AH392">
        <v>2</v>
      </c>
      <c r="AI392">
        <v>62809455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ROW(Source!A536)</f>
        <v>536</v>
      </c>
      <c r="B393">
        <v>62809456</v>
      </c>
      <c r="C393">
        <v>62589607</v>
      </c>
      <c r="D393">
        <v>62607152</v>
      </c>
      <c r="E393">
        <v>15297896</v>
      </c>
      <c r="F393">
        <v>1</v>
      </c>
      <c r="G393">
        <v>15297896</v>
      </c>
      <c r="H393">
        <v>1</v>
      </c>
      <c r="I393" t="s">
        <v>774</v>
      </c>
      <c r="J393" t="s">
        <v>3</v>
      </c>
      <c r="K393" t="s">
        <v>775</v>
      </c>
      <c r="L393">
        <v>1191</v>
      </c>
      <c r="N393">
        <v>1013</v>
      </c>
      <c r="O393" t="s">
        <v>776</v>
      </c>
      <c r="P393" t="s">
        <v>776</v>
      </c>
      <c r="Q393">
        <v>1</v>
      </c>
      <c r="X393">
        <v>0.36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1</v>
      </c>
      <c r="AF393" t="s">
        <v>54</v>
      </c>
      <c r="AG393">
        <v>1.08</v>
      </c>
      <c r="AH393">
        <v>2</v>
      </c>
      <c r="AI393">
        <v>62809456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ROW(Source!A536)</f>
        <v>536</v>
      </c>
      <c r="B394">
        <v>62809457</v>
      </c>
      <c r="C394">
        <v>62589607</v>
      </c>
      <c r="D394">
        <v>62608871</v>
      </c>
      <c r="E394">
        <v>1</v>
      </c>
      <c r="F394">
        <v>1</v>
      </c>
      <c r="G394">
        <v>15297896</v>
      </c>
      <c r="H394">
        <v>2</v>
      </c>
      <c r="I394" t="s">
        <v>784</v>
      </c>
      <c r="J394" t="s">
        <v>785</v>
      </c>
      <c r="K394" t="s">
        <v>786</v>
      </c>
      <c r="L394">
        <v>1368</v>
      </c>
      <c r="N394">
        <v>1011</v>
      </c>
      <c r="O394" t="s">
        <v>787</v>
      </c>
      <c r="P394" t="s">
        <v>787</v>
      </c>
      <c r="Q394">
        <v>1</v>
      </c>
      <c r="X394">
        <v>0.12</v>
      </c>
      <c r="Y394">
        <v>0</v>
      </c>
      <c r="Z394">
        <v>1504.15</v>
      </c>
      <c r="AA394">
        <v>818.38</v>
      </c>
      <c r="AB394">
        <v>0</v>
      </c>
      <c r="AC394">
        <v>0</v>
      </c>
      <c r="AD394">
        <v>1</v>
      </c>
      <c r="AE394">
        <v>0</v>
      </c>
      <c r="AF394" t="s">
        <v>54</v>
      </c>
      <c r="AG394">
        <v>0.36</v>
      </c>
      <c r="AH394">
        <v>2</v>
      </c>
      <c r="AI394">
        <v>62809457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ROW(Source!A536)</f>
        <v>536</v>
      </c>
      <c r="B395">
        <v>62809458</v>
      </c>
      <c r="C395">
        <v>62589607</v>
      </c>
      <c r="D395">
        <v>62610721</v>
      </c>
      <c r="E395">
        <v>1</v>
      </c>
      <c r="F395">
        <v>1</v>
      </c>
      <c r="G395">
        <v>15297896</v>
      </c>
      <c r="H395">
        <v>3</v>
      </c>
      <c r="I395" t="s">
        <v>871</v>
      </c>
      <c r="J395" t="s">
        <v>872</v>
      </c>
      <c r="K395" t="s">
        <v>873</v>
      </c>
      <c r="L395">
        <v>1346</v>
      </c>
      <c r="N395">
        <v>1009</v>
      </c>
      <c r="O395" t="s">
        <v>791</v>
      </c>
      <c r="P395" t="s">
        <v>791</v>
      </c>
      <c r="Q395">
        <v>1</v>
      </c>
      <c r="X395">
        <v>5.0000000000000001E-4</v>
      </c>
      <c r="Y395">
        <v>415.95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54</v>
      </c>
      <c r="AG395">
        <v>1.5E-3</v>
      </c>
      <c r="AH395">
        <v>2</v>
      </c>
      <c r="AI395">
        <v>62809458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ROW(Source!A536)</f>
        <v>536</v>
      </c>
      <c r="B396">
        <v>62809459</v>
      </c>
      <c r="C396">
        <v>62589607</v>
      </c>
      <c r="D396">
        <v>62610765</v>
      </c>
      <c r="E396">
        <v>1</v>
      </c>
      <c r="F396">
        <v>1</v>
      </c>
      <c r="G396">
        <v>15297896</v>
      </c>
      <c r="H396">
        <v>3</v>
      </c>
      <c r="I396" t="s">
        <v>876</v>
      </c>
      <c r="J396" t="s">
        <v>877</v>
      </c>
      <c r="K396" t="s">
        <v>878</v>
      </c>
      <c r="L396">
        <v>1327</v>
      </c>
      <c r="N396">
        <v>1005</v>
      </c>
      <c r="O396" t="s">
        <v>801</v>
      </c>
      <c r="P396" t="s">
        <v>801</v>
      </c>
      <c r="Q396">
        <v>1</v>
      </c>
      <c r="X396">
        <v>0.05</v>
      </c>
      <c r="Y396">
        <v>49.09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54</v>
      </c>
      <c r="AG396">
        <v>0.15000000000000002</v>
      </c>
      <c r="AH396">
        <v>2</v>
      </c>
      <c r="AI396">
        <v>62809459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ROW(Source!A536)</f>
        <v>536</v>
      </c>
      <c r="B397">
        <v>62809460</v>
      </c>
      <c r="C397">
        <v>62589607</v>
      </c>
      <c r="D397">
        <v>62610770</v>
      </c>
      <c r="E397">
        <v>1</v>
      </c>
      <c r="F397">
        <v>1</v>
      </c>
      <c r="G397">
        <v>15297896</v>
      </c>
      <c r="H397">
        <v>3</v>
      </c>
      <c r="I397" t="s">
        <v>805</v>
      </c>
      <c r="J397" t="s">
        <v>806</v>
      </c>
      <c r="K397" t="s">
        <v>807</v>
      </c>
      <c r="L397">
        <v>1346</v>
      </c>
      <c r="N397">
        <v>1009</v>
      </c>
      <c r="O397" t="s">
        <v>791</v>
      </c>
      <c r="P397" t="s">
        <v>791</v>
      </c>
      <c r="Q397">
        <v>1</v>
      </c>
      <c r="X397">
        <v>1.4999999999999999E-2</v>
      </c>
      <c r="Y397">
        <v>25.56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54</v>
      </c>
      <c r="AG397">
        <v>4.4999999999999998E-2</v>
      </c>
      <c r="AH397">
        <v>2</v>
      </c>
      <c r="AI397">
        <v>62809460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ROW(Source!A536)</f>
        <v>536</v>
      </c>
      <c r="B398">
        <v>62809461</v>
      </c>
      <c r="C398">
        <v>62589607</v>
      </c>
      <c r="D398">
        <v>62611327</v>
      </c>
      <c r="E398">
        <v>1</v>
      </c>
      <c r="F398">
        <v>1</v>
      </c>
      <c r="G398">
        <v>15297896</v>
      </c>
      <c r="H398">
        <v>3</v>
      </c>
      <c r="I398" t="s">
        <v>798</v>
      </c>
      <c r="J398" t="s">
        <v>799</v>
      </c>
      <c r="K398" t="s">
        <v>800</v>
      </c>
      <c r="L398">
        <v>1327</v>
      </c>
      <c r="N398">
        <v>1005</v>
      </c>
      <c r="O398" t="s">
        <v>801</v>
      </c>
      <c r="P398" t="s">
        <v>801</v>
      </c>
      <c r="Q398">
        <v>1</v>
      </c>
      <c r="X398">
        <v>0.01</v>
      </c>
      <c r="Y398">
        <v>279.67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54</v>
      </c>
      <c r="AG398">
        <v>0.03</v>
      </c>
      <c r="AH398">
        <v>2</v>
      </c>
      <c r="AI398">
        <v>62809461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ROW(Source!A536)</f>
        <v>536</v>
      </c>
      <c r="B399">
        <v>62809463</v>
      </c>
      <c r="C399">
        <v>62589607</v>
      </c>
      <c r="D399">
        <v>62607180</v>
      </c>
      <c r="E399">
        <v>15297896</v>
      </c>
      <c r="F399">
        <v>1</v>
      </c>
      <c r="G399">
        <v>15297896</v>
      </c>
      <c r="H399">
        <v>3</v>
      </c>
      <c r="I399" t="s">
        <v>874</v>
      </c>
      <c r="J399" t="s">
        <v>3</v>
      </c>
      <c r="K399" t="s">
        <v>875</v>
      </c>
      <c r="L399">
        <v>1346</v>
      </c>
      <c r="N399">
        <v>1009</v>
      </c>
      <c r="O399" t="s">
        <v>791</v>
      </c>
      <c r="P399" t="s">
        <v>791</v>
      </c>
      <c r="Q399">
        <v>1</v>
      </c>
      <c r="X399">
        <v>3.7999999999999999E-2</v>
      </c>
      <c r="Y399">
        <v>81.417320000000004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54</v>
      </c>
      <c r="AG399">
        <v>0.11399999999999999</v>
      </c>
      <c r="AH399">
        <v>2</v>
      </c>
      <c r="AI399">
        <v>62809463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ROW(Source!A536)</f>
        <v>536</v>
      </c>
      <c r="B400">
        <v>62809462</v>
      </c>
      <c r="C400">
        <v>62589607</v>
      </c>
      <c r="D400">
        <v>62609505</v>
      </c>
      <c r="E400">
        <v>1</v>
      </c>
      <c r="F400">
        <v>1</v>
      </c>
      <c r="G400">
        <v>15297896</v>
      </c>
      <c r="H400">
        <v>3</v>
      </c>
      <c r="I400" t="s">
        <v>840</v>
      </c>
      <c r="J400" t="s">
        <v>841</v>
      </c>
      <c r="K400" t="s">
        <v>842</v>
      </c>
      <c r="L400">
        <v>1346</v>
      </c>
      <c r="N400">
        <v>1009</v>
      </c>
      <c r="O400" t="s">
        <v>791</v>
      </c>
      <c r="P400" t="s">
        <v>791</v>
      </c>
      <c r="Q400">
        <v>1</v>
      </c>
      <c r="X400">
        <v>1.2999999999999999E-2</v>
      </c>
      <c r="Y400">
        <v>116.64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54</v>
      </c>
      <c r="AG400">
        <v>3.9E-2</v>
      </c>
      <c r="AH400">
        <v>2</v>
      </c>
      <c r="AI400">
        <v>62809462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ROW(Source!A537)</f>
        <v>537</v>
      </c>
      <c r="B401">
        <v>62809464</v>
      </c>
      <c r="C401">
        <v>62589624</v>
      </c>
      <c r="D401">
        <v>62607152</v>
      </c>
      <c r="E401">
        <v>15297896</v>
      </c>
      <c r="F401">
        <v>1</v>
      </c>
      <c r="G401">
        <v>15297896</v>
      </c>
      <c r="H401">
        <v>1</v>
      </c>
      <c r="I401" t="s">
        <v>774</v>
      </c>
      <c r="J401" t="s">
        <v>3</v>
      </c>
      <c r="K401" t="s">
        <v>775</v>
      </c>
      <c r="L401">
        <v>1191</v>
      </c>
      <c r="N401">
        <v>1013</v>
      </c>
      <c r="O401" t="s">
        <v>776</v>
      </c>
      <c r="P401" t="s">
        <v>776</v>
      </c>
      <c r="Q401">
        <v>1</v>
      </c>
      <c r="X401">
        <v>5.33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1</v>
      </c>
      <c r="AF401" t="s">
        <v>54</v>
      </c>
      <c r="AG401">
        <v>15.99</v>
      </c>
      <c r="AH401">
        <v>2</v>
      </c>
      <c r="AI401">
        <v>62809464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ROW(Source!A537)</f>
        <v>537</v>
      </c>
      <c r="B402">
        <v>62809465</v>
      </c>
      <c r="C402">
        <v>62589624</v>
      </c>
      <c r="D402">
        <v>62610765</v>
      </c>
      <c r="E402">
        <v>1</v>
      </c>
      <c r="F402">
        <v>1</v>
      </c>
      <c r="G402">
        <v>15297896</v>
      </c>
      <c r="H402">
        <v>3</v>
      </c>
      <c r="I402" t="s">
        <v>876</v>
      </c>
      <c r="J402" t="s">
        <v>877</v>
      </c>
      <c r="K402" t="s">
        <v>878</v>
      </c>
      <c r="L402">
        <v>1327</v>
      </c>
      <c r="N402">
        <v>1005</v>
      </c>
      <c r="O402" t="s">
        <v>801</v>
      </c>
      <c r="P402" t="s">
        <v>801</v>
      </c>
      <c r="Q402">
        <v>1</v>
      </c>
      <c r="X402">
        <v>0.5</v>
      </c>
      <c r="Y402">
        <v>49.09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54</v>
      </c>
      <c r="AG402">
        <v>1.5</v>
      </c>
      <c r="AH402">
        <v>2</v>
      </c>
      <c r="AI402">
        <v>62809465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ROW(Source!A537)</f>
        <v>537</v>
      </c>
      <c r="B403">
        <v>62809466</v>
      </c>
      <c r="C403">
        <v>62589624</v>
      </c>
      <c r="D403">
        <v>62610770</v>
      </c>
      <c r="E403">
        <v>1</v>
      </c>
      <c r="F403">
        <v>1</v>
      </c>
      <c r="G403">
        <v>15297896</v>
      </c>
      <c r="H403">
        <v>3</v>
      </c>
      <c r="I403" t="s">
        <v>805</v>
      </c>
      <c r="J403" t="s">
        <v>806</v>
      </c>
      <c r="K403" t="s">
        <v>807</v>
      </c>
      <c r="L403">
        <v>1346</v>
      </c>
      <c r="N403">
        <v>1009</v>
      </c>
      <c r="O403" t="s">
        <v>791</v>
      </c>
      <c r="P403" t="s">
        <v>791</v>
      </c>
      <c r="Q403">
        <v>1</v>
      </c>
      <c r="X403">
        <v>0.5</v>
      </c>
      <c r="Y403">
        <v>25.56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54</v>
      </c>
      <c r="AG403">
        <v>1.5</v>
      </c>
      <c r="AH403">
        <v>2</v>
      </c>
      <c r="AI403">
        <v>62809466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ROW(Source!A537)</f>
        <v>537</v>
      </c>
      <c r="B404">
        <v>62809467</v>
      </c>
      <c r="C404">
        <v>62589624</v>
      </c>
      <c r="D404">
        <v>62611328</v>
      </c>
      <c r="E404">
        <v>1</v>
      </c>
      <c r="F404">
        <v>1</v>
      </c>
      <c r="G404">
        <v>15297896</v>
      </c>
      <c r="H404">
        <v>3</v>
      </c>
      <c r="I404" t="s">
        <v>879</v>
      </c>
      <c r="J404" t="s">
        <v>880</v>
      </c>
      <c r="K404" t="s">
        <v>881</v>
      </c>
      <c r="L404">
        <v>1327</v>
      </c>
      <c r="N404">
        <v>1005</v>
      </c>
      <c r="O404" t="s">
        <v>801</v>
      </c>
      <c r="P404" t="s">
        <v>801</v>
      </c>
      <c r="Q404">
        <v>1</v>
      </c>
      <c r="X404">
        <v>0.1</v>
      </c>
      <c r="Y404">
        <v>530.94000000000005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54</v>
      </c>
      <c r="AG404">
        <v>0.30000000000000004</v>
      </c>
      <c r="AH404">
        <v>2</v>
      </c>
      <c r="AI404">
        <v>62809467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ROW(Source!A537)</f>
        <v>537</v>
      </c>
      <c r="B405">
        <v>62809468</v>
      </c>
      <c r="C405">
        <v>62589624</v>
      </c>
      <c r="D405">
        <v>62609505</v>
      </c>
      <c r="E405">
        <v>1</v>
      </c>
      <c r="F405">
        <v>1</v>
      </c>
      <c r="G405">
        <v>15297896</v>
      </c>
      <c r="H405">
        <v>3</v>
      </c>
      <c r="I405" t="s">
        <v>840</v>
      </c>
      <c r="J405" t="s">
        <v>841</v>
      </c>
      <c r="K405" t="s">
        <v>842</v>
      </c>
      <c r="L405">
        <v>1346</v>
      </c>
      <c r="N405">
        <v>1009</v>
      </c>
      <c r="O405" t="s">
        <v>791</v>
      </c>
      <c r="P405" t="s">
        <v>791</v>
      </c>
      <c r="Q405">
        <v>1</v>
      </c>
      <c r="X405">
        <v>0.12</v>
      </c>
      <c r="Y405">
        <v>116.64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54</v>
      </c>
      <c r="AG405">
        <v>0.36</v>
      </c>
      <c r="AH405">
        <v>2</v>
      </c>
      <c r="AI405">
        <v>62809468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ROW(Source!A538)</f>
        <v>538</v>
      </c>
      <c r="B406">
        <v>62809469</v>
      </c>
      <c r="C406">
        <v>62589635</v>
      </c>
      <c r="D406">
        <v>62607152</v>
      </c>
      <c r="E406">
        <v>15297896</v>
      </c>
      <c r="F406">
        <v>1</v>
      </c>
      <c r="G406">
        <v>15297896</v>
      </c>
      <c r="H406">
        <v>1</v>
      </c>
      <c r="I406" t="s">
        <v>774</v>
      </c>
      <c r="J406" t="s">
        <v>3</v>
      </c>
      <c r="K406" t="s">
        <v>775</v>
      </c>
      <c r="L406">
        <v>1191</v>
      </c>
      <c r="N406">
        <v>1013</v>
      </c>
      <c r="O406" t="s">
        <v>776</v>
      </c>
      <c r="P406" t="s">
        <v>776</v>
      </c>
      <c r="Q406">
        <v>1</v>
      </c>
      <c r="X406">
        <v>2.5299999999999998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1</v>
      </c>
      <c r="AF406" t="s">
        <v>291</v>
      </c>
      <c r="AG406">
        <v>12.649999999999999</v>
      </c>
      <c r="AH406">
        <v>2</v>
      </c>
      <c r="AI406">
        <v>62809469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ROW(Source!A538)</f>
        <v>538</v>
      </c>
      <c r="B407">
        <v>62809470</v>
      </c>
      <c r="C407">
        <v>62589635</v>
      </c>
      <c r="D407">
        <v>62610765</v>
      </c>
      <c r="E407">
        <v>1</v>
      </c>
      <c r="F407">
        <v>1</v>
      </c>
      <c r="G407">
        <v>15297896</v>
      </c>
      <c r="H407">
        <v>3</v>
      </c>
      <c r="I407" t="s">
        <v>876</v>
      </c>
      <c r="J407" t="s">
        <v>877</v>
      </c>
      <c r="K407" t="s">
        <v>878</v>
      </c>
      <c r="L407">
        <v>1327</v>
      </c>
      <c r="N407">
        <v>1005</v>
      </c>
      <c r="O407" t="s">
        <v>801</v>
      </c>
      <c r="P407" t="s">
        <v>801</v>
      </c>
      <c r="Q407">
        <v>1</v>
      </c>
      <c r="X407">
        <v>0.1</v>
      </c>
      <c r="Y407">
        <v>49.09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291</v>
      </c>
      <c r="AG407">
        <v>0.5</v>
      </c>
      <c r="AH407">
        <v>2</v>
      </c>
      <c r="AI407">
        <v>62809470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ROW(Source!A539)</f>
        <v>539</v>
      </c>
      <c r="B408">
        <v>62809471</v>
      </c>
      <c r="C408">
        <v>62589640</v>
      </c>
      <c r="D408">
        <v>62607152</v>
      </c>
      <c r="E408">
        <v>15297896</v>
      </c>
      <c r="F408">
        <v>1</v>
      </c>
      <c r="G408">
        <v>15297896</v>
      </c>
      <c r="H408">
        <v>1</v>
      </c>
      <c r="I408" t="s">
        <v>774</v>
      </c>
      <c r="J408" t="s">
        <v>3</v>
      </c>
      <c r="K408" t="s">
        <v>775</v>
      </c>
      <c r="L408">
        <v>1191</v>
      </c>
      <c r="N408">
        <v>1013</v>
      </c>
      <c r="O408" t="s">
        <v>776</v>
      </c>
      <c r="P408" t="s">
        <v>776</v>
      </c>
      <c r="Q408">
        <v>1</v>
      </c>
      <c r="X408">
        <v>6.4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1</v>
      </c>
      <c r="AF408" t="s">
        <v>54</v>
      </c>
      <c r="AG408">
        <v>19.200000000000003</v>
      </c>
      <c r="AH408">
        <v>2</v>
      </c>
      <c r="AI408">
        <v>62809471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ROW(Source!A539)</f>
        <v>539</v>
      </c>
      <c r="B409">
        <v>62809472</v>
      </c>
      <c r="C409">
        <v>62589640</v>
      </c>
      <c r="D409">
        <v>62610765</v>
      </c>
      <c r="E409">
        <v>1</v>
      </c>
      <c r="F409">
        <v>1</v>
      </c>
      <c r="G409">
        <v>15297896</v>
      </c>
      <c r="H409">
        <v>3</v>
      </c>
      <c r="I409" t="s">
        <v>876</v>
      </c>
      <c r="J409" t="s">
        <v>877</v>
      </c>
      <c r="K409" t="s">
        <v>878</v>
      </c>
      <c r="L409">
        <v>1327</v>
      </c>
      <c r="N409">
        <v>1005</v>
      </c>
      <c r="O409" t="s">
        <v>801</v>
      </c>
      <c r="P409" t="s">
        <v>801</v>
      </c>
      <c r="Q409">
        <v>1</v>
      </c>
      <c r="X409">
        <v>1</v>
      </c>
      <c r="Y409">
        <v>49.09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54</v>
      </c>
      <c r="AG409">
        <v>3</v>
      </c>
      <c r="AH409">
        <v>2</v>
      </c>
      <c r="AI409">
        <v>62809472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ROW(Source!A642)</f>
        <v>642</v>
      </c>
      <c r="B410">
        <v>62809473</v>
      </c>
      <c r="C410">
        <v>62588652</v>
      </c>
      <c r="D410">
        <v>62607152</v>
      </c>
      <c r="E410">
        <v>15297896</v>
      </c>
      <c r="F410">
        <v>1</v>
      </c>
      <c r="G410">
        <v>15297896</v>
      </c>
      <c r="H410">
        <v>1</v>
      </c>
      <c r="I410" t="s">
        <v>774</v>
      </c>
      <c r="J410" t="s">
        <v>3</v>
      </c>
      <c r="K410" t="s">
        <v>775</v>
      </c>
      <c r="L410">
        <v>1191</v>
      </c>
      <c r="N410">
        <v>1013</v>
      </c>
      <c r="O410" t="s">
        <v>776</v>
      </c>
      <c r="P410" t="s">
        <v>776</v>
      </c>
      <c r="Q410">
        <v>1</v>
      </c>
      <c r="X410">
        <v>4.53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1</v>
      </c>
      <c r="AF410" t="s">
        <v>3</v>
      </c>
      <c r="AG410">
        <v>4.53</v>
      </c>
      <c r="AH410">
        <v>2</v>
      </c>
      <c r="AI410">
        <v>62809473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ROW(Source!A642)</f>
        <v>642</v>
      </c>
      <c r="B411">
        <v>62809474</v>
      </c>
      <c r="C411">
        <v>62588652</v>
      </c>
      <c r="D411">
        <v>62610770</v>
      </c>
      <c r="E411">
        <v>1</v>
      </c>
      <c r="F411">
        <v>1</v>
      </c>
      <c r="G411">
        <v>15297896</v>
      </c>
      <c r="H411">
        <v>3</v>
      </c>
      <c r="I411" t="s">
        <v>805</v>
      </c>
      <c r="J411" t="s">
        <v>806</v>
      </c>
      <c r="K411" t="s">
        <v>807</v>
      </c>
      <c r="L411">
        <v>1346</v>
      </c>
      <c r="N411">
        <v>1009</v>
      </c>
      <c r="O411" t="s">
        <v>791</v>
      </c>
      <c r="P411" t="s">
        <v>791</v>
      </c>
      <c r="Q411">
        <v>1</v>
      </c>
      <c r="X411">
        <v>0.4</v>
      </c>
      <c r="Y411">
        <v>25.56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0.4</v>
      </c>
      <c r="AH411">
        <v>2</v>
      </c>
      <c r="AI411">
        <v>62809474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ROW(Source!A642)</f>
        <v>642</v>
      </c>
      <c r="B412">
        <v>62809475</v>
      </c>
      <c r="C412">
        <v>62588652</v>
      </c>
      <c r="D412">
        <v>62609261</v>
      </c>
      <c r="E412">
        <v>1</v>
      </c>
      <c r="F412">
        <v>1</v>
      </c>
      <c r="G412">
        <v>15297896</v>
      </c>
      <c r="H412">
        <v>3</v>
      </c>
      <c r="I412" t="s">
        <v>808</v>
      </c>
      <c r="J412" t="s">
        <v>809</v>
      </c>
      <c r="K412" t="s">
        <v>810</v>
      </c>
      <c r="L412">
        <v>1348</v>
      </c>
      <c r="N412">
        <v>1009</v>
      </c>
      <c r="O412" t="s">
        <v>357</v>
      </c>
      <c r="P412" t="s">
        <v>357</v>
      </c>
      <c r="Q412">
        <v>1000</v>
      </c>
      <c r="X412">
        <v>4.0000000000000002E-4</v>
      </c>
      <c r="Y412">
        <v>107188.06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4.0000000000000002E-4</v>
      </c>
      <c r="AH412">
        <v>2</v>
      </c>
      <c r="AI412">
        <v>62809475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ROW(Source!A643)</f>
        <v>643</v>
      </c>
      <c r="B413">
        <v>62809476</v>
      </c>
      <c r="C413">
        <v>62588659</v>
      </c>
      <c r="D413">
        <v>62607152</v>
      </c>
      <c r="E413">
        <v>15297896</v>
      </c>
      <c r="F413">
        <v>1</v>
      </c>
      <c r="G413">
        <v>15297896</v>
      </c>
      <c r="H413">
        <v>1</v>
      </c>
      <c r="I413" t="s">
        <v>774</v>
      </c>
      <c r="J413" t="s">
        <v>3</v>
      </c>
      <c r="K413" t="s">
        <v>775</v>
      </c>
      <c r="L413">
        <v>1191</v>
      </c>
      <c r="N413">
        <v>1013</v>
      </c>
      <c r="O413" t="s">
        <v>776</v>
      </c>
      <c r="P413" t="s">
        <v>776</v>
      </c>
      <c r="Q413">
        <v>1</v>
      </c>
      <c r="X413">
        <v>4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1</v>
      </c>
      <c r="AF413" t="s">
        <v>3</v>
      </c>
      <c r="AG413">
        <v>4</v>
      </c>
      <c r="AH413">
        <v>2</v>
      </c>
      <c r="AI413">
        <v>62809476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ROW(Source!A643)</f>
        <v>643</v>
      </c>
      <c r="B414">
        <v>62809477</v>
      </c>
      <c r="C414">
        <v>62588659</v>
      </c>
      <c r="D414">
        <v>62608871</v>
      </c>
      <c r="E414">
        <v>1</v>
      </c>
      <c r="F414">
        <v>1</v>
      </c>
      <c r="G414">
        <v>15297896</v>
      </c>
      <c r="H414">
        <v>2</v>
      </c>
      <c r="I414" t="s">
        <v>784</v>
      </c>
      <c r="J414" t="s">
        <v>785</v>
      </c>
      <c r="K414" t="s">
        <v>786</v>
      </c>
      <c r="L414">
        <v>1368</v>
      </c>
      <c r="N414">
        <v>1011</v>
      </c>
      <c r="O414" t="s">
        <v>787</v>
      </c>
      <c r="P414" t="s">
        <v>787</v>
      </c>
      <c r="Q414">
        <v>1</v>
      </c>
      <c r="X414">
        <v>0.4</v>
      </c>
      <c r="Y414">
        <v>0</v>
      </c>
      <c r="Z414">
        <v>1504.15</v>
      </c>
      <c r="AA414">
        <v>818.38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0.4</v>
      </c>
      <c r="AH414">
        <v>2</v>
      </c>
      <c r="AI414">
        <v>62809477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ROW(Source!A643)</f>
        <v>643</v>
      </c>
      <c r="B415">
        <v>62809478</v>
      </c>
      <c r="C415">
        <v>62588659</v>
      </c>
      <c r="D415">
        <v>62610770</v>
      </c>
      <c r="E415">
        <v>1</v>
      </c>
      <c r="F415">
        <v>1</v>
      </c>
      <c r="G415">
        <v>15297896</v>
      </c>
      <c r="H415">
        <v>3</v>
      </c>
      <c r="I415" t="s">
        <v>805</v>
      </c>
      <c r="J415" t="s">
        <v>806</v>
      </c>
      <c r="K415" t="s">
        <v>807</v>
      </c>
      <c r="L415">
        <v>1346</v>
      </c>
      <c r="N415">
        <v>1009</v>
      </c>
      <c r="O415" t="s">
        <v>791</v>
      </c>
      <c r="P415" t="s">
        <v>791</v>
      </c>
      <c r="Q415">
        <v>1</v>
      </c>
      <c r="X415">
        <v>0.05</v>
      </c>
      <c r="Y415">
        <v>25.56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0.05</v>
      </c>
      <c r="AH415">
        <v>2</v>
      </c>
      <c r="AI415">
        <v>62809478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ROW(Source!A644)</f>
        <v>644</v>
      </c>
      <c r="B416">
        <v>62809479</v>
      </c>
      <c r="C416">
        <v>62588666</v>
      </c>
      <c r="D416">
        <v>62607152</v>
      </c>
      <c r="E416">
        <v>15297896</v>
      </c>
      <c r="F416">
        <v>1</v>
      </c>
      <c r="G416">
        <v>15297896</v>
      </c>
      <c r="H416">
        <v>1</v>
      </c>
      <c r="I416" t="s">
        <v>774</v>
      </c>
      <c r="J416" t="s">
        <v>3</v>
      </c>
      <c r="K416" t="s">
        <v>775</v>
      </c>
      <c r="L416">
        <v>1191</v>
      </c>
      <c r="N416">
        <v>1013</v>
      </c>
      <c r="O416" t="s">
        <v>776</v>
      </c>
      <c r="P416" t="s">
        <v>776</v>
      </c>
      <c r="Q416">
        <v>1</v>
      </c>
      <c r="X416">
        <v>0.48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1</v>
      </c>
      <c r="AF416" t="s">
        <v>3</v>
      </c>
      <c r="AG416">
        <v>0.48</v>
      </c>
      <c r="AH416">
        <v>2</v>
      </c>
      <c r="AI416">
        <v>62809479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ROW(Source!A644)</f>
        <v>644</v>
      </c>
      <c r="B417">
        <v>62809480</v>
      </c>
      <c r="C417">
        <v>62588666</v>
      </c>
      <c r="D417">
        <v>62610770</v>
      </c>
      <c r="E417">
        <v>1</v>
      </c>
      <c r="F417">
        <v>1</v>
      </c>
      <c r="G417">
        <v>15297896</v>
      </c>
      <c r="H417">
        <v>3</v>
      </c>
      <c r="I417" t="s">
        <v>805</v>
      </c>
      <c r="J417" t="s">
        <v>806</v>
      </c>
      <c r="K417" t="s">
        <v>807</v>
      </c>
      <c r="L417">
        <v>1346</v>
      </c>
      <c r="N417">
        <v>1009</v>
      </c>
      <c r="O417" t="s">
        <v>791</v>
      </c>
      <c r="P417" t="s">
        <v>791</v>
      </c>
      <c r="Q417">
        <v>1</v>
      </c>
      <c r="X417">
        <v>0.02</v>
      </c>
      <c r="Y417">
        <v>25.56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62809480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ROW(Source!A644)</f>
        <v>644</v>
      </c>
      <c r="B418">
        <v>62809481</v>
      </c>
      <c r="C418">
        <v>62588666</v>
      </c>
      <c r="D418">
        <v>62609261</v>
      </c>
      <c r="E418">
        <v>1</v>
      </c>
      <c r="F418">
        <v>1</v>
      </c>
      <c r="G418">
        <v>15297896</v>
      </c>
      <c r="H418">
        <v>3</v>
      </c>
      <c r="I418" t="s">
        <v>808</v>
      </c>
      <c r="J418" t="s">
        <v>809</v>
      </c>
      <c r="K418" t="s">
        <v>810</v>
      </c>
      <c r="L418">
        <v>1348</v>
      </c>
      <c r="N418">
        <v>1009</v>
      </c>
      <c r="O418" t="s">
        <v>357</v>
      </c>
      <c r="P418" t="s">
        <v>357</v>
      </c>
      <c r="Q418">
        <v>1000</v>
      </c>
      <c r="X418">
        <v>1.0000000000000001E-5</v>
      </c>
      <c r="Y418">
        <v>107188.06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1.0000000000000001E-5</v>
      </c>
      <c r="AH418">
        <v>2</v>
      </c>
      <c r="AI418">
        <v>62809481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ROW(Source!A644)</f>
        <v>644</v>
      </c>
      <c r="B419">
        <v>62809482</v>
      </c>
      <c r="C419">
        <v>62588666</v>
      </c>
      <c r="D419">
        <v>62609271</v>
      </c>
      <c r="E419">
        <v>1</v>
      </c>
      <c r="F419">
        <v>1</v>
      </c>
      <c r="G419">
        <v>15297896</v>
      </c>
      <c r="H419">
        <v>3</v>
      </c>
      <c r="I419" t="s">
        <v>811</v>
      </c>
      <c r="J419" t="s">
        <v>812</v>
      </c>
      <c r="K419" t="s">
        <v>813</v>
      </c>
      <c r="L419">
        <v>1346</v>
      </c>
      <c r="N419">
        <v>1009</v>
      </c>
      <c r="O419" t="s">
        <v>791</v>
      </c>
      <c r="P419" t="s">
        <v>791</v>
      </c>
      <c r="Q419">
        <v>1</v>
      </c>
      <c r="X419">
        <v>0.05</v>
      </c>
      <c r="Y419">
        <v>236.13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0.05</v>
      </c>
      <c r="AH419">
        <v>2</v>
      </c>
      <c r="AI419">
        <v>62809482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ROW(Source!A645)</f>
        <v>645</v>
      </c>
      <c r="B420">
        <v>62809483</v>
      </c>
      <c r="C420">
        <v>62588675</v>
      </c>
      <c r="D420">
        <v>62607152</v>
      </c>
      <c r="E420">
        <v>15297896</v>
      </c>
      <c r="F420">
        <v>1</v>
      </c>
      <c r="G420">
        <v>15297896</v>
      </c>
      <c r="H420">
        <v>1</v>
      </c>
      <c r="I420" t="s">
        <v>774</v>
      </c>
      <c r="J420" t="s">
        <v>3</v>
      </c>
      <c r="K420" t="s">
        <v>775</v>
      </c>
      <c r="L420">
        <v>1191</v>
      </c>
      <c r="N420">
        <v>1013</v>
      </c>
      <c r="O420" t="s">
        <v>776</v>
      </c>
      <c r="P420" t="s">
        <v>776</v>
      </c>
      <c r="Q420">
        <v>1</v>
      </c>
      <c r="X420">
        <v>1.63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1</v>
      </c>
      <c r="AF420" t="s">
        <v>3</v>
      </c>
      <c r="AG420">
        <v>1.63</v>
      </c>
      <c r="AH420">
        <v>2</v>
      </c>
      <c r="AI420">
        <v>62809483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ROW(Source!A645)</f>
        <v>645</v>
      </c>
      <c r="B421">
        <v>62809484</v>
      </c>
      <c r="C421">
        <v>62588675</v>
      </c>
      <c r="D421">
        <v>62610722</v>
      </c>
      <c r="E421">
        <v>1</v>
      </c>
      <c r="F421">
        <v>1</v>
      </c>
      <c r="G421">
        <v>15297896</v>
      </c>
      <c r="H421">
        <v>3</v>
      </c>
      <c r="I421" t="s">
        <v>882</v>
      </c>
      <c r="J421" t="s">
        <v>883</v>
      </c>
      <c r="K421" t="s">
        <v>884</v>
      </c>
      <c r="L421">
        <v>1346</v>
      </c>
      <c r="N421">
        <v>1009</v>
      </c>
      <c r="O421" t="s">
        <v>791</v>
      </c>
      <c r="P421" t="s">
        <v>791</v>
      </c>
      <c r="Q421">
        <v>1</v>
      </c>
      <c r="X421">
        <v>1.9599999999999999E-3</v>
      </c>
      <c r="Y421">
        <v>351.04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1.9599999999999999E-3</v>
      </c>
      <c r="AH421">
        <v>2</v>
      </c>
      <c r="AI421">
        <v>62809484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ROW(Source!A645)</f>
        <v>645</v>
      </c>
      <c r="B422">
        <v>62809485</v>
      </c>
      <c r="C422">
        <v>62588675</v>
      </c>
      <c r="D422">
        <v>62610770</v>
      </c>
      <c r="E422">
        <v>1</v>
      </c>
      <c r="F422">
        <v>1</v>
      </c>
      <c r="G422">
        <v>15297896</v>
      </c>
      <c r="H422">
        <v>3</v>
      </c>
      <c r="I422" t="s">
        <v>805</v>
      </c>
      <c r="J422" t="s">
        <v>806</v>
      </c>
      <c r="K422" t="s">
        <v>807</v>
      </c>
      <c r="L422">
        <v>1346</v>
      </c>
      <c r="N422">
        <v>1009</v>
      </c>
      <c r="O422" t="s">
        <v>791</v>
      </c>
      <c r="P422" t="s">
        <v>791</v>
      </c>
      <c r="Q422">
        <v>1</v>
      </c>
      <c r="X422">
        <v>0.03</v>
      </c>
      <c r="Y422">
        <v>25.56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0.03</v>
      </c>
      <c r="AH422">
        <v>2</v>
      </c>
      <c r="AI422">
        <v>62809485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ROW(Source!A646)</f>
        <v>646</v>
      </c>
      <c r="B423">
        <v>62809486</v>
      </c>
      <c r="C423">
        <v>62588682</v>
      </c>
      <c r="D423">
        <v>62607152</v>
      </c>
      <c r="E423">
        <v>15297896</v>
      </c>
      <c r="F423">
        <v>1</v>
      </c>
      <c r="G423">
        <v>15297896</v>
      </c>
      <c r="H423">
        <v>1</v>
      </c>
      <c r="I423" t="s">
        <v>774</v>
      </c>
      <c r="J423" t="s">
        <v>3</v>
      </c>
      <c r="K423" t="s">
        <v>775</v>
      </c>
      <c r="L423">
        <v>1191</v>
      </c>
      <c r="N423">
        <v>1013</v>
      </c>
      <c r="O423" t="s">
        <v>776</v>
      </c>
      <c r="P423" t="s">
        <v>776</v>
      </c>
      <c r="Q423">
        <v>1</v>
      </c>
      <c r="X423">
        <v>0.18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1</v>
      </c>
      <c r="AF423" t="s">
        <v>3</v>
      </c>
      <c r="AG423">
        <v>0.18</v>
      </c>
      <c r="AH423">
        <v>2</v>
      </c>
      <c r="AI423">
        <v>62809486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ROW(Source!A646)</f>
        <v>646</v>
      </c>
      <c r="B424">
        <v>62809487</v>
      </c>
      <c r="C424">
        <v>62588682</v>
      </c>
      <c r="D424">
        <v>62610722</v>
      </c>
      <c r="E424">
        <v>1</v>
      </c>
      <c r="F424">
        <v>1</v>
      </c>
      <c r="G424">
        <v>15297896</v>
      </c>
      <c r="H424">
        <v>3</v>
      </c>
      <c r="I424" t="s">
        <v>882</v>
      </c>
      <c r="J424" t="s">
        <v>883</v>
      </c>
      <c r="K424" t="s">
        <v>884</v>
      </c>
      <c r="L424">
        <v>1346</v>
      </c>
      <c r="N424">
        <v>1009</v>
      </c>
      <c r="O424" t="s">
        <v>791</v>
      </c>
      <c r="P424" t="s">
        <v>791</v>
      </c>
      <c r="Q424">
        <v>1</v>
      </c>
      <c r="X424">
        <v>2.9299999999999999E-3</v>
      </c>
      <c r="Y424">
        <v>351.04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2.9299999999999999E-3</v>
      </c>
      <c r="AH424">
        <v>2</v>
      </c>
      <c r="AI424">
        <v>62809487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ROW(Source!A646)</f>
        <v>646</v>
      </c>
      <c r="B425">
        <v>62809488</v>
      </c>
      <c r="C425">
        <v>62588682</v>
      </c>
      <c r="D425">
        <v>62610770</v>
      </c>
      <c r="E425">
        <v>1</v>
      </c>
      <c r="F425">
        <v>1</v>
      </c>
      <c r="G425">
        <v>15297896</v>
      </c>
      <c r="H425">
        <v>3</v>
      </c>
      <c r="I425" t="s">
        <v>805</v>
      </c>
      <c r="J425" t="s">
        <v>806</v>
      </c>
      <c r="K425" t="s">
        <v>807</v>
      </c>
      <c r="L425">
        <v>1346</v>
      </c>
      <c r="N425">
        <v>1009</v>
      </c>
      <c r="O425" t="s">
        <v>791</v>
      </c>
      <c r="P425" t="s">
        <v>791</v>
      </c>
      <c r="Q425">
        <v>1</v>
      </c>
      <c r="X425">
        <v>3.7999999999999999E-2</v>
      </c>
      <c r="Y425">
        <v>25.56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3.7999999999999999E-2</v>
      </c>
      <c r="AH425">
        <v>2</v>
      </c>
      <c r="AI425">
        <v>62809488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ROW(Source!A647)</f>
        <v>647</v>
      </c>
      <c r="B426">
        <v>62809489</v>
      </c>
      <c r="C426">
        <v>62588689</v>
      </c>
      <c r="D426">
        <v>62607152</v>
      </c>
      <c r="E426">
        <v>15297896</v>
      </c>
      <c r="F426">
        <v>1</v>
      </c>
      <c r="G426">
        <v>15297896</v>
      </c>
      <c r="H426">
        <v>1</v>
      </c>
      <c r="I426" t="s">
        <v>774</v>
      </c>
      <c r="J426" t="s">
        <v>3</v>
      </c>
      <c r="K426" t="s">
        <v>775</v>
      </c>
      <c r="L426">
        <v>1191</v>
      </c>
      <c r="N426">
        <v>1013</v>
      </c>
      <c r="O426" t="s">
        <v>776</v>
      </c>
      <c r="P426" t="s">
        <v>776</v>
      </c>
      <c r="Q426">
        <v>1</v>
      </c>
      <c r="X426">
        <v>0.14000000000000001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1</v>
      </c>
      <c r="AF426" t="s">
        <v>54</v>
      </c>
      <c r="AG426">
        <v>0.42000000000000004</v>
      </c>
      <c r="AH426">
        <v>2</v>
      </c>
      <c r="AI426">
        <v>62809489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ROW(Source!A648)</f>
        <v>648</v>
      </c>
      <c r="B427">
        <v>62809490</v>
      </c>
      <c r="C427">
        <v>62588692</v>
      </c>
      <c r="D427">
        <v>62607152</v>
      </c>
      <c r="E427">
        <v>15297896</v>
      </c>
      <c r="F427">
        <v>1</v>
      </c>
      <c r="G427">
        <v>15297896</v>
      </c>
      <c r="H427">
        <v>1</v>
      </c>
      <c r="I427" t="s">
        <v>774</v>
      </c>
      <c r="J427" t="s">
        <v>3</v>
      </c>
      <c r="K427" t="s">
        <v>775</v>
      </c>
      <c r="L427">
        <v>1191</v>
      </c>
      <c r="N427">
        <v>1013</v>
      </c>
      <c r="O427" t="s">
        <v>776</v>
      </c>
      <c r="P427" t="s">
        <v>776</v>
      </c>
      <c r="Q427">
        <v>1</v>
      </c>
      <c r="X427">
        <v>0.6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1</v>
      </c>
      <c r="AF427" t="s">
        <v>3</v>
      </c>
      <c r="AG427">
        <v>0.6</v>
      </c>
      <c r="AH427">
        <v>2</v>
      </c>
      <c r="AI427">
        <v>62809490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ROW(Source!A648)</f>
        <v>648</v>
      </c>
      <c r="B428">
        <v>62809491</v>
      </c>
      <c r="C428">
        <v>62588692</v>
      </c>
      <c r="D428">
        <v>62610770</v>
      </c>
      <c r="E428">
        <v>1</v>
      </c>
      <c r="F428">
        <v>1</v>
      </c>
      <c r="G428">
        <v>15297896</v>
      </c>
      <c r="H428">
        <v>3</v>
      </c>
      <c r="I428" t="s">
        <v>805</v>
      </c>
      <c r="J428" t="s">
        <v>806</v>
      </c>
      <c r="K428" t="s">
        <v>807</v>
      </c>
      <c r="L428">
        <v>1346</v>
      </c>
      <c r="N428">
        <v>1009</v>
      </c>
      <c r="O428" t="s">
        <v>791</v>
      </c>
      <c r="P428" t="s">
        <v>791</v>
      </c>
      <c r="Q428">
        <v>1</v>
      </c>
      <c r="X428">
        <v>0.05</v>
      </c>
      <c r="Y428">
        <v>25.56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0.05</v>
      </c>
      <c r="AH428">
        <v>2</v>
      </c>
      <c r="AI428">
        <v>62809491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ROW(Source!A649)</f>
        <v>649</v>
      </c>
      <c r="B429">
        <v>62809492</v>
      </c>
      <c r="C429">
        <v>62588697</v>
      </c>
      <c r="D429">
        <v>62607152</v>
      </c>
      <c r="E429">
        <v>15297896</v>
      </c>
      <c r="F429">
        <v>1</v>
      </c>
      <c r="G429">
        <v>15297896</v>
      </c>
      <c r="H429">
        <v>1</v>
      </c>
      <c r="I429" t="s">
        <v>774</v>
      </c>
      <c r="J429" t="s">
        <v>3</v>
      </c>
      <c r="K429" t="s">
        <v>775</v>
      </c>
      <c r="L429">
        <v>1191</v>
      </c>
      <c r="N429">
        <v>1013</v>
      </c>
      <c r="O429" t="s">
        <v>776</v>
      </c>
      <c r="P429" t="s">
        <v>776</v>
      </c>
      <c r="Q429">
        <v>1</v>
      </c>
      <c r="X429">
        <v>0.3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1</v>
      </c>
      <c r="AF429" t="s">
        <v>3</v>
      </c>
      <c r="AG429">
        <v>0.3</v>
      </c>
      <c r="AH429">
        <v>2</v>
      </c>
      <c r="AI429">
        <v>62809492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ROW(Source!A649)</f>
        <v>649</v>
      </c>
      <c r="B430">
        <v>62809493</v>
      </c>
      <c r="C430">
        <v>62588697</v>
      </c>
      <c r="D430">
        <v>62610770</v>
      </c>
      <c r="E430">
        <v>1</v>
      </c>
      <c r="F430">
        <v>1</v>
      </c>
      <c r="G430">
        <v>15297896</v>
      </c>
      <c r="H430">
        <v>3</v>
      </c>
      <c r="I430" t="s">
        <v>805</v>
      </c>
      <c r="J430" t="s">
        <v>806</v>
      </c>
      <c r="K430" t="s">
        <v>807</v>
      </c>
      <c r="L430">
        <v>1346</v>
      </c>
      <c r="N430">
        <v>1009</v>
      </c>
      <c r="O430" t="s">
        <v>791</v>
      </c>
      <c r="P430" t="s">
        <v>791</v>
      </c>
      <c r="Q430">
        <v>1</v>
      </c>
      <c r="X430">
        <v>0.05</v>
      </c>
      <c r="Y430">
        <v>25.56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0.05</v>
      </c>
      <c r="AH430">
        <v>2</v>
      </c>
      <c r="AI430">
        <v>62809493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ROW(Source!A649)</f>
        <v>649</v>
      </c>
      <c r="B431">
        <v>62809494</v>
      </c>
      <c r="C431">
        <v>62588697</v>
      </c>
      <c r="D431">
        <v>62609230</v>
      </c>
      <c r="E431">
        <v>1</v>
      </c>
      <c r="F431">
        <v>1</v>
      </c>
      <c r="G431">
        <v>15297896</v>
      </c>
      <c r="H431">
        <v>3</v>
      </c>
      <c r="I431" t="s">
        <v>835</v>
      </c>
      <c r="J431" t="s">
        <v>848</v>
      </c>
      <c r="K431" t="s">
        <v>836</v>
      </c>
      <c r="L431">
        <v>1348</v>
      </c>
      <c r="N431">
        <v>1009</v>
      </c>
      <c r="O431" t="s">
        <v>357</v>
      </c>
      <c r="P431" t="s">
        <v>357</v>
      </c>
      <c r="Q431">
        <v>1000</v>
      </c>
      <c r="X431">
        <v>4.0000000000000003E-5</v>
      </c>
      <c r="Y431">
        <v>71573.16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4.0000000000000003E-5</v>
      </c>
      <c r="AH431">
        <v>2</v>
      </c>
      <c r="AI431">
        <v>62809494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ROW(Source!A650)</f>
        <v>650</v>
      </c>
      <c r="B432">
        <v>62809495</v>
      </c>
      <c r="C432">
        <v>62588704</v>
      </c>
      <c r="D432">
        <v>62607152</v>
      </c>
      <c r="E432">
        <v>15297896</v>
      </c>
      <c r="F432">
        <v>1</v>
      </c>
      <c r="G432">
        <v>15297896</v>
      </c>
      <c r="H432">
        <v>1</v>
      </c>
      <c r="I432" t="s">
        <v>774</v>
      </c>
      <c r="J432" t="s">
        <v>3</v>
      </c>
      <c r="K432" t="s">
        <v>775</v>
      </c>
      <c r="L432">
        <v>1191</v>
      </c>
      <c r="N432">
        <v>1013</v>
      </c>
      <c r="O432" t="s">
        <v>776</v>
      </c>
      <c r="P432" t="s">
        <v>776</v>
      </c>
      <c r="Q432">
        <v>1</v>
      </c>
      <c r="X432">
        <v>0.6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1</v>
      </c>
      <c r="AF432" t="s">
        <v>3</v>
      </c>
      <c r="AG432">
        <v>0.6</v>
      </c>
      <c r="AH432">
        <v>2</v>
      </c>
      <c r="AI432">
        <v>62809495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ROW(Source!A650)</f>
        <v>650</v>
      </c>
      <c r="B433">
        <v>62809496</v>
      </c>
      <c r="C433">
        <v>62588704</v>
      </c>
      <c r="D433">
        <v>62610770</v>
      </c>
      <c r="E433">
        <v>1</v>
      </c>
      <c r="F433">
        <v>1</v>
      </c>
      <c r="G433">
        <v>15297896</v>
      </c>
      <c r="H433">
        <v>3</v>
      </c>
      <c r="I433" t="s">
        <v>805</v>
      </c>
      <c r="J433" t="s">
        <v>806</v>
      </c>
      <c r="K433" t="s">
        <v>807</v>
      </c>
      <c r="L433">
        <v>1346</v>
      </c>
      <c r="N433">
        <v>1009</v>
      </c>
      <c r="O433" t="s">
        <v>791</v>
      </c>
      <c r="P433" t="s">
        <v>791</v>
      </c>
      <c r="Q433">
        <v>1</v>
      </c>
      <c r="X433">
        <v>0.1</v>
      </c>
      <c r="Y433">
        <v>25.56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62809496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ROW(Source!A650)</f>
        <v>650</v>
      </c>
      <c r="B434">
        <v>62809497</v>
      </c>
      <c r="C434">
        <v>62588704</v>
      </c>
      <c r="D434">
        <v>62609230</v>
      </c>
      <c r="E434">
        <v>1</v>
      </c>
      <c r="F434">
        <v>1</v>
      </c>
      <c r="G434">
        <v>15297896</v>
      </c>
      <c r="H434">
        <v>3</v>
      </c>
      <c r="I434" t="s">
        <v>835</v>
      </c>
      <c r="J434" t="s">
        <v>848</v>
      </c>
      <c r="K434" t="s">
        <v>836</v>
      </c>
      <c r="L434">
        <v>1348</v>
      </c>
      <c r="N434">
        <v>1009</v>
      </c>
      <c r="O434" t="s">
        <v>357</v>
      </c>
      <c r="P434" t="s">
        <v>357</v>
      </c>
      <c r="Q434">
        <v>1000</v>
      </c>
      <c r="X434">
        <v>6.0000000000000002E-5</v>
      </c>
      <c r="Y434">
        <v>71573.16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6.0000000000000002E-5</v>
      </c>
      <c r="AH434">
        <v>2</v>
      </c>
      <c r="AI434">
        <v>62809497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ROW(Source!A652)</f>
        <v>652</v>
      </c>
      <c r="B435">
        <v>62809498</v>
      </c>
      <c r="C435">
        <v>62588712</v>
      </c>
      <c r="D435">
        <v>62607152</v>
      </c>
      <c r="E435">
        <v>15297896</v>
      </c>
      <c r="F435">
        <v>1</v>
      </c>
      <c r="G435">
        <v>15297896</v>
      </c>
      <c r="H435">
        <v>1</v>
      </c>
      <c r="I435" t="s">
        <v>774</v>
      </c>
      <c r="J435" t="s">
        <v>3</v>
      </c>
      <c r="K435" t="s">
        <v>775</v>
      </c>
      <c r="L435">
        <v>1191</v>
      </c>
      <c r="N435">
        <v>1013</v>
      </c>
      <c r="O435" t="s">
        <v>776</v>
      </c>
      <c r="P435" t="s">
        <v>776</v>
      </c>
      <c r="Q435">
        <v>1</v>
      </c>
      <c r="X435">
        <v>3.5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1</v>
      </c>
      <c r="AF435" t="s">
        <v>3</v>
      </c>
      <c r="AG435">
        <v>3.5</v>
      </c>
      <c r="AH435">
        <v>2</v>
      </c>
      <c r="AI435">
        <v>62809498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ROW(Source!A652)</f>
        <v>652</v>
      </c>
      <c r="B436">
        <v>62809499</v>
      </c>
      <c r="C436">
        <v>62588712</v>
      </c>
      <c r="D436">
        <v>62610770</v>
      </c>
      <c r="E436">
        <v>1</v>
      </c>
      <c r="F436">
        <v>1</v>
      </c>
      <c r="G436">
        <v>15297896</v>
      </c>
      <c r="H436">
        <v>3</v>
      </c>
      <c r="I436" t="s">
        <v>805</v>
      </c>
      <c r="J436" t="s">
        <v>806</v>
      </c>
      <c r="K436" t="s">
        <v>807</v>
      </c>
      <c r="L436">
        <v>1346</v>
      </c>
      <c r="N436">
        <v>1009</v>
      </c>
      <c r="O436" t="s">
        <v>791</v>
      </c>
      <c r="P436" t="s">
        <v>791</v>
      </c>
      <c r="Q436">
        <v>1</v>
      </c>
      <c r="X436">
        <v>0.3</v>
      </c>
      <c r="Y436">
        <v>25.56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0.3</v>
      </c>
      <c r="AH436">
        <v>2</v>
      </c>
      <c r="AI436">
        <v>62809499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ROW(Source!A652)</f>
        <v>652</v>
      </c>
      <c r="B437">
        <v>62809500</v>
      </c>
      <c r="C437">
        <v>62588712</v>
      </c>
      <c r="D437">
        <v>62609261</v>
      </c>
      <c r="E437">
        <v>1</v>
      </c>
      <c r="F437">
        <v>1</v>
      </c>
      <c r="G437">
        <v>15297896</v>
      </c>
      <c r="H437">
        <v>3</v>
      </c>
      <c r="I437" t="s">
        <v>808</v>
      </c>
      <c r="J437" t="s">
        <v>809</v>
      </c>
      <c r="K437" t="s">
        <v>810</v>
      </c>
      <c r="L437">
        <v>1348</v>
      </c>
      <c r="N437">
        <v>1009</v>
      </c>
      <c r="O437" t="s">
        <v>357</v>
      </c>
      <c r="P437" t="s">
        <v>357</v>
      </c>
      <c r="Q437">
        <v>1000</v>
      </c>
      <c r="X437">
        <v>2.9999999999999997E-4</v>
      </c>
      <c r="Y437">
        <v>107188.06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2.9999999999999997E-4</v>
      </c>
      <c r="AH437">
        <v>2</v>
      </c>
      <c r="AI437">
        <v>62809500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ROW(Source!A653)</f>
        <v>653</v>
      </c>
      <c r="B438">
        <v>62809501</v>
      </c>
      <c r="C438">
        <v>62588719</v>
      </c>
      <c r="D438">
        <v>62607152</v>
      </c>
      <c r="E438">
        <v>15297896</v>
      </c>
      <c r="F438">
        <v>1</v>
      </c>
      <c r="G438">
        <v>15297896</v>
      </c>
      <c r="H438">
        <v>1</v>
      </c>
      <c r="I438" t="s">
        <v>774</v>
      </c>
      <c r="J438" t="s">
        <v>3</v>
      </c>
      <c r="K438" t="s">
        <v>775</v>
      </c>
      <c r="L438">
        <v>1191</v>
      </c>
      <c r="N438">
        <v>1013</v>
      </c>
      <c r="O438" t="s">
        <v>776</v>
      </c>
      <c r="P438" t="s">
        <v>776</v>
      </c>
      <c r="Q438">
        <v>1</v>
      </c>
      <c r="X438">
        <v>4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1</v>
      </c>
      <c r="AF438" t="s">
        <v>3</v>
      </c>
      <c r="AG438">
        <v>4</v>
      </c>
      <c r="AH438">
        <v>2</v>
      </c>
      <c r="AI438">
        <v>62809501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ROW(Source!A653)</f>
        <v>653</v>
      </c>
      <c r="B439">
        <v>62809502</v>
      </c>
      <c r="C439">
        <v>62588719</v>
      </c>
      <c r="D439">
        <v>62608871</v>
      </c>
      <c r="E439">
        <v>1</v>
      </c>
      <c r="F439">
        <v>1</v>
      </c>
      <c r="G439">
        <v>15297896</v>
      </c>
      <c r="H439">
        <v>2</v>
      </c>
      <c r="I439" t="s">
        <v>784</v>
      </c>
      <c r="J439" t="s">
        <v>785</v>
      </c>
      <c r="K439" t="s">
        <v>786</v>
      </c>
      <c r="L439">
        <v>1368</v>
      </c>
      <c r="N439">
        <v>1011</v>
      </c>
      <c r="O439" t="s">
        <v>787</v>
      </c>
      <c r="P439" t="s">
        <v>787</v>
      </c>
      <c r="Q439">
        <v>1</v>
      </c>
      <c r="X439">
        <v>0.4</v>
      </c>
      <c r="Y439">
        <v>0</v>
      </c>
      <c r="Z439">
        <v>1504.15</v>
      </c>
      <c r="AA439">
        <v>818.38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0.4</v>
      </c>
      <c r="AH439">
        <v>2</v>
      </c>
      <c r="AI439">
        <v>62809502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ROW(Source!A653)</f>
        <v>653</v>
      </c>
      <c r="B440">
        <v>62809503</v>
      </c>
      <c r="C440">
        <v>62588719</v>
      </c>
      <c r="D440">
        <v>62610770</v>
      </c>
      <c r="E440">
        <v>1</v>
      </c>
      <c r="F440">
        <v>1</v>
      </c>
      <c r="G440">
        <v>15297896</v>
      </c>
      <c r="H440">
        <v>3</v>
      </c>
      <c r="I440" t="s">
        <v>805</v>
      </c>
      <c r="J440" t="s">
        <v>806</v>
      </c>
      <c r="K440" t="s">
        <v>807</v>
      </c>
      <c r="L440">
        <v>1346</v>
      </c>
      <c r="N440">
        <v>1009</v>
      </c>
      <c r="O440" t="s">
        <v>791</v>
      </c>
      <c r="P440" t="s">
        <v>791</v>
      </c>
      <c r="Q440">
        <v>1</v>
      </c>
      <c r="X440">
        <v>0.05</v>
      </c>
      <c r="Y440">
        <v>25.56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0.05</v>
      </c>
      <c r="AH440">
        <v>2</v>
      </c>
      <c r="AI440">
        <v>62809503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ROW(Source!A654)</f>
        <v>654</v>
      </c>
      <c r="B441">
        <v>62809504</v>
      </c>
      <c r="C441">
        <v>62588726</v>
      </c>
      <c r="D441">
        <v>62607152</v>
      </c>
      <c r="E441">
        <v>15297896</v>
      </c>
      <c r="F441">
        <v>1</v>
      </c>
      <c r="G441">
        <v>15297896</v>
      </c>
      <c r="H441">
        <v>1</v>
      </c>
      <c r="I441" t="s">
        <v>774</v>
      </c>
      <c r="J441" t="s">
        <v>3</v>
      </c>
      <c r="K441" t="s">
        <v>775</v>
      </c>
      <c r="L441">
        <v>1191</v>
      </c>
      <c r="N441">
        <v>1013</v>
      </c>
      <c r="O441" t="s">
        <v>776</v>
      </c>
      <c r="P441" t="s">
        <v>776</v>
      </c>
      <c r="Q441">
        <v>1</v>
      </c>
      <c r="X441">
        <v>0.48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1</v>
      </c>
      <c r="AF441" t="s">
        <v>3</v>
      </c>
      <c r="AG441">
        <v>0.48</v>
      </c>
      <c r="AH441">
        <v>2</v>
      </c>
      <c r="AI441">
        <v>62809504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ROW(Source!A654)</f>
        <v>654</v>
      </c>
      <c r="B442">
        <v>62809505</v>
      </c>
      <c r="C442">
        <v>62588726</v>
      </c>
      <c r="D442">
        <v>62610770</v>
      </c>
      <c r="E442">
        <v>1</v>
      </c>
      <c r="F442">
        <v>1</v>
      </c>
      <c r="G442">
        <v>15297896</v>
      </c>
      <c r="H442">
        <v>3</v>
      </c>
      <c r="I442" t="s">
        <v>805</v>
      </c>
      <c r="J442" t="s">
        <v>806</v>
      </c>
      <c r="K442" t="s">
        <v>807</v>
      </c>
      <c r="L442">
        <v>1346</v>
      </c>
      <c r="N442">
        <v>1009</v>
      </c>
      <c r="O442" t="s">
        <v>791</v>
      </c>
      <c r="P442" t="s">
        <v>791</v>
      </c>
      <c r="Q442">
        <v>1</v>
      </c>
      <c r="X442">
        <v>0.02</v>
      </c>
      <c r="Y442">
        <v>25.56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0.02</v>
      </c>
      <c r="AH442">
        <v>2</v>
      </c>
      <c r="AI442">
        <v>62809505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ROW(Source!A654)</f>
        <v>654</v>
      </c>
      <c r="B443">
        <v>62809506</v>
      </c>
      <c r="C443">
        <v>62588726</v>
      </c>
      <c r="D443">
        <v>62609261</v>
      </c>
      <c r="E443">
        <v>1</v>
      </c>
      <c r="F443">
        <v>1</v>
      </c>
      <c r="G443">
        <v>15297896</v>
      </c>
      <c r="H443">
        <v>3</v>
      </c>
      <c r="I443" t="s">
        <v>808</v>
      </c>
      <c r="J443" t="s">
        <v>809</v>
      </c>
      <c r="K443" t="s">
        <v>810</v>
      </c>
      <c r="L443">
        <v>1348</v>
      </c>
      <c r="N443">
        <v>1009</v>
      </c>
      <c r="O443" t="s">
        <v>357</v>
      </c>
      <c r="P443" t="s">
        <v>357</v>
      </c>
      <c r="Q443">
        <v>1000</v>
      </c>
      <c r="X443">
        <v>1.0000000000000001E-5</v>
      </c>
      <c r="Y443">
        <v>107188.06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1.0000000000000001E-5</v>
      </c>
      <c r="AH443">
        <v>2</v>
      </c>
      <c r="AI443">
        <v>62809506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ROW(Source!A654)</f>
        <v>654</v>
      </c>
      <c r="B444">
        <v>62809507</v>
      </c>
      <c r="C444">
        <v>62588726</v>
      </c>
      <c r="D444">
        <v>62609271</v>
      </c>
      <c r="E444">
        <v>1</v>
      </c>
      <c r="F444">
        <v>1</v>
      </c>
      <c r="G444">
        <v>15297896</v>
      </c>
      <c r="H444">
        <v>3</v>
      </c>
      <c r="I444" t="s">
        <v>811</v>
      </c>
      <c r="J444" t="s">
        <v>812</v>
      </c>
      <c r="K444" t="s">
        <v>813</v>
      </c>
      <c r="L444">
        <v>1346</v>
      </c>
      <c r="N444">
        <v>1009</v>
      </c>
      <c r="O444" t="s">
        <v>791</v>
      </c>
      <c r="P444" t="s">
        <v>791</v>
      </c>
      <c r="Q444">
        <v>1</v>
      </c>
      <c r="X444">
        <v>0.05</v>
      </c>
      <c r="Y444">
        <v>236.13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0.05</v>
      </c>
      <c r="AH444">
        <v>2</v>
      </c>
      <c r="AI444">
        <v>62809507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ROW(Source!A655)</f>
        <v>655</v>
      </c>
      <c r="B445">
        <v>62809508</v>
      </c>
      <c r="C445">
        <v>62588735</v>
      </c>
      <c r="D445">
        <v>62607152</v>
      </c>
      <c r="E445">
        <v>15297896</v>
      </c>
      <c r="F445">
        <v>1</v>
      </c>
      <c r="G445">
        <v>15297896</v>
      </c>
      <c r="H445">
        <v>1</v>
      </c>
      <c r="I445" t="s">
        <v>774</v>
      </c>
      <c r="J445" t="s">
        <v>3</v>
      </c>
      <c r="K445" t="s">
        <v>775</v>
      </c>
      <c r="L445">
        <v>1191</v>
      </c>
      <c r="N445">
        <v>1013</v>
      </c>
      <c r="O445" t="s">
        <v>776</v>
      </c>
      <c r="P445" t="s">
        <v>776</v>
      </c>
      <c r="Q445">
        <v>1</v>
      </c>
      <c r="X445">
        <v>1.63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1</v>
      </c>
      <c r="AF445" t="s">
        <v>3</v>
      </c>
      <c r="AG445">
        <v>1.63</v>
      </c>
      <c r="AH445">
        <v>2</v>
      </c>
      <c r="AI445">
        <v>62809508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ROW(Source!A655)</f>
        <v>655</v>
      </c>
      <c r="B446">
        <v>62809509</v>
      </c>
      <c r="C446">
        <v>62588735</v>
      </c>
      <c r="D446">
        <v>62610722</v>
      </c>
      <c r="E446">
        <v>1</v>
      </c>
      <c r="F446">
        <v>1</v>
      </c>
      <c r="G446">
        <v>15297896</v>
      </c>
      <c r="H446">
        <v>3</v>
      </c>
      <c r="I446" t="s">
        <v>882</v>
      </c>
      <c r="J446" t="s">
        <v>883</v>
      </c>
      <c r="K446" t="s">
        <v>884</v>
      </c>
      <c r="L446">
        <v>1346</v>
      </c>
      <c r="N446">
        <v>1009</v>
      </c>
      <c r="O446" t="s">
        <v>791</v>
      </c>
      <c r="P446" t="s">
        <v>791</v>
      </c>
      <c r="Q446">
        <v>1</v>
      </c>
      <c r="X446">
        <v>1.9599999999999999E-3</v>
      </c>
      <c r="Y446">
        <v>351.04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1.9599999999999999E-3</v>
      </c>
      <c r="AH446">
        <v>2</v>
      </c>
      <c r="AI446">
        <v>62809509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ROW(Source!A655)</f>
        <v>655</v>
      </c>
      <c r="B447">
        <v>62809510</v>
      </c>
      <c r="C447">
        <v>62588735</v>
      </c>
      <c r="D447">
        <v>62610770</v>
      </c>
      <c r="E447">
        <v>1</v>
      </c>
      <c r="F447">
        <v>1</v>
      </c>
      <c r="G447">
        <v>15297896</v>
      </c>
      <c r="H447">
        <v>3</v>
      </c>
      <c r="I447" t="s">
        <v>805</v>
      </c>
      <c r="J447" t="s">
        <v>806</v>
      </c>
      <c r="K447" t="s">
        <v>807</v>
      </c>
      <c r="L447">
        <v>1346</v>
      </c>
      <c r="N447">
        <v>1009</v>
      </c>
      <c r="O447" t="s">
        <v>791</v>
      </c>
      <c r="P447" t="s">
        <v>791</v>
      </c>
      <c r="Q447">
        <v>1</v>
      </c>
      <c r="X447">
        <v>0.03</v>
      </c>
      <c r="Y447">
        <v>25.56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0.03</v>
      </c>
      <c r="AH447">
        <v>2</v>
      </c>
      <c r="AI447">
        <v>62809510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ROW(Source!A656)</f>
        <v>656</v>
      </c>
      <c r="B448">
        <v>62809511</v>
      </c>
      <c r="C448">
        <v>62588742</v>
      </c>
      <c r="D448">
        <v>62607152</v>
      </c>
      <c r="E448">
        <v>15297896</v>
      </c>
      <c r="F448">
        <v>1</v>
      </c>
      <c r="G448">
        <v>15297896</v>
      </c>
      <c r="H448">
        <v>1</v>
      </c>
      <c r="I448" t="s">
        <v>774</v>
      </c>
      <c r="J448" t="s">
        <v>3</v>
      </c>
      <c r="K448" t="s">
        <v>775</v>
      </c>
      <c r="L448">
        <v>1191</v>
      </c>
      <c r="N448">
        <v>1013</v>
      </c>
      <c r="O448" t="s">
        <v>776</v>
      </c>
      <c r="P448" t="s">
        <v>776</v>
      </c>
      <c r="Q448">
        <v>1</v>
      </c>
      <c r="X448">
        <v>0.14000000000000001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1</v>
      </c>
      <c r="AF448" t="s">
        <v>54</v>
      </c>
      <c r="AG448">
        <v>0.42000000000000004</v>
      </c>
      <c r="AH448">
        <v>2</v>
      </c>
      <c r="AI448">
        <v>62809511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ROW(Source!A657)</f>
        <v>657</v>
      </c>
      <c r="B449">
        <v>62809512</v>
      </c>
      <c r="C449">
        <v>62588745</v>
      </c>
      <c r="D449">
        <v>62607152</v>
      </c>
      <c r="E449">
        <v>15297896</v>
      </c>
      <c r="F449">
        <v>1</v>
      </c>
      <c r="G449">
        <v>15297896</v>
      </c>
      <c r="H449">
        <v>1</v>
      </c>
      <c r="I449" t="s">
        <v>774</v>
      </c>
      <c r="J449" t="s">
        <v>3</v>
      </c>
      <c r="K449" t="s">
        <v>775</v>
      </c>
      <c r="L449">
        <v>1191</v>
      </c>
      <c r="N449">
        <v>1013</v>
      </c>
      <c r="O449" t="s">
        <v>776</v>
      </c>
      <c r="P449" t="s">
        <v>776</v>
      </c>
      <c r="Q449">
        <v>1</v>
      </c>
      <c r="X449">
        <v>0.6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1</v>
      </c>
      <c r="AF449" t="s">
        <v>3</v>
      </c>
      <c r="AG449">
        <v>0.6</v>
      </c>
      <c r="AH449">
        <v>2</v>
      </c>
      <c r="AI449">
        <v>62809512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ROW(Source!A657)</f>
        <v>657</v>
      </c>
      <c r="B450">
        <v>62809513</v>
      </c>
      <c r="C450">
        <v>62588745</v>
      </c>
      <c r="D450">
        <v>62610770</v>
      </c>
      <c r="E450">
        <v>1</v>
      </c>
      <c r="F450">
        <v>1</v>
      </c>
      <c r="G450">
        <v>15297896</v>
      </c>
      <c r="H450">
        <v>3</v>
      </c>
      <c r="I450" t="s">
        <v>805</v>
      </c>
      <c r="J450" t="s">
        <v>806</v>
      </c>
      <c r="K450" t="s">
        <v>807</v>
      </c>
      <c r="L450">
        <v>1346</v>
      </c>
      <c r="N450">
        <v>1009</v>
      </c>
      <c r="O450" t="s">
        <v>791</v>
      </c>
      <c r="P450" t="s">
        <v>791</v>
      </c>
      <c r="Q450">
        <v>1</v>
      </c>
      <c r="X450">
        <v>0.05</v>
      </c>
      <c r="Y450">
        <v>25.56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0.05</v>
      </c>
      <c r="AH450">
        <v>2</v>
      </c>
      <c r="AI450">
        <v>62809513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ROW(Source!A658)</f>
        <v>658</v>
      </c>
      <c r="B451">
        <v>62809514</v>
      </c>
      <c r="C451">
        <v>62588750</v>
      </c>
      <c r="D451">
        <v>62607152</v>
      </c>
      <c r="E451">
        <v>15297896</v>
      </c>
      <c r="F451">
        <v>1</v>
      </c>
      <c r="G451">
        <v>15297896</v>
      </c>
      <c r="H451">
        <v>1</v>
      </c>
      <c r="I451" t="s">
        <v>774</v>
      </c>
      <c r="J451" t="s">
        <v>3</v>
      </c>
      <c r="K451" t="s">
        <v>775</v>
      </c>
      <c r="L451">
        <v>1191</v>
      </c>
      <c r="N451">
        <v>1013</v>
      </c>
      <c r="O451" t="s">
        <v>776</v>
      </c>
      <c r="P451" t="s">
        <v>776</v>
      </c>
      <c r="Q451">
        <v>1</v>
      </c>
      <c r="X451">
        <v>0.3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1</v>
      </c>
      <c r="AF451" t="s">
        <v>3</v>
      </c>
      <c r="AG451">
        <v>0.3</v>
      </c>
      <c r="AH451">
        <v>2</v>
      </c>
      <c r="AI451">
        <v>62809514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ROW(Source!A658)</f>
        <v>658</v>
      </c>
      <c r="B452">
        <v>62809515</v>
      </c>
      <c r="C452">
        <v>62588750</v>
      </c>
      <c r="D452">
        <v>62610770</v>
      </c>
      <c r="E452">
        <v>1</v>
      </c>
      <c r="F452">
        <v>1</v>
      </c>
      <c r="G452">
        <v>15297896</v>
      </c>
      <c r="H452">
        <v>3</v>
      </c>
      <c r="I452" t="s">
        <v>805</v>
      </c>
      <c r="J452" t="s">
        <v>806</v>
      </c>
      <c r="K452" t="s">
        <v>807</v>
      </c>
      <c r="L452">
        <v>1346</v>
      </c>
      <c r="N452">
        <v>1009</v>
      </c>
      <c r="O452" t="s">
        <v>791</v>
      </c>
      <c r="P452" t="s">
        <v>791</v>
      </c>
      <c r="Q452">
        <v>1</v>
      </c>
      <c r="X452">
        <v>0.1</v>
      </c>
      <c r="Y452">
        <v>25.56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0.1</v>
      </c>
      <c r="AH452">
        <v>2</v>
      </c>
      <c r="AI452">
        <v>62809515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ROW(Source!A658)</f>
        <v>658</v>
      </c>
      <c r="B453">
        <v>62809516</v>
      </c>
      <c r="C453">
        <v>62588750</v>
      </c>
      <c r="D453">
        <v>62609230</v>
      </c>
      <c r="E453">
        <v>1</v>
      </c>
      <c r="F453">
        <v>1</v>
      </c>
      <c r="G453">
        <v>15297896</v>
      </c>
      <c r="H453">
        <v>3</v>
      </c>
      <c r="I453" t="s">
        <v>835</v>
      </c>
      <c r="J453" t="s">
        <v>848</v>
      </c>
      <c r="K453" t="s">
        <v>836</v>
      </c>
      <c r="L453">
        <v>1348</v>
      </c>
      <c r="N453">
        <v>1009</v>
      </c>
      <c r="O453" t="s">
        <v>357</v>
      </c>
      <c r="P453" t="s">
        <v>357</v>
      </c>
      <c r="Q453">
        <v>1000</v>
      </c>
      <c r="X453">
        <v>4.0000000000000003E-5</v>
      </c>
      <c r="Y453">
        <v>71573.16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4.0000000000000003E-5</v>
      </c>
      <c r="AH453">
        <v>2</v>
      </c>
      <c r="AI453">
        <v>62809516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ROW(Source!A660)</f>
        <v>660</v>
      </c>
      <c r="B454">
        <v>62809517</v>
      </c>
      <c r="C454">
        <v>62588758</v>
      </c>
      <c r="D454">
        <v>62607152</v>
      </c>
      <c r="E454">
        <v>15297896</v>
      </c>
      <c r="F454">
        <v>1</v>
      </c>
      <c r="G454">
        <v>15297896</v>
      </c>
      <c r="H454">
        <v>1</v>
      </c>
      <c r="I454" t="s">
        <v>774</v>
      </c>
      <c r="J454" t="s">
        <v>3</v>
      </c>
      <c r="K454" t="s">
        <v>775</v>
      </c>
      <c r="L454">
        <v>1191</v>
      </c>
      <c r="N454">
        <v>1013</v>
      </c>
      <c r="O454" t="s">
        <v>776</v>
      </c>
      <c r="P454" t="s">
        <v>776</v>
      </c>
      <c r="Q454">
        <v>1</v>
      </c>
      <c r="X454">
        <v>2.6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1</v>
      </c>
      <c r="AF454" t="s">
        <v>3</v>
      </c>
      <c r="AG454">
        <v>2.6</v>
      </c>
      <c r="AH454">
        <v>2</v>
      </c>
      <c r="AI454">
        <v>62809517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ROW(Source!A660)</f>
        <v>660</v>
      </c>
      <c r="B455">
        <v>62809518</v>
      </c>
      <c r="C455">
        <v>62588758</v>
      </c>
      <c r="D455">
        <v>62610770</v>
      </c>
      <c r="E455">
        <v>1</v>
      </c>
      <c r="F455">
        <v>1</v>
      </c>
      <c r="G455">
        <v>15297896</v>
      </c>
      <c r="H455">
        <v>3</v>
      </c>
      <c r="I455" t="s">
        <v>805</v>
      </c>
      <c r="J455" t="s">
        <v>806</v>
      </c>
      <c r="K455" t="s">
        <v>807</v>
      </c>
      <c r="L455">
        <v>1346</v>
      </c>
      <c r="N455">
        <v>1009</v>
      </c>
      <c r="O455" t="s">
        <v>791</v>
      </c>
      <c r="P455" t="s">
        <v>791</v>
      </c>
      <c r="Q455">
        <v>1</v>
      </c>
      <c r="X455">
        <v>0.25</v>
      </c>
      <c r="Y455">
        <v>25.56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0.25</v>
      </c>
      <c r="AH455">
        <v>2</v>
      </c>
      <c r="AI455">
        <v>62809518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ROW(Source!A660)</f>
        <v>660</v>
      </c>
      <c r="B456">
        <v>62809519</v>
      </c>
      <c r="C456">
        <v>62588758</v>
      </c>
      <c r="D456">
        <v>62609261</v>
      </c>
      <c r="E456">
        <v>1</v>
      </c>
      <c r="F456">
        <v>1</v>
      </c>
      <c r="G456">
        <v>15297896</v>
      </c>
      <c r="H456">
        <v>3</v>
      </c>
      <c r="I456" t="s">
        <v>808</v>
      </c>
      <c r="J456" t="s">
        <v>809</v>
      </c>
      <c r="K456" t="s">
        <v>810</v>
      </c>
      <c r="L456">
        <v>1348</v>
      </c>
      <c r="N456">
        <v>1009</v>
      </c>
      <c r="O456" t="s">
        <v>357</v>
      </c>
      <c r="P456" t="s">
        <v>357</v>
      </c>
      <c r="Q456">
        <v>1000</v>
      </c>
      <c r="X456">
        <v>2.5000000000000001E-4</v>
      </c>
      <c r="Y456">
        <v>107188.06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2.5000000000000001E-4</v>
      </c>
      <c r="AH456">
        <v>2</v>
      </c>
      <c r="AI456">
        <v>62809519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ROW(Source!A661)</f>
        <v>661</v>
      </c>
      <c r="B457">
        <v>62809520</v>
      </c>
      <c r="C457">
        <v>62588765</v>
      </c>
      <c r="D457">
        <v>62607152</v>
      </c>
      <c r="E457">
        <v>15297896</v>
      </c>
      <c r="F457">
        <v>1</v>
      </c>
      <c r="G457">
        <v>15297896</v>
      </c>
      <c r="H457">
        <v>1</v>
      </c>
      <c r="I457" t="s">
        <v>774</v>
      </c>
      <c r="J457" t="s">
        <v>3</v>
      </c>
      <c r="K457" t="s">
        <v>775</v>
      </c>
      <c r="L457">
        <v>1191</v>
      </c>
      <c r="N457">
        <v>1013</v>
      </c>
      <c r="O457" t="s">
        <v>776</v>
      </c>
      <c r="P457" t="s">
        <v>776</v>
      </c>
      <c r="Q457">
        <v>1</v>
      </c>
      <c r="X457">
        <v>4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1</v>
      </c>
      <c r="AF457" t="s">
        <v>3</v>
      </c>
      <c r="AG457">
        <v>4</v>
      </c>
      <c r="AH457">
        <v>2</v>
      </c>
      <c r="AI457">
        <v>62809520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ROW(Source!A661)</f>
        <v>661</v>
      </c>
      <c r="B458">
        <v>62809521</v>
      </c>
      <c r="C458">
        <v>62588765</v>
      </c>
      <c r="D458">
        <v>62608871</v>
      </c>
      <c r="E458">
        <v>1</v>
      </c>
      <c r="F458">
        <v>1</v>
      </c>
      <c r="G458">
        <v>15297896</v>
      </c>
      <c r="H458">
        <v>2</v>
      </c>
      <c r="I458" t="s">
        <v>784</v>
      </c>
      <c r="J458" t="s">
        <v>785</v>
      </c>
      <c r="K458" t="s">
        <v>786</v>
      </c>
      <c r="L458">
        <v>1368</v>
      </c>
      <c r="N458">
        <v>1011</v>
      </c>
      <c r="O458" t="s">
        <v>787</v>
      </c>
      <c r="P458" t="s">
        <v>787</v>
      </c>
      <c r="Q458">
        <v>1</v>
      </c>
      <c r="X458">
        <v>0.4</v>
      </c>
      <c r="Y458">
        <v>0</v>
      </c>
      <c r="Z458">
        <v>1504.15</v>
      </c>
      <c r="AA458">
        <v>818.38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0.4</v>
      </c>
      <c r="AH458">
        <v>2</v>
      </c>
      <c r="AI458">
        <v>62809521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ROW(Source!A661)</f>
        <v>661</v>
      </c>
      <c r="B459">
        <v>62809522</v>
      </c>
      <c r="C459">
        <v>62588765</v>
      </c>
      <c r="D459">
        <v>62610770</v>
      </c>
      <c r="E459">
        <v>1</v>
      </c>
      <c r="F459">
        <v>1</v>
      </c>
      <c r="G459">
        <v>15297896</v>
      </c>
      <c r="H459">
        <v>3</v>
      </c>
      <c r="I459" t="s">
        <v>805</v>
      </c>
      <c r="J459" t="s">
        <v>806</v>
      </c>
      <c r="K459" t="s">
        <v>807</v>
      </c>
      <c r="L459">
        <v>1346</v>
      </c>
      <c r="N459">
        <v>1009</v>
      </c>
      <c r="O459" t="s">
        <v>791</v>
      </c>
      <c r="P459" t="s">
        <v>791</v>
      </c>
      <c r="Q459">
        <v>1</v>
      </c>
      <c r="X459">
        <v>0.05</v>
      </c>
      <c r="Y459">
        <v>25.56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0.05</v>
      </c>
      <c r="AH459">
        <v>2</v>
      </c>
      <c r="AI459">
        <v>62809522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ROW(Source!A662)</f>
        <v>662</v>
      </c>
      <c r="B460">
        <v>62809523</v>
      </c>
      <c r="C460">
        <v>62588772</v>
      </c>
      <c r="D460">
        <v>62607152</v>
      </c>
      <c r="E460">
        <v>15297896</v>
      </c>
      <c r="F460">
        <v>1</v>
      </c>
      <c r="G460">
        <v>15297896</v>
      </c>
      <c r="H460">
        <v>1</v>
      </c>
      <c r="I460" t="s">
        <v>774</v>
      </c>
      <c r="J460" t="s">
        <v>3</v>
      </c>
      <c r="K460" t="s">
        <v>775</v>
      </c>
      <c r="L460">
        <v>1191</v>
      </c>
      <c r="N460">
        <v>1013</v>
      </c>
      <c r="O460" t="s">
        <v>776</v>
      </c>
      <c r="P460" t="s">
        <v>776</v>
      </c>
      <c r="Q460">
        <v>1</v>
      </c>
      <c r="X460">
        <v>0.48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1</v>
      </c>
      <c r="AF460" t="s">
        <v>3</v>
      </c>
      <c r="AG460">
        <v>0.48</v>
      </c>
      <c r="AH460">
        <v>2</v>
      </c>
      <c r="AI460">
        <v>62809523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ROW(Source!A662)</f>
        <v>662</v>
      </c>
      <c r="B461">
        <v>62809524</v>
      </c>
      <c r="C461">
        <v>62588772</v>
      </c>
      <c r="D461">
        <v>62610770</v>
      </c>
      <c r="E461">
        <v>1</v>
      </c>
      <c r="F461">
        <v>1</v>
      </c>
      <c r="G461">
        <v>15297896</v>
      </c>
      <c r="H461">
        <v>3</v>
      </c>
      <c r="I461" t="s">
        <v>805</v>
      </c>
      <c r="J461" t="s">
        <v>806</v>
      </c>
      <c r="K461" t="s">
        <v>807</v>
      </c>
      <c r="L461">
        <v>1346</v>
      </c>
      <c r="N461">
        <v>1009</v>
      </c>
      <c r="O461" t="s">
        <v>791</v>
      </c>
      <c r="P461" t="s">
        <v>791</v>
      </c>
      <c r="Q461">
        <v>1</v>
      </c>
      <c r="X461">
        <v>0.02</v>
      </c>
      <c r="Y461">
        <v>25.56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0.02</v>
      </c>
      <c r="AH461">
        <v>2</v>
      </c>
      <c r="AI461">
        <v>62809524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ROW(Source!A662)</f>
        <v>662</v>
      </c>
      <c r="B462">
        <v>62809525</v>
      </c>
      <c r="C462">
        <v>62588772</v>
      </c>
      <c r="D462">
        <v>62609261</v>
      </c>
      <c r="E462">
        <v>1</v>
      </c>
      <c r="F462">
        <v>1</v>
      </c>
      <c r="G462">
        <v>15297896</v>
      </c>
      <c r="H462">
        <v>3</v>
      </c>
      <c r="I462" t="s">
        <v>808</v>
      </c>
      <c r="J462" t="s">
        <v>809</v>
      </c>
      <c r="K462" t="s">
        <v>810</v>
      </c>
      <c r="L462">
        <v>1348</v>
      </c>
      <c r="N462">
        <v>1009</v>
      </c>
      <c r="O462" t="s">
        <v>357</v>
      </c>
      <c r="P462" t="s">
        <v>357</v>
      </c>
      <c r="Q462">
        <v>1000</v>
      </c>
      <c r="X462">
        <v>1.0000000000000001E-5</v>
      </c>
      <c r="Y462">
        <v>107188.06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1.0000000000000001E-5</v>
      </c>
      <c r="AH462">
        <v>2</v>
      </c>
      <c r="AI462">
        <v>62809525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ROW(Source!A662)</f>
        <v>662</v>
      </c>
      <c r="B463">
        <v>62809526</v>
      </c>
      <c r="C463">
        <v>62588772</v>
      </c>
      <c r="D463">
        <v>62609271</v>
      </c>
      <c r="E463">
        <v>1</v>
      </c>
      <c r="F463">
        <v>1</v>
      </c>
      <c r="G463">
        <v>15297896</v>
      </c>
      <c r="H463">
        <v>3</v>
      </c>
      <c r="I463" t="s">
        <v>811</v>
      </c>
      <c r="J463" t="s">
        <v>812</v>
      </c>
      <c r="K463" t="s">
        <v>813</v>
      </c>
      <c r="L463">
        <v>1346</v>
      </c>
      <c r="N463">
        <v>1009</v>
      </c>
      <c r="O463" t="s">
        <v>791</v>
      </c>
      <c r="P463" t="s">
        <v>791</v>
      </c>
      <c r="Q463">
        <v>1</v>
      </c>
      <c r="X463">
        <v>0.05</v>
      </c>
      <c r="Y463">
        <v>236.13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0.05</v>
      </c>
      <c r="AH463">
        <v>2</v>
      </c>
      <c r="AI463">
        <v>62809526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ROW(Source!A663)</f>
        <v>663</v>
      </c>
      <c r="B464">
        <v>62809527</v>
      </c>
      <c r="C464">
        <v>62588781</v>
      </c>
      <c r="D464">
        <v>62607152</v>
      </c>
      <c r="E464">
        <v>15297896</v>
      </c>
      <c r="F464">
        <v>1</v>
      </c>
      <c r="G464">
        <v>15297896</v>
      </c>
      <c r="H464">
        <v>1</v>
      </c>
      <c r="I464" t="s">
        <v>774</v>
      </c>
      <c r="J464" t="s">
        <v>3</v>
      </c>
      <c r="K464" t="s">
        <v>775</v>
      </c>
      <c r="L464">
        <v>1191</v>
      </c>
      <c r="N464">
        <v>1013</v>
      </c>
      <c r="O464" t="s">
        <v>776</v>
      </c>
      <c r="P464" t="s">
        <v>776</v>
      </c>
      <c r="Q464">
        <v>1</v>
      </c>
      <c r="X464">
        <v>1.63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1</v>
      </c>
      <c r="AF464" t="s">
        <v>3</v>
      </c>
      <c r="AG464">
        <v>1.63</v>
      </c>
      <c r="AH464">
        <v>2</v>
      </c>
      <c r="AI464">
        <v>62809527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ROW(Source!A663)</f>
        <v>663</v>
      </c>
      <c r="B465">
        <v>62809528</v>
      </c>
      <c r="C465">
        <v>62588781</v>
      </c>
      <c r="D465">
        <v>62610722</v>
      </c>
      <c r="E465">
        <v>1</v>
      </c>
      <c r="F465">
        <v>1</v>
      </c>
      <c r="G465">
        <v>15297896</v>
      </c>
      <c r="H465">
        <v>3</v>
      </c>
      <c r="I465" t="s">
        <v>882</v>
      </c>
      <c r="J465" t="s">
        <v>883</v>
      </c>
      <c r="K465" t="s">
        <v>884</v>
      </c>
      <c r="L465">
        <v>1346</v>
      </c>
      <c r="N465">
        <v>1009</v>
      </c>
      <c r="O465" t="s">
        <v>791</v>
      </c>
      <c r="P465" t="s">
        <v>791</v>
      </c>
      <c r="Q465">
        <v>1</v>
      </c>
      <c r="X465">
        <v>1.9599999999999999E-3</v>
      </c>
      <c r="Y465">
        <v>351.04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1.9599999999999999E-3</v>
      </c>
      <c r="AH465">
        <v>2</v>
      </c>
      <c r="AI465">
        <v>62809528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ROW(Source!A663)</f>
        <v>663</v>
      </c>
      <c r="B466">
        <v>62809529</v>
      </c>
      <c r="C466">
        <v>62588781</v>
      </c>
      <c r="D466">
        <v>62610770</v>
      </c>
      <c r="E466">
        <v>1</v>
      </c>
      <c r="F466">
        <v>1</v>
      </c>
      <c r="G466">
        <v>15297896</v>
      </c>
      <c r="H466">
        <v>3</v>
      </c>
      <c r="I466" t="s">
        <v>805</v>
      </c>
      <c r="J466" t="s">
        <v>806</v>
      </c>
      <c r="K466" t="s">
        <v>807</v>
      </c>
      <c r="L466">
        <v>1346</v>
      </c>
      <c r="N466">
        <v>1009</v>
      </c>
      <c r="O466" t="s">
        <v>791</v>
      </c>
      <c r="P466" t="s">
        <v>791</v>
      </c>
      <c r="Q466">
        <v>1</v>
      </c>
      <c r="X466">
        <v>0.03</v>
      </c>
      <c r="Y466">
        <v>25.56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0.03</v>
      </c>
      <c r="AH466">
        <v>2</v>
      </c>
      <c r="AI466">
        <v>62809529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ROW(Source!A664)</f>
        <v>664</v>
      </c>
      <c r="B467">
        <v>62809530</v>
      </c>
      <c r="C467">
        <v>62588788</v>
      </c>
      <c r="D467">
        <v>62607152</v>
      </c>
      <c r="E467">
        <v>15297896</v>
      </c>
      <c r="F467">
        <v>1</v>
      </c>
      <c r="G467">
        <v>15297896</v>
      </c>
      <c r="H467">
        <v>1</v>
      </c>
      <c r="I467" t="s">
        <v>774</v>
      </c>
      <c r="J467" t="s">
        <v>3</v>
      </c>
      <c r="K467" t="s">
        <v>775</v>
      </c>
      <c r="L467">
        <v>1191</v>
      </c>
      <c r="N467">
        <v>1013</v>
      </c>
      <c r="O467" t="s">
        <v>776</v>
      </c>
      <c r="P467" t="s">
        <v>776</v>
      </c>
      <c r="Q467">
        <v>1</v>
      </c>
      <c r="X467">
        <v>0.18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1</v>
      </c>
      <c r="AF467" t="s">
        <v>3</v>
      </c>
      <c r="AG467">
        <v>0.18</v>
      </c>
      <c r="AH467">
        <v>2</v>
      </c>
      <c r="AI467">
        <v>62809530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ROW(Source!A664)</f>
        <v>664</v>
      </c>
      <c r="B468">
        <v>62809531</v>
      </c>
      <c r="C468">
        <v>62588788</v>
      </c>
      <c r="D468">
        <v>62610722</v>
      </c>
      <c r="E468">
        <v>1</v>
      </c>
      <c r="F468">
        <v>1</v>
      </c>
      <c r="G468">
        <v>15297896</v>
      </c>
      <c r="H468">
        <v>3</v>
      </c>
      <c r="I468" t="s">
        <v>882</v>
      </c>
      <c r="J468" t="s">
        <v>883</v>
      </c>
      <c r="K468" t="s">
        <v>884</v>
      </c>
      <c r="L468">
        <v>1346</v>
      </c>
      <c r="N468">
        <v>1009</v>
      </c>
      <c r="O468" t="s">
        <v>791</v>
      </c>
      <c r="P468" t="s">
        <v>791</v>
      </c>
      <c r="Q468">
        <v>1</v>
      </c>
      <c r="X468">
        <v>2.9299999999999999E-3</v>
      </c>
      <c r="Y468">
        <v>351.04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2.9299999999999999E-3</v>
      </c>
      <c r="AH468">
        <v>2</v>
      </c>
      <c r="AI468">
        <v>62809531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ROW(Source!A664)</f>
        <v>664</v>
      </c>
      <c r="B469">
        <v>62809532</v>
      </c>
      <c r="C469">
        <v>62588788</v>
      </c>
      <c r="D469">
        <v>62610770</v>
      </c>
      <c r="E469">
        <v>1</v>
      </c>
      <c r="F469">
        <v>1</v>
      </c>
      <c r="G469">
        <v>15297896</v>
      </c>
      <c r="H469">
        <v>3</v>
      </c>
      <c r="I469" t="s">
        <v>805</v>
      </c>
      <c r="J469" t="s">
        <v>806</v>
      </c>
      <c r="K469" t="s">
        <v>807</v>
      </c>
      <c r="L469">
        <v>1346</v>
      </c>
      <c r="N469">
        <v>1009</v>
      </c>
      <c r="O469" t="s">
        <v>791</v>
      </c>
      <c r="P469" t="s">
        <v>791</v>
      </c>
      <c r="Q469">
        <v>1</v>
      </c>
      <c r="X469">
        <v>3.7999999999999999E-2</v>
      </c>
      <c r="Y469">
        <v>25.56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3.7999999999999999E-2</v>
      </c>
      <c r="AH469">
        <v>2</v>
      </c>
      <c r="AI469">
        <v>62809532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ROW(Source!A665)</f>
        <v>665</v>
      </c>
      <c r="B470">
        <v>62809533</v>
      </c>
      <c r="C470">
        <v>62588795</v>
      </c>
      <c r="D470">
        <v>62607152</v>
      </c>
      <c r="E470">
        <v>15297896</v>
      </c>
      <c r="F470">
        <v>1</v>
      </c>
      <c r="G470">
        <v>15297896</v>
      </c>
      <c r="H470">
        <v>1</v>
      </c>
      <c r="I470" t="s">
        <v>774</v>
      </c>
      <c r="J470" t="s">
        <v>3</v>
      </c>
      <c r="K470" t="s">
        <v>775</v>
      </c>
      <c r="L470">
        <v>1191</v>
      </c>
      <c r="N470">
        <v>1013</v>
      </c>
      <c r="O470" t="s">
        <v>776</v>
      </c>
      <c r="P470" t="s">
        <v>776</v>
      </c>
      <c r="Q470">
        <v>1</v>
      </c>
      <c r="X470">
        <v>0.14000000000000001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1</v>
      </c>
      <c r="AF470" t="s">
        <v>54</v>
      </c>
      <c r="AG470">
        <v>0.42000000000000004</v>
      </c>
      <c r="AH470">
        <v>2</v>
      </c>
      <c r="AI470">
        <v>62809533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ROW(Source!A666)</f>
        <v>666</v>
      </c>
      <c r="B471">
        <v>62809534</v>
      </c>
      <c r="C471">
        <v>62588798</v>
      </c>
      <c r="D471">
        <v>62607152</v>
      </c>
      <c r="E471">
        <v>15297896</v>
      </c>
      <c r="F471">
        <v>1</v>
      </c>
      <c r="G471">
        <v>15297896</v>
      </c>
      <c r="H471">
        <v>1</v>
      </c>
      <c r="I471" t="s">
        <v>774</v>
      </c>
      <c r="J471" t="s">
        <v>3</v>
      </c>
      <c r="K471" t="s">
        <v>775</v>
      </c>
      <c r="L471">
        <v>1191</v>
      </c>
      <c r="N471">
        <v>1013</v>
      </c>
      <c r="O471" t="s">
        <v>776</v>
      </c>
      <c r="P471" t="s">
        <v>776</v>
      </c>
      <c r="Q471">
        <v>1</v>
      </c>
      <c r="X471">
        <v>0.6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1</v>
      </c>
      <c r="AF471" t="s">
        <v>3</v>
      </c>
      <c r="AG471">
        <v>0.6</v>
      </c>
      <c r="AH471">
        <v>2</v>
      </c>
      <c r="AI471">
        <v>62809534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ROW(Source!A666)</f>
        <v>666</v>
      </c>
      <c r="B472">
        <v>62809535</v>
      </c>
      <c r="C472">
        <v>62588798</v>
      </c>
      <c r="D472">
        <v>62610770</v>
      </c>
      <c r="E472">
        <v>1</v>
      </c>
      <c r="F472">
        <v>1</v>
      </c>
      <c r="G472">
        <v>15297896</v>
      </c>
      <c r="H472">
        <v>3</v>
      </c>
      <c r="I472" t="s">
        <v>805</v>
      </c>
      <c r="J472" t="s">
        <v>806</v>
      </c>
      <c r="K472" t="s">
        <v>807</v>
      </c>
      <c r="L472">
        <v>1346</v>
      </c>
      <c r="N472">
        <v>1009</v>
      </c>
      <c r="O472" t="s">
        <v>791</v>
      </c>
      <c r="P472" t="s">
        <v>791</v>
      </c>
      <c r="Q472">
        <v>1</v>
      </c>
      <c r="X472">
        <v>0.05</v>
      </c>
      <c r="Y472">
        <v>25.56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0.05</v>
      </c>
      <c r="AH472">
        <v>2</v>
      </c>
      <c r="AI472">
        <v>62809535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ROW(Source!A667)</f>
        <v>667</v>
      </c>
      <c r="B473">
        <v>62809536</v>
      </c>
      <c r="C473">
        <v>62588803</v>
      </c>
      <c r="D473">
        <v>62607152</v>
      </c>
      <c r="E473">
        <v>15297896</v>
      </c>
      <c r="F473">
        <v>1</v>
      </c>
      <c r="G473">
        <v>15297896</v>
      </c>
      <c r="H473">
        <v>1</v>
      </c>
      <c r="I473" t="s">
        <v>774</v>
      </c>
      <c r="J473" t="s">
        <v>3</v>
      </c>
      <c r="K473" t="s">
        <v>775</v>
      </c>
      <c r="L473">
        <v>1191</v>
      </c>
      <c r="N473">
        <v>1013</v>
      </c>
      <c r="O473" t="s">
        <v>776</v>
      </c>
      <c r="P473" t="s">
        <v>776</v>
      </c>
      <c r="Q473">
        <v>1</v>
      </c>
      <c r="X473">
        <v>0.4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1</v>
      </c>
      <c r="AF473" t="s">
        <v>3</v>
      </c>
      <c r="AG473">
        <v>0.4</v>
      </c>
      <c r="AH473">
        <v>2</v>
      </c>
      <c r="AI473">
        <v>62809536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ROW(Source!A667)</f>
        <v>667</v>
      </c>
      <c r="B474">
        <v>62809537</v>
      </c>
      <c r="C474">
        <v>62588803</v>
      </c>
      <c r="D474">
        <v>62610770</v>
      </c>
      <c r="E474">
        <v>1</v>
      </c>
      <c r="F474">
        <v>1</v>
      </c>
      <c r="G474">
        <v>15297896</v>
      </c>
      <c r="H474">
        <v>3</v>
      </c>
      <c r="I474" t="s">
        <v>805</v>
      </c>
      <c r="J474" t="s">
        <v>806</v>
      </c>
      <c r="K474" t="s">
        <v>807</v>
      </c>
      <c r="L474">
        <v>1346</v>
      </c>
      <c r="N474">
        <v>1009</v>
      </c>
      <c r="O474" t="s">
        <v>791</v>
      </c>
      <c r="P474" t="s">
        <v>791</v>
      </c>
      <c r="Q474">
        <v>1</v>
      </c>
      <c r="X474">
        <v>0.1</v>
      </c>
      <c r="Y474">
        <v>25.56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0.1</v>
      </c>
      <c r="AH474">
        <v>2</v>
      </c>
      <c r="AI474">
        <v>62809537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ROW(Source!A667)</f>
        <v>667</v>
      </c>
      <c r="B475">
        <v>62809538</v>
      </c>
      <c r="C475">
        <v>62588803</v>
      </c>
      <c r="D475">
        <v>62609230</v>
      </c>
      <c r="E475">
        <v>1</v>
      </c>
      <c r="F475">
        <v>1</v>
      </c>
      <c r="G475">
        <v>15297896</v>
      </c>
      <c r="H475">
        <v>3</v>
      </c>
      <c r="I475" t="s">
        <v>835</v>
      </c>
      <c r="J475" t="s">
        <v>848</v>
      </c>
      <c r="K475" t="s">
        <v>836</v>
      </c>
      <c r="L475">
        <v>1348</v>
      </c>
      <c r="N475">
        <v>1009</v>
      </c>
      <c r="O475" t="s">
        <v>357</v>
      </c>
      <c r="P475" t="s">
        <v>357</v>
      </c>
      <c r="Q475">
        <v>1000</v>
      </c>
      <c r="X475">
        <v>6.0000000000000002E-5</v>
      </c>
      <c r="Y475">
        <v>71573.16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6.0000000000000002E-5</v>
      </c>
      <c r="AH475">
        <v>2</v>
      </c>
      <c r="AI475">
        <v>62809538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ROW(Source!A668)</f>
        <v>668</v>
      </c>
      <c r="B476">
        <v>62809539</v>
      </c>
      <c r="C476">
        <v>62588810</v>
      </c>
      <c r="D476">
        <v>62607152</v>
      </c>
      <c r="E476">
        <v>15297896</v>
      </c>
      <c r="F476">
        <v>1</v>
      </c>
      <c r="G476">
        <v>15297896</v>
      </c>
      <c r="H476">
        <v>1</v>
      </c>
      <c r="I476" t="s">
        <v>774</v>
      </c>
      <c r="J476" t="s">
        <v>3</v>
      </c>
      <c r="K476" t="s">
        <v>775</v>
      </c>
      <c r="L476">
        <v>1191</v>
      </c>
      <c r="N476">
        <v>1013</v>
      </c>
      <c r="O476" t="s">
        <v>776</v>
      </c>
      <c r="P476" t="s">
        <v>776</v>
      </c>
      <c r="Q476">
        <v>1</v>
      </c>
      <c r="X476">
        <v>0.3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1</v>
      </c>
      <c r="AF476" t="s">
        <v>3</v>
      </c>
      <c r="AG476">
        <v>0.3</v>
      </c>
      <c r="AH476">
        <v>2</v>
      </c>
      <c r="AI476">
        <v>62809539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ROW(Source!A668)</f>
        <v>668</v>
      </c>
      <c r="B477">
        <v>62809540</v>
      </c>
      <c r="C477">
        <v>62588810</v>
      </c>
      <c r="D477">
        <v>62610770</v>
      </c>
      <c r="E477">
        <v>1</v>
      </c>
      <c r="F477">
        <v>1</v>
      </c>
      <c r="G477">
        <v>15297896</v>
      </c>
      <c r="H477">
        <v>3</v>
      </c>
      <c r="I477" t="s">
        <v>805</v>
      </c>
      <c r="J477" t="s">
        <v>806</v>
      </c>
      <c r="K477" t="s">
        <v>807</v>
      </c>
      <c r="L477">
        <v>1346</v>
      </c>
      <c r="N477">
        <v>1009</v>
      </c>
      <c r="O477" t="s">
        <v>791</v>
      </c>
      <c r="P477" t="s">
        <v>791</v>
      </c>
      <c r="Q477">
        <v>1</v>
      </c>
      <c r="X477">
        <v>0.1</v>
      </c>
      <c r="Y477">
        <v>25.56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0.1</v>
      </c>
      <c r="AH477">
        <v>2</v>
      </c>
      <c r="AI477">
        <v>62809540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ROW(Source!A668)</f>
        <v>668</v>
      </c>
      <c r="B478">
        <v>62809541</v>
      </c>
      <c r="C478">
        <v>62588810</v>
      </c>
      <c r="D478">
        <v>62609230</v>
      </c>
      <c r="E478">
        <v>1</v>
      </c>
      <c r="F478">
        <v>1</v>
      </c>
      <c r="G478">
        <v>15297896</v>
      </c>
      <c r="H478">
        <v>3</v>
      </c>
      <c r="I478" t="s">
        <v>835</v>
      </c>
      <c r="J478" t="s">
        <v>848</v>
      </c>
      <c r="K478" t="s">
        <v>836</v>
      </c>
      <c r="L478">
        <v>1348</v>
      </c>
      <c r="N478">
        <v>1009</v>
      </c>
      <c r="O478" t="s">
        <v>357</v>
      </c>
      <c r="P478" t="s">
        <v>357</v>
      </c>
      <c r="Q478">
        <v>1000</v>
      </c>
      <c r="X478">
        <v>4.0000000000000003E-5</v>
      </c>
      <c r="Y478">
        <v>71573.16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4.0000000000000003E-5</v>
      </c>
      <c r="AH478">
        <v>2</v>
      </c>
      <c r="AI478">
        <v>62809541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ROW(Source!A669)</f>
        <v>669</v>
      </c>
      <c r="B479">
        <v>62809542</v>
      </c>
      <c r="C479">
        <v>62588817</v>
      </c>
      <c r="D479">
        <v>62607152</v>
      </c>
      <c r="E479">
        <v>15297896</v>
      </c>
      <c r="F479">
        <v>1</v>
      </c>
      <c r="G479">
        <v>15297896</v>
      </c>
      <c r="H479">
        <v>1</v>
      </c>
      <c r="I479" t="s">
        <v>774</v>
      </c>
      <c r="J479" t="s">
        <v>3</v>
      </c>
      <c r="K479" t="s">
        <v>775</v>
      </c>
      <c r="L479">
        <v>1191</v>
      </c>
      <c r="N479">
        <v>1013</v>
      </c>
      <c r="O479" t="s">
        <v>776</v>
      </c>
      <c r="P479" t="s">
        <v>776</v>
      </c>
      <c r="Q479">
        <v>1</v>
      </c>
      <c r="X479">
        <v>0.3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1</v>
      </c>
      <c r="AF479" t="s">
        <v>3</v>
      </c>
      <c r="AG479">
        <v>0.3</v>
      </c>
      <c r="AH479">
        <v>2</v>
      </c>
      <c r="AI479">
        <v>62809542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ROW(Source!A669)</f>
        <v>669</v>
      </c>
      <c r="B480">
        <v>62809543</v>
      </c>
      <c r="C480">
        <v>62588817</v>
      </c>
      <c r="D480">
        <v>62610770</v>
      </c>
      <c r="E480">
        <v>1</v>
      </c>
      <c r="F480">
        <v>1</v>
      </c>
      <c r="G480">
        <v>15297896</v>
      </c>
      <c r="H480">
        <v>3</v>
      </c>
      <c r="I480" t="s">
        <v>805</v>
      </c>
      <c r="J480" t="s">
        <v>806</v>
      </c>
      <c r="K480" t="s">
        <v>807</v>
      </c>
      <c r="L480">
        <v>1346</v>
      </c>
      <c r="N480">
        <v>1009</v>
      </c>
      <c r="O480" t="s">
        <v>791</v>
      </c>
      <c r="P480" t="s">
        <v>791</v>
      </c>
      <c r="Q480">
        <v>1</v>
      </c>
      <c r="X480">
        <v>0.05</v>
      </c>
      <c r="Y480">
        <v>25.56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0.05</v>
      </c>
      <c r="AH480">
        <v>2</v>
      </c>
      <c r="AI480">
        <v>62809543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ROW(Source!A669)</f>
        <v>669</v>
      </c>
      <c r="B481">
        <v>62809544</v>
      </c>
      <c r="C481">
        <v>62588817</v>
      </c>
      <c r="D481">
        <v>62609230</v>
      </c>
      <c r="E481">
        <v>1</v>
      </c>
      <c r="F481">
        <v>1</v>
      </c>
      <c r="G481">
        <v>15297896</v>
      </c>
      <c r="H481">
        <v>3</v>
      </c>
      <c r="I481" t="s">
        <v>835</v>
      </c>
      <c r="J481" t="s">
        <v>848</v>
      </c>
      <c r="K481" t="s">
        <v>836</v>
      </c>
      <c r="L481">
        <v>1348</v>
      </c>
      <c r="N481">
        <v>1009</v>
      </c>
      <c r="O481" t="s">
        <v>357</v>
      </c>
      <c r="P481" t="s">
        <v>357</v>
      </c>
      <c r="Q481">
        <v>1000</v>
      </c>
      <c r="X481">
        <v>4.0000000000000003E-5</v>
      </c>
      <c r="Y481">
        <v>71573.16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4.0000000000000003E-5</v>
      </c>
      <c r="AH481">
        <v>2</v>
      </c>
      <c r="AI481">
        <v>62809544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ROW(Source!A671)</f>
        <v>671</v>
      </c>
      <c r="B482">
        <v>62809545</v>
      </c>
      <c r="C482">
        <v>62588825</v>
      </c>
      <c r="D482">
        <v>62607152</v>
      </c>
      <c r="E482">
        <v>15297896</v>
      </c>
      <c r="F482">
        <v>1</v>
      </c>
      <c r="G482">
        <v>15297896</v>
      </c>
      <c r="H482">
        <v>1</v>
      </c>
      <c r="I482" t="s">
        <v>774</v>
      </c>
      <c r="J482" t="s">
        <v>3</v>
      </c>
      <c r="K482" t="s">
        <v>775</v>
      </c>
      <c r="L482">
        <v>1191</v>
      </c>
      <c r="N482">
        <v>1013</v>
      </c>
      <c r="O482" t="s">
        <v>776</v>
      </c>
      <c r="P482" t="s">
        <v>776</v>
      </c>
      <c r="Q482">
        <v>1</v>
      </c>
      <c r="X482">
        <v>2.6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1</v>
      </c>
      <c r="AF482" t="s">
        <v>3</v>
      </c>
      <c r="AG482">
        <v>2.6</v>
      </c>
      <c r="AH482">
        <v>2</v>
      </c>
      <c r="AI482">
        <v>62809545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ROW(Source!A671)</f>
        <v>671</v>
      </c>
      <c r="B483">
        <v>62809546</v>
      </c>
      <c r="C483">
        <v>62588825</v>
      </c>
      <c r="D483">
        <v>62610770</v>
      </c>
      <c r="E483">
        <v>1</v>
      </c>
      <c r="F483">
        <v>1</v>
      </c>
      <c r="G483">
        <v>15297896</v>
      </c>
      <c r="H483">
        <v>3</v>
      </c>
      <c r="I483" t="s">
        <v>805</v>
      </c>
      <c r="J483" t="s">
        <v>806</v>
      </c>
      <c r="K483" t="s">
        <v>807</v>
      </c>
      <c r="L483">
        <v>1346</v>
      </c>
      <c r="N483">
        <v>1009</v>
      </c>
      <c r="O483" t="s">
        <v>791</v>
      </c>
      <c r="P483" t="s">
        <v>791</v>
      </c>
      <c r="Q483">
        <v>1</v>
      </c>
      <c r="X483">
        <v>0.25</v>
      </c>
      <c r="Y483">
        <v>25.56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0.25</v>
      </c>
      <c r="AH483">
        <v>2</v>
      </c>
      <c r="AI483">
        <v>62809546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ROW(Source!A671)</f>
        <v>671</v>
      </c>
      <c r="B484">
        <v>62809547</v>
      </c>
      <c r="C484">
        <v>62588825</v>
      </c>
      <c r="D484">
        <v>62609261</v>
      </c>
      <c r="E484">
        <v>1</v>
      </c>
      <c r="F484">
        <v>1</v>
      </c>
      <c r="G484">
        <v>15297896</v>
      </c>
      <c r="H484">
        <v>3</v>
      </c>
      <c r="I484" t="s">
        <v>808</v>
      </c>
      <c r="J484" t="s">
        <v>809</v>
      </c>
      <c r="K484" t="s">
        <v>810</v>
      </c>
      <c r="L484">
        <v>1348</v>
      </c>
      <c r="N484">
        <v>1009</v>
      </c>
      <c r="O484" t="s">
        <v>357</v>
      </c>
      <c r="P484" t="s">
        <v>357</v>
      </c>
      <c r="Q484">
        <v>1000</v>
      </c>
      <c r="X484">
        <v>2.5000000000000001E-4</v>
      </c>
      <c r="Y484">
        <v>107188.06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2.5000000000000001E-4</v>
      </c>
      <c r="AH484">
        <v>2</v>
      </c>
      <c r="AI484">
        <v>62809547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ROW(Source!A672)</f>
        <v>672</v>
      </c>
      <c r="B485">
        <v>62809548</v>
      </c>
      <c r="C485">
        <v>62588832</v>
      </c>
      <c r="D485">
        <v>62607152</v>
      </c>
      <c r="E485">
        <v>15297896</v>
      </c>
      <c r="F485">
        <v>1</v>
      </c>
      <c r="G485">
        <v>15297896</v>
      </c>
      <c r="H485">
        <v>1</v>
      </c>
      <c r="I485" t="s">
        <v>774</v>
      </c>
      <c r="J485" t="s">
        <v>3</v>
      </c>
      <c r="K485" t="s">
        <v>775</v>
      </c>
      <c r="L485">
        <v>1191</v>
      </c>
      <c r="N485">
        <v>1013</v>
      </c>
      <c r="O485" t="s">
        <v>776</v>
      </c>
      <c r="P485" t="s">
        <v>776</v>
      </c>
      <c r="Q485">
        <v>1</v>
      </c>
      <c r="X485">
        <v>4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1</v>
      </c>
      <c r="AF485" t="s">
        <v>3</v>
      </c>
      <c r="AG485">
        <v>4</v>
      </c>
      <c r="AH485">
        <v>2</v>
      </c>
      <c r="AI485">
        <v>62809548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ROW(Source!A672)</f>
        <v>672</v>
      </c>
      <c r="B486">
        <v>62809549</v>
      </c>
      <c r="C486">
        <v>62588832</v>
      </c>
      <c r="D486">
        <v>62608871</v>
      </c>
      <c r="E486">
        <v>1</v>
      </c>
      <c r="F486">
        <v>1</v>
      </c>
      <c r="G486">
        <v>15297896</v>
      </c>
      <c r="H486">
        <v>2</v>
      </c>
      <c r="I486" t="s">
        <v>784</v>
      </c>
      <c r="J486" t="s">
        <v>785</v>
      </c>
      <c r="K486" t="s">
        <v>786</v>
      </c>
      <c r="L486">
        <v>1368</v>
      </c>
      <c r="N486">
        <v>1011</v>
      </c>
      <c r="O486" t="s">
        <v>787</v>
      </c>
      <c r="P486" t="s">
        <v>787</v>
      </c>
      <c r="Q486">
        <v>1</v>
      </c>
      <c r="X486">
        <v>0.4</v>
      </c>
      <c r="Y486">
        <v>0</v>
      </c>
      <c r="Z486">
        <v>1504.15</v>
      </c>
      <c r="AA486">
        <v>818.38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0.4</v>
      </c>
      <c r="AH486">
        <v>2</v>
      </c>
      <c r="AI486">
        <v>62809549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ROW(Source!A672)</f>
        <v>672</v>
      </c>
      <c r="B487">
        <v>62809550</v>
      </c>
      <c r="C487">
        <v>62588832</v>
      </c>
      <c r="D487">
        <v>62610770</v>
      </c>
      <c r="E487">
        <v>1</v>
      </c>
      <c r="F487">
        <v>1</v>
      </c>
      <c r="G487">
        <v>15297896</v>
      </c>
      <c r="H487">
        <v>3</v>
      </c>
      <c r="I487" t="s">
        <v>805</v>
      </c>
      <c r="J487" t="s">
        <v>806</v>
      </c>
      <c r="K487" t="s">
        <v>807</v>
      </c>
      <c r="L487">
        <v>1346</v>
      </c>
      <c r="N487">
        <v>1009</v>
      </c>
      <c r="O487" t="s">
        <v>791</v>
      </c>
      <c r="P487" t="s">
        <v>791</v>
      </c>
      <c r="Q487">
        <v>1</v>
      </c>
      <c r="X487">
        <v>0.05</v>
      </c>
      <c r="Y487">
        <v>25.56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0.05</v>
      </c>
      <c r="AH487">
        <v>2</v>
      </c>
      <c r="AI487">
        <v>62809550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ROW(Source!A673)</f>
        <v>673</v>
      </c>
      <c r="B488">
        <v>62809551</v>
      </c>
      <c r="C488">
        <v>62588839</v>
      </c>
      <c r="D488">
        <v>62607152</v>
      </c>
      <c r="E488">
        <v>15297896</v>
      </c>
      <c r="F488">
        <v>1</v>
      </c>
      <c r="G488">
        <v>15297896</v>
      </c>
      <c r="H488">
        <v>1</v>
      </c>
      <c r="I488" t="s">
        <v>774</v>
      </c>
      <c r="J488" t="s">
        <v>3</v>
      </c>
      <c r="K488" t="s">
        <v>775</v>
      </c>
      <c r="L488">
        <v>1191</v>
      </c>
      <c r="N488">
        <v>1013</v>
      </c>
      <c r="O488" t="s">
        <v>776</v>
      </c>
      <c r="P488" t="s">
        <v>776</v>
      </c>
      <c r="Q488">
        <v>1</v>
      </c>
      <c r="X488">
        <v>0.48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1</v>
      </c>
      <c r="AF488" t="s">
        <v>3</v>
      </c>
      <c r="AG488">
        <v>0.48</v>
      </c>
      <c r="AH488">
        <v>2</v>
      </c>
      <c r="AI488">
        <v>62809551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ROW(Source!A673)</f>
        <v>673</v>
      </c>
      <c r="B489">
        <v>62809552</v>
      </c>
      <c r="C489">
        <v>62588839</v>
      </c>
      <c r="D489">
        <v>62610770</v>
      </c>
      <c r="E489">
        <v>1</v>
      </c>
      <c r="F489">
        <v>1</v>
      </c>
      <c r="G489">
        <v>15297896</v>
      </c>
      <c r="H489">
        <v>3</v>
      </c>
      <c r="I489" t="s">
        <v>805</v>
      </c>
      <c r="J489" t="s">
        <v>806</v>
      </c>
      <c r="K489" t="s">
        <v>807</v>
      </c>
      <c r="L489">
        <v>1346</v>
      </c>
      <c r="N489">
        <v>1009</v>
      </c>
      <c r="O489" t="s">
        <v>791</v>
      </c>
      <c r="P489" t="s">
        <v>791</v>
      </c>
      <c r="Q489">
        <v>1</v>
      </c>
      <c r="X489">
        <v>0.02</v>
      </c>
      <c r="Y489">
        <v>25.56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0.02</v>
      </c>
      <c r="AH489">
        <v>2</v>
      </c>
      <c r="AI489">
        <v>62809552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ROW(Source!A673)</f>
        <v>673</v>
      </c>
      <c r="B490">
        <v>62809553</v>
      </c>
      <c r="C490">
        <v>62588839</v>
      </c>
      <c r="D490">
        <v>62609261</v>
      </c>
      <c r="E490">
        <v>1</v>
      </c>
      <c r="F490">
        <v>1</v>
      </c>
      <c r="G490">
        <v>15297896</v>
      </c>
      <c r="H490">
        <v>3</v>
      </c>
      <c r="I490" t="s">
        <v>808</v>
      </c>
      <c r="J490" t="s">
        <v>809</v>
      </c>
      <c r="K490" t="s">
        <v>810</v>
      </c>
      <c r="L490">
        <v>1348</v>
      </c>
      <c r="N490">
        <v>1009</v>
      </c>
      <c r="O490" t="s">
        <v>357</v>
      </c>
      <c r="P490" t="s">
        <v>357</v>
      </c>
      <c r="Q490">
        <v>1000</v>
      </c>
      <c r="X490">
        <v>1.0000000000000001E-5</v>
      </c>
      <c r="Y490">
        <v>107188.06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1.0000000000000001E-5</v>
      </c>
      <c r="AH490">
        <v>2</v>
      </c>
      <c r="AI490">
        <v>62809553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ROW(Source!A673)</f>
        <v>673</v>
      </c>
      <c r="B491">
        <v>62809554</v>
      </c>
      <c r="C491">
        <v>62588839</v>
      </c>
      <c r="D491">
        <v>62609271</v>
      </c>
      <c r="E491">
        <v>1</v>
      </c>
      <c r="F491">
        <v>1</v>
      </c>
      <c r="G491">
        <v>15297896</v>
      </c>
      <c r="H491">
        <v>3</v>
      </c>
      <c r="I491" t="s">
        <v>811</v>
      </c>
      <c r="J491" t="s">
        <v>812</v>
      </c>
      <c r="K491" t="s">
        <v>813</v>
      </c>
      <c r="L491">
        <v>1346</v>
      </c>
      <c r="N491">
        <v>1009</v>
      </c>
      <c r="O491" t="s">
        <v>791</v>
      </c>
      <c r="P491" t="s">
        <v>791</v>
      </c>
      <c r="Q491">
        <v>1</v>
      </c>
      <c r="X491">
        <v>0.05</v>
      </c>
      <c r="Y491">
        <v>236.13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0.05</v>
      </c>
      <c r="AH491">
        <v>2</v>
      </c>
      <c r="AI491">
        <v>62809554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ROW(Source!A674)</f>
        <v>674</v>
      </c>
      <c r="B492">
        <v>62809555</v>
      </c>
      <c r="C492">
        <v>62588848</v>
      </c>
      <c r="D492">
        <v>62607152</v>
      </c>
      <c r="E492">
        <v>15297896</v>
      </c>
      <c r="F492">
        <v>1</v>
      </c>
      <c r="G492">
        <v>15297896</v>
      </c>
      <c r="H492">
        <v>1</v>
      </c>
      <c r="I492" t="s">
        <v>774</v>
      </c>
      <c r="J492" t="s">
        <v>3</v>
      </c>
      <c r="K492" t="s">
        <v>775</v>
      </c>
      <c r="L492">
        <v>1191</v>
      </c>
      <c r="N492">
        <v>1013</v>
      </c>
      <c r="O492" t="s">
        <v>776</v>
      </c>
      <c r="P492" t="s">
        <v>776</v>
      </c>
      <c r="Q492">
        <v>1</v>
      </c>
      <c r="X492">
        <v>1.63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1</v>
      </c>
      <c r="AF492" t="s">
        <v>3</v>
      </c>
      <c r="AG492">
        <v>1.63</v>
      </c>
      <c r="AH492">
        <v>2</v>
      </c>
      <c r="AI492">
        <v>62809555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ROW(Source!A674)</f>
        <v>674</v>
      </c>
      <c r="B493">
        <v>62809556</v>
      </c>
      <c r="C493">
        <v>62588848</v>
      </c>
      <c r="D493">
        <v>62610722</v>
      </c>
      <c r="E493">
        <v>1</v>
      </c>
      <c r="F493">
        <v>1</v>
      </c>
      <c r="G493">
        <v>15297896</v>
      </c>
      <c r="H493">
        <v>3</v>
      </c>
      <c r="I493" t="s">
        <v>882</v>
      </c>
      <c r="J493" t="s">
        <v>883</v>
      </c>
      <c r="K493" t="s">
        <v>884</v>
      </c>
      <c r="L493">
        <v>1346</v>
      </c>
      <c r="N493">
        <v>1009</v>
      </c>
      <c r="O493" t="s">
        <v>791</v>
      </c>
      <c r="P493" t="s">
        <v>791</v>
      </c>
      <c r="Q493">
        <v>1</v>
      </c>
      <c r="X493">
        <v>1.9599999999999999E-3</v>
      </c>
      <c r="Y493">
        <v>351.04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1.9599999999999999E-3</v>
      </c>
      <c r="AH493">
        <v>2</v>
      </c>
      <c r="AI493">
        <v>62809556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ROW(Source!A674)</f>
        <v>674</v>
      </c>
      <c r="B494">
        <v>62809557</v>
      </c>
      <c r="C494">
        <v>62588848</v>
      </c>
      <c r="D494">
        <v>62610770</v>
      </c>
      <c r="E494">
        <v>1</v>
      </c>
      <c r="F494">
        <v>1</v>
      </c>
      <c r="G494">
        <v>15297896</v>
      </c>
      <c r="H494">
        <v>3</v>
      </c>
      <c r="I494" t="s">
        <v>805</v>
      </c>
      <c r="J494" t="s">
        <v>806</v>
      </c>
      <c r="K494" t="s">
        <v>807</v>
      </c>
      <c r="L494">
        <v>1346</v>
      </c>
      <c r="N494">
        <v>1009</v>
      </c>
      <c r="O494" t="s">
        <v>791</v>
      </c>
      <c r="P494" t="s">
        <v>791</v>
      </c>
      <c r="Q494">
        <v>1</v>
      </c>
      <c r="X494">
        <v>0.03</v>
      </c>
      <c r="Y494">
        <v>25.56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0.03</v>
      </c>
      <c r="AH494">
        <v>2</v>
      </c>
      <c r="AI494">
        <v>62809557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ROW(Source!A675)</f>
        <v>675</v>
      </c>
      <c r="B495">
        <v>62809558</v>
      </c>
      <c r="C495">
        <v>62588855</v>
      </c>
      <c r="D495">
        <v>62607152</v>
      </c>
      <c r="E495">
        <v>15297896</v>
      </c>
      <c r="F495">
        <v>1</v>
      </c>
      <c r="G495">
        <v>15297896</v>
      </c>
      <c r="H495">
        <v>1</v>
      </c>
      <c r="I495" t="s">
        <v>774</v>
      </c>
      <c r="J495" t="s">
        <v>3</v>
      </c>
      <c r="K495" t="s">
        <v>775</v>
      </c>
      <c r="L495">
        <v>1191</v>
      </c>
      <c r="N495">
        <v>1013</v>
      </c>
      <c r="O495" t="s">
        <v>776</v>
      </c>
      <c r="P495" t="s">
        <v>776</v>
      </c>
      <c r="Q495">
        <v>1</v>
      </c>
      <c r="X495">
        <v>0.18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1</v>
      </c>
      <c r="AF495" t="s">
        <v>3</v>
      </c>
      <c r="AG495">
        <v>0.18</v>
      </c>
      <c r="AH495">
        <v>2</v>
      </c>
      <c r="AI495">
        <v>62809558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ROW(Source!A675)</f>
        <v>675</v>
      </c>
      <c r="B496">
        <v>62809559</v>
      </c>
      <c r="C496">
        <v>62588855</v>
      </c>
      <c r="D496">
        <v>62610722</v>
      </c>
      <c r="E496">
        <v>1</v>
      </c>
      <c r="F496">
        <v>1</v>
      </c>
      <c r="G496">
        <v>15297896</v>
      </c>
      <c r="H496">
        <v>3</v>
      </c>
      <c r="I496" t="s">
        <v>882</v>
      </c>
      <c r="J496" t="s">
        <v>883</v>
      </c>
      <c r="K496" t="s">
        <v>884</v>
      </c>
      <c r="L496">
        <v>1346</v>
      </c>
      <c r="N496">
        <v>1009</v>
      </c>
      <c r="O496" t="s">
        <v>791</v>
      </c>
      <c r="P496" t="s">
        <v>791</v>
      </c>
      <c r="Q496">
        <v>1</v>
      </c>
      <c r="X496">
        <v>2.9299999999999999E-3</v>
      </c>
      <c r="Y496">
        <v>351.04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2.9299999999999999E-3</v>
      </c>
      <c r="AH496">
        <v>2</v>
      </c>
      <c r="AI496">
        <v>62809559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ROW(Source!A675)</f>
        <v>675</v>
      </c>
      <c r="B497">
        <v>62809560</v>
      </c>
      <c r="C497">
        <v>62588855</v>
      </c>
      <c r="D497">
        <v>62610770</v>
      </c>
      <c r="E497">
        <v>1</v>
      </c>
      <c r="F497">
        <v>1</v>
      </c>
      <c r="G497">
        <v>15297896</v>
      </c>
      <c r="H497">
        <v>3</v>
      </c>
      <c r="I497" t="s">
        <v>805</v>
      </c>
      <c r="J497" t="s">
        <v>806</v>
      </c>
      <c r="K497" t="s">
        <v>807</v>
      </c>
      <c r="L497">
        <v>1346</v>
      </c>
      <c r="N497">
        <v>1009</v>
      </c>
      <c r="O497" t="s">
        <v>791</v>
      </c>
      <c r="P497" t="s">
        <v>791</v>
      </c>
      <c r="Q497">
        <v>1</v>
      </c>
      <c r="X497">
        <v>3.7999999999999999E-2</v>
      </c>
      <c r="Y497">
        <v>25.56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3.7999999999999999E-2</v>
      </c>
      <c r="AH497">
        <v>2</v>
      </c>
      <c r="AI497">
        <v>62809560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ROW(Source!A676)</f>
        <v>676</v>
      </c>
      <c r="B498">
        <v>62809561</v>
      </c>
      <c r="C498">
        <v>62588862</v>
      </c>
      <c r="D498">
        <v>62607152</v>
      </c>
      <c r="E498">
        <v>15297896</v>
      </c>
      <c r="F498">
        <v>1</v>
      </c>
      <c r="G498">
        <v>15297896</v>
      </c>
      <c r="H498">
        <v>1</v>
      </c>
      <c r="I498" t="s">
        <v>774</v>
      </c>
      <c r="J498" t="s">
        <v>3</v>
      </c>
      <c r="K498" t="s">
        <v>775</v>
      </c>
      <c r="L498">
        <v>1191</v>
      </c>
      <c r="N498">
        <v>1013</v>
      </c>
      <c r="O498" t="s">
        <v>776</v>
      </c>
      <c r="P498" t="s">
        <v>776</v>
      </c>
      <c r="Q498">
        <v>1</v>
      </c>
      <c r="X498">
        <v>0.14000000000000001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1</v>
      </c>
      <c r="AF498" t="s">
        <v>54</v>
      </c>
      <c r="AG498">
        <v>0.42000000000000004</v>
      </c>
      <c r="AH498">
        <v>2</v>
      </c>
      <c r="AI498">
        <v>62809561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ROW(Source!A677)</f>
        <v>677</v>
      </c>
      <c r="B499">
        <v>62809562</v>
      </c>
      <c r="C499">
        <v>62588865</v>
      </c>
      <c r="D499">
        <v>62607152</v>
      </c>
      <c r="E499">
        <v>15297896</v>
      </c>
      <c r="F499">
        <v>1</v>
      </c>
      <c r="G499">
        <v>15297896</v>
      </c>
      <c r="H499">
        <v>1</v>
      </c>
      <c r="I499" t="s">
        <v>774</v>
      </c>
      <c r="J499" t="s">
        <v>3</v>
      </c>
      <c r="K499" t="s">
        <v>775</v>
      </c>
      <c r="L499">
        <v>1191</v>
      </c>
      <c r="N499">
        <v>1013</v>
      </c>
      <c r="O499" t="s">
        <v>776</v>
      </c>
      <c r="P499" t="s">
        <v>776</v>
      </c>
      <c r="Q499">
        <v>1</v>
      </c>
      <c r="X499">
        <v>0.6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1</v>
      </c>
      <c r="AF499" t="s">
        <v>3</v>
      </c>
      <c r="AG499">
        <v>0.6</v>
      </c>
      <c r="AH499">
        <v>2</v>
      </c>
      <c r="AI499">
        <v>62809562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ROW(Source!A677)</f>
        <v>677</v>
      </c>
      <c r="B500">
        <v>62809563</v>
      </c>
      <c r="C500">
        <v>62588865</v>
      </c>
      <c r="D500">
        <v>62610770</v>
      </c>
      <c r="E500">
        <v>1</v>
      </c>
      <c r="F500">
        <v>1</v>
      </c>
      <c r="G500">
        <v>15297896</v>
      </c>
      <c r="H500">
        <v>3</v>
      </c>
      <c r="I500" t="s">
        <v>805</v>
      </c>
      <c r="J500" t="s">
        <v>806</v>
      </c>
      <c r="K500" t="s">
        <v>807</v>
      </c>
      <c r="L500">
        <v>1346</v>
      </c>
      <c r="N500">
        <v>1009</v>
      </c>
      <c r="O500" t="s">
        <v>791</v>
      </c>
      <c r="P500" t="s">
        <v>791</v>
      </c>
      <c r="Q500">
        <v>1</v>
      </c>
      <c r="X500">
        <v>0.05</v>
      </c>
      <c r="Y500">
        <v>25.56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0.05</v>
      </c>
      <c r="AH500">
        <v>2</v>
      </c>
      <c r="AI500">
        <v>62809563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ROW(Source!A678)</f>
        <v>678</v>
      </c>
      <c r="B501">
        <v>62809564</v>
      </c>
      <c r="C501">
        <v>62588870</v>
      </c>
      <c r="D501">
        <v>62607152</v>
      </c>
      <c r="E501">
        <v>15297896</v>
      </c>
      <c r="F501">
        <v>1</v>
      </c>
      <c r="G501">
        <v>15297896</v>
      </c>
      <c r="H501">
        <v>1</v>
      </c>
      <c r="I501" t="s">
        <v>774</v>
      </c>
      <c r="J501" t="s">
        <v>3</v>
      </c>
      <c r="K501" t="s">
        <v>775</v>
      </c>
      <c r="L501">
        <v>1191</v>
      </c>
      <c r="N501">
        <v>1013</v>
      </c>
      <c r="O501" t="s">
        <v>776</v>
      </c>
      <c r="P501" t="s">
        <v>776</v>
      </c>
      <c r="Q501">
        <v>1</v>
      </c>
      <c r="X501">
        <v>0.3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1</v>
      </c>
      <c r="AF501" t="s">
        <v>3</v>
      </c>
      <c r="AG501">
        <v>0.3</v>
      </c>
      <c r="AH501">
        <v>2</v>
      </c>
      <c r="AI501">
        <v>62809564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ROW(Source!A678)</f>
        <v>678</v>
      </c>
      <c r="B502">
        <v>62809565</v>
      </c>
      <c r="C502">
        <v>62588870</v>
      </c>
      <c r="D502">
        <v>62610770</v>
      </c>
      <c r="E502">
        <v>1</v>
      </c>
      <c r="F502">
        <v>1</v>
      </c>
      <c r="G502">
        <v>15297896</v>
      </c>
      <c r="H502">
        <v>3</v>
      </c>
      <c r="I502" t="s">
        <v>805</v>
      </c>
      <c r="J502" t="s">
        <v>806</v>
      </c>
      <c r="K502" t="s">
        <v>807</v>
      </c>
      <c r="L502">
        <v>1346</v>
      </c>
      <c r="N502">
        <v>1009</v>
      </c>
      <c r="O502" t="s">
        <v>791</v>
      </c>
      <c r="P502" t="s">
        <v>791</v>
      </c>
      <c r="Q502">
        <v>1</v>
      </c>
      <c r="X502">
        <v>0.1</v>
      </c>
      <c r="Y502">
        <v>25.56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0.1</v>
      </c>
      <c r="AH502">
        <v>2</v>
      </c>
      <c r="AI502">
        <v>62809565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ROW(Source!A678)</f>
        <v>678</v>
      </c>
      <c r="B503">
        <v>62809566</v>
      </c>
      <c r="C503">
        <v>62588870</v>
      </c>
      <c r="D503">
        <v>62609230</v>
      </c>
      <c r="E503">
        <v>1</v>
      </c>
      <c r="F503">
        <v>1</v>
      </c>
      <c r="G503">
        <v>15297896</v>
      </c>
      <c r="H503">
        <v>3</v>
      </c>
      <c r="I503" t="s">
        <v>835</v>
      </c>
      <c r="J503" t="s">
        <v>848</v>
      </c>
      <c r="K503" t="s">
        <v>836</v>
      </c>
      <c r="L503">
        <v>1348</v>
      </c>
      <c r="N503">
        <v>1009</v>
      </c>
      <c r="O503" t="s">
        <v>357</v>
      </c>
      <c r="P503" t="s">
        <v>357</v>
      </c>
      <c r="Q503">
        <v>1000</v>
      </c>
      <c r="X503">
        <v>4.0000000000000003E-5</v>
      </c>
      <c r="Y503">
        <v>71573.16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4.0000000000000003E-5</v>
      </c>
      <c r="AH503">
        <v>2</v>
      </c>
      <c r="AI503">
        <v>62809566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ROW(Source!A679)</f>
        <v>679</v>
      </c>
      <c r="B504">
        <v>62809567</v>
      </c>
      <c r="C504">
        <v>62588877</v>
      </c>
      <c r="D504">
        <v>62607152</v>
      </c>
      <c r="E504">
        <v>15297896</v>
      </c>
      <c r="F504">
        <v>1</v>
      </c>
      <c r="G504">
        <v>15297896</v>
      </c>
      <c r="H504">
        <v>1</v>
      </c>
      <c r="I504" t="s">
        <v>774</v>
      </c>
      <c r="J504" t="s">
        <v>3</v>
      </c>
      <c r="K504" t="s">
        <v>775</v>
      </c>
      <c r="L504">
        <v>1191</v>
      </c>
      <c r="N504">
        <v>1013</v>
      </c>
      <c r="O504" t="s">
        <v>776</v>
      </c>
      <c r="P504" t="s">
        <v>776</v>
      </c>
      <c r="Q504">
        <v>1</v>
      </c>
      <c r="X504">
        <v>0.3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1</v>
      </c>
      <c r="AF504" t="s">
        <v>3</v>
      </c>
      <c r="AG504">
        <v>0.3</v>
      </c>
      <c r="AH504">
        <v>2</v>
      </c>
      <c r="AI504">
        <v>62809567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ROW(Source!A679)</f>
        <v>679</v>
      </c>
      <c r="B505">
        <v>62809568</v>
      </c>
      <c r="C505">
        <v>62588877</v>
      </c>
      <c r="D505">
        <v>62610770</v>
      </c>
      <c r="E505">
        <v>1</v>
      </c>
      <c r="F505">
        <v>1</v>
      </c>
      <c r="G505">
        <v>15297896</v>
      </c>
      <c r="H505">
        <v>3</v>
      </c>
      <c r="I505" t="s">
        <v>805</v>
      </c>
      <c r="J505" t="s">
        <v>806</v>
      </c>
      <c r="K505" t="s">
        <v>807</v>
      </c>
      <c r="L505">
        <v>1346</v>
      </c>
      <c r="N505">
        <v>1009</v>
      </c>
      <c r="O505" t="s">
        <v>791</v>
      </c>
      <c r="P505" t="s">
        <v>791</v>
      </c>
      <c r="Q505">
        <v>1</v>
      </c>
      <c r="X505">
        <v>0.05</v>
      </c>
      <c r="Y505">
        <v>25.56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0.05</v>
      </c>
      <c r="AH505">
        <v>2</v>
      </c>
      <c r="AI505">
        <v>62809568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ROW(Source!A679)</f>
        <v>679</v>
      </c>
      <c r="B506">
        <v>62809569</v>
      </c>
      <c r="C506">
        <v>62588877</v>
      </c>
      <c r="D506">
        <v>62609230</v>
      </c>
      <c r="E506">
        <v>1</v>
      </c>
      <c r="F506">
        <v>1</v>
      </c>
      <c r="G506">
        <v>15297896</v>
      </c>
      <c r="H506">
        <v>3</v>
      </c>
      <c r="I506" t="s">
        <v>835</v>
      </c>
      <c r="J506" t="s">
        <v>848</v>
      </c>
      <c r="K506" t="s">
        <v>836</v>
      </c>
      <c r="L506">
        <v>1348</v>
      </c>
      <c r="N506">
        <v>1009</v>
      </c>
      <c r="O506" t="s">
        <v>357</v>
      </c>
      <c r="P506" t="s">
        <v>357</v>
      </c>
      <c r="Q506">
        <v>1000</v>
      </c>
      <c r="X506">
        <v>4.0000000000000003E-5</v>
      </c>
      <c r="Y506">
        <v>71573.16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4.0000000000000003E-5</v>
      </c>
      <c r="AH506">
        <v>2</v>
      </c>
      <c r="AI506">
        <v>62809569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ROW(Source!A681)</f>
        <v>681</v>
      </c>
      <c r="B507">
        <v>62809570</v>
      </c>
      <c r="C507">
        <v>62588885</v>
      </c>
      <c r="D507">
        <v>62607152</v>
      </c>
      <c r="E507">
        <v>15297896</v>
      </c>
      <c r="F507">
        <v>1</v>
      </c>
      <c r="G507">
        <v>15297896</v>
      </c>
      <c r="H507">
        <v>1</v>
      </c>
      <c r="I507" t="s">
        <v>774</v>
      </c>
      <c r="J507" t="s">
        <v>3</v>
      </c>
      <c r="K507" t="s">
        <v>775</v>
      </c>
      <c r="L507">
        <v>1191</v>
      </c>
      <c r="N507">
        <v>1013</v>
      </c>
      <c r="O507" t="s">
        <v>776</v>
      </c>
      <c r="P507" t="s">
        <v>776</v>
      </c>
      <c r="Q507">
        <v>1</v>
      </c>
      <c r="X507">
        <v>0.03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1</v>
      </c>
      <c r="AF507" t="s">
        <v>54</v>
      </c>
      <c r="AG507">
        <v>0.09</v>
      </c>
      <c r="AH507">
        <v>2</v>
      </c>
      <c r="AI507">
        <v>62809570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ROW(Source!A681)</f>
        <v>681</v>
      </c>
      <c r="B508">
        <v>62809571</v>
      </c>
      <c r="C508">
        <v>62588885</v>
      </c>
      <c r="D508">
        <v>62610772</v>
      </c>
      <c r="E508">
        <v>1</v>
      </c>
      <c r="F508">
        <v>1</v>
      </c>
      <c r="G508">
        <v>15297896</v>
      </c>
      <c r="H508">
        <v>3</v>
      </c>
      <c r="I508" t="s">
        <v>837</v>
      </c>
      <c r="J508" t="s">
        <v>838</v>
      </c>
      <c r="K508" t="s">
        <v>839</v>
      </c>
      <c r="L508">
        <v>1346</v>
      </c>
      <c r="N508">
        <v>1009</v>
      </c>
      <c r="O508" t="s">
        <v>791</v>
      </c>
      <c r="P508" t="s">
        <v>791</v>
      </c>
      <c r="Q508">
        <v>1</v>
      </c>
      <c r="X508">
        <v>2E-3</v>
      </c>
      <c r="Y508">
        <v>370.21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54</v>
      </c>
      <c r="AG508">
        <v>6.0000000000000001E-3</v>
      </c>
      <c r="AH508">
        <v>2</v>
      </c>
      <c r="AI508">
        <v>62809571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ROW(Source!A681)</f>
        <v>681</v>
      </c>
      <c r="B509">
        <v>62809572</v>
      </c>
      <c r="C509">
        <v>62588885</v>
      </c>
      <c r="D509">
        <v>62610770</v>
      </c>
      <c r="E509">
        <v>1</v>
      </c>
      <c r="F509">
        <v>1</v>
      </c>
      <c r="G509">
        <v>15297896</v>
      </c>
      <c r="H509">
        <v>3</v>
      </c>
      <c r="I509" t="s">
        <v>805</v>
      </c>
      <c r="J509" t="s">
        <v>806</v>
      </c>
      <c r="K509" t="s">
        <v>807</v>
      </c>
      <c r="L509">
        <v>1346</v>
      </c>
      <c r="N509">
        <v>1009</v>
      </c>
      <c r="O509" t="s">
        <v>791</v>
      </c>
      <c r="P509" t="s">
        <v>791</v>
      </c>
      <c r="Q509">
        <v>1</v>
      </c>
      <c r="X509">
        <v>2.0000000000000001E-4</v>
      </c>
      <c r="Y509">
        <v>25.56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54</v>
      </c>
      <c r="AG509">
        <v>6.0000000000000006E-4</v>
      </c>
      <c r="AH509">
        <v>2</v>
      </c>
      <c r="AI509">
        <v>62809572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ROW(Source!A682)</f>
        <v>682</v>
      </c>
      <c r="B510">
        <v>62809573</v>
      </c>
      <c r="C510">
        <v>62588892</v>
      </c>
      <c r="D510">
        <v>62607152</v>
      </c>
      <c r="E510">
        <v>15297896</v>
      </c>
      <c r="F510">
        <v>1</v>
      </c>
      <c r="G510">
        <v>15297896</v>
      </c>
      <c r="H510">
        <v>1</v>
      </c>
      <c r="I510" t="s">
        <v>774</v>
      </c>
      <c r="J510" t="s">
        <v>3</v>
      </c>
      <c r="K510" t="s">
        <v>775</v>
      </c>
      <c r="L510">
        <v>1191</v>
      </c>
      <c r="N510">
        <v>1013</v>
      </c>
      <c r="O510" t="s">
        <v>776</v>
      </c>
      <c r="P510" t="s">
        <v>776</v>
      </c>
      <c r="Q510">
        <v>1</v>
      </c>
      <c r="X510">
        <v>0.9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1</v>
      </c>
      <c r="AF510" t="s">
        <v>3</v>
      </c>
      <c r="AG510">
        <v>0.9</v>
      </c>
      <c r="AH510">
        <v>2</v>
      </c>
      <c r="AI510">
        <v>62809573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ROW(Source!A682)</f>
        <v>682</v>
      </c>
      <c r="B511">
        <v>62809574</v>
      </c>
      <c r="C511">
        <v>62588892</v>
      </c>
      <c r="D511">
        <v>62610772</v>
      </c>
      <c r="E511">
        <v>1</v>
      </c>
      <c r="F511">
        <v>1</v>
      </c>
      <c r="G511">
        <v>15297896</v>
      </c>
      <c r="H511">
        <v>3</v>
      </c>
      <c r="I511" t="s">
        <v>837</v>
      </c>
      <c r="J511" t="s">
        <v>838</v>
      </c>
      <c r="K511" t="s">
        <v>839</v>
      </c>
      <c r="L511">
        <v>1346</v>
      </c>
      <c r="N511">
        <v>1009</v>
      </c>
      <c r="O511" t="s">
        <v>791</v>
      </c>
      <c r="P511" t="s">
        <v>791</v>
      </c>
      <c r="Q511">
        <v>1</v>
      </c>
      <c r="X511">
        <v>1.7999999999999999E-2</v>
      </c>
      <c r="Y511">
        <v>370.21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1.7999999999999999E-2</v>
      </c>
      <c r="AH511">
        <v>2</v>
      </c>
      <c r="AI511">
        <v>62809574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ROW(Source!A682)</f>
        <v>682</v>
      </c>
      <c r="B512">
        <v>62809575</v>
      </c>
      <c r="C512">
        <v>62588892</v>
      </c>
      <c r="D512">
        <v>62610770</v>
      </c>
      <c r="E512">
        <v>1</v>
      </c>
      <c r="F512">
        <v>1</v>
      </c>
      <c r="G512">
        <v>15297896</v>
      </c>
      <c r="H512">
        <v>3</v>
      </c>
      <c r="I512" t="s">
        <v>805</v>
      </c>
      <c r="J512" t="s">
        <v>806</v>
      </c>
      <c r="K512" t="s">
        <v>807</v>
      </c>
      <c r="L512">
        <v>1346</v>
      </c>
      <c r="N512">
        <v>1009</v>
      </c>
      <c r="O512" t="s">
        <v>791</v>
      </c>
      <c r="P512" t="s">
        <v>791</v>
      </c>
      <c r="Q512">
        <v>1</v>
      </c>
      <c r="X512">
        <v>5.0000000000000001E-3</v>
      </c>
      <c r="Y512">
        <v>25.56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5.0000000000000001E-3</v>
      </c>
      <c r="AH512">
        <v>2</v>
      </c>
      <c r="AI512">
        <v>62809575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ROW(Source!A682)</f>
        <v>682</v>
      </c>
      <c r="B513">
        <v>62809576</v>
      </c>
      <c r="C513">
        <v>62588892</v>
      </c>
      <c r="D513">
        <v>62609230</v>
      </c>
      <c r="E513">
        <v>1</v>
      </c>
      <c r="F513">
        <v>1</v>
      </c>
      <c r="G513">
        <v>15297896</v>
      </c>
      <c r="H513">
        <v>3</v>
      </c>
      <c r="I513" t="s">
        <v>835</v>
      </c>
      <c r="J513" t="s">
        <v>848</v>
      </c>
      <c r="K513" t="s">
        <v>836</v>
      </c>
      <c r="L513">
        <v>1348</v>
      </c>
      <c r="N513">
        <v>1009</v>
      </c>
      <c r="O513" t="s">
        <v>357</v>
      </c>
      <c r="P513" t="s">
        <v>357</v>
      </c>
      <c r="Q513">
        <v>1000</v>
      </c>
      <c r="X513">
        <v>1.0000000000000001E-5</v>
      </c>
      <c r="Y513">
        <v>71573.16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1.0000000000000001E-5</v>
      </c>
      <c r="AH513">
        <v>2</v>
      </c>
      <c r="AI513">
        <v>62809576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ROW(Source!A682)</f>
        <v>682</v>
      </c>
      <c r="B514">
        <v>62809577</v>
      </c>
      <c r="C514">
        <v>62588892</v>
      </c>
      <c r="D514">
        <v>62609236</v>
      </c>
      <c r="E514">
        <v>1</v>
      </c>
      <c r="F514">
        <v>1</v>
      </c>
      <c r="G514">
        <v>15297896</v>
      </c>
      <c r="H514">
        <v>3</v>
      </c>
      <c r="I514" t="s">
        <v>802</v>
      </c>
      <c r="J514" t="s">
        <v>803</v>
      </c>
      <c r="K514" t="s">
        <v>804</v>
      </c>
      <c r="L514">
        <v>1348</v>
      </c>
      <c r="N514">
        <v>1009</v>
      </c>
      <c r="O514" t="s">
        <v>357</v>
      </c>
      <c r="P514" t="s">
        <v>357</v>
      </c>
      <c r="Q514">
        <v>1000</v>
      </c>
      <c r="X514">
        <v>1.0000000000000001E-5</v>
      </c>
      <c r="Y514">
        <v>99229.77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1.0000000000000001E-5</v>
      </c>
      <c r="AH514">
        <v>2</v>
      </c>
      <c r="AI514">
        <v>62809577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ROW(Source!A682)</f>
        <v>682</v>
      </c>
      <c r="B515">
        <v>62809578</v>
      </c>
      <c r="C515">
        <v>62588892</v>
      </c>
      <c r="D515">
        <v>62609438</v>
      </c>
      <c r="E515">
        <v>1</v>
      </c>
      <c r="F515">
        <v>1</v>
      </c>
      <c r="G515">
        <v>15297896</v>
      </c>
      <c r="H515">
        <v>3</v>
      </c>
      <c r="I515" t="s">
        <v>843</v>
      </c>
      <c r="J515" t="s">
        <v>885</v>
      </c>
      <c r="K515" t="s">
        <v>844</v>
      </c>
      <c r="L515">
        <v>1348</v>
      </c>
      <c r="N515">
        <v>1009</v>
      </c>
      <c r="O515" t="s">
        <v>357</v>
      </c>
      <c r="P515" t="s">
        <v>357</v>
      </c>
      <c r="Q515">
        <v>1000</v>
      </c>
      <c r="X515">
        <v>1.0000000000000001E-5</v>
      </c>
      <c r="Y515">
        <v>96147.75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1.0000000000000001E-5</v>
      </c>
      <c r="AH515">
        <v>2</v>
      </c>
      <c r="AI515">
        <v>62809578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ROW(Source!A683)</f>
        <v>683</v>
      </c>
      <c r="B516">
        <v>62809579</v>
      </c>
      <c r="C516">
        <v>62588905</v>
      </c>
      <c r="D516">
        <v>62607152</v>
      </c>
      <c r="E516">
        <v>15297896</v>
      </c>
      <c r="F516">
        <v>1</v>
      </c>
      <c r="G516">
        <v>15297896</v>
      </c>
      <c r="H516">
        <v>1</v>
      </c>
      <c r="I516" t="s">
        <v>774</v>
      </c>
      <c r="J516" t="s">
        <v>3</v>
      </c>
      <c r="K516" t="s">
        <v>775</v>
      </c>
      <c r="L516">
        <v>1191</v>
      </c>
      <c r="N516">
        <v>1013</v>
      </c>
      <c r="O516" t="s">
        <v>776</v>
      </c>
      <c r="P516" t="s">
        <v>776</v>
      </c>
      <c r="Q516">
        <v>1</v>
      </c>
      <c r="X516">
        <v>0.28000000000000003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1</v>
      </c>
      <c r="AF516" t="s">
        <v>54</v>
      </c>
      <c r="AG516">
        <v>0.84000000000000008</v>
      </c>
      <c r="AH516">
        <v>2</v>
      </c>
      <c r="AI516">
        <v>62809579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ROW(Source!A683)</f>
        <v>683</v>
      </c>
      <c r="B517">
        <v>62809580</v>
      </c>
      <c r="C517">
        <v>62588905</v>
      </c>
      <c r="D517">
        <v>62610770</v>
      </c>
      <c r="E517">
        <v>1</v>
      </c>
      <c r="F517">
        <v>1</v>
      </c>
      <c r="G517">
        <v>15297896</v>
      </c>
      <c r="H517">
        <v>3</v>
      </c>
      <c r="I517" t="s">
        <v>805</v>
      </c>
      <c r="J517" t="s">
        <v>806</v>
      </c>
      <c r="K517" t="s">
        <v>807</v>
      </c>
      <c r="L517">
        <v>1346</v>
      </c>
      <c r="N517">
        <v>1009</v>
      </c>
      <c r="O517" t="s">
        <v>791</v>
      </c>
      <c r="P517" t="s">
        <v>791</v>
      </c>
      <c r="Q517">
        <v>1</v>
      </c>
      <c r="X517">
        <v>2E-3</v>
      </c>
      <c r="Y517">
        <v>25.56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54</v>
      </c>
      <c r="AG517">
        <v>6.0000000000000001E-3</v>
      </c>
      <c r="AH517">
        <v>2</v>
      </c>
      <c r="AI517">
        <v>62809580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ROW(Source!A684)</f>
        <v>684</v>
      </c>
      <c r="B518">
        <v>62809581</v>
      </c>
      <c r="C518">
        <v>62588910</v>
      </c>
      <c r="D518">
        <v>62607152</v>
      </c>
      <c r="E518">
        <v>15297896</v>
      </c>
      <c r="F518">
        <v>1</v>
      </c>
      <c r="G518">
        <v>15297896</v>
      </c>
      <c r="H518">
        <v>1</v>
      </c>
      <c r="I518" t="s">
        <v>774</v>
      </c>
      <c r="J518" t="s">
        <v>3</v>
      </c>
      <c r="K518" t="s">
        <v>775</v>
      </c>
      <c r="L518">
        <v>1191</v>
      </c>
      <c r="N518">
        <v>1013</v>
      </c>
      <c r="O518" t="s">
        <v>776</v>
      </c>
      <c r="P518" t="s">
        <v>776</v>
      </c>
      <c r="Q518">
        <v>1</v>
      </c>
      <c r="X518">
        <v>8.4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1</v>
      </c>
      <c r="AF518" t="s">
        <v>3</v>
      </c>
      <c r="AG518">
        <v>8.4</v>
      </c>
      <c r="AH518">
        <v>2</v>
      </c>
      <c r="AI518">
        <v>62809581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ROW(Source!A684)</f>
        <v>684</v>
      </c>
      <c r="B519">
        <v>62809582</v>
      </c>
      <c r="C519">
        <v>62588910</v>
      </c>
      <c r="D519">
        <v>62610616</v>
      </c>
      <c r="E519">
        <v>1</v>
      </c>
      <c r="F519">
        <v>1</v>
      </c>
      <c r="G519">
        <v>15297896</v>
      </c>
      <c r="H519">
        <v>3</v>
      </c>
      <c r="I519" t="s">
        <v>886</v>
      </c>
      <c r="J519" t="s">
        <v>887</v>
      </c>
      <c r="K519" t="s">
        <v>888</v>
      </c>
      <c r="L519">
        <v>1348</v>
      </c>
      <c r="N519">
        <v>1009</v>
      </c>
      <c r="O519" t="s">
        <v>357</v>
      </c>
      <c r="P519" t="s">
        <v>357</v>
      </c>
      <c r="Q519">
        <v>1000</v>
      </c>
      <c r="X519">
        <v>2.0000000000000002E-5</v>
      </c>
      <c r="Y519">
        <v>1651250.81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2.0000000000000002E-5</v>
      </c>
      <c r="AH519">
        <v>2</v>
      </c>
      <c r="AI519">
        <v>62809582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ROW(Source!A684)</f>
        <v>684</v>
      </c>
      <c r="B520">
        <v>62809583</v>
      </c>
      <c r="C520">
        <v>62588910</v>
      </c>
      <c r="D520">
        <v>62610770</v>
      </c>
      <c r="E520">
        <v>1</v>
      </c>
      <c r="F520">
        <v>1</v>
      </c>
      <c r="G520">
        <v>15297896</v>
      </c>
      <c r="H520">
        <v>3</v>
      </c>
      <c r="I520" t="s">
        <v>805</v>
      </c>
      <c r="J520" t="s">
        <v>806</v>
      </c>
      <c r="K520" t="s">
        <v>807</v>
      </c>
      <c r="L520">
        <v>1346</v>
      </c>
      <c r="N520">
        <v>1009</v>
      </c>
      <c r="O520" t="s">
        <v>791</v>
      </c>
      <c r="P520" t="s">
        <v>791</v>
      </c>
      <c r="Q520">
        <v>1</v>
      </c>
      <c r="X520">
        <v>0.05</v>
      </c>
      <c r="Y520">
        <v>25.56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0.05</v>
      </c>
      <c r="AH520">
        <v>2</v>
      </c>
      <c r="AI520">
        <v>62809583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ROW(Source!A684)</f>
        <v>684</v>
      </c>
      <c r="B521">
        <v>62809584</v>
      </c>
      <c r="C521">
        <v>62588910</v>
      </c>
      <c r="D521">
        <v>62611327</v>
      </c>
      <c r="E521">
        <v>1</v>
      </c>
      <c r="F521">
        <v>1</v>
      </c>
      <c r="G521">
        <v>15297896</v>
      </c>
      <c r="H521">
        <v>3</v>
      </c>
      <c r="I521" t="s">
        <v>798</v>
      </c>
      <c r="J521" t="s">
        <v>799</v>
      </c>
      <c r="K521" t="s">
        <v>800</v>
      </c>
      <c r="L521">
        <v>1327</v>
      </c>
      <c r="N521">
        <v>1005</v>
      </c>
      <c r="O521" t="s">
        <v>801</v>
      </c>
      <c r="P521" t="s">
        <v>801</v>
      </c>
      <c r="Q521">
        <v>1</v>
      </c>
      <c r="X521">
        <v>6.3E-2</v>
      </c>
      <c r="Y521">
        <v>279.67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6.3E-2</v>
      </c>
      <c r="AH521">
        <v>2</v>
      </c>
      <c r="AI521">
        <v>62809584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ROW(Source!A684)</f>
        <v>684</v>
      </c>
      <c r="B522">
        <v>62809585</v>
      </c>
      <c r="C522">
        <v>62588910</v>
      </c>
      <c r="D522">
        <v>62609230</v>
      </c>
      <c r="E522">
        <v>1</v>
      </c>
      <c r="F522">
        <v>1</v>
      </c>
      <c r="G522">
        <v>15297896</v>
      </c>
      <c r="H522">
        <v>3</v>
      </c>
      <c r="I522" t="s">
        <v>835</v>
      </c>
      <c r="J522" t="s">
        <v>848</v>
      </c>
      <c r="K522" t="s">
        <v>836</v>
      </c>
      <c r="L522">
        <v>1348</v>
      </c>
      <c r="N522">
        <v>1009</v>
      </c>
      <c r="O522" t="s">
        <v>357</v>
      </c>
      <c r="P522" t="s">
        <v>357</v>
      </c>
      <c r="Q522">
        <v>1000</v>
      </c>
      <c r="X522">
        <v>1.2999999999999999E-4</v>
      </c>
      <c r="Y522">
        <v>71573.16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1.2999999999999999E-4</v>
      </c>
      <c r="AH522">
        <v>2</v>
      </c>
      <c r="AI522">
        <v>62809585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ROW(Source!A684)</f>
        <v>684</v>
      </c>
      <c r="B523">
        <v>62809586</v>
      </c>
      <c r="C523">
        <v>62588910</v>
      </c>
      <c r="D523">
        <v>62609505</v>
      </c>
      <c r="E523">
        <v>1</v>
      </c>
      <c r="F523">
        <v>1</v>
      </c>
      <c r="G523">
        <v>15297896</v>
      </c>
      <c r="H523">
        <v>3</v>
      </c>
      <c r="I523" t="s">
        <v>840</v>
      </c>
      <c r="J523" t="s">
        <v>841</v>
      </c>
      <c r="K523" t="s">
        <v>842</v>
      </c>
      <c r="L523">
        <v>1346</v>
      </c>
      <c r="N523">
        <v>1009</v>
      </c>
      <c r="O523" t="s">
        <v>791</v>
      </c>
      <c r="P523" t="s">
        <v>791</v>
      </c>
      <c r="Q523">
        <v>1</v>
      </c>
      <c r="X523">
        <v>0.105</v>
      </c>
      <c r="Y523">
        <v>116.64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0.105</v>
      </c>
      <c r="AH523">
        <v>2</v>
      </c>
      <c r="AI523">
        <v>62809586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ROW(Source!A685)</f>
        <v>685</v>
      </c>
      <c r="B524">
        <v>62809587</v>
      </c>
      <c r="C524">
        <v>62588923</v>
      </c>
      <c r="D524">
        <v>62607152</v>
      </c>
      <c r="E524">
        <v>15297896</v>
      </c>
      <c r="F524">
        <v>1</v>
      </c>
      <c r="G524">
        <v>15297896</v>
      </c>
      <c r="H524">
        <v>1</v>
      </c>
      <c r="I524" t="s">
        <v>774</v>
      </c>
      <c r="J524" t="s">
        <v>3</v>
      </c>
      <c r="K524" t="s">
        <v>775</v>
      </c>
      <c r="L524">
        <v>1191</v>
      </c>
      <c r="N524">
        <v>1013</v>
      </c>
      <c r="O524" t="s">
        <v>776</v>
      </c>
      <c r="P524" t="s">
        <v>776</v>
      </c>
      <c r="Q524">
        <v>1</v>
      </c>
      <c r="X524">
        <v>3.15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1</v>
      </c>
      <c r="AF524" t="s">
        <v>3</v>
      </c>
      <c r="AG524">
        <v>3.15</v>
      </c>
      <c r="AH524">
        <v>2</v>
      </c>
      <c r="AI524">
        <v>62809587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ROW(Source!A685)</f>
        <v>685</v>
      </c>
      <c r="B525">
        <v>62809588</v>
      </c>
      <c r="C525">
        <v>62588923</v>
      </c>
      <c r="D525">
        <v>62610770</v>
      </c>
      <c r="E525">
        <v>1</v>
      </c>
      <c r="F525">
        <v>1</v>
      </c>
      <c r="G525">
        <v>15297896</v>
      </c>
      <c r="H525">
        <v>3</v>
      </c>
      <c r="I525" t="s">
        <v>805</v>
      </c>
      <c r="J525" t="s">
        <v>806</v>
      </c>
      <c r="K525" t="s">
        <v>807</v>
      </c>
      <c r="L525">
        <v>1346</v>
      </c>
      <c r="N525">
        <v>1009</v>
      </c>
      <c r="O525" t="s">
        <v>791</v>
      </c>
      <c r="P525" t="s">
        <v>791</v>
      </c>
      <c r="Q525">
        <v>1</v>
      </c>
      <c r="X525">
        <v>1.4</v>
      </c>
      <c r="Y525">
        <v>25.56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1.4</v>
      </c>
      <c r="AH525">
        <v>2</v>
      </c>
      <c r="AI525">
        <v>62809588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ROW(Source!A685)</f>
        <v>685</v>
      </c>
      <c r="B526">
        <v>62809589</v>
      </c>
      <c r="C526">
        <v>62588923</v>
      </c>
      <c r="D526">
        <v>62611328</v>
      </c>
      <c r="E526">
        <v>1</v>
      </c>
      <c r="F526">
        <v>1</v>
      </c>
      <c r="G526">
        <v>15297896</v>
      </c>
      <c r="H526">
        <v>3</v>
      </c>
      <c r="I526" t="s">
        <v>879</v>
      </c>
      <c r="J526" t="s">
        <v>880</v>
      </c>
      <c r="K526" t="s">
        <v>881</v>
      </c>
      <c r="L526">
        <v>1327</v>
      </c>
      <c r="N526">
        <v>1005</v>
      </c>
      <c r="O526" t="s">
        <v>801</v>
      </c>
      <c r="P526" t="s">
        <v>801</v>
      </c>
      <c r="Q526">
        <v>1</v>
      </c>
      <c r="X526">
        <v>0.5</v>
      </c>
      <c r="Y526">
        <v>530.94000000000005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0.5</v>
      </c>
      <c r="AH526">
        <v>2</v>
      </c>
      <c r="AI526">
        <v>62809589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ROW(Source!A685)</f>
        <v>685</v>
      </c>
      <c r="B527">
        <v>62809590</v>
      </c>
      <c r="C527">
        <v>62588923</v>
      </c>
      <c r="D527">
        <v>62609478</v>
      </c>
      <c r="E527">
        <v>1</v>
      </c>
      <c r="F527">
        <v>1</v>
      </c>
      <c r="G527">
        <v>15297896</v>
      </c>
      <c r="H527">
        <v>3</v>
      </c>
      <c r="I527" t="s">
        <v>889</v>
      </c>
      <c r="J527" t="s">
        <v>890</v>
      </c>
      <c r="K527" t="s">
        <v>891</v>
      </c>
      <c r="L527">
        <v>1348</v>
      </c>
      <c r="N527">
        <v>1009</v>
      </c>
      <c r="O527" t="s">
        <v>357</v>
      </c>
      <c r="P527" t="s">
        <v>357</v>
      </c>
      <c r="Q527">
        <v>1000</v>
      </c>
      <c r="X527">
        <v>2.5000000000000001E-3</v>
      </c>
      <c r="Y527">
        <v>141528.99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2.5000000000000001E-3</v>
      </c>
      <c r="AH527">
        <v>2</v>
      </c>
      <c r="AI527">
        <v>62809590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ROW(Source!A686)</f>
        <v>686</v>
      </c>
      <c r="B528">
        <v>62809591</v>
      </c>
      <c r="C528">
        <v>62588932</v>
      </c>
      <c r="D528">
        <v>62607152</v>
      </c>
      <c r="E528">
        <v>15297896</v>
      </c>
      <c r="F528">
        <v>1</v>
      </c>
      <c r="G528">
        <v>15297896</v>
      </c>
      <c r="H528">
        <v>1</v>
      </c>
      <c r="I528" t="s">
        <v>774</v>
      </c>
      <c r="J528" t="s">
        <v>3</v>
      </c>
      <c r="K528" t="s">
        <v>775</v>
      </c>
      <c r="L528">
        <v>1191</v>
      </c>
      <c r="N528">
        <v>1013</v>
      </c>
      <c r="O528" t="s">
        <v>776</v>
      </c>
      <c r="P528" t="s">
        <v>776</v>
      </c>
      <c r="Q528">
        <v>1</v>
      </c>
      <c r="X528">
        <v>1.5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1</v>
      </c>
      <c r="AF528" t="s">
        <v>3</v>
      </c>
      <c r="AG528">
        <v>1.5</v>
      </c>
      <c r="AH528">
        <v>2</v>
      </c>
      <c r="AI528">
        <v>62809591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ROW(Source!A686)</f>
        <v>686</v>
      </c>
      <c r="B529">
        <v>62809592</v>
      </c>
      <c r="C529">
        <v>62588932</v>
      </c>
      <c r="D529">
        <v>62610770</v>
      </c>
      <c r="E529">
        <v>1</v>
      </c>
      <c r="F529">
        <v>1</v>
      </c>
      <c r="G529">
        <v>15297896</v>
      </c>
      <c r="H529">
        <v>3</v>
      </c>
      <c r="I529" t="s">
        <v>805</v>
      </c>
      <c r="J529" t="s">
        <v>806</v>
      </c>
      <c r="K529" t="s">
        <v>807</v>
      </c>
      <c r="L529">
        <v>1346</v>
      </c>
      <c r="N529">
        <v>1009</v>
      </c>
      <c r="O529" t="s">
        <v>791</v>
      </c>
      <c r="P529" t="s">
        <v>791</v>
      </c>
      <c r="Q529">
        <v>1</v>
      </c>
      <c r="X529">
        <v>0.2</v>
      </c>
      <c r="Y529">
        <v>25.56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0.2</v>
      </c>
      <c r="AH529">
        <v>2</v>
      </c>
      <c r="AI529">
        <v>62809592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ROW(Source!A686)</f>
        <v>686</v>
      </c>
      <c r="B530">
        <v>62809593</v>
      </c>
      <c r="C530">
        <v>62588932</v>
      </c>
      <c r="D530">
        <v>62609261</v>
      </c>
      <c r="E530">
        <v>1</v>
      </c>
      <c r="F530">
        <v>1</v>
      </c>
      <c r="G530">
        <v>15297896</v>
      </c>
      <c r="H530">
        <v>3</v>
      </c>
      <c r="I530" t="s">
        <v>808</v>
      </c>
      <c r="J530" t="s">
        <v>809</v>
      </c>
      <c r="K530" t="s">
        <v>810</v>
      </c>
      <c r="L530">
        <v>1348</v>
      </c>
      <c r="N530">
        <v>1009</v>
      </c>
      <c r="O530" t="s">
        <v>357</v>
      </c>
      <c r="P530" t="s">
        <v>357</v>
      </c>
      <c r="Q530">
        <v>1000</v>
      </c>
      <c r="X530">
        <v>2.0000000000000001E-4</v>
      </c>
      <c r="Y530">
        <v>107188.06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2.0000000000000001E-4</v>
      </c>
      <c r="AH530">
        <v>2</v>
      </c>
      <c r="AI530">
        <v>62809593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ROW(Source!A687)</f>
        <v>687</v>
      </c>
      <c r="B531">
        <v>62809594</v>
      </c>
      <c r="C531">
        <v>62588939</v>
      </c>
      <c r="D531">
        <v>62607152</v>
      </c>
      <c r="E531">
        <v>15297896</v>
      </c>
      <c r="F531">
        <v>1</v>
      </c>
      <c r="G531">
        <v>15297896</v>
      </c>
      <c r="H531">
        <v>1</v>
      </c>
      <c r="I531" t="s">
        <v>774</v>
      </c>
      <c r="J531" t="s">
        <v>3</v>
      </c>
      <c r="K531" t="s">
        <v>775</v>
      </c>
      <c r="L531">
        <v>1191</v>
      </c>
      <c r="N531">
        <v>1013</v>
      </c>
      <c r="O531" t="s">
        <v>776</v>
      </c>
      <c r="P531" t="s">
        <v>776</v>
      </c>
      <c r="Q531">
        <v>1</v>
      </c>
      <c r="X531">
        <v>10.039999999999999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1</v>
      </c>
      <c r="AF531" t="s">
        <v>3</v>
      </c>
      <c r="AG531">
        <v>10.039999999999999</v>
      </c>
      <c r="AH531">
        <v>2</v>
      </c>
      <c r="AI531">
        <v>62809594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ROW(Source!A687)</f>
        <v>687</v>
      </c>
      <c r="B532">
        <v>62809595</v>
      </c>
      <c r="C532">
        <v>62588939</v>
      </c>
      <c r="D532">
        <v>62610770</v>
      </c>
      <c r="E532">
        <v>1</v>
      </c>
      <c r="F532">
        <v>1</v>
      </c>
      <c r="G532">
        <v>15297896</v>
      </c>
      <c r="H532">
        <v>3</v>
      </c>
      <c r="I532" t="s">
        <v>805</v>
      </c>
      <c r="J532" t="s">
        <v>806</v>
      </c>
      <c r="K532" t="s">
        <v>807</v>
      </c>
      <c r="L532">
        <v>1346</v>
      </c>
      <c r="N532">
        <v>1009</v>
      </c>
      <c r="O532" t="s">
        <v>791</v>
      </c>
      <c r="P532" t="s">
        <v>791</v>
      </c>
      <c r="Q532">
        <v>1</v>
      </c>
      <c r="X532">
        <v>0.71</v>
      </c>
      <c r="Y532">
        <v>25.56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0.71</v>
      </c>
      <c r="AH532">
        <v>2</v>
      </c>
      <c r="AI532">
        <v>62809595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ROW(Source!A687)</f>
        <v>687</v>
      </c>
      <c r="B533">
        <v>62809596</v>
      </c>
      <c r="C533">
        <v>62588939</v>
      </c>
      <c r="D533">
        <v>62611085</v>
      </c>
      <c r="E533">
        <v>1</v>
      </c>
      <c r="F533">
        <v>1</v>
      </c>
      <c r="G533">
        <v>15297896</v>
      </c>
      <c r="H533">
        <v>3</v>
      </c>
      <c r="I533" t="s">
        <v>892</v>
      </c>
      <c r="J533" t="s">
        <v>893</v>
      </c>
      <c r="K533" t="s">
        <v>894</v>
      </c>
      <c r="L533">
        <v>1354</v>
      </c>
      <c r="N533">
        <v>1010</v>
      </c>
      <c r="O533" t="s">
        <v>15</v>
      </c>
      <c r="P533" t="s">
        <v>15</v>
      </c>
      <c r="Q533">
        <v>1</v>
      </c>
      <c r="X533">
        <v>1</v>
      </c>
      <c r="Y533">
        <v>29.7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1</v>
      </c>
      <c r="AH533">
        <v>2</v>
      </c>
      <c r="AI533">
        <v>62809596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ROW(Source!A687)</f>
        <v>687</v>
      </c>
      <c r="B534">
        <v>62809597</v>
      </c>
      <c r="C534">
        <v>62588939</v>
      </c>
      <c r="D534">
        <v>62609261</v>
      </c>
      <c r="E534">
        <v>1</v>
      </c>
      <c r="F534">
        <v>1</v>
      </c>
      <c r="G534">
        <v>15297896</v>
      </c>
      <c r="H534">
        <v>3</v>
      </c>
      <c r="I534" t="s">
        <v>808</v>
      </c>
      <c r="J534" t="s">
        <v>809</v>
      </c>
      <c r="K534" t="s">
        <v>810</v>
      </c>
      <c r="L534">
        <v>1348</v>
      </c>
      <c r="N534">
        <v>1009</v>
      </c>
      <c r="O534" t="s">
        <v>357</v>
      </c>
      <c r="P534" t="s">
        <v>357</v>
      </c>
      <c r="Q534">
        <v>1000</v>
      </c>
      <c r="X534">
        <v>4.6000000000000001E-4</v>
      </c>
      <c r="Y534">
        <v>107188.06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4.6000000000000001E-4</v>
      </c>
      <c r="AH534">
        <v>2</v>
      </c>
      <c r="AI534">
        <v>62809597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ROW(Source!A687)</f>
        <v>687</v>
      </c>
      <c r="B535">
        <v>62809598</v>
      </c>
      <c r="C535">
        <v>62588939</v>
      </c>
      <c r="D535">
        <v>62609271</v>
      </c>
      <c r="E535">
        <v>1</v>
      </c>
      <c r="F535">
        <v>1</v>
      </c>
      <c r="G535">
        <v>15297896</v>
      </c>
      <c r="H535">
        <v>3</v>
      </c>
      <c r="I535" t="s">
        <v>811</v>
      </c>
      <c r="J535" t="s">
        <v>812</v>
      </c>
      <c r="K535" t="s">
        <v>813</v>
      </c>
      <c r="L535">
        <v>1346</v>
      </c>
      <c r="N535">
        <v>1009</v>
      </c>
      <c r="O535" t="s">
        <v>791</v>
      </c>
      <c r="P535" t="s">
        <v>791</v>
      </c>
      <c r="Q535">
        <v>1</v>
      </c>
      <c r="X535">
        <v>0.12</v>
      </c>
      <c r="Y535">
        <v>236.13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0.12</v>
      </c>
      <c r="AH535">
        <v>2</v>
      </c>
      <c r="AI535">
        <v>62809598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ROW(Source!A688)</f>
        <v>688</v>
      </c>
      <c r="B536">
        <v>62809599</v>
      </c>
      <c r="C536">
        <v>62588950</v>
      </c>
      <c r="D536">
        <v>62607152</v>
      </c>
      <c r="E536">
        <v>15297896</v>
      </c>
      <c r="F536">
        <v>1</v>
      </c>
      <c r="G536">
        <v>15297896</v>
      </c>
      <c r="H536">
        <v>1</v>
      </c>
      <c r="I536" t="s">
        <v>774</v>
      </c>
      <c r="J536" t="s">
        <v>3</v>
      </c>
      <c r="K536" t="s">
        <v>775</v>
      </c>
      <c r="L536">
        <v>1191</v>
      </c>
      <c r="N536">
        <v>1013</v>
      </c>
      <c r="O536" t="s">
        <v>776</v>
      </c>
      <c r="P536" t="s">
        <v>776</v>
      </c>
      <c r="Q536">
        <v>1</v>
      </c>
      <c r="X536">
        <v>4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1</v>
      </c>
      <c r="AF536" t="s">
        <v>3</v>
      </c>
      <c r="AG536">
        <v>4</v>
      </c>
      <c r="AH536">
        <v>2</v>
      </c>
      <c r="AI536">
        <v>62809599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ROW(Source!A688)</f>
        <v>688</v>
      </c>
      <c r="B537">
        <v>62809600</v>
      </c>
      <c r="C537">
        <v>62588950</v>
      </c>
      <c r="D537">
        <v>62608871</v>
      </c>
      <c r="E537">
        <v>1</v>
      </c>
      <c r="F537">
        <v>1</v>
      </c>
      <c r="G537">
        <v>15297896</v>
      </c>
      <c r="H537">
        <v>2</v>
      </c>
      <c r="I537" t="s">
        <v>784</v>
      </c>
      <c r="J537" t="s">
        <v>785</v>
      </c>
      <c r="K537" t="s">
        <v>786</v>
      </c>
      <c r="L537">
        <v>1368</v>
      </c>
      <c r="N537">
        <v>1011</v>
      </c>
      <c r="O537" t="s">
        <v>787</v>
      </c>
      <c r="P537" t="s">
        <v>787</v>
      </c>
      <c r="Q537">
        <v>1</v>
      </c>
      <c r="X537">
        <v>0.4</v>
      </c>
      <c r="Y537">
        <v>0</v>
      </c>
      <c r="Z537">
        <v>1504.15</v>
      </c>
      <c r="AA537">
        <v>818.38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0.4</v>
      </c>
      <c r="AH537">
        <v>2</v>
      </c>
      <c r="AI537">
        <v>62809600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ROW(Source!A688)</f>
        <v>688</v>
      </c>
      <c r="B538">
        <v>62809601</v>
      </c>
      <c r="C538">
        <v>62588950</v>
      </c>
      <c r="D538">
        <v>62610770</v>
      </c>
      <c r="E538">
        <v>1</v>
      </c>
      <c r="F538">
        <v>1</v>
      </c>
      <c r="G538">
        <v>15297896</v>
      </c>
      <c r="H538">
        <v>3</v>
      </c>
      <c r="I538" t="s">
        <v>805</v>
      </c>
      <c r="J538" t="s">
        <v>806</v>
      </c>
      <c r="K538" t="s">
        <v>807</v>
      </c>
      <c r="L538">
        <v>1346</v>
      </c>
      <c r="N538">
        <v>1009</v>
      </c>
      <c r="O538" t="s">
        <v>791</v>
      </c>
      <c r="P538" t="s">
        <v>791</v>
      </c>
      <c r="Q538">
        <v>1</v>
      </c>
      <c r="X538">
        <v>0.05</v>
      </c>
      <c r="Y538">
        <v>25.56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0.05</v>
      </c>
      <c r="AH538">
        <v>2</v>
      </c>
      <c r="AI538">
        <v>62809601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5">
      <c r="A539">
        <f>ROW(Source!A689)</f>
        <v>689</v>
      </c>
      <c r="B539">
        <v>62809602</v>
      </c>
      <c r="C539">
        <v>62588957</v>
      </c>
      <c r="D539">
        <v>62607152</v>
      </c>
      <c r="E539">
        <v>15297896</v>
      </c>
      <c r="F539">
        <v>1</v>
      </c>
      <c r="G539">
        <v>15297896</v>
      </c>
      <c r="H539">
        <v>1</v>
      </c>
      <c r="I539" t="s">
        <v>774</v>
      </c>
      <c r="J539" t="s">
        <v>3</v>
      </c>
      <c r="K539" t="s">
        <v>775</v>
      </c>
      <c r="L539">
        <v>1191</v>
      </c>
      <c r="N539">
        <v>1013</v>
      </c>
      <c r="O539" t="s">
        <v>776</v>
      </c>
      <c r="P539" t="s">
        <v>776</v>
      </c>
      <c r="Q539">
        <v>1</v>
      </c>
      <c r="X539">
        <v>1.5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1</v>
      </c>
      <c r="AF539" t="s">
        <v>3</v>
      </c>
      <c r="AG539">
        <v>1.5</v>
      </c>
      <c r="AH539">
        <v>2</v>
      </c>
      <c r="AI539">
        <v>62809602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5">
      <c r="A540">
        <f>ROW(Source!A689)</f>
        <v>689</v>
      </c>
      <c r="B540">
        <v>62809603</v>
      </c>
      <c r="C540">
        <v>62588957</v>
      </c>
      <c r="D540">
        <v>62610770</v>
      </c>
      <c r="E540">
        <v>1</v>
      </c>
      <c r="F540">
        <v>1</v>
      </c>
      <c r="G540">
        <v>15297896</v>
      </c>
      <c r="H540">
        <v>3</v>
      </c>
      <c r="I540" t="s">
        <v>805</v>
      </c>
      <c r="J540" t="s">
        <v>806</v>
      </c>
      <c r="K540" t="s">
        <v>807</v>
      </c>
      <c r="L540">
        <v>1346</v>
      </c>
      <c r="N540">
        <v>1009</v>
      </c>
      <c r="O540" t="s">
        <v>791</v>
      </c>
      <c r="P540" t="s">
        <v>791</v>
      </c>
      <c r="Q540">
        <v>1</v>
      </c>
      <c r="X540">
        <v>0.2</v>
      </c>
      <c r="Y540">
        <v>25.56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0.2</v>
      </c>
      <c r="AH540">
        <v>2</v>
      </c>
      <c r="AI540">
        <v>62809603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5">
      <c r="A541">
        <f>ROW(Source!A689)</f>
        <v>689</v>
      </c>
      <c r="B541">
        <v>62809604</v>
      </c>
      <c r="C541">
        <v>62588957</v>
      </c>
      <c r="D541">
        <v>62609261</v>
      </c>
      <c r="E541">
        <v>1</v>
      </c>
      <c r="F541">
        <v>1</v>
      </c>
      <c r="G541">
        <v>15297896</v>
      </c>
      <c r="H541">
        <v>3</v>
      </c>
      <c r="I541" t="s">
        <v>808</v>
      </c>
      <c r="J541" t="s">
        <v>809</v>
      </c>
      <c r="K541" t="s">
        <v>810</v>
      </c>
      <c r="L541">
        <v>1348</v>
      </c>
      <c r="N541">
        <v>1009</v>
      </c>
      <c r="O541" t="s">
        <v>357</v>
      </c>
      <c r="P541" t="s">
        <v>357</v>
      </c>
      <c r="Q541">
        <v>1000</v>
      </c>
      <c r="X541">
        <v>2.0000000000000001E-4</v>
      </c>
      <c r="Y541">
        <v>107188.06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2.0000000000000001E-4</v>
      </c>
      <c r="AH541">
        <v>2</v>
      </c>
      <c r="AI541">
        <v>62809604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5">
      <c r="A542">
        <f>ROW(Source!A690)</f>
        <v>690</v>
      </c>
      <c r="B542">
        <v>62809605</v>
      </c>
      <c r="C542">
        <v>62588964</v>
      </c>
      <c r="D542">
        <v>62607152</v>
      </c>
      <c r="E542">
        <v>15297896</v>
      </c>
      <c r="F542">
        <v>1</v>
      </c>
      <c r="G542">
        <v>15297896</v>
      </c>
      <c r="H542">
        <v>1</v>
      </c>
      <c r="I542" t="s">
        <v>774</v>
      </c>
      <c r="J542" t="s">
        <v>3</v>
      </c>
      <c r="K542" t="s">
        <v>775</v>
      </c>
      <c r="L542">
        <v>1191</v>
      </c>
      <c r="N542">
        <v>1013</v>
      </c>
      <c r="O542" t="s">
        <v>776</v>
      </c>
      <c r="P542" t="s">
        <v>776</v>
      </c>
      <c r="Q542">
        <v>1</v>
      </c>
      <c r="X542">
        <v>0.18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1</v>
      </c>
      <c r="AF542" t="s">
        <v>3</v>
      </c>
      <c r="AG542">
        <v>0.18</v>
      </c>
      <c r="AH542">
        <v>2</v>
      </c>
      <c r="AI542">
        <v>62809605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5">
      <c r="A543">
        <f>ROW(Source!A690)</f>
        <v>690</v>
      </c>
      <c r="B543">
        <v>62809606</v>
      </c>
      <c r="C543">
        <v>62588964</v>
      </c>
      <c r="D543">
        <v>62610722</v>
      </c>
      <c r="E543">
        <v>1</v>
      </c>
      <c r="F543">
        <v>1</v>
      </c>
      <c r="G543">
        <v>15297896</v>
      </c>
      <c r="H543">
        <v>3</v>
      </c>
      <c r="I543" t="s">
        <v>882</v>
      </c>
      <c r="J543" t="s">
        <v>883</v>
      </c>
      <c r="K543" t="s">
        <v>884</v>
      </c>
      <c r="L543">
        <v>1346</v>
      </c>
      <c r="N543">
        <v>1009</v>
      </c>
      <c r="O543" t="s">
        <v>791</v>
      </c>
      <c r="P543" t="s">
        <v>791</v>
      </c>
      <c r="Q543">
        <v>1</v>
      </c>
      <c r="X543">
        <v>2.9299999999999999E-3</v>
      </c>
      <c r="Y543">
        <v>351.04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2.9299999999999999E-3</v>
      </c>
      <c r="AH543">
        <v>2</v>
      </c>
      <c r="AI543">
        <v>62809606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>
        <f>ROW(Source!A690)</f>
        <v>690</v>
      </c>
      <c r="B544">
        <v>62809607</v>
      </c>
      <c r="C544">
        <v>62588964</v>
      </c>
      <c r="D544">
        <v>62610770</v>
      </c>
      <c r="E544">
        <v>1</v>
      </c>
      <c r="F544">
        <v>1</v>
      </c>
      <c r="G544">
        <v>15297896</v>
      </c>
      <c r="H544">
        <v>3</v>
      </c>
      <c r="I544" t="s">
        <v>805</v>
      </c>
      <c r="J544" t="s">
        <v>806</v>
      </c>
      <c r="K544" t="s">
        <v>807</v>
      </c>
      <c r="L544">
        <v>1346</v>
      </c>
      <c r="N544">
        <v>1009</v>
      </c>
      <c r="O544" t="s">
        <v>791</v>
      </c>
      <c r="P544" t="s">
        <v>791</v>
      </c>
      <c r="Q544">
        <v>1</v>
      </c>
      <c r="X544">
        <v>3.7999999999999999E-2</v>
      </c>
      <c r="Y544">
        <v>25.56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3.7999999999999999E-2</v>
      </c>
      <c r="AH544">
        <v>2</v>
      </c>
      <c r="AI544">
        <v>62809607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5">
      <c r="A545">
        <f>ROW(Source!A692)</f>
        <v>692</v>
      </c>
      <c r="B545">
        <v>62810277</v>
      </c>
      <c r="C545">
        <v>62810276</v>
      </c>
      <c r="D545">
        <v>62607152</v>
      </c>
      <c r="E545">
        <v>15297896</v>
      </c>
      <c r="F545">
        <v>1</v>
      </c>
      <c r="G545">
        <v>15297896</v>
      </c>
      <c r="H545">
        <v>1</v>
      </c>
      <c r="I545" t="s">
        <v>774</v>
      </c>
      <c r="J545" t="s">
        <v>3</v>
      </c>
      <c r="K545" t="s">
        <v>775</v>
      </c>
      <c r="L545">
        <v>1191</v>
      </c>
      <c r="N545">
        <v>1013</v>
      </c>
      <c r="O545" t="s">
        <v>776</v>
      </c>
      <c r="P545" t="s">
        <v>776</v>
      </c>
      <c r="Q545">
        <v>1</v>
      </c>
      <c r="X545">
        <v>14.5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1</v>
      </c>
      <c r="AF545" t="s">
        <v>3</v>
      </c>
      <c r="AG545">
        <v>14.5</v>
      </c>
      <c r="AH545">
        <v>2</v>
      </c>
      <c r="AI545">
        <v>62810277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>
        <f>ROW(Source!A692)</f>
        <v>692</v>
      </c>
      <c r="B546">
        <v>62810278</v>
      </c>
      <c r="C546">
        <v>62810276</v>
      </c>
      <c r="D546">
        <v>62610770</v>
      </c>
      <c r="E546">
        <v>1</v>
      </c>
      <c r="F546">
        <v>1</v>
      </c>
      <c r="G546">
        <v>15297896</v>
      </c>
      <c r="H546">
        <v>3</v>
      </c>
      <c r="I546" t="s">
        <v>805</v>
      </c>
      <c r="J546" t="s">
        <v>806</v>
      </c>
      <c r="K546" t="s">
        <v>807</v>
      </c>
      <c r="L546">
        <v>1346</v>
      </c>
      <c r="N546">
        <v>1009</v>
      </c>
      <c r="O546" t="s">
        <v>791</v>
      </c>
      <c r="P546" t="s">
        <v>791</v>
      </c>
      <c r="Q546">
        <v>1</v>
      </c>
      <c r="X546">
        <v>0.5</v>
      </c>
      <c r="Y546">
        <v>25.56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0.5</v>
      </c>
      <c r="AH546">
        <v>2</v>
      </c>
      <c r="AI546">
        <v>62810278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>
        <f>ROW(Source!A692)</f>
        <v>692</v>
      </c>
      <c r="B547">
        <v>62810279</v>
      </c>
      <c r="C547">
        <v>62810276</v>
      </c>
      <c r="D547">
        <v>62609230</v>
      </c>
      <c r="E547">
        <v>1</v>
      </c>
      <c r="F547">
        <v>1</v>
      </c>
      <c r="G547">
        <v>15297896</v>
      </c>
      <c r="H547">
        <v>3</v>
      </c>
      <c r="I547" t="s">
        <v>835</v>
      </c>
      <c r="J547" t="s">
        <v>848</v>
      </c>
      <c r="K547" t="s">
        <v>836</v>
      </c>
      <c r="L547">
        <v>1348</v>
      </c>
      <c r="N547">
        <v>1009</v>
      </c>
      <c r="O547" t="s">
        <v>357</v>
      </c>
      <c r="P547" t="s">
        <v>357</v>
      </c>
      <c r="Q547">
        <v>1000</v>
      </c>
      <c r="X547">
        <v>2.5000000000000001E-4</v>
      </c>
      <c r="Y547">
        <v>71573.16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2.5000000000000001E-4</v>
      </c>
      <c r="AH547">
        <v>2</v>
      </c>
      <c r="AI547">
        <v>62810279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5">
      <c r="A548">
        <f>ROW(Source!A693)</f>
        <v>693</v>
      </c>
      <c r="B548">
        <v>62809608</v>
      </c>
      <c r="C548">
        <v>62588978</v>
      </c>
      <c r="D548">
        <v>62607152</v>
      </c>
      <c r="E548">
        <v>15297896</v>
      </c>
      <c r="F548">
        <v>1</v>
      </c>
      <c r="G548">
        <v>15297896</v>
      </c>
      <c r="H548">
        <v>1</v>
      </c>
      <c r="I548" t="s">
        <v>774</v>
      </c>
      <c r="J548" t="s">
        <v>3</v>
      </c>
      <c r="K548" t="s">
        <v>775</v>
      </c>
      <c r="L548">
        <v>1191</v>
      </c>
      <c r="N548">
        <v>1013</v>
      </c>
      <c r="O548" t="s">
        <v>776</v>
      </c>
      <c r="P548" t="s">
        <v>776</v>
      </c>
      <c r="Q548">
        <v>1</v>
      </c>
      <c r="X548">
        <v>1.5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1</v>
      </c>
      <c r="AF548" t="s">
        <v>3</v>
      </c>
      <c r="AG548">
        <v>1.5</v>
      </c>
      <c r="AH548">
        <v>2</v>
      </c>
      <c r="AI548">
        <v>62809608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5">
      <c r="A549">
        <f>ROW(Source!A693)</f>
        <v>693</v>
      </c>
      <c r="B549">
        <v>62809609</v>
      </c>
      <c r="C549">
        <v>62588978</v>
      </c>
      <c r="D549">
        <v>62610770</v>
      </c>
      <c r="E549">
        <v>1</v>
      </c>
      <c r="F549">
        <v>1</v>
      </c>
      <c r="G549">
        <v>15297896</v>
      </c>
      <c r="H549">
        <v>3</v>
      </c>
      <c r="I549" t="s">
        <v>805</v>
      </c>
      <c r="J549" t="s">
        <v>806</v>
      </c>
      <c r="K549" t="s">
        <v>807</v>
      </c>
      <c r="L549">
        <v>1346</v>
      </c>
      <c r="N549">
        <v>1009</v>
      </c>
      <c r="O549" t="s">
        <v>791</v>
      </c>
      <c r="P549" t="s">
        <v>791</v>
      </c>
      <c r="Q549">
        <v>1</v>
      </c>
      <c r="X549">
        <v>0.2</v>
      </c>
      <c r="Y549">
        <v>25.56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0.2</v>
      </c>
      <c r="AH549">
        <v>2</v>
      </c>
      <c r="AI549">
        <v>62809609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5">
      <c r="A550">
        <f>ROW(Source!A693)</f>
        <v>693</v>
      </c>
      <c r="B550">
        <v>62809610</v>
      </c>
      <c r="C550">
        <v>62588978</v>
      </c>
      <c r="D550">
        <v>62609261</v>
      </c>
      <c r="E550">
        <v>1</v>
      </c>
      <c r="F550">
        <v>1</v>
      </c>
      <c r="G550">
        <v>15297896</v>
      </c>
      <c r="H550">
        <v>3</v>
      </c>
      <c r="I550" t="s">
        <v>808</v>
      </c>
      <c r="J550" t="s">
        <v>809</v>
      </c>
      <c r="K550" t="s">
        <v>810</v>
      </c>
      <c r="L550">
        <v>1348</v>
      </c>
      <c r="N550">
        <v>1009</v>
      </c>
      <c r="O550" t="s">
        <v>357</v>
      </c>
      <c r="P550" t="s">
        <v>357</v>
      </c>
      <c r="Q550">
        <v>1000</v>
      </c>
      <c r="X550">
        <v>2.0000000000000001E-4</v>
      </c>
      <c r="Y550">
        <v>107188.06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2.0000000000000001E-4</v>
      </c>
      <c r="AH550">
        <v>2</v>
      </c>
      <c r="AI550">
        <v>62809610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5">
      <c r="A551">
        <f>ROW(Source!A694)</f>
        <v>694</v>
      </c>
      <c r="B551">
        <v>62809611</v>
      </c>
      <c r="C551">
        <v>62588985</v>
      </c>
      <c r="D551">
        <v>62607152</v>
      </c>
      <c r="E551">
        <v>15297896</v>
      </c>
      <c r="F551">
        <v>1</v>
      </c>
      <c r="G551">
        <v>15297896</v>
      </c>
      <c r="H551">
        <v>1</v>
      </c>
      <c r="I551" t="s">
        <v>774</v>
      </c>
      <c r="J551" t="s">
        <v>3</v>
      </c>
      <c r="K551" t="s">
        <v>775</v>
      </c>
      <c r="L551">
        <v>1191</v>
      </c>
      <c r="N551">
        <v>1013</v>
      </c>
      <c r="O551" t="s">
        <v>776</v>
      </c>
      <c r="P551" t="s">
        <v>776</v>
      </c>
      <c r="Q551">
        <v>1</v>
      </c>
      <c r="X551">
        <v>8.4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1</v>
      </c>
      <c r="AF551" t="s">
        <v>3</v>
      </c>
      <c r="AG551">
        <v>8.4</v>
      </c>
      <c r="AH551">
        <v>2</v>
      </c>
      <c r="AI551">
        <v>62809611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5">
      <c r="A552">
        <f>ROW(Source!A695)</f>
        <v>695</v>
      </c>
      <c r="B552">
        <v>62809612</v>
      </c>
      <c r="C552">
        <v>62588988</v>
      </c>
      <c r="D552">
        <v>62607152</v>
      </c>
      <c r="E552">
        <v>15297896</v>
      </c>
      <c r="F552">
        <v>1</v>
      </c>
      <c r="G552">
        <v>15297896</v>
      </c>
      <c r="H552">
        <v>1</v>
      </c>
      <c r="I552" t="s">
        <v>774</v>
      </c>
      <c r="J552" t="s">
        <v>3</v>
      </c>
      <c r="K552" t="s">
        <v>775</v>
      </c>
      <c r="L552">
        <v>1191</v>
      </c>
      <c r="N552">
        <v>1013</v>
      </c>
      <c r="O552" t="s">
        <v>776</v>
      </c>
      <c r="P552" t="s">
        <v>776</v>
      </c>
      <c r="Q552">
        <v>1</v>
      </c>
      <c r="X552">
        <v>0.28000000000000003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1</v>
      </c>
      <c r="AF552" t="s">
        <v>54</v>
      </c>
      <c r="AG552">
        <v>0.84000000000000008</v>
      </c>
      <c r="AH552">
        <v>2</v>
      </c>
      <c r="AI552">
        <v>62809612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5">
      <c r="A553">
        <f>ROW(Source!A697)</f>
        <v>697</v>
      </c>
      <c r="B553">
        <v>62809613</v>
      </c>
      <c r="C553">
        <v>62588992</v>
      </c>
      <c r="D553">
        <v>62607152</v>
      </c>
      <c r="E553">
        <v>15297896</v>
      </c>
      <c r="F553">
        <v>1</v>
      </c>
      <c r="G553">
        <v>15297896</v>
      </c>
      <c r="H553">
        <v>1</v>
      </c>
      <c r="I553" t="s">
        <v>774</v>
      </c>
      <c r="J553" t="s">
        <v>3</v>
      </c>
      <c r="K553" t="s">
        <v>775</v>
      </c>
      <c r="L553">
        <v>1191</v>
      </c>
      <c r="N553">
        <v>1013</v>
      </c>
      <c r="O553" t="s">
        <v>776</v>
      </c>
      <c r="P553" t="s">
        <v>776</v>
      </c>
      <c r="Q553">
        <v>1</v>
      </c>
      <c r="X553">
        <v>4.53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1</v>
      </c>
      <c r="AF553" t="s">
        <v>3</v>
      </c>
      <c r="AG553">
        <v>4.53</v>
      </c>
      <c r="AH553">
        <v>2</v>
      </c>
      <c r="AI553">
        <v>62809613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5">
      <c r="A554">
        <f>ROW(Source!A697)</f>
        <v>697</v>
      </c>
      <c r="B554">
        <v>62809614</v>
      </c>
      <c r="C554">
        <v>62588992</v>
      </c>
      <c r="D554">
        <v>62610770</v>
      </c>
      <c r="E554">
        <v>1</v>
      </c>
      <c r="F554">
        <v>1</v>
      </c>
      <c r="G554">
        <v>15297896</v>
      </c>
      <c r="H554">
        <v>3</v>
      </c>
      <c r="I554" t="s">
        <v>805</v>
      </c>
      <c r="J554" t="s">
        <v>806</v>
      </c>
      <c r="K554" t="s">
        <v>807</v>
      </c>
      <c r="L554">
        <v>1346</v>
      </c>
      <c r="N554">
        <v>1009</v>
      </c>
      <c r="O554" t="s">
        <v>791</v>
      </c>
      <c r="P554" t="s">
        <v>791</v>
      </c>
      <c r="Q554">
        <v>1</v>
      </c>
      <c r="X554">
        <v>0.4</v>
      </c>
      <c r="Y554">
        <v>25.56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0.4</v>
      </c>
      <c r="AH554">
        <v>2</v>
      </c>
      <c r="AI554">
        <v>62809614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5">
      <c r="A555">
        <f>ROW(Source!A697)</f>
        <v>697</v>
      </c>
      <c r="B555">
        <v>62809615</v>
      </c>
      <c r="C555">
        <v>62588992</v>
      </c>
      <c r="D555">
        <v>62609261</v>
      </c>
      <c r="E555">
        <v>1</v>
      </c>
      <c r="F555">
        <v>1</v>
      </c>
      <c r="G555">
        <v>15297896</v>
      </c>
      <c r="H555">
        <v>3</v>
      </c>
      <c r="I555" t="s">
        <v>808</v>
      </c>
      <c r="J555" t="s">
        <v>809</v>
      </c>
      <c r="K555" t="s">
        <v>810</v>
      </c>
      <c r="L555">
        <v>1348</v>
      </c>
      <c r="N555">
        <v>1009</v>
      </c>
      <c r="O555" t="s">
        <v>357</v>
      </c>
      <c r="P555" t="s">
        <v>357</v>
      </c>
      <c r="Q555">
        <v>1000</v>
      </c>
      <c r="X555">
        <v>4.0000000000000002E-4</v>
      </c>
      <c r="Y555">
        <v>107188.06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4.0000000000000002E-4</v>
      </c>
      <c r="AH555">
        <v>2</v>
      </c>
      <c r="AI555">
        <v>62809615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>
        <f>ROW(Source!A698)</f>
        <v>698</v>
      </c>
      <c r="B556">
        <v>62810320</v>
      </c>
      <c r="C556">
        <v>62810319</v>
      </c>
      <c r="D556">
        <v>62607152</v>
      </c>
      <c r="E556">
        <v>15297896</v>
      </c>
      <c r="F556">
        <v>1</v>
      </c>
      <c r="G556">
        <v>15297896</v>
      </c>
      <c r="H556">
        <v>1</v>
      </c>
      <c r="I556" t="s">
        <v>774</v>
      </c>
      <c r="J556" t="s">
        <v>3</v>
      </c>
      <c r="K556" t="s">
        <v>775</v>
      </c>
      <c r="L556">
        <v>1191</v>
      </c>
      <c r="N556">
        <v>1013</v>
      </c>
      <c r="O556" t="s">
        <v>776</v>
      </c>
      <c r="P556" t="s">
        <v>776</v>
      </c>
      <c r="Q556">
        <v>1</v>
      </c>
      <c r="X556">
        <v>1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1</v>
      </c>
      <c r="AF556" t="s">
        <v>3</v>
      </c>
      <c r="AG556">
        <v>1</v>
      </c>
      <c r="AH556">
        <v>2</v>
      </c>
      <c r="AI556">
        <v>62810320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>
        <f>ROW(Source!A698)</f>
        <v>698</v>
      </c>
      <c r="B557">
        <v>62810321</v>
      </c>
      <c r="C557">
        <v>62810319</v>
      </c>
      <c r="D557">
        <v>62610770</v>
      </c>
      <c r="E557">
        <v>1</v>
      </c>
      <c r="F557">
        <v>1</v>
      </c>
      <c r="G557">
        <v>15297896</v>
      </c>
      <c r="H557">
        <v>3</v>
      </c>
      <c r="I557" t="s">
        <v>805</v>
      </c>
      <c r="J557" t="s">
        <v>806</v>
      </c>
      <c r="K557" t="s">
        <v>807</v>
      </c>
      <c r="L557">
        <v>1346</v>
      </c>
      <c r="N557">
        <v>1009</v>
      </c>
      <c r="O557" t="s">
        <v>791</v>
      </c>
      <c r="P557" t="s">
        <v>791</v>
      </c>
      <c r="Q557">
        <v>1</v>
      </c>
      <c r="X557">
        <v>0.2</v>
      </c>
      <c r="Y557">
        <v>25.56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0.2</v>
      </c>
      <c r="AH557">
        <v>2</v>
      </c>
      <c r="AI557">
        <v>62810321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5">
      <c r="A558">
        <f>ROW(Source!A698)</f>
        <v>698</v>
      </c>
      <c r="B558">
        <v>62810322</v>
      </c>
      <c r="C558">
        <v>62810319</v>
      </c>
      <c r="D558">
        <v>62609261</v>
      </c>
      <c r="E558">
        <v>1</v>
      </c>
      <c r="F558">
        <v>1</v>
      </c>
      <c r="G558">
        <v>15297896</v>
      </c>
      <c r="H558">
        <v>3</v>
      </c>
      <c r="I558" t="s">
        <v>808</v>
      </c>
      <c r="J558" t="s">
        <v>809</v>
      </c>
      <c r="K558" t="s">
        <v>810</v>
      </c>
      <c r="L558">
        <v>1348</v>
      </c>
      <c r="N558">
        <v>1009</v>
      </c>
      <c r="O558" t="s">
        <v>357</v>
      </c>
      <c r="P558" t="s">
        <v>357</v>
      </c>
      <c r="Q558">
        <v>1000</v>
      </c>
      <c r="X558">
        <v>8.0000000000000007E-5</v>
      </c>
      <c r="Y558">
        <v>107188.06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8.0000000000000007E-5</v>
      </c>
      <c r="AH558">
        <v>2</v>
      </c>
      <c r="AI558">
        <v>62810322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5">
      <c r="A559">
        <f>ROW(Source!A698)</f>
        <v>698</v>
      </c>
      <c r="B559">
        <v>62810323</v>
      </c>
      <c r="C559">
        <v>62810319</v>
      </c>
      <c r="D559">
        <v>62609271</v>
      </c>
      <c r="E559">
        <v>1</v>
      </c>
      <c r="F559">
        <v>1</v>
      </c>
      <c r="G559">
        <v>15297896</v>
      </c>
      <c r="H559">
        <v>3</v>
      </c>
      <c r="I559" t="s">
        <v>811</v>
      </c>
      <c r="J559" t="s">
        <v>812</v>
      </c>
      <c r="K559" t="s">
        <v>813</v>
      </c>
      <c r="L559">
        <v>1346</v>
      </c>
      <c r="N559">
        <v>1009</v>
      </c>
      <c r="O559" t="s">
        <v>791</v>
      </c>
      <c r="P559" t="s">
        <v>791</v>
      </c>
      <c r="Q559">
        <v>1</v>
      </c>
      <c r="X559">
        <v>0.05</v>
      </c>
      <c r="Y559">
        <v>236.13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0.05</v>
      </c>
      <c r="AH559">
        <v>2</v>
      </c>
      <c r="AI559">
        <v>62810323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5">
      <c r="A560">
        <f>ROW(Source!A699)</f>
        <v>699</v>
      </c>
      <c r="B560">
        <v>62809616</v>
      </c>
      <c r="C560">
        <v>62588999</v>
      </c>
      <c r="D560">
        <v>62607152</v>
      </c>
      <c r="E560">
        <v>15297896</v>
      </c>
      <c r="F560">
        <v>1</v>
      </c>
      <c r="G560">
        <v>15297896</v>
      </c>
      <c r="H560">
        <v>1</v>
      </c>
      <c r="I560" t="s">
        <v>774</v>
      </c>
      <c r="J560" t="s">
        <v>3</v>
      </c>
      <c r="K560" t="s">
        <v>775</v>
      </c>
      <c r="L560">
        <v>1191</v>
      </c>
      <c r="N560">
        <v>1013</v>
      </c>
      <c r="O560" t="s">
        <v>776</v>
      </c>
      <c r="P560" t="s">
        <v>776</v>
      </c>
      <c r="Q560">
        <v>1</v>
      </c>
      <c r="X560">
        <v>4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1</v>
      </c>
      <c r="AF560" t="s">
        <v>3</v>
      </c>
      <c r="AG560">
        <v>4</v>
      </c>
      <c r="AH560">
        <v>2</v>
      </c>
      <c r="AI560">
        <v>62809616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5">
      <c r="A561">
        <f>ROW(Source!A699)</f>
        <v>699</v>
      </c>
      <c r="B561">
        <v>62809617</v>
      </c>
      <c r="C561">
        <v>62588999</v>
      </c>
      <c r="D561">
        <v>62608871</v>
      </c>
      <c r="E561">
        <v>1</v>
      </c>
      <c r="F561">
        <v>1</v>
      </c>
      <c r="G561">
        <v>15297896</v>
      </c>
      <c r="H561">
        <v>2</v>
      </c>
      <c r="I561" t="s">
        <v>784</v>
      </c>
      <c r="J561" t="s">
        <v>785</v>
      </c>
      <c r="K561" t="s">
        <v>786</v>
      </c>
      <c r="L561">
        <v>1368</v>
      </c>
      <c r="N561">
        <v>1011</v>
      </c>
      <c r="O561" t="s">
        <v>787</v>
      </c>
      <c r="P561" t="s">
        <v>787</v>
      </c>
      <c r="Q561">
        <v>1</v>
      </c>
      <c r="X561">
        <v>0.4</v>
      </c>
      <c r="Y561">
        <v>0</v>
      </c>
      <c r="Z561">
        <v>1504.15</v>
      </c>
      <c r="AA561">
        <v>818.38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0.4</v>
      </c>
      <c r="AH561">
        <v>2</v>
      </c>
      <c r="AI561">
        <v>62809617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>
        <f>ROW(Source!A699)</f>
        <v>699</v>
      </c>
      <c r="B562">
        <v>62809618</v>
      </c>
      <c r="C562">
        <v>62588999</v>
      </c>
      <c r="D562">
        <v>62610770</v>
      </c>
      <c r="E562">
        <v>1</v>
      </c>
      <c r="F562">
        <v>1</v>
      </c>
      <c r="G562">
        <v>15297896</v>
      </c>
      <c r="H562">
        <v>3</v>
      </c>
      <c r="I562" t="s">
        <v>805</v>
      </c>
      <c r="J562" t="s">
        <v>806</v>
      </c>
      <c r="K562" t="s">
        <v>807</v>
      </c>
      <c r="L562">
        <v>1346</v>
      </c>
      <c r="N562">
        <v>1009</v>
      </c>
      <c r="O562" t="s">
        <v>791</v>
      </c>
      <c r="P562" t="s">
        <v>791</v>
      </c>
      <c r="Q562">
        <v>1</v>
      </c>
      <c r="X562">
        <v>0.05</v>
      </c>
      <c r="Y562">
        <v>25.56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0.05</v>
      </c>
      <c r="AH562">
        <v>2</v>
      </c>
      <c r="AI562">
        <v>62809618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5">
      <c r="A563">
        <f>ROW(Source!A700)</f>
        <v>700</v>
      </c>
      <c r="B563">
        <v>62810330</v>
      </c>
      <c r="C563">
        <v>62810329</v>
      </c>
      <c r="D563">
        <v>62607152</v>
      </c>
      <c r="E563">
        <v>15297896</v>
      </c>
      <c r="F563">
        <v>1</v>
      </c>
      <c r="G563">
        <v>15297896</v>
      </c>
      <c r="H563">
        <v>1</v>
      </c>
      <c r="I563" t="s">
        <v>774</v>
      </c>
      <c r="J563" t="s">
        <v>3</v>
      </c>
      <c r="K563" t="s">
        <v>775</v>
      </c>
      <c r="L563">
        <v>1191</v>
      </c>
      <c r="N563">
        <v>1013</v>
      </c>
      <c r="O563" t="s">
        <v>776</v>
      </c>
      <c r="P563" t="s">
        <v>776</v>
      </c>
      <c r="Q563">
        <v>1</v>
      </c>
      <c r="X563">
        <v>0.24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1</v>
      </c>
      <c r="AF563" t="s">
        <v>3</v>
      </c>
      <c r="AG563">
        <v>0.24</v>
      </c>
      <c r="AH563">
        <v>2</v>
      </c>
      <c r="AI563">
        <v>62810330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>
        <f>ROW(Source!A700)</f>
        <v>700</v>
      </c>
      <c r="B564">
        <v>62810331</v>
      </c>
      <c r="C564">
        <v>62810329</v>
      </c>
      <c r="D564">
        <v>62610770</v>
      </c>
      <c r="E564">
        <v>1</v>
      </c>
      <c r="F564">
        <v>1</v>
      </c>
      <c r="G564">
        <v>15297896</v>
      </c>
      <c r="H564">
        <v>3</v>
      </c>
      <c r="I564" t="s">
        <v>805</v>
      </c>
      <c r="J564" t="s">
        <v>806</v>
      </c>
      <c r="K564" t="s">
        <v>807</v>
      </c>
      <c r="L564">
        <v>1346</v>
      </c>
      <c r="N564">
        <v>1009</v>
      </c>
      <c r="O564" t="s">
        <v>791</v>
      </c>
      <c r="P564" t="s">
        <v>791</v>
      </c>
      <c r="Q564">
        <v>1</v>
      </c>
      <c r="X564">
        <v>0.02</v>
      </c>
      <c r="Y564">
        <v>25.56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0.02</v>
      </c>
      <c r="AH564">
        <v>2</v>
      </c>
      <c r="AI564">
        <v>62810331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5">
      <c r="A565">
        <f>ROW(Source!A700)</f>
        <v>700</v>
      </c>
      <c r="B565">
        <v>62810332</v>
      </c>
      <c r="C565">
        <v>62810329</v>
      </c>
      <c r="D565">
        <v>62609261</v>
      </c>
      <c r="E565">
        <v>1</v>
      </c>
      <c r="F565">
        <v>1</v>
      </c>
      <c r="G565">
        <v>15297896</v>
      </c>
      <c r="H565">
        <v>3</v>
      </c>
      <c r="I565" t="s">
        <v>808</v>
      </c>
      <c r="J565" t="s">
        <v>809</v>
      </c>
      <c r="K565" t="s">
        <v>810</v>
      </c>
      <c r="L565">
        <v>1348</v>
      </c>
      <c r="N565">
        <v>1009</v>
      </c>
      <c r="O565" t="s">
        <v>357</v>
      </c>
      <c r="P565" t="s">
        <v>357</v>
      </c>
      <c r="Q565">
        <v>1000</v>
      </c>
      <c r="X565">
        <v>1.0000000000000001E-5</v>
      </c>
      <c r="Y565">
        <v>107188.06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1.0000000000000001E-5</v>
      </c>
      <c r="AH565">
        <v>2</v>
      </c>
      <c r="AI565">
        <v>62810332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5">
      <c r="A566">
        <f>ROW(Source!A700)</f>
        <v>700</v>
      </c>
      <c r="B566">
        <v>62810333</v>
      </c>
      <c r="C566">
        <v>62810329</v>
      </c>
      <c r="D566">
        <v>62609271</v>
      </c>
      <c r="E566">
        <v>1</v>
      </c>
      <c r="F566">
        <v>1</v>
      </c>
      <c r="G566">
        <v>15297896</v>
      </c>
      <c r="H566">
        <v>3</v>
      </c>
      <c r="I566" t="s">
        <v>811</v>
      </c>
      <c r="J566" t="s">
        <v>812</v>
      </c>
      <c r="K566" t="s">
        <v>813</v>
      </c>
      <c r="L566">
        <v>1346</v>
      </c>
      <c r="N566">
        <v>1009</v>
      </c>
      <c r="O566" t="s">
        <v>791</v>
      </c>
      <c r="P566" t="s">
        <v>791</v>
      </c>
      <c r="Q566">
        <v>1</v>
      </c>
      <c r="X566">
        <v>0.05</v>
      </c>
      <c r="Y566">
        <v>236.13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0.05</v>
      </c>
      <c r="AH566">
        <v>2</v>
      </c>
      <c r="AI566">
        <v>62810333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>
        <f>ROW(Source!A701)</f>
        <v>701</v>
      </c>
      <c r="B567">
        <v>62809619</v>
      </c>
      <c r="C567">
        <v>62589006</v>
      </c>
      <c r="D567">
        <v>62607152</v>
      </c>
      <c r="E567">
        <v>15297896</v>
      </c>
      <c r="F567">
        <v>1</v>
      </c>
      <c r="G567">
        <v>15297896</v>
      </c>
      <c r="H567">
        <v>1</v>
      </c>
      <c r="I567" t="s">
        <v>774</v>
      </c>
      <c r="J567" t="s">
        <v>3</v>
      </c>
      <c r="K567" t="s">
        <v>775</v>
      </c>
      <c r="L567">
        <v>1191</v>
      </c>
      <c r="N567">
        <v>1013</v>
      </c>
      <c r="O567" t="s">
        <v>776</v>
      </c>
      <c r="P567" t="s">
        <v>776</v>
      </c>
      <c r="Q567">
        <v>1</v>
      </c>
      <c r="X567">
        <v>0.48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1</v>
      </c>
      <c r="AF567" t="s">
        <v>3</v>
      </c>
      <c r="AG567">
        <v>0.48</v>
      </c>
      <c r="AH567">
        <v>2</v>
      </c>
      <c r="AI567">
        <v>62809619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5">
      <c r="A568">
        <f>ROW(Source!A701)</f>
        <v>701</v>
      </c>
      <c r="B568">
        <v>62809620</v>
      </c>
      <c r="C568">
        <v>62589006</v>
      </c>
      <c r="D568">
        <v>62610770</v>
      </c>
      <c r="E568">
        <v>1</v>
      </c>
      <c r="F568">
        <v>1</v>
      </c>
      <c r="G568">
        <v>15297896</v>
      </c>
      <c r="H568">
        <v>3</v>
      </c>
      <c r="I568" t="s">
        <v>805</v>
      </c>
      <c r="J568" t="s">
        <v>806</v>
      </c>
      <c r="K568" t="s">
        <v>807</v>
      </c>
      <c r="L568">
        <v>1346</v>
      </c>
      <c r="N568">
        <v>1009</v>
      </c>
      <c r="O568" t="s">
        <v>791</v>
      </c>
      <c r="P568" t="s">
        <v>791</v>
      </c>
      <c r="Q568">
        <v>1</v>
      </c>
      <c r="X568">
        <v>0.02</v>
      </c>
      <c r="Y568">
        <v>25.56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0.02</v>
      </c>
      <c r="AH568">
        <v>2</v>
      </c>
      <c r="AI568">
        <v>62809620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5">
      <c r="A569">
        <f>ROW(Source!A701)</f>
        <v>701</v>
      </c>
      <c r="B569">
        <v>62809621</v>
      </c>
      <c r="C569">
        <v>62589006</v>
      </c>
      <c r="D569">
        <v>62609261</v>
      </c>
      <c r="E569">
        <v>1</v>
      </c>
      <c r="F569">
        <v>1</v>
      </c>
      <c r="G569">
        <v>15297896</v>
      </c>
      <c r="H569">
        <v>3</v>
      </c>
      <c r="I569" t="s">
        <v>808</v>
      </c>
      <c r="J569" t="s">
        <v>809</v>
      </c>
      <c r="K569" t="s">
        <v>810</v>
      </c>
      <c r="L569">
        <v>1348</v>
      </c>
      <c r="N569">
        <v>1009</v>
      </c>
      <c r="O569" t="s">
        <v>357</v>
      </c>
      <c r="P569" t="s">
        <v>357</v>
      </c>
      <c r="Q569">
        <v>1000</v>
      </c>
      <c r="X569">
        <v>1.0000000000000001E-5</v>
      </c>
      <c r="Y569">
        <v>107188.06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1.0000000000000001E-5</v>
      </c>
      <c r="AH569">
        <v>2</v>
      </c>
      <c r="AI569">
        <v>62809621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5">
      <c r="A570">
        <f>ROW(Source!A701)</f>
        <v>701</v>
      </c>
      <c r="B570">
        <v>62809622</v>
      </c>
      <c r="C570">
        <v>62589006</v>
      </c>
      <c r="D570">
        <v>62609271</v>
      </c>
      <c r="E570">
        <v>1</v>
      </c>
      <c r="F570">
        <v>1</v>
      </c>
      <c r="G570">
        <v>15297896</v>
      </c>
      <c r="H570">
        <v>3</v>
      </c>
      <c r="I570" t="s">
        <v>811</v>
      </c>
      <c r="J570" t="s">
        <v>812</v>
      </c>
      <c r="K570" t="s">
        <v>813</v>
      </c>
      <c r="L570">
        <v>1346</v>
      </c>
      <c r="N570">
        <v>1009</v>
      </c>
      <c r="O570" t="s">
        <v>791</v>
      </c>
      <c r="P570" t="s">
        <v>791</v>
      </c>
      <c r="Q570">
        <v>1</v>
      </c>
      <c r="X570">
        <v>0.05</v>
      </c>
      <c r="Y570">
        <v>236.13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0.05</v>
      </c>
      <c r="AH570">
        <v>2</v>
      </c>
      <c r="AI570">
        <v>62809622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5">
      <c r="A571">
        <f>ROW(Source!A702)</f>
        <v>702</v>
      </c>
      <c r="B571">
        <v>62809623</v>
      </c>
      <c r="C571">
        <v>62589015</v>
      </c>
      <c r="D571">
        <v>62607152</v>
      </c>
      <c r="E571">
        <v>15297896</v>
      </c>
      <c r="F571">
        <v>1</v>
      </c>
      <c r="G571">
        <v>15297896</v>
      </c>
      <c r="H571">
        <v>1</v>
      </c>
      <c r="I571" t="s">
        <v>774</v>
      </c>
      <c r="J571" t="s">
        <v>3</v>
      </c>
      <c r="K571" t="s">
        <v>775</v>
      </c>
      <c r="L571">
        <v>1191</v>
      </c>
      <c r="N571">
        <v>1013</v>
      </c>
      <c r="O571" t="s">
        <v>776</v>
      </c>
      <c r="P571" t="s">
        <v>776</v>
      </c>
      <c r="Q571">
        <v>1</v>
      </c>
      <c r="X571">
        <v>1.63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1</v>
      </c>
      <c r="AF571" t="s">
        <v>3</v>
      </c>
      <c r="AG571">
        <v>1.63</v>
      </c>
      <c r="AH571">
        <v>2</v>
      </c>
      <c r="AI571">
        <v>62809623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5">
      <c r="A572">
        <f>ROW(Source!A702)</f>
        <v>702</v>
      </c>
      <c r="B572">
        <v>62809624</v>
      </c>
      <c r="C572">
        <v>62589015</v>
      </c>
      <c r="D572">
        <v>62610722</v>
      </c>
      <c r="E572">
        <v>1</v>
      </c>
      <c r="F572">
        <v>1</v>
      </c>
      <c r="G572">
        <v>15297896</v>
      </c>
      <c r="H572">
        <v>3</v>
      </c>
      <c r="I572" t="s">
        <v>882</v>
      </c>
      <c r="J572" t="s">
        <v>883</v>
      </c>
      <c r="K572" t="s">
        <v>884</v>
      </c>
      <c r="L572">
        <v>1346</v>
      </c>
      <c r="N572">
        <v>1009</v>
      </c>
      <c r="O572" t="s">
        <v>791</v>
      </c>
      <c r="P572" t="s">
        <v>791</v>
      </c>
      <c r="Q572">
        <v>1</v>
      </c>
      <c r="X572">
        <v>1.9599999999999999E-3</v>
      </c>
      <c r="Y572">
        <v>351.04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1.9599999999999999E-3</v>
      </c>
      <c r="AH572">
        <v>2</v>
      </c>
      <c r="AI572">
        <v>62809624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5">
      <c r="A573">
        <f>ROW(Source!A702)</f>
        <v>702</v>
      </c>
      <c r="B573">
        <v>62809625</v>
      </c>
      <c r="C573">
        <v>62589015</v>
      </c>
      <c r="D573">
        <v>62610770</v>
      </c>
      <c r="E573">
        <v>1</v>
      </c>
      <c r="F573">
        <v>1</v>
      </c>
      <c r="G573">
        <v>15297896</v>
      </c>
      <c r="H573">
        <v>3</v>
      </c>
      <c r="I573" t="s">
        <v>805</v>
      </c>
      <c r="J573" t="s">
        <v>806</v>
      </c>
      <c r="K573" t="s">
        <v>807</v>
      </c>
      <c r="L573">
        <v>1346</v>
      </c>
      <c r="N573">
        <v>1009</v>
      </c>
      <c r="O573" t="s">
        <v>791</v>
      </c>
      <c r="P573" t="s">
        <v>791</v>
      </c>
      <c r="Q573">
        <v>1</v>
      </c>
      <c r="X573">
        <v>0.03</v>
      </c>
      <c r="Y573">
        <v>25.56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0.03</v>
      </c>
      <c r="AH573">
        <v>2</v>
      </c>
      <c r="AI573">
        <v>62809625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5">
      <c r="A574">
        <f>ROW(Source!A703)</f>
        <v>703</v>
      </c>
      <c r="B574">
        <v>62809626</v>
      </c>
      <c r="C574">
        <v>62589022</v>
      </c>
      <c r="D574">
        <v>62607152</v>
      </c>
      <c r="E574">
        <v>15297896</v>
      </c>
      <c r="F574">
        <v>1</v>
      </c>
      <c r="G574">
        <v>15297896</v>
      </c>
      <c r="H574">
        <v>1</v>
      </c>
      <c r="I574" t="s">
        <v>774</v>
      </c>
      <c r="J574" t="s">
        <v>3</v>
      </c>
      <c r="K574" t="s">
        <v>775</v>
      </c>
      <c r="L574">
        <v>1191</v>
      </c>
      <c r="N574">
        <v>1013</v>
      </c>
      <c r="O574" t="s">
        <v>776</v>
      </c>
      <c r="P574" t="s">
        <v>776</v>
      </c>
      <c r="Q574">
        <v>1</v>
      </c>
      <c r="X574">
        <v>0.18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1</v>
      </c>
      <c r="AF574" t="s">
        <v>3</v>
      </c>
      <c r="AG574">
        <v>0.18</v>
      </c>
      <c r="AH574">
        <v>2</v>
      </c>
      <c r="AI574">
        <v>62809626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5">
      <c r="A575">
        <f>ROW(Source!A703)</f>
        <v>703</v>
      </c>
      <c r="B575">
        <v>62809627</v>
      </c>
      <c r="C575">
        <v>62589022</v>
      </c>
      <c r="D575">
        <v>62610722</v>
      </c>
      <c r="E575">
        <v>1</v>
      </c>
      <c r="F575">
        <v>1</v>
      </c>
      <c r="G575">
        <v>15297896</v>
      </c>
      <c r="H575">
        <v>3</v>
      </c>
      <c r="I575" t="s">
        <v>882</v>
      </c>
      <c r="J575" t="s">
        <v>883</v>
      </c>
      <c r="K575" t="s">
        <v>884</v>
      </c>
      <c r="L575">
        <v>1346</v>
      </c>
      <c r="N575">
        <v>1009</v>
      </c>
      <c r="O575" t="s">
        <v>791</v>
      </c>
      <c r="P575" t="s">
        <v>791</v>
      </c>
      <c r="Q575">
        <v>1</v>
      </c>
      <c r="X575">
        <v>2.9299999999999999E-3</v>
      </c>
      <c r="Y575">
        <v>351.04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2.9299999999999999E-3</v>
      </c>
      <c r="AH575">
        <v>2</v>
      </c>
      <c r="AI575">
        <v>62809627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5">
      <c r="A576">
        <f>ROW(Source!A703)</f>
        <v>703</v>
      </c>
      <c r="B576">
        <v>62809628</v>
      </c>
      <c r="C576">
        <v>62589022</v>
      </c>
      <c r="D576">
        <v>62610770</v>
      </c>
      <c r="E576">
        <v>1</v>
      </c>
      <c r="F576">
        <v>1</v>
      </c>
      <c r="G576">
        <v>15297896</v>
      </c>
      <c r="H576">
        <v>3</v>
      </c>
      <c r="I576" t="s">
        <v>805</v>
      </c>
      <c r="J576" t="s">
        <v>806</v>
      </c>
      <c r="K576" t="s">
        <v>807</v>
      </c>
      <c r="L576">
        <v>1346</v>
      </c>
      <c r="N576">
        <v>1009</v>
      </c>
      <c r="O576" t="s">
        <v>791</v>
      </c>
      <c r="P576" t="s">
        <v>791</v>
      </c>
      <c r="Q576">
        <v>1</v>
      </c>
      <c r="X576">
        <v>3.7999999999999999E-2</v>
      </c>
      <c r="Y576">
        <v>25.56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3.7999999999999999E-2</v>
      </c>
      <c r="AH576">
        <v>2</v>
      </c>
      <c r="AI576">
        <v>62809628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5">
      <c r="A577">
        <f>ROW(Source!A704)</f>
        <v>704</v>
      </c>
      <c r="B577">
        <v>62809629</v>
      </c>
      <c r="C577">
        <v>62589029</v>
      </c>
      <c r="D577">
        <v>62607152</v>
      </c>
      <c r="E577">
        <v>15297896</v>
      </c>
      <c r="F577">
        <v>1</v>
      </c>
      <c r="G577">
        <v>15297896</v>
      </c>
      <c r="H577">
        <v>1</v>
      </c>
      <c r="I577" t="s">
        <v>774</v>
      </c>
      <c r="J577" t="s">
        <v>3</v>
      </c>
      <c r="K577" t="s">
        <v>775</v>
      </c>
      <c r="L577">
        <v>1191</v>
      </c>
      <c r="N577">
        <v>1013</v>
      </c>
      <c r="O577" t="s">
        <v>776</v>
      </c>
      <c r="P577" t="s">
        <v>776</v>
      </c>
      <c r="Q577">
        <v>1</v>
      </c>
      <c r="X577">
        <v>0.14000000000000001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1</v>
      </c>
      <c r="AF577" t="s">
        <v>54</v>
      </c>
      <c r="AG577">
        <v>0.42000000000000004</v>
      </c>
      <c r="AH577">
        <v>2</v>
      </c>
      <c r="AI577">
        <v>62809629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>
        <f>ROW(Source!A705)</f>
        <v>705</v>
      </c>
      <c r="B578">
        <v>62809630</v>
      </c>
      <c r="C578">
        <v>62589032</v>
      </c>
      <c r="D578">
        <v>62607152</v>
      </c>
      <c r="E578">
        <v>15297896</v>
      </c>
      <c r="F578">
        <v>1</v>
      </c>
      <c r="G578">
        <v>15297896</v>
      </c>
      <c r="H578">
        <v>1</v>
      </c>
      <c r="I578" t="s">
        <v>774</v>
      </c>
      <c r="J578" t="s">
        <v>3</v>
      </c>
      <c r="K578" t="s">
        <v>775</v>
      </c>
      <c r="L578">
        <v>1191</v>
      </c>
      <c r="N578">
        <v>1013</v>
      </c>
      <c r="O578" t="s">
        <v>776</v>
      </c>
      <c r="P578" t="s">
        <v>776</v>
      </c>
      <c r="Q578">
        <v>1</v>
      </c>
      <c r="X578">
        <v>0.6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1</v>
      </c>
      <c r="AF578" t="s">
        <v>3</v>
      </c>
      <c r="AG578">
        <v>0.6</v>
      </c>
      <c r="AH578">
        <v>2</v>
      </c>
      <c r="AI578">
        <v>62809630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>
        <f>ROW(Source!A705)</f>
        <v>705</v>
      </c>
      <c r="B579">
        <v>62809631</v>
      </c>
      <c r="C579">
        <v>62589032</v>
      </c>
      <c r="D579">
        <v>62610770</v>
      </c>
      <c r="E579">
        <v>1</v>
      </c>
      <c r="F579">
        <v>1</v>
      </c>
      <c r="G579">
        <v>15297896</v>
      </c>
      <c r="H579">
        <v>3</v>
      </c>
      <c r="I579" t="s">
        <v>805</v>
      </c>
      <c r="J579" t="s">
        <v>806</v>
      </c>
      <c r="K579" t="s">
        <v>807</v>
      </c>
      <c r="L579">
        <v>1346</v>
      </c>
      <c r="N579">
        <v>1009</v>
      </c>
      <c r="O579" t="s">
        <v>791</v>
      </c>
      <c r="P579" t="s">
        <v>791</v>
      </c>
      <c r="Q579">
        <v>1</v>
      </c>
      <c r="X579">
        <v>0.05</v>
      </c>
      <c r="Y579">
        <v>25.56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0.05</v>
      </c>
      <c r="AH579">
        <v>2</v>
      </c>
      <c r="AI579">
        <v>62809631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5">
      <c r="A580">
        <f>ROW(Source!A706)</f>
        <v>706</v>
      </c>
      <c r="B580">
        <v>62809632</v>
      </c>
      <c r="C580">
        <v>62589037</v>
      </c>
      <c r="D580">
        <v>62607152</v>
      </c>
      <c r="E580">
        <v>15297896</v>
      </c>
      <c r="F580">
        <v>1</v>
      </c>
      <c r="G580">
        <v>15297896</v>
      </c>
      <c r="H580">
        <v>1</v>
      </c>
      <c r="I580" t="s">
        <v>774</v>
      </c>
      <c r="J580" t="s">
        <v>3</v>
      </c>
      <c r="K580" t="s">
        <v>775</v>
      </c>
      <c r="L580">
        <v>1191</v>
      </c>
      <c r="N580">
        <v>1013</v>
      </c>
      <c r="O580" t="s">
        <v>776</v>
      </c>
      <c r="P580" t="s">
        <v>776</v>
      </c>
      <c r="Q580">
        <v>1</v>
      </c>
      <c r="X580">
        <v>0.3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1</v>
      </c>
      <c r="AF580" t="s">
        <v>3</v>
      </c>
      <c r="AG580">
        <v>0.3</v>
      </c>
      <c r="AH580">
        <v>2</v>
      </c>
      <c r="AI580">
        <v>62809632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>
        <f>ROW(Source!A706)</f>
        <v>706</v>
      </c>
      <c r="B581">
        <v>62809633</v>
      </c>
      <c r="C581">
        <v>62589037</v>
      </c>
      <c r="D581">
        <v>62610770</v>
      </c>
      <c r="E581">
        <v>1</v>
      </c>
      <c r="F581">
        <v>1</v>
      </c>
      <c r="G581">
        <v>15297896</v>
      </c>
      <c r="H581">
        <v>3</v>
      </c>
      <c r="I581" t="s">
        <v>805</v>
      </c>
      <c r="J581" t="s">
        <v>806</v>
      </c>
      <c r="K581" t="s">
        <v>807</v>
      </c>
      <c r="L581">
        <v>1346</v>
      </c>
      <c r="N581">
        <v>1009</v>
      </c>
      <c r="O581" t="s">
        <v>791</v>
      </c>
      <c r="P581" t="s">
        <v>791</v>
      </c>
      <c r="Q581">
        <v>1</v>
      </c>
      <c r="X581">
        <v>0.05</v>
      </c>
      <c r="Y581">
        <v>25.56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0.05</v>
      </c>
      <c r="AH581">
        <v>2</v>
      </c>
      <c r="AI581">
        <v>62809633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5">
      <c r="A582">
        <f>ROW(Source!A706)</f>
        <v>706</v>
      </c>
      <c r="B582">
        <v>62809634</v>
      </c>
      <c r="C582">
        <v>62589037</v>
      </c>
      <c r="D582">
        <v>62609230</v>
      </c>
      <c r="E582">
        <v>1</v>
      </c>
      <c r="F582">
        <v>1</v>
      </c>
      <c r="G582">
        <v>15297896</v>
      </c>
      <c r="H582">
        <v>3</v>
      </c>
      <c r="I582" t="s">
        <v>835</v>
      </c>
      <c r="J582" t="s">
        <v>848</v>
      </c>
      <c r="K582" t="s">
        <v>836</v>
      </c>
      <c r="L582">
        <v>1348</v>
      </c>
      <c r="N582">
        <v>1009</v>
      </c>
      <c r="O582" t="s">
        <v>357</v>
      </c>
      <c r="P582" t="s">
        <v>357</v>
      </c>
      <c r="Q582">
        <v>1000</v>
      </c>
      <c r="X582">
        <v>4.0000000000000003E-5</v>
      </c>
      <c r="Y582">
        <v>71573.16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4.0000000000000003E-5</v>
      </c>
      <c r="AH582">
        <v>2</v>
      </c>
      <c r="AI582">
        <v>62809634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5">
      <c r="A583">
        <f>ROW(Source!A707)</f>
        <v>707</v>
      </c>
      <c r="B583">
        <v>62809635</v>
      </c>
      <c r="C583">
        <v>62589044</v>
      </c>
      <c r="D583">
        <v>62607152</v>
      </c>
      <c r="E583">
        <v>15297896</v>
      </c>
      <c r="F583">
        <v>1</v>
      </c>
      <c r="G583">
        <v>15297896</v>
      </c>
      <c r="H583">
        <v>1</v>
      </c>
      <c r="I583" t="s">
        <v>774</v>
      </c>
      <c r="J583" t="s">
        <v>3</v>
      </c>
      <c r="K583" t="s">
        <v>775</v>
      </c>
      <c r="L583">
        <v>1191</v>
      </c>
      <c r="N583">
        <v>1013</v>
      </c>
      <c r="O583" t="s">
        <v>776</v>
      </c>
      <c r="P583" t="s">
        <v>776</v>
      </c>
      <c r="Q583">
        <v>1</v>
      </c>
      <c r="X583">
        <v>0.6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1</v>
      </c>
      <c r="AF583" t="s">
        <v>3</v>
      </c>
      <c r="AG583">
        <v>0.6</v>
      </c>
      <c r="AH583">
        <v>2</v>
      </c>
      <c r="AI583">
        <v>62809635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5">
      <c r="A584">
        <f>ROW(Source!A707)</f>
        <v>707</v>
      </c>
      <c r="B584">
        <v>62809636</v>
      </c>
      <c r="C584">
        <v>62589044</v>
      </c>
      <c r="D584">
        <v>62610770</v>
      </c>
      <c r="E584">
        <v>1</v>
      </c>
      <c r="F584">
        <v>1</v>
      </c>
      <c r="G584">
        <v>15297896</v>
      </c>
      <c r="H584">
        <v>3</v>
      </c>
      <c r="I584" t="s">
        <v>805</v>
      </c>
      <c r="J584" t="s">
        <v>806</v>
      </c>
      <c r="K584" t="s">
        <v>807</v>
      </c>
      <c r="L584">
        <v>1346</v>
      </c>
      <c r="N584">
        <v>1009</v>
      </c>
      <c r="O584" t="s">
        <v>791</v>
      </c>
      <c r="P584" t="s">
        <v>791</v>
      </c>
      <c r="Q584">
        <v>1</v>
      </c>
      <c r="X584">
        <v>0.1</v>
      </c>
      <c r="Y584">
        <v>25.56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0.1</v>
      </c>
      <c r="AH584">
        <v>2</v>
      </c>
      <c r="AI584">
        <v>62809636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5">
      <c r="A585">
        <f>ROW(Source!A707)</f>
        <v>707</v>
      </c>
      <c r="B585">
        <v>62809637</v>
      </c>
      <c r="C585">
        <v>62589044</v>
      </c>
      <c r="D585">
        <v>62609230</v>
      </c>
      <c r="E585">
        <v>1</v>
      </c>
      <c r="F585">
        <v>1</v>
      </c>
      <c r="G585">
        <v>15297896</v>
      </c>
      <c r="H585">
        <v>3</v>
      </c>
      <c r="I585" t="s">
        <v>835</v>
      </c>
      <c r="J585" t="s">
        <v>848</v>
      </c>
      <c r="K585" t="s">
        <v>836</v>
      </c>
      <c r="L585">
        <v>1348</v>
      </c>
      <c r="N585">
        <v>1009</v>
      </c>
      <c r="O585" t="s">
        <v>357</v>
      </c>
      <c r="P585" t="s">
        <v>357</v>
      </c>
      <c r="Q585">
        <v>1000</v>
      </c>
      <c r="X585">
        <v>6.0000000000000002E-5</v>
      </c>
      <c r="Y585">
        <v>71573.16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6.0000000000000002E-5</v>
      </c>
      <c r="AH585">
        <v>2</v>
      </c>
      <c r="AI585">
        <v>62809637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5">
      <c r="A586">
        <f>ROW(Source!A709)</f>
        <v>709</v>
      </c>
      <c r="B586">
        <v>62809638</v>
      </c>
      <c r="C586">
        <v>62589052</v>
      </c>
      <c r="D586">
        <v>62607152</v>
      </c>
      <c r="E586">
        <v>15297896</v>
      </c>
      <c r="F586">
        <v>1</v>
      </c>
      <c r="G586">
        <v>15297896</v>
      </c>
      <c r="H586">
        <v>1</v>
      </c>
      <c r="I586" t="s">
        <v>774</v>
      </c>
      <c r="J586" t="s">
        <v>3</v>
      </c>
      <c r="K586" t="s">
        <v>775</v>
      </c>
      <c r="L586">
        <v>1191</v>
      </c>
      <c r="N586">
        <v>1013</v>
      </c>
      <c r="O586" t="s">
        <v>776</v>
      </c>
      <c r="P586" t="s">
        <v>776</v>
      </c>
      <c r="Q586">
        <v>1</v>
      </c>
      <c r="X586">
        <v>6.2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1</v>
      </c>
      <c r="AF586" t="s">
        <v>3</v>
      </c>
      <c r="AG586">
        <v>6.2</v>
      </c>
      <c r="AH586">
        <v>2</v>
      </c>
      <c r="AI586">
        <v>62809638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5">
      <c r="A587">
        <f>ROW(Source!A709)</f>
        <v>709</v>
      </c>
      <c r="B587">
        <v>62809639</v>
      </c>
      <c r="C587">
        <v>62589052</v>
      </c>
      <c r="D587">
        <v>62610770</v>
      </c>
      <c r="E587">
        <v>1</v>
      </c>
      <c r="F587">
        <v>1</v>
      </c>
      <c r="G587">
        <v>15297896</v>
      </c>
      <c r="H587">
        <v>3</v>
      </c>
      <c r="I587" t="s">
        <v>805</v>
      </c>
      <c r="J587" t="s">
        <v>806</v>
      </c>
      <c r="K587" t="s">
        <v>807</v>
      </c>
      <c r="L587">
        <v>1346</v>
      </c>
      <c r="N587">
        <v>1009</v>
      </c>
      <c r="O587" t="s">
        <v>791</v>
      </c>
      <c r="P587" t="s">
        <v>791</v>
      </c>
      <c r="Q587">
        <v>1</v>
      </c>
      <c r="X587">
        <v>0.45</v>
      </c>
      <c r="Y587">
        <v>25.56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0.45</v>
      </c>
      <c r="AH587">
        <v>2</v>
      </c>
      <c r="AI587">
        <v>62809639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5">
      <c r="A588">
        <f>ROW(Source!A709)</f>
        <v>709</v>
      </c>
      <c r="B588">
        <v>62809640</v>
      </c>
      <c r="C588">
        <v>62589052</v>
      </c>
      <c r="D588">
        <v>62609261</v>
      </c>
      <c r="E588">
        <v>1</v>
      </c>
      <c r="F588">
        <v>1</v>
      </c>
      <c r="G588">
        <v>15297896</v>
      </c>
      <c r="H588">
        <v>3</v>
      </c>
      <c r="I588" t="s">
        <v>808</v>
      </c>
      <c r="J588" t="s">
        <v>809</v>
      </c>
      <c r="K588" t="s">
        <v>810</v>
      </c>
      <c r="L588">
        <v>1348</v>
      </c>
      <c r="N588">
        <v>1009</v>
      </c>
      <c r="O588" t="s">
        <v>357</v>
      </c>
      <c r="P588" t="s">
        <v>357</v>
      </c>
      <c r="Q588">
        <v>1000</v>
      </c>
      <c r="X588">
        <v>4.4999999999999999E-4</v>
      </c>
      <c r="Y588">
        <v>107188.06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4.4999999999999999E-4</v>
      </c>
      <c r="AH588">
        <v>2</v>
      </c>
      <c r="AI588">
        <v>62809640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5">
      <c r="A589">
        <f>ROW(Source!A710)</f>
        <v>710</v>
      </c>
      <c r="B589">
        <v>62809641</v>
      </c>
      <c r="C589">
        <v>62589059</v>
      </c>
      <c r="D589">
        <v>62607152</v>
      </c>
      <c r="E589">
        <v>15297896</v>
      </c>
      <c r="F589">
        <v>1</v>
      </c>
      <c r="G589">
        <v>15297896</v>
      </c>
      <c r="H589">
        <v>1</v>
      </c>
      <c r="I589" t="s">
        <v>774</v>
      </c>
      <c r="J589" t="s">
        <v>3</v>
      </c>
      <c r="K589" t="s">
        <v>775</v>
      </c>
      <c r="L589">
        <v>1191</v>
      </c>
      <c r="N589">
        <v>1013</v>
      </c>
      <c r="O589" t="s">
        <v>776</v>
      </c>
      <c r="P589" t="s">
        <v>776</v>
      </c>
      <c r="Q589">
        <v>1</v>
      </c>
      <c r="X589">
        <v>1.63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1</v>
      </c>
      <c r="AF589" t="s">
        <v>3</v>
      </c>
      <c r="AG589">
        <v>1.63</v>
      </c>
      <c r="AH589">
        <v>2</v>
      </c>
      <c r="AI589">
        <v>62809641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5">
      <c r="A590">
        <f>ROW(Source!A710)</f>
        <v>710</v>
      </c>
      <c r="B590">
        <v>62809642</v>
      </c>
      <c r="C590">
        <v>62589059</v>
      </c>
      <c r="D590">
        <v>62610722</v>
      </c>
      <c r="E590">
        <v>1</v>
      </c>
      <c r="F590">
        <v>1</v>
      </c>
      <c r="G590">
        <v>15297896</v>
      </c>
      <c r="H590">
        <v>3</v>
      </c>
      <c r="I590" t="s">
        <v>882</v>
      </c>
      <c r="J590" t="s">
        <v>883</v>
      </c>
      <c r="K590" t="s">
        <v>884</v>
      </c>
      <c r="L590">
        <v>1346</v>
      </c>
      <c r="N590">
        <v>1009</v>
      </c>
      <c r="O590" t="s">
        <v>791</v>
      </c>
      <c r="P590" t="s">
        <v>791</v>
      </c>
      <c r="Q590">
        <v>1</v>
      </c>
      <c r="X590">
        <v>1.9599999999999999E-3</v>
      </c>
      <c r="Y590">
        <v>351.04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1.9599999999999999E-3</v>
      </c>
      <c r="AH590">
        <v>2</v>
      </c>
      <c r="AI590">
        <v>62809642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5">
      <c r="A591">
        <f>ROW(Source!A710)</f>
        <v>710</v>
      </c>
      <c r="B591">
        <v>62809643</v>
      </c>
      <c r="C591">
        <v>62589059</v>
      </c>
      <c r="D591">
        <v>62610770</v>
      </c>
      <c r="E591">
        <v>1</v>
      </c>
      <c r="F591">
        <v>1</v>
      </c>
      <c r="G591">
        <v>15297896</v>
      </c>
      <c r="H591">
        <v>3</v>
      </c>
      <c r="I591" t="s">
        <v>805</v>
      </c>
      <c r="J591" t="s">
        <v>806</v>
      </c>
      <c r="K591" t="s">
        <v>807</v>
      </c>
      <c r="L591">
        <v>1346</v>
      </c>
      <c r="N591">
        <v>1009</v>
      </c>
      <c r="O591" t="s">
        <v>791</v>
      </c>
      <c r="P591" t="s">
        <v>791</v>
      </c>
      <c r="Q591">
        <v>1</v>
      </c>
      <c r="X591">
        <v>0.03</v>
      </c>
      <c r="Y591">
        <v>25.56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0.03</v>
      </c>
      <c r="AH591">
        <v>2</v>
      </c>
      <c r="AI591">
        <v>62809643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5">
      <c r="A592">
        <f>ROW(Source!A711)</f>
        <v>711</v>
      </c>
      <c r="B592">
        <v>62809644</v>
      </c>
      <c r="C592">
        <v>62589066</v>
      </c>
      <c r="D592">
        <v>62607152</v>
      </c>
      <c r="E592">
        <v>15297896</v>
      </c>
      <c r="F592">
        <v>1</v>
      </c>
      <c r="G592">
        <v>15297896</v>
      </c>
      <c r="H592">
        <v>1</v>
      </c>
      <c r="I592" t="s">
        <v>774</v>
      </c>
      <c r="J592" t="s">
        <v>3</v>
      </c>
      <c r="K592" t="s">
        <v>775</v>
      </c>
      <c r="L592">
        <v>1191</v>
      </c>
      <c r="N592">
        <v>1013</v>
      </c>
      <c r="O592" t="s">
        <v>776</v>
      </c>
      <c r="P592" t="s">
        <v>776</v>
      </c>
      <c r="Q592">
        <v>1</v>
      </c>
      <c r="X592">
        <v>4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1</v>
      </c>
      <c r="AF592" t="s">
        <v>3</v>
      </c>
      <c r="AG592">
        <v>4</v>
      </c>
      <c r="AH592">
        <v>2</v>
      </c>
      <c r="AI592">
        <v>62809644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5">
      <c r="A593">
        <f>ROW(Source!A711)</f>
        <v>711</v>
      </c>
      <c r="B593">
        <v>62809645</v>
      </c>
      <c r="C593">
        <v>62589066</v>
      </c>
      <c r="D593">
        <v>62608871</v>
      </c>
      <c r="E593">
        <v>1</v>
      </c>
      <c r="F593">
        <v>1</v>
      </c>
      <c r="G593">
        <v>15297896</v>
      </c>
      <c r="H593">
        <v>2</v>
      </c>
      <c r="I593" t="s">
        <v>784</v>
      </c>
      <c r="J593" t="s">
        <v>785</v>
      </c>
      <c r="K593" t="s">
        <v>786</v>
      </c>
      <c r="L593">
        <v>1368</v>
      </c>
      <c r="N593">
        <v>1011</v>
      </c>
      <c r="O593" t="s">
        <v>787</v>
      </c>
      <c r="P593" t="s">
        <v>787</v>
      </c>
      <c r="Q593">
        <v>1</v>
      </c>
      <c r="X593">
        <v>0.4</v>
      </c>
      <c r="Y593">
        <v>0</v>
      </c>
      <c r="Z593">
        <v>1504.15</v>
      </c>
      <c r="AA593">
        <v>818.38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0.4</v>
      </c>
      <c r="AH593">
        <v>2</v>
      </c>
      <c r="AI593">
        <v>62809645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5">
      <c r="A594">
        <f>ROW(Source!A711)</f>
        <v>711</v>
      </c>
      <c r="B594">
        <v>62809646</v>
      </c>
      <c r="C594">
        <v>62589066</v>
      </c>
      <c r="D594">
        <v>62610770</v>
      </c>
      <c r="E594">
        <v>1</v>
      </c>
      <c r="F594">
        <v>1</v>
      </c>
      <c r="G594">
        <v>15297896</v>
      </c>
      <c r="H594">
        <v>3</v>
      </c>
      <c r="I594" t="s">
        <v>805</v>
      </c>
      <c r="J594" t="s">
        <v>806</v>
      </c>
      <c r="K594" t="s">
        <v>807</v>
      </c>
      <c r="L594">
        <v>1346</v>
      </c>
      <c r="N594">
        <v>1009</v>
      </c>
      <c r="O594" t="s">
        <v>791</v>
      </c>
      <c r="P594" t="s">
        <v>791</v>
      </c>
      <c r="Q594">
        <v>1</v>
      </c>
      <c r="X594">
        <v>0.05</v>
      </c>
      <c r="Y594">
        <v>25.56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0.05</v>
      </c>
      <c r="AH594">
        <v>2</v>
      </c>
      <c r="AI594">
        <v>62809646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5">
      <c r="A595">
        <f>ROW(Source!A712)</f>
        <v>712</v>
      </c>
      <c r="B595">
        <v>62809647</v>
      </c>
      <c r="C595">
        <v>62589073</v>
      </c>
      <c r="D595">
        <v>62607152</v>
      </c>
      <c r="E595">
        <v>15297896</v>
      </c>
      <c r="F595">
        <v>1</v>
      </c>
      <c r="G595">
        <v>15297896</v>
      </c>
      <c r="H595">
        <v>1</v>
      </c>
      <c r="I595" t="s">
        <v>774</v>
      </c>
      <c r="J595" t="s">
        <v>3</v>
      </c>
      <c r="K595" t="s">
        <v>775</v>
      </c>
      <c r="L595">
        <v>1191</v>
      </c>
      <c r="N595">
        <v>1013</v>
      </c>
      <c r="O595" t="s">
        <v>776</v>
      </c>
      <c r="P595" t="s">
        <v>776</v>
      </c>
      <c r="Q595">
        <v>1</v>
      </c>
      <c r="X595">
        <v>0.48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1</v>
      </c>
      <c r="AF595" t="s">
        <v>3</v>
      </c>
      <c r="AG595">
        <v>0.48</v>
      </c>
      <c r="AH595">
        <v>2</v>
      </c>
      <c r="AI595">
        <v>62809647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5">
      <c r="A596">
        <f>ROW(Source!A712)</f>
        <v>712</v>
      </c>
      <c r="B596">
        <v>62809648</v>
      </c>
      <c r="C596">
        <v>62589073</v>
      </c>
      <c r="D596">
        <v>62610770</v>
      </c>
      <c r="E596">
        <v>1</v>
      </c>
      <c r="F596">
        <v>1</v>
      </c>
      <c r="G596">
        <v>15297896</v>
      </c>
      <c r="H596">
        <v>3</v>
      </c>
      <c r="I596" t="s">
        <v>805</v>
      </c>
      <c r="J596" t="s">
        <v>806</v>
      </c>
      <c r="K596" t="s">
        <v>807</v>
      </c>
      <c r="L596">
        <v>1346</v>
      </c>
      <c r="N596">
        <v>1009</v>
      </c>
      <c r="O596" t="s">
        <v>791</v>
      </c>
      <c r="P596" t="s">
        <v>791</v>
      </c>
      <c r="Q596">
        <v>1</v>
      </c>
      <c r="X596">
        <v>0.02</v>
      </c>
      <c r="Y596">
        <v>25.56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0.02</v>
      </c>
      <c r="AH596">
        <v>2</v>
      </c>
      <c r="AI596">
        <v>62809648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5">
      <c r="A597">
        <f>ROW(Source!A712)</f>
        <v>712</v>
      </c>
      <c r="B597">
        <v>62809649</v>
      </c>
      <c r="C597">
        <v>62589073</v>
      </c>
      <c r="D597">
        <v>62609261</v>
      </c>
      <c r="E597">
        <v>1</v>
      </c>
      <c r="F597">
        <v>1</v>
      </c>
      <c r="G597">
        <v>15297896</v>
      </c>
      <c r="H597">
        <v>3</v>
      </c>
      <c r="I597" t="s">
        <v>808</v>
      </c>
      <c r="J597" t="s">
        <v>809</v>
      </c>
      <c r="K597" t="s">
        <v>810</v>
      </c>
      <c r="L597">
        <v>1348</v>
      </c>
      <c r="N597">
        <v>1009</v>
      </c>
      <c r="O597" t="s">
        <v>357</v>
      </c>
      <c r="P597" t="s">
        <v>357</v>
      </c>
      <c r="Q597">
        <v>1000</v>
      </c>
      <c r="X597">
        <v>1.0000000000000001E-5</v>
      </c>
      <c r="Y597">
        <v>107188.06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1.0000000000000001E-5</v>
      </c>
      <c r="AH597">
        <v>2</v>
      </c>
      <c r="AI597">
        <v>62809649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>
        <f>ROW(Source!A712)</f>
        <v>712</v>
      </c>
      <c r="B598">
        <v>62809650</v>
      </c>
      <c r="C598">
        <v>62589073</v>
      </c>
      <c r="D598">
        <v>62609271</v>
      </c>
      <c r="E598">
        <v>1</v>
      </c>
      <c r="F598">
        <v>1</v>
      </c>
      <c r="G598">
        <v>15297896</v>
      </c>
      <c r="H598">
        <v>3</v>
      </c>
      <c r="I598" t="s">
        <v>811</v>
      </c>
      <c r="J598" t="s">
        <v>812</v>
      </c>
      <c r="K598" t="s">
        <v>813</v>
      </c>
      <c r="L598">
        <v>1346</v>
      </c>
      <c r="N598">
        <v>1009</v>
      </c>
      <c r="O598" t="s">
        <v>791</v>
      </c>
      <c r="P598" t="s">
        <v>791</v>
      </c>
      <c r="Q598">
        <v>1</v>
      </c>
      <c r="X598">
        <v>0.05</v>
      </c>
      <c r="Y598">
        <v>236.13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0.05</v>
      </c>
      <c r="AH598">
        <v>2</v>
      </c>
      <c r="AI598">
        <v>62809650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5">
      <c r="A599">
        <f>ROW(Source!A713)</f>
        <v>713</v>
      </c>
      <c r="B599">
        <v>62809651</v>
      </c>
      <c r="C599">
        <v>62589082</v>
      </c>
      <c r="D599">
        <v>62607152</v>
      </c>
      <c r="E599">
        <v>15297896</v>
      </c>
      <c r="F599">
        <v>1</v>
      </c>
      <c r="G599">
        <v>15297896</v>
      </c>
      <c r="H599">
        <v>1</v>
      </c>
      <c r="I599" t="s">
        <v>774</v>
      </c>
      <c r="J599" t="s">
        <v>3</v>
      </c>
      <c r="K599" t="s">
        <v>775</v>
      </c>
      <c r="L599">
        <v>1191</v>
      </c>
      <c r="N599">
        <v>1013</v>
      </c>
      <c r="O599" t="s">
        <v>776</v>
      </c>
      <c r="P599" t="s">
        <v>776</v>
      </c>
      <c r="Q599">
        <v>1</v>
      </c>
      <c r="X599">
        <v>1.63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1</v>
      </c>
      <c r="AF599" t="s">
        <v>3</v>
      </c>
      <c r="AG599">
        <v>1.63</v>
      </c>
      <c r="AH599">
        <v>2</v>
      </c>
      <c r="AI599">
        <v>62809651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5">
      <c r="A600">
        <f>ROW(Source!A713)</f>
        <v>713</v>
      </c>
      <c r="B600">
        <v>62809652</v>
      </c>
      <c r="C600">
        <v>62589082</v>
      </c>
      <c r="D600">
        <v>62610722</v>
      </c>
      <c r="E600">
        <v>1</v>
      </c>
      <c r="F600">
        <v>1</v>
      </c>
      <c r="G600">
        <v>15297896</v>
      </c>
      <c r="H600">
        <v>3</v>
      </c>
      <c r="I600" t="s">
        <v>882</v>
      </c>
      <c r="J600" t="s">
        <v>883</v>
      </c>
      <c r="K600" t="s">
        <v>884</v>
      </c>
      <c r="L600">
        <v>1346</v>
      </c>
      <c r="N600">
        <v>1009</v>
      </c>
      <c r="O600" t="s">
        <v>791</v>
      </c>
      <c r="P600" t="s">
        <v>791</v>
      </c>
      <c r="Q600">
        <v>1</v>
      </c>
      <c r="X600">
        <v>1.9599999999999999E-3</v>
      </c>
      <c r="Y600">
        <v>351.04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1.9599999999999999E-3</v>
      </c>
      <c r="AH600">
        <v>2</v>
      </c>
      <c r="AI600">
        <v>62809652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5">
      <c r="A601">
        <f>ROW(Source!A713)</f>
        <v>713</v>
      </c>
      <c r="B601">
        <v>62809653</v>
      </c>
      <c r="C601">
        <v>62589082</v>
      </c>
      <c r="D601">
        <v>62610770</v>
      </c>
      <c r="E601">
        <v>1</v>
      </c>
      <c r="F601">
        <v>1</v>
      </c>
      <c r="G601">
        <v>15297896</v>
      </c>
      <c r="H601">
        <v>3</v>
      </c>
      <c r="I601" t="s">
        <v>805</v>
      </c>
      <c r="J601" t="s">
        <v>806</v>
      </c>
      <c r="K601" t="s">
        <v>807</v>
      </c>
      <c r="L601">
        <v>1346</v>
      </c>
      <c r="N601">
        <v>1009</v>
      </c>
      <c r="O601" t="s">
        <v>791</v>
      </c>
      <c r="P601" t="s">
        <v>791</v>
      </c>
      <c r="Q601">
        <v>1</v>
      </c>
      <c r="X601">
        <v>0.03</v>
      </c>
      <c r="Y601">
        <v>25.56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3</v>
      </c>
      <c r="AG601">
        <v>0.03</v>
      </c>
      <c r="AH601">
        <v>2</v>
      </c>
      <c r="AI601">
        <v>62809653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5">
      <c r="A602">
        <f>ROW(Source!A714)</f>
        <v>714</v>
      </c>
      <c r="B602">
        <v>62809654</v>
      </c>
      <c r="C602">
        <v>62589089</v>
      </c>
      <c r="D602">
        <v>62607152</v>
      </c>
      <c r="E602">
        <v>15297896</v>
      </c>
      <c r="F602">
        <v>1</v>
      </c>
      <c r="G602">
        <v>15297896</v>
      </c>
      <c r="H602">
        <v>1</v>
      </c>
      <c r="I602" t="s">
        <v>774</v>
      </c>
      <c r="J602" t="s">
        <v>3</v>
      </c>
      <c r="K602" t="s">
        <v>775</v>
      </c>
      <c r="L602">
        <v>1191</v>
      </c>
      <c r="N602">
        <v>1013</v>
      </c>
      <c r="O602" t="s">
        <v>776</v>
      </c>
      <c r="P602" t="s">
        <v>776</v>
      </c>
      <c r="Q602">
        <v>1</v>
      </c>
      <c r="X602">
        <v>0.18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1</v>
      </c>
      <c r="AF602" t="s">
        <v>3</v>
      </c>
      <c r="AG602">
        <v>0.18</v>
      </c>
      <c r="AH602">
        <v>2</v>
      </c>
      <c r="AI602">
        <v>62809654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5">
      <c r="A603">
        <f>ROW(Source!A714)</f>
        <v>714</v>
      </c>
      <c r="B603">
        <v>62809655</v>
      </c>
      <c r="C603">
        <v>62589089</v>
      </c>
      <c r="D603">
        <v>62610722</v>
      </c>
      <c r="E603">
        <v>1</v>
      </c>
      <c r="F603">
        <v>1</v>
      </c>
      <c r="G603">
        <v>15297896</v>
      </c>
      <c r="H603">
        <v>3</v>
      </c>
      <c r="I603" t="s">
        <v>882</v>
      </c>
      <c r="J603" t="s">
        <v>883</v>
      </c>
      <c r="K603" t="s">
        <v>884</v>
      </c>
      <c r="L603">
        <v>1346</v>
      </c>
      <c r="N603">
        <v>1009</v>
      </c>
      <c r="O603" t="s">
        <v>791</v>
      </c>
      <c r="P603" t="s">
        <v>791</v>
      </c>
      <c r="Q603">
        <v>1</v>
      </c>
      <c r="X603">
        <v>2.9299999999999999E-3</v>
      </c>
      <c r="Y603">
        <v>351.04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2.9299999999999999E-3</v>
      </c>
      <c r="AH603">
        <v>2</v>
      </c>
      <c r="AI603">
        <v>62809655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5">
      <c r="A604">
        <f>ROW(Source!A714)</f>
        <v>714</v>
      </c>
      <c r="B604">
        <v>62809656</v>
      </c>
      <c r="C604">
        <v>62589089</v>
      </c>
      <c r="D604">
        <v>62610770</v>
      </c>
      <c r="E604">
        <v>1</v>
      </c>
      <c r="F604">
        <v>1</v>
      </c>
      <c r="G604">
        <v>15297896</v>
      </c>
      <c r="H604">
        <v>3</v>
      </c>
      <c r="I604" t="s">
        <v>805</v>
      </c>
      <c r="J604" t="s">
        <v>806</v>
      </c>
      <c r="K604" t="s">
        <v>807</v>
      </c>
      <c r="L604">
        <v>1346</v>
      </c>
      <c r="N604">
        <v>1009</v>
      </c>
      <c r="O604" t="s">
        <v>791</v>
      </c>
      <c r="P604" t="s">
        <v>791</v>
      </c>
      <c r="Q604">
        <v>1</v>
      </c>
      <c r="X604">
        <v>3.7999999999999999E-2</v>
      </c>
      <c r="Y604">
        <v>25.56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3.7999999999999999E-2</v>
      </c>
      <c r="AH604">
        <v>2</v>
      </c>
      <c r="AI604">
        <v>62809656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5">
      <c r="A605">
        <f>ROW(Source!A715)</f>
        <v>715</v>
      </c>
      <c r="B605">
        <v>62810347</v>
      </c>
      <c r="C605">
        <v>62810346</v>
      </c>
      <c r="D605">
        <v>62607152</v>
      </c>
      <c r="E605">
        <v>15297896</v>
      </c>
      <c r="F605">
        <v>1</v>
      </c>
      <c r="G605">
        <v>15297896</v>
      </c>
      <c r="H605">
        <v>1</v>
      </c>
      <c r="I605" t="s">
        <v>774</v>
      </c>
      <c r="J605" t="s">
        <v>3</v>
      </c>
      <c r="K605" t="s">
        <v>775</v>
      </c>
      <c r="L605">
        <v>1191</v>
      </c>
      <c r="N605">
        <v>1013</v>
      </c>
      <c r="O605" t="s">
        <v>776</v>
      </c>
      <c r="P605" t="s">
        <v>776</v>
      </c>
      <c r="Q605">
        <v>1</v>
      </c>
      <c r="X605">
        <v>0.1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1</v>
      </c>
      <c r="AF605" t="s">
        <v>54</v>
      </c>
      <c r="AG605">
        <v>0.30000000000000004</v>
      </c>
      <c r="AH605">
        <v>2</v>
      </c>
      <c r="AI605">
        <v>62810347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5">
      <c r="A606">
        <f>ROW(Source!A715)</f>
        <v>715</v>
      </c>
      <c r="B606">
        <v>62810348</v>
      </c>
      <c r="C606">
        <v>62810346</v>
      </c>
      <c r="D606">
        <v>62610770</v>
      </c>
      <c r="E606">
        <v>1</v>
      </c>
      <c r="F606">
        <v>1</v>
      </c>
      <c r="G606">
        <v>15297896</v>
      </c>
      <c r="H606">
        <v>3</v>
      </c>
      <c r="I606" t="s">
        <v>805</v>
      </c>
      <c r="J606" t="s">
        <v>806</v>
      </c>
      <c r="K606" t="s">
        <v>807</v>
      </c>
      <c r="L606">
        <v>1346</v>
      </c>
      <c r="N606">
        <v>1009</v>
      </c>
      <c r="O606" t="s">
        <v>791</v>
      </c>
      <c r="P606" t="s">
        <v>791</v>
      </c>
      <c r="Q606">
        <v>1</v>
      </c>
      <c r="X606">
        <v>1E-3</v>
      </c>
      <c r="Y606">
        <v>25.56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54</v>
      </c>
      <c r="AG606">
        <v>3.0000000000000001E-3</v>
      </c>
      <c r="AH606">
        <v>2</v>
      </c>
      <c r="AI606">
        <v>62810348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5">
      <c r="A607">
        <f>ROW(Source!A716)</f>
        <v>716</v>
      </c>
      <c r="B607">
        <v>62809657</v>
      </c>
      <c r="C607">
        <v>62589096</v>
      </c>
      <c r="D607">
        <v>62607152</v>
      </c>
      <c r="E607">
        <v>15297896</v>
      </c>
      <c r="F607">
        <v>1</v>
      </c>
      <c r="G607">
        <v>15297896</v>
      </c>
      <c r="H607">
        <v>1</v>
      </c>
      <c r="I607" t="s">
        <v>774</v>
      </c>
      <c r="J607" t="s">
        <v>3</v>
      </c>
      <c r="K607" t="s">
        <v>775</v>
      </c>
      <c r="L607">
        <v>1191</v>
      </c>
      <c r="N607">
        <v>1013</v>
      </c>
      <c r="O607" t="s">
        <v>776</v>
      </c>
      <c r="P607" t="s">
        <v>776</v>
      </c>
      <c r="Q607">
        <v>1</v>
      </c>
      <c r="X607">
        <v>0.14000000000000001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1</v>
      </c>
      <c r="AF607" t="s">
        <v>54</v>
      </c>
      <c r="AG607">
        <v>0.42000000000000004</v>
      </c>
      <c r="AH607">
        <v>2</v>
      </c>
      <c r="AI607">
        <v>62809657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5">
      <c r="A608">
        <f>ROW(Source!A717)</f>
        <v>717</v>
      </c>
      <c r="B608">
        <v>62809658</v>
      </c>
      <c r="C608">
        <v>62589099</v>
      </c>
      <c r="D608">
        <v>62607152</v>
      </c>
      <c r="E608">
        <v>15297896</v>
      </c>
      <c r="F608">
        <v>1</v>
      </c>
      <c r="G608">
        <v>15297896</v>
      </c>
      <c r="H608">
        <v>1</v>
      </c>
      <c r="I608" t="s">
        <v>774</v>
      </c>
      <c r="J608" t="s">
        <v>3</v>
      </c>
      <c r="K608" t="s">
        <v>775</v>
      </c>
      <c r="L608">
        <v>1191</v>
      </c>
      <c r="N608">
        <v>1013</v>
      </c>
      <c r="O608" t="s">
        <v>776</v>
      </c>
      <c r="P608" t="s">
        <v>776</v>
      </c>
      <c r="Q608">
        <v>1</v>
      </c>
      <c r="X608">
        <v>0.6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1</v>
      </c>
      <c r="AF608" t="s">
        <v>3</v>
      </c>
      <c r="AG608">
        <v>0.6</v>
      </c>
      <c r="AH608">
        <v>2</v>
      </c>
      <c r="AI608">
        <v>62809658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5">
      <c r="A609">
        <f>ROW(Source!A717)</f>
        <v>717</v>
      </c>
      <c r="B609">
        <v>62809659</v>
      </c>
      <c r="C609">
        <v>62589099</v>
      </c>
      <c r="D609">
        <v>62610770</v>
      </c>
      <c r="E609">
        <v>1</v>
      </c>
      <c r="F609">
        <v>1</v>
      </c>
      <c r="G609">
        <v>15297896</v>
      </c>
      <c r="H609">
        <v>3</v>
      </c>
      <c r="I609" t="s">
        <v>805</v>
      </c>
      <c r="J609" t="s">
        <v>806</v>
      </c>
      <c r="K609" t="s">
        <v>807</v>
      </c>
      <c r="L609">
        <v>1346</v>
      </c>
      <c r="N609">
        <v>1009</v>
      </c>
      <c r="O609" t="s">
        <v>791</v>
      </c>
      <c r="P609" t="s">
        <v>791</v>
      </c>
      <c r="Q609">
        <v>1</v>
      </c>
      <c r="X609">
        <v>0.05</v>
      </c>
      <c r="Y609">
        <v>25.56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0.05</v>
      </c>
      <c r="AH609">
        <v>2</v>
      </c>
      <c r="AI609">
        <v>62809659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5">
      <c r="A610">
        <f>ROW(Source!A718)</f>
        <v>718</v>
      </c>
      <c r="B610">
        <v>62809660</v>
      </c>
      <c r="C610">
        <v>62589104</v>
      </c>
      <c r="D610">
        <v>62607152</v>
      </c>
      <c r="E610">
        <v>15297896</v>
      </c>
      <c r="F610">
        <v>1</v>
      </c>
      <c r="G610">
        <v>15297896</v>
      </c>
      <c r="H610">
        <v>1</v>
      </c>
      <c r="I610" t="s">
        <v>774</v>
      </c>
      <c r="J610" t="s">
        <v>3</v>
      </c>
      <c r="K610" t="s">
        <v>775</v>
      </c>
      <c r="L610">
        <v>1191</v>
      </c>
      <c r="N610">
        <v>1013</v>
      </c>
      <c r="O610" t="s">
        <v>776</v>
      </c>
      <c r="P610" t="s">
        <v>776</v>
      </c>
      <c r="Q610">
        <v>1</v>
      </c>
      <c r="X610">
        <v>0.3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1</v>
      </c>
      <c r="AF610" t="s">
        <v>3</v>
      </c>
      <c r="AG610">
        <v>0.3</v>
      </c>
      <c r="AH610">
        <v>2</v>
      </c>
      <c r="AI610">
        <v>62809660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>
        <f>ROW(Source!A718)</f>
        <v>718</v>
      </c>
      <c r="B611">
        <v>62809661</v>
      </c>
      <c r="C611">
        <v>62589104</v>
      </c>
      <c r="D611">
        <v>62610770</v>
      </c>
      <c r="E611">
        <v>1</v>
      </c>
      <c r="F611">
        <v>1</v>
      </c>
      <c r="G611">
        <v>15297896</v>
      </c>
      <c r="H611">
        <v>3</v>
      </c>
      <c r="I611" t="s">
        <v>805</v>
      </c>
      <c r="J611" t="s">
        <v>806</v>
      </c>
      <c r="K611" t="s">
        <v>807</v>
      </c>
      <c r="L611">
        <v>1346</v>
      </c>
      <c r="N611">
        <v>1009</v>
      </c>
      <c r="O611" t="s">
        <v>791</v>
      </c>
      <c r="P611" t="s">
        <v>791</v>
      </c>
      <c r="Q611">
        <v>1</v>
      </c>
      <c r="X611">
        <v>0.05</v>
      </c>
      <c r="Y611">
        <v>25.56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0.05</v>
      </c>
      <c r="AH611">
        <v>2</v>
      </c>
      <c r="AI611">
        <v>62809661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5">
      <c r="A612">
        <f>ROW(Source!A718)</f>
        <v>718</v>
      </c>
      <c r="B612">
        <v>62809662</v>
      </c>
      <c r="C612">
        <v>62589104</v>
      </c>
      <c r="D612">
        <v>62609230</v>
      </c>
      <c r="E612">
        <v>1</v>
      </c>
      <c r="F612">
        <v>1</v>
      </c>
      <c r="G612">
        <v>15297896</v>
      </c>
      <c r="H612">
        <v>3</v>
      </c>
      <c r="I612" t="s">
        <v>835</v>
      </c>
      <c r="J612" t="s">
        <v>848</v>
      </c>
      <c r="K612" t="s">
        <v>836</v>
      </c>
      <c r="L612">
        <v>1348</v>
      </c>
      <c r="N612">
        <v>1009</v>
      </c>
      <c r="O612" t="s">
        <v>357</v>
      </c>
      <c r="P612" t="s">
        <v>357</v>
      </c>
      <c r="Q612">
        <v>1000</v>
      </c>
      <c r="X612">
        <v>4.0000000000000003E-5</v>
      </c>
      <c r="Y612">
        <v>71573.16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4.0000000000000003E-5</v>
      </c>
      <c r="AH612">
        <v>2</v>
      </c>
      <c r="AI612">
        <v>62809662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5">
      <c r="A613">
        <f>ROW(Source!A719)</f>
        <v>719</v>
      </c>
      <c r="B613">
        <v>62809663</v>
      </c>
      <c r="C613">
        <v>62589111</v>
      </c>
      <c r="D613">
        <v>62607152</v>
      </c>
      <c r="E613">
        <v>15297896</v>
      </c>
      <c r="F613">
        <v>1</v>
      </c>
      <c r="G613">
        <v>15297896</v>
      </c>
      <c r="H613">
        <v>1</v>
      </c>
      <c r="I613" t="s">
        <v>774</v>
      </c>
      <c r="J613" t="s">
        <v>3</v>
      </c>
      <c r="K613" t="s">
        <v>775</v>
      </c>
      <c r="L613">
        <v>1191</v>
      </c>
      <c r="N613">
        <v>1013</v>
      </c>
      <c r="O613" t="s">
        <v>776</v>
      </c>
      <c r="P613" t="s">
        <v>776</v>
      </c>
      <c r="Q613">
        <v>1</v>
      </c>
      <c r="X613">
        <v>0.6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1</v>
      </c>
      <c r="AF613" t="s">
        <v>3</v>
      </c>
      <c r="AG613">
        <v>0.6</v>
      </c>
      <c r="AH613">
        <v>2</v>
      </c>
      <c r="AI613">
        <v>62809663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5">
      <c r="A614">
        <f>ROW(Source!A719)</f>
        <v>719</v>
      </c>
      <c r="B614">
        <v>62809664</v>
      </c>
      <c r="C614">
        <v>62589111</v>
      </c>
      <c r="D614">
        <v>62610770</v>
      </c>
      <c r="E614">
        <v>1</v>
      </c>
      <c r="F614">
        <v>1</v>
      </c>
      <c r="G614">
        <v>15297896</v>
      </c>
      <c r="H614">
        <v>3</v>
      </c>
      <c r="I614" t="s">
        <v>805</v>
      </c>
      <c r="J614" t="s">
        <v>806</v>
      </c>
      <c r="K614" t="s">
        <v>807</v>
      </c>
      <c r="L614">
        <v>1346</v>
      </c>
      <c r="N614">
        <v>1009</v>
      </c>
      <c r="O614" t="s">
        <v>791</v>
      </c>
      <c r="P614" t="s">
        <v>791</v>
      </c>
      <c r="Q614">
        <v>1</v>
      </c>
      <c r="X614">
        <v>0.1</v>
      </c>
      <c r="Y614">
        <v>25.56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0.1</v>
      </c>
      <c r="AH614">
        <v>2</v>
      </c>
      <c r="AI614">
        <v>62809664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>
        <f>ROW(Source!A719)</f>
        <v>719</v>
      </c>
      <c r="B615">
        <v>62809665</v>
      </c>
      <c r="C615">
        <v>62589111</v>
      </c>
      <c r="D615">
        <v>62609230</v>
      </c>
      <c r="E615">
        <v>1</v>
      </c>
      <c r="F615">
        <v>1</v>
      </c>
      <c r="G615">
        <v>15297896</v>
      </c>
      <c r="H615">
        <v>3</v>
      </c>
      <c r="I615" t="s">
        <v>835</v>
      </c>
      <c r="J615" t="s">
        <v>848</v>
      </c>
      <c r="K615" t="s">
        <v>836</v>
      </c>
      <c r="L615">
        <v>1348</v>
      </c>
      <c r="N615">
        <v>1009</v>
      </c>
      <c r="O615" t="s">
        <v>357</v>
      </c>
      <c r="P615" t="s">
        <v>357</v>
      </c>
      <c r="Q615">
        <v>1000</v>
      </c>
      <c r="X615">
        <v>6.0000000000000002E-5</v>
      </c>
      <c r="Y615">
        <v>71573.16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6.0000000000000002E-5</v>
      </c>
      <c r="AH615">
        <v>2</v>
      </c>
      <c r="AI615">
        <v>62809665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>
        <f>ROW(Source!A721)</f>
        <v>721</v>
      </c>
      <c r="B616">
        <v>62810354</v>
      </c>
      <c r="C616">
        <v>62810350</v>
      </c>
      <c r="D616">
        <v>62607152</v>
      </c>
      <c r="E616">
        <v>15297896</v>
      </c>
      <c r="F616">
        <v>1</v>
      </c>
      <c r="G616">
        <v>15297896</v>
      </c>
      <c r="H616">
        <v>1</v>
      </c>
      <c r="I616" t="s">
        <v>774</v>
      </c>
      <c r="J616" t="s">
        <v>3</v>
      </c>
      <c r="K616" t="s">
        <v>775</v>
      </c>
      <c r="L616">
        <v>1191</v>
      </c>
      <c r="N616">
        <v>1013</v>
      </c>
      <c r="O616" t="s">
        <v>776</v>
      </c>
      <c r="P616" t="s">
        <v>776</v>
      </c>
      <c r="Q616">
        <v>1</v>
      </c>
      <c r="X616">
        <v>4.53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1</v>
      </c>
      <c r="AF616" t="s">
        <v>3</v>
      </c>
      <c r="AG616">
        <v>4.53</v>
      </c>
      <c r="AH616">
        <v>2</v>
      </c>
      <c r="AI616">
        <v>62810351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>
        <f>ROW(Source!A721)</f>
        <v>721</v>
      </c>
      <c r="B617">
        <v>62810355</v>
      </c>
      <c r="C617">
        <v>62810350</v>
      </c>
      <c r="D617">
        <v>62610770</v>
      </c>
      <c r="E617">
        <v>1</v>
      </c>
      <c r="F617">
        <v>1</v>
      </c>
      <c r="G617">
        <v>15297896</v>
      </c>
      <c r="H617">
        <v>3</v>
      </c>
      <c r="I617" t="s">
        <v>805</v>
      </c>
      <c r="J617" t="s">
        <v>806</v>
      </c>
      <c r="K617" t="s">
        <v>807</v>
      </c>
      <c r="L617">
        <v>1346</v>
      </c>
      <c r="N617">
        <v>1009</v>
      </c>
      <c r="O617" t="s">
        <v>791</v>
      </c>
      <c r="P617" t="s">
        <v>791</v>
      </c>
      <c r="Q617">
        <v>1</v>
      </c>
      <c r="X617">
        <v>0.4</v>
      </c>
      <c r="Y617">
        <v>25.56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0.4</v>
      </c>
      <c r="AH617">
        <v>2</v>
      </c>
      <c r="AI617">
        <v>62810352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>
        <f>ROW(Source!A721)</f>
        <v>721</v>
      </c>
      <c r="B618">
        <v>62810356</v>
      </c>
      <c r="C618">
        <v>62810350</v>
      </c>
      <c r="D618">
        <v>62609261</v>
      </c>
      <c r="E618">
        <v>1</v>
      </c>
      <c r="F618">
        <v>1</v>
      </c>
      <c r="G618">
        <v>15297896</v>
      </c>
      <c r="H618">
        <v>3</v>
      </c>
      <c r="I618" t="s">
        <v>808</v>
      </c>
      <c r="J618" t="s">
        <v>809</v>
      </c>
      <c r="K618" t="s">
        <v>810</v>
      </c>
      <c r="L618">
        <v>1348</v>
      </c>
      <c r="N618">
        <v>1009</v>
      </c>
      <c r="O618" t="s">
        <v>357</v>
      </c>
      <c r="P618" t="s">
        <v>357</v>
      </c>
      <c r="Q618">
        <v>1000</v>
      </c>
      <c r="X618">
        <v>4.0000000000000002E-4</v>
      </c>
      <c r="Y618">
        <v>107188.06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4.0000000000000002E-4</v>
      </c>
      <c r="AH618">
        <v>2</v>
      </c>
      <c r="AI618">
        <v>62810353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>
        <f>ROW(Source!A722)</f>
        <v>722</v>
      </c>
      <c r="B619">
        <v>62810361</v>
      </c>
      <c r="C619">
        <v>62810357</v>
      </c>
      <c r="D619">
        <v>62607152</v>
      </c>
      <c r="E619">
        <v>15297896</v>
      </c>
      <c r="F619">
        <v>1</v>
      </c>
      <c r="G619">
        <v>15297896</v>
      </c>
      <c r="H619">
        <v>1</v>
      </c>
      <c r="I619" t="s">
        <v>774</v>
      </c>
      <c r="J619" t="s">
        <v>3</v>
      </c>
      <c r="K619" t="s">
        <v>775</v>
      </c>
      <c r="L619">
        <v>1191</v>
      </c>
      <c r="N619">
        <v>1013</v>
      </c>
      <c r="O619" t="s">
        <v>776</v>
      </c>
      <c r="P619" t="s">
        <v>776</v>
      </c>
      <c r="Q619">
        <v>1</v>
      </c>
      <c r="X619">
        <v>4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1</v>
      </c>
      <c r="AF619" t="s">
        <v>3</v>
      </c>
      <c r="AG619">
        <v>4</v>
      </c>
      <c r="AH619">
        <v>2</v>
      </c>
      <c r="AI619">
        <v>62810358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>
        <f>ROW(Source!A722)</f>
        <v>722</v>
      </c>
      <c r="B620">
        <v>62810362</v>
      </c>
      <c r="C620">
        <v>62810357</v>
      </c>
      <c r="D620">
        <v>62608871</v>
      </c>
      <c r="E620">
        <v>1</v>
      </c>
      <c r="F620">
        <v>1</v>
      </c>
      <c r="G620">
        <v>15297896</v>
      </c>
      <c r="H620">
        <v>2</v>
      </c>
      <c r="I620" t="s">
        <v>784</v>
      </c>
      <c r="J620" t="s">
        <v>785</v>
      </c>
      <c r="K620" t="s">
        <v>786</v>
      </c>
      <c r="L620">
        <v>1368</v>
      </c>
      <c r="N620">
        <v>1011</v>
      </c>
      <c r="O620" t="s">
        <v>787</v>
      </c>
      <c r="P620" t="s">
        <v>787</v>
      </c>
      <c r="Q620">
        <v>1</v>
      </c>
      <c r="X620">
        <v>0.4</v>
      </c>
      <c r="Y620">
        <v>0</v>
      </c>
      <c r="Z620">
        <v>1504.15</v>
      </c>
      <c r="AA620">
        <v>818.38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0.4</v>
      </c>
      <c r="AH620">
        <v>2</v>
      </c>
      <c r="AI620">
        <v>62810359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5">
      <c r="A621">
        <f>ROW(Source!A722)</f>
        <v>722</v>
      </c>
      <c r="B621">
        <v>62810363</v>
      </c>
      <c r="C621">
        <v>62810357</v>
      </c>
      <c r="D621">
        <v>62610770</v>
      </c>
      <c r="E621">
        <v>1</v>
      </c>
      <c r="F621">
        <v>1</v>
      </c>
      <c r="G621">
        <v>15297896</v>
      </c>
      <c r="H621">
        <v>3</v>
      </c>
      <c r="I621" t="s">
        <v>805</v>
      </c>
      <c r="J621" t="s">
        <v>806</v>
      </c>
      <c r="K621" t="s">
        <v>807</v>
      </c>
      <c r="L621">
        <v>1346</v>
      </c>
      <c r="N621">
        <v>1009</v>
      </c>
      <c r="O621" t="s">
        <v>791</v>
      </c>
      <c r="P621" t="s">
        <v>791</v>
      </c>
      <c r="Q621">
        <v>1</v>
      </c>
      <c r="X621">
        <v>0.05</v>
      </c>
      <c r="Y621">
        <v>25.56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0.05</v>
      </c>
      <c r="AH621">
        <v>2</v>
      </c>
      <c r="AI621">
        <v>62810360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>
        <f>ROW(Source!A723)</f>
        <v>723</v>
      </c>
      <c r="B622">
        <v>62810369</v>
      </c>
      <c r="C622">
        <v>62810364</v>
      </c>
      <c r="D622">
        <v>62607152</v>
      </c>
      <c r="E622">
        <v>15297896</v>
      </c>
      <c r="F622">
        <v>1</v>
      </c>
      <c r="G622">
        <v>15297896</v>
      </c>
      <c r="H622">
        <v>1</v>
      </c>
      <c r="I622" t="s">
        <v>774</v>
      </c>
      <c r="J622" t="s">
        <v>3</v>
      </c>
      <c r="K622" t="s">
        <v>775</v>
      </c>
      <c r="L622">
        <v>1191</v>
      </c>
      <c r="N622">
        <v>1013</v>
      </c>
      <c r="O622" t="s">
        <v>776</v>
      </c>
      <c r="P622" t="s">
        <v>776</v>
      </c>
      <c r="Q622">
        <v>1</v>
      </c>
      <c r="X622">
        <v>0.48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1</v>
      </c>
      <c r="AF622" t="s">
        <v>3</v>
      </c>
      <c r="AG622">
        <v>0.48</v>
      </c>
      <c r="AH622">
        <v>2</v>
      </c>
      <c r="AI622">
        <v>62810365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5">
      <c r="A623">
        <f>ROW(Source!A723)</f>
        <v>723</v>
      </c>
      <c r="B623">
        <v>62810370</v>
      </c>
      <c r="C623">
        <v>62810364</v>
      </c>
      <c r="D623">
        <v>62610770</v>
      </c>
      <c r="E623">
        <v>1</v>
      </c>
      <c r="F623">
        <v>1</v>
      </c>
      <c r="G623">
        <v>15297896</v>
      </c>
      <c r="H623">
        <v>3</v>
      </c>
      <c r="I623" t="s">
        <v>805</v>
      </c>
      <c r="J623" t="s">
        <v>806</v>
      </c>
      <c r="K623" t="s">
        <v>807</v>
      </c>
      <c r="L623">
        <v>1346</v>
      </c>
      <c r="N623">
        <v>1009</v>
      </c>
      <c r="O623" t="s">
        <v>791</v>
      </c>
      <c r="P623" t="s">
        <v>791</v>
      </c>
      <c r="Q623">
        <v>1</v>
      </c>
      <c r="X623">
        <v>0.02</v>
      </c>
      <c r="Y623">
        <v>25.56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0.02</v>
      </c>
      <c r="AH623">
        <v>2</v>
      </c>
      <c r="AI623">
        <v>62810366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5">
      <c r="A624">
        <f>ROW(Source!A723)</f>
        <v>723</v>
      </c>
      <c r="B624">
        <v>62810371</v>
      </c>
      <c r="C624">
        <v>62810364</v>
      </c>
      <c r="D624">
        <v>62609261</v>
      </c>
      <c r="E624">
        <v>1</v>
      </c>
      <c r="F624">
        <v>1</v>
      </c>
      <c r="G624">
        <v>15297896</v>
      </c>
      <c r="H624">
        <v>3</v>
      </c>
      <c r="I624" t="s">
        <v>808</v>
      </c>
      <c r="J624" t="s">
        <v>809</v>
      </c>
      <c r="K624" t="s">
        <v>810</v>
      </c>
      <c r="L624">
        <v>1348</v>
      </c>
      <c r="N624">
        <v>1009</v>
      </c>
      <c r="O624" t="s">
        <v>357</v>
      </c>
      <c r="P624" t="s">
        <v>357</v>
      </c>
      <c r="Q624">
        <v>1000</v>
      </c>
      <c r="X624">
        <v>1.0000000000000001E-5</v>
      </c>
      <c r="Y624">
        <v>107188.06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1.0000000000000001E-5</v>
      </c>
      <c r="AH624">
        <v>2</v>
      </c>
      <c r="AI624">
        <v>62810367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5">
      <c r="A625">
        <f>ROW(Source!A723)</f>
        <v>723</v>
      </c>
      <c r="B625">
        <v>62810372</v>
      </c>
      <c r="C625">
        <v>62810364</v>
      </c>
      <c r="D625">
        <v>62609271</v>
      </c>
      <c r="E625">
        <v>1</v>
      </c>
      <c r="F625">
        <v>1</v>
      </c>
      <c r="G625">
        <v>15297896</v>
      </c>
      <c r="H625">
        <v>3</v>
      </c>
      <c r="I625" t="s">
        <v>811</v>
      </c>
      <c r="J625" t="s">
        <v>812</v>
      </c>
      <c r="K625" t="s">
        <v>813</v>
      </c>
      <c r="L625">
        <v>1346</v>
      </c>
      <c r="N625">
        <v>1009</v>
      </c>
      <c r="O625" t="s">
        <v>791</v>
      </c>
      <c r="P625" t="s">
        <v>791</v>
      </c>
      <c r="Q625">
        <v>1</v>
      </c>
      <c r="X625">
        <v>0.05</v>
      </c>
      <c r="Y625">
        <v>236.13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0.05</v>
      </c>
      <c r="AH625">
        <v>2</v>
      </c>
      <c r="AI625">
        <v>62810368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5">
      <c r="A626">
        <f>ROW(Source!A724)</f>
        <v>724</v>
      </c>
      <c r="B626">
        <v>62810377</v>
      </c>
      <c r="C626">
        <v>62810373</v>
      </c>
      <c r="D626">
        <v>62607152</v>
      </c>
      <c r="E626">
        <v>15297896</v>
      </c>
      <c r="F626">
        <v>1</v>
      </c>
      <c r="G626">
        <v>15297896</v>
      </c>
      <c r="H626">
        <v>1</v>
      </c>
      <c r="I626" t="s">
        <v>774</v>
      </c>
      <c r="J626" t="s">
        <v>3</v>
      </c>
      <c r="K626" t="s">
        <v>775</v>
      </c>
      <c r="L626">
        <v>1191</v>
      </c>
      <c r="N626">
        <v>1013</v>
      </c>
      <c r="O626" t="s">
        <v>776</v>
      </c>
      <c r="P626" t="s">
        <v>776</v>
      </c>
      <c r="Q626">
        <v>1</v>
      </c>
      <c r="X626">
        <v>1.63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1</v>
      </c>
      <c r="AF626" t="s">
        <v>3</v>
      </c>
      <c r="AG626">
        <v>1.63</v>
      </c>
      <c r="AH626">
        <v>2</v>
      </c>
      <c r="AI626">
        <v>62810374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5">
      <c r="A627">
        <f>ROW(Source!A724)</f>
        <v>724</v>
      </c>
      <c r="B627">
        <v>62810378</v>
      </c>
      <c r="C627">
        <v>62810373</v>
      </c>
      <c r="D627">
        <v>62610722</v>
      </c>
      <c r="E627">
        <v>1</v>
      </c>
      <c r="F627">
        <v>1</v>
      </c>
      <c r="G627">
        <v>15297896</v>
      </c>
      <c r="H627">
        <v>3</v>
      </c>
      <c r="I627" t="s">
        <v>882</v>
      </c>
      <c r="J627" t="s">
        <v>883</v>
      </c>
      <c r="K627" t="s">
        <v>884</v>
      </c>
      <c r="L627">
        <v>1346</v>
      </c>
      <c r="N627">
        <v>1009</v>
      </c>
      <c r="O627" t="s">
        <v>791</v>
      </c>
      <c r="P627" t="s">
        <v>791</v>
      </c>
      <c r="Q627">
        <v>1</v>
      </c>
      <c r="X627">
        <v>1.9599999999999999E-3</v>
      </c>
      <c r="Y627">
        <v>351.04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3</v>
      </c>
      <c r="AG627">
        <v>1.9599999999999999E-3</v>
      </c>
      <c r="AH627">
        <v>2</v>
      </c>
      <c r="AI627">
        <v>62810375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5">
      <c r="A628">
        <f>ROW(Source!A724)</f>
        <v>724</v>
      </c>
      <c r="B628">
        <v>62810379</v>
      </c>
      <c r="C628">
        <v>62810373</v>
      </c>
      <c r="D628">
        <v>62610770</v>
      </c>
      <c r="E628">
        <v>1</v>
      </c>
      <c r="F628">
        <v>1</v>
      </c>
      <c r="G628">
        <v>15297896</v>
      </c>
      <c r="H628">
        <v>3</v>
      </c>
      <c r="I628" t="s">
        <v>805</v>
      </c>
      <c r="J628" t="s">
        <v>806</v>
      </c>
      <c r="K628" t="s">
        <v>807</v>
      </c>
      <c r="L628">
        <v>1346</v>
      </c>
      <c r="N628">
        <v>1009</v>
      </c>
      <c r="O628" t="s">
        <v>791</v>
      </c>
      <c r="P628" t="s">
        <v>791</v>
      </c>
      <c r="Q628">
        <v>1</v>
      </c>
      <c r="X628">
        <v>0.03</v>
      </c>
      <c r="Y628">
        <v>25.56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0.03</v>
      </c>
      <c r="AH628">
        <v>2</v>
      </c>
      <c r="AI628">
        <v>62810376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5">
      <c r="A629">
        <f>ROW(Source!A725)</f>
        <v>725</v>
      </c>
      <c r="B629">
        <v>62810412</v>
      </c>
      <c r="C629">
        <v>62810409</v>
      </c>
      <c r="D629">
        <v>62607152</v>
      </c>
      <c r="E629">
        <v>15297896</v>
      </c>
      <c r="F629">
        <v>1</v>
      </c>
      <c r="G629">
        <v>15297896</v>
      </c>
      <c r="H629">
        <v>1</v>
      </c>
      <c r="I629" t="s">
        <v>774</v>
      </c>
      <c r="J629" t="s">
        <v>3</v>
      </c>
      <c r="K629" t="s">
        <v>775</v>
      </c>
      <c r="L629">
        <v>1191</v>
      </c>
      <c r="N629">
        <v>1013</v>
      </c>
      <c r="O629" t="s">
        <v>776</v>
      </c>
      <c r="P629" t="s">
        <v>776</v>
      </c>
      <c r="Q629">
        <v>1</v>
      </c>
      <c r="X629">
        <v>0.1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1</v>
      </c>
      <c r="AF629" t="s">
        <v>54</v>
      </c>
      <c r="AG629">
        <v>0.30000000000000004</v>
      </c>
      <c r="AH629">
        <v>2</v>
      </c>
      <c r="AI629">
        <v>62810410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5">
      <c r="A630">
        <f>ROW(Source!A725)</f>
        <v>725</v>
      </c>
      <c r="B630">
        <v>62810413</v>
      </c>
      <c r="C630">
        <v>62810409</v>
      </c>
      <c r="D630">
        <v>62610770</v>
      </c>
      <c r="E630">
        <v>1</v>
      </c>
      <c r="F630">
        <v>1</v>
      </c>
      <c r="G630">
        <v>15297896</v>
      </c>
      <c r="H630">
        <v>3</v>
      </c>
      <c r="I630" t="s">
        <v>805</v>
      </c>
      <c r="J630" t="s">
        <v>806</v>
      </c>
      <c r="K630" t="s">
        <v>807</v>
      </c>
      <c r="L630">
        <v>1346</v>
      </c>
      <c r="N630">
        <v>1009</v>
      </c>
      <c r="O630" t="s">
        <v>791</v>
      </c>
      <c r="P630" t="s">
        <v>791</v>
      </c>
      <c r="Q630">
        <v>1</v>
      </c>
      <c r="X630">
        <v>1E-3</v>
      </c>
      <c r="Y630">
        <v>25.56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54</v>
      </c>
      <c r="AG630">
        <v>3.0000000000000001E-3</v>
      </c>
      <c r="AH630">
        <v>2</v>
      </c>
      <c r="AI630">
        <v>62810411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5">
      <c r="A631">
        <f>ROW(Source!A726)</f>
        <v>726</v>
      </c>
      <c r="B631">
        <v>62810384</v>
      </c>
      <c r="C631">
        <v>62810380</v>
      </c>
      <c r="D631">
        <v>62607152</v>
      </c>
      <c r="E631">
        <v>15297896</v>
      </c>
      <c r="F631">
        <v>1</v>
      </c>
      <c r="G631">
        <v>15297896</v>
      </c>
      <c r="H631">
        <v>1</v>
      </c>
      <c r="I631" t="s">
        <v>774</v>
      </c>
      <c r="J631" t="s">
        <v>3</v>
      </c>
      <c r="K631" t="s">
        <v>775</v>
      </c>
      <c r="L631">
        <v>1191</v>
      </c>
      <c r="N631">
        <v>1013</v>
      </c>
      <c r="O631" t="s">
        <v>776</v>
      </c>
      <c r="P631" t="s">
        <v>776</v>
      </c>
      <c r="Q631">
        <v>1</v>
      </c>
      <c r="X631">
        <v>0.18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1</v>
      </c>
      <c r="AF631" t="s">
        <v>3</v>
      </c>
      <c r="AG631">
        <v>0.18</v>
      </c>
      <c r="AH631">
        <v>2</v>
      </c>
      <c r="AI631">
        <v>62810381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>
        <f>ROW(Source!A726)</f>
        <v>726</v>
      </c>
      <c r="B632">
        <v>62810385</v>
      </c>
      <c r="C632">
        <v>62810380</v>
      </c>
      <c r="D632">
        <v>62610722</v>
      </c>
      <c r="E632">
        <v>1</v>
      </c>
      <c r="F632">
        <v>1</v>
      </c>
      <c r="G632">
        <v>15297896</v>
      </c>
      <c r="H632">
        <v>3</v>
      </c>
      <c r="I632" t="s">
        <v>882</v>
      </c>
      <c r="J632" t="s">
        <v>883</v>
      </c>
      <c r="K632" t="s">
        <v>884</v>
      </c>
      <c r="L632">
        <v>1346</v>
      </c>
      <c r="N632">
        <v>1009</v>
      </c>
      <c r="O632" t="s">
        <v>791</v>
      </c>
      <c r="P632" t="s">
        <v>791</v>
      </c>
      <c r="Q632">
        <v>1</v>
      </c>
      <c r="X632">
        <v>2.9299999999999999E-3</v>
      </c>
      <c r="Y632">
        <v>351.04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2.9299999999999999E-3</v>
      </c>
      <c r="AH632">
        <v>2</v>
      </c>
      <c r="AI632">
        <v>62810382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5">
      <c r="A633">
        <f>ROW(Source!A726)</f>
        <v>726</v>
      </c>
      <c r="B633">
        <v>62810386</v>
      </c>
      <c r="C633">
        <v>62810380</v>
      </c>
      <c r="D633">
        <v>62610770</v>
      </c>
      <c r="E633">
        <v>1</v>
      </c>
      <c r="F633">
        <v>1</v>
      </c>
      <c r="G633">
        <v>15297896</v>
      </c>
      <c r="H633">
        <v>3</v>
      </c>
      <c r="I633" t="s">
        <v>805</v>
      </c>
      <c r="J633" t="s">
        <v>806</v>
      </c>
      <c r="K633" t="s">
        <v>807</v>
      </c>
      <c r="L633">
        <v>1346</v>
      </c>
      <c r="N633">
        <v>1009</v>
      </c>
      <c r="O633" t="s">
        <v>791</v>
      </c>
      <c r="P633" t="s">
        <v>791</v>
      </c>
      <c r="Q633">
        <v>1</v>
      </c>
      <c r="X633">
        <v>3.7999999999999999E-2</v>
      </c>
      <c r="Y633">
        <v>25.56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3.7999999999999999E-2</v>
      </c>
      <c r="AH633">
        <v>2</v>
      </c>
      <c r="AI633">
        <v>62810383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>
        <f>ROW(Source!A727)</f>
        <v>727</v>
      </c>
      <c r="B634">
        <v>62810389</v>
      </c>
      <c r="C634">
        <v>62810387</v>
      </c>
      <c r="D634">
        <v>62607152</v>
      </c>
      <c r="E634">
        <v>15297896</v>
      </c>
      <c r="F634">
        <v>1</v>
      </c>
      <c r="G634">
        <v>15297896</v>
      </c>
      <c r="H634">
        <v>1</v>
      </c>
      <c r="I634" t="s">
        <v>774</v>
      </c>
      <c r="J634" t="s">
        <v>3</v>
      </c>
      <c r="K634" t="s">
        <v>775</v>
      </c>
      <c r="L634">
        <v>1191</v>
      </c>
      <c r="N634">
        <v>1013</v>
      </c>
      <c r="O634" t="s">
        <v>776</v>
      </c>
      <c r="P634" t="s">
        <v>776</v>
      </c>
      <c r="Q634">
        <v>1</v>
      </c>
      <c r="X634">
        <v>0.14000000000000001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1</v>
      </c>
      <c r="AF634" t="s">
        <v>54</v>
      </c>
      <c r="AG634">
        <v>0.42000000000000004</v>
      </c>
      <c r="AH634">
        <v>2</v>
      </c>
      <c r="AI634">
        <v>62810388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5">
      <c r="A635">
        <f>ROW(Source!A728)</f>
        <v>728</v>
      </c>
      <c r="B635">
        <v>62810393</v>
      </c>
      <c r="C635">
        <v>62810390</v>
      </c>
      <c r="D635">
        <v>62607152</v>
      </c>
      <c r="E635">
        <v>15297896</v>
      </c>
      <c r="F635">
        <v>1</v>
      </c>
      <c r="G635">
        <v>15297896</v>
      </c>
      <c r="H635">
        <v>1</v>
      </c>
      <c r="I635" t="s">
        <v>774</v>
      </c>
      <c r="J635" t="s">
        <v>3</v>
      </c>
      <c r="K635" t="s">
        <v>775</v>
      </c>
      <c r="L635">
        <v>1191</v>
      </c>
      <c r="N635">
        <v>1013</v>
      </c>
      <c r="O635" t="s">
        <v>776</v>
      </c>
      <c r="P635" t="s">
        <v>776</v>
      </c>
      <c r="Q635">
        <v>1</v>
      </c>
      <c r="X635">
        <v>0.6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1</v>
      </c>
      <c r="AF635" t="s">
        <v>3</v>
      </c>
      <c r="AG635">
        <v>0.6</v>
      </c>
      <c r="AH635">
        <v>2</v>
      </c>
      <c r="AI635">
        <v>62810391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5">
      <c r="A636">
        <f>ROW(Source!A728)</f>
        <v>728</v>
      </c>
      <c r="B636">
        <v>62810394</v>
      </c>
      <c r="C636">
        <v>62810390</v>
      </c>
      <c r="D636">
        <v>62610770</v>
      </c>
      <c r="E636">
        <v>1</v>
      </c>
      <c r="F636">
        <v>1</v>
      </c>
      <c r="G636">
        <v>15297896</v>
      </c>
      <c r="H636">
        <v>3</v>
      </c>
      <c r="I636" t="s">
        <v>805</v>
      </c>
      <c r="J636" t="s">
        <v>806</v>
      </c>
      <c r="K636" t="s">
        <v>807</v>
      </c>
      <c r="L636">
        <v>1346</v>
      </c>
      <c r="N636">
        <v>1009</v>
      </c>
      <c r="O636" t="s">
        <v>791</v>
      </c>
      <c r="P636" t="s">
        <v>791</v>
      </c>
      <c r="Q636">
        <v>1</v>
      </c>
      <c r="X636">
        <v>0.05</v>
      </c>
      <c r="Y636">
        <v>25.56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0.05</v>
      </c>
      <c r="AH636">
        <v>2</v>
      </c>
      <c r="AI636">
        <v>62810392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5">
      <c r="A637">
        <f>ROW(Source!A729)</f>
        <v>729</v>
      </c>
      <c r="B637">
        <v>62810399</v>
      </c>
      <c r="C637">
        <v>62810395</v>
      </c>
      <c r="D637">
        <v>62607152</v>
      </c>
      <c r="E637">
        <v>15297896</v>
      </c>
      <c r="F637">
        <v>1</v>
      </c>
      <c r="G637">
        <v>15297896</v>
      </c>
      <c r="H637">
        <v>1</v>
      </c>
      <c r="I637" t="s">
        <v>774</v>
      </c>
      <c r="J637" t="s">
        <v>3</v>
      </c>
      <c r="K637" t="s">
        <v>775</v>
      </c>
      <c r="L637">
        <v>1191</v>
      </c>
      <c r="N637">
        <v>1013</v>
      </c>
      <c r="O637" t="s">
        <v>776</v>
      </c>
      <c r="P637" t="s">
        <v>776</v>
      </c>
      <c r="Q637">
        <v>1</v>
      </c>
      <c r="X637">
        <v>0.3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1</v>
      </c>
      <c r="AF637" t="s">
        <v>3</v>
      </c>
      <c r="AG637">
        <v>0.3</v>
      </c>
      <c r="AH637">
        <v>2</v>
      </c>
      <c r="AI637">
        <v>62810396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5">
      <c r="A638">
        <f>ROW(Source!A729)</f>
        <v>729</v>
      </c>
      <c r="B638">
        <v>62810400</v>
      </c>
      <c r="C638">
        <v>62810395</v>
      </c>
      <c r="D638">
        <v>62610770</v>
      </c>
      <c r="E638">
        <v>1</v>
      </c>
      <c r="F638">
        <v>1</v>
      </c>
      <c r="G638">
        <v>15297896</v>
      </c>
      <c r="H638">
        <v>3</v>
      </c>
      <c r="I638" t="s">
        <v>805</v>
      </c>
      <c r="J638" t="s">
        <v>806</v>
      </c>
      <c r="K638" t="s">
        <v>807</v>
      </c>
      <c r="L638">
        <v>1346</v>
      </c>
      <c r="N638">
        <v>1009</v>
      </c>
      <c r="O638" t="s">
        <v>791</v>
      </c>
      <c r="P638" t="s">
        <v>791</v>
      </c>
      <c r="Q638">
        <v>1</v>
      </c>
      <c r="X638">
        <v>0.05</v>
      </c>
      <c r="Y638">
        <v>25.56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0.05</v>
      </c>
      <c r="AH638">
        <v>2</v>
      </c>
      <c r="AI638">
        <v>62810397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5">
      <c r="A639">
        <f>ROW(Source!A729)</f>
        <v>729</v>
      </c>
      <c r="B639">
        <v>62810401</v>
      </c>
      <c r="C639">
        <v>62810395</v>
      </c>
      <c r="D639">
        <v>62609230</v>
      </c>
      <c r="E639">
        <v>1</v>
      </c>
      <c r="F639">
        <v>1</v>
      </c>
      <c r="G639">
        <v>15297896</v>
      </c>
      <c r="H639">
        <v>3</v>
      </c>
      <c r="I639" t="s">
        <v>835</v>
      </c>
      <c r="J639" t="s">
        <v>848</v>
      </c>
      <c r="K639" t="s">
        <v>836</v>
      </c>
      <c r="L639">
        <v>1348</v>
      </c>
      <c r="N639">
        <v>1009</v>
      </c>
      <c r="O639" t="s">
        <v>357</v>
      </c>
      <c r="P639" t="s">
        <v>357</v>
      </c>
      <c r="Q639">
        <v>1000</v>
      </c>
      <c r="X639">
        <v>4.0000000000000003E-5</v>
      </c>
      <c r="Y639">
        <v>71573.16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4.0000000000000003E-5</v>
      </c>
      <c r="AH639">
        <v>2</v>
      </c>
      <c r="AI639">
        <v>62810398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5">
      <c r="A640">
        <f>ROW(Source!A730)</f>
        <v>730</v>
      </c>
      <c r="B640">
        <v>62810406</v>
      </c>
      <c r="C640">
        <v>62810402</v>
      </c>
      <c r="D640">
        <v>62607152</v>
      </c>
      <c r="E640">
        <v>15297896</v>
      </c>
      <c r="F640">
        <v>1</v>
      </c>
      <c r="G640">
        <v>15297896</v>
      </c>
      <c r="H640">
        <v>1</v>
      </c>
      <c r="I640" t="s">
        <v>774</v>
      </c>
      <c r="J640" t="s">
        <v>3</v>
      </c>
      <c r="K640" t="s">
        <v>775</v>
      </c>
      <c r="L640">
        <v>1191</v>
      </c>
      <c r="N640">
        <v>1013</v>
      </c>
      <c r="O640" t="s">
        <v>776</v>
      </c>
      <c r="P640" t="s">
        <v>776</v>
      </c>
      <c r="Q640">
        <v>1</v>
      </c>
      <c r="X640">
        <v>0.6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1</v>
      </c>
      <c r="AF640" t="s">
        <v>3</v>
      </c>
      <c r="AG640">
        <v>0.6</v>
      </c>
      <c r="AH640">
        <v>2</v>
      </c>
      <c r="AI640">
        <v>62810403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5">
      <c r="A641">
        <f>ROW(Source!A730)</f>
        <v>730</v>
      </c>
      <c r="B641">
        <v>62810407</v>
      </c>
      <c r="C641">
        <v>62810402</v>
      </c>
      <c r="D641">
        <v>62610770</v>
      </c>
      <c r="E641">
        <v>1</v>
      </c>
      <c r="F641">
        <v>1</v>
      </c>
      <c r="G641">
        <v>15297896</v>
      </c>
      <c r="H641">
        <v>3</v>
      </c>
      <c r="I641" t="s">
        <v>805</v>
      </c>
      <c r="J641" t="s">
        <v>806</v>
      </c>
      <c r="K641" t="s">
        <v>807</v>
      </c>
      <c r="L641">
        <v>1346</v>
      </c>
      <c r="N641">
        <v>1009</v>
      </c>
      <c r="O641" t="s">
        <v>791</v>
      </c>
      <c r="P641" t="s">
        <v>791</v>
      </c>
      <c r="Q641">
        <v>1</v>
      </c>
      <c r="X641">
        <v>0.1</v>
      </c>
      <c r="Y641">
        <v>25.56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0.1</v>
      </c>
      <c r="AH641">
        <v>2</v>
      </c>
      <c r="AI641">
        <v>62810404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5">
      <c r="A642">
        <f>ROW(Source!A730)</f>
        <v>730</v>
      </c>
      <c r="B642">
        <v>62810408</v>
      </c>
      <c r="C642">
        <v>62810402</v>
      </c>
      <c r="D642">
        <v>62609230</v>
      </c>
      <c r="E642">
        <v>1</v>
      </c>
      <c r="F642">
        <v>1</v>
      </c>
      <c r="G642">
        <v>15297896</v>
      </c>
      <c r="H642">
        <v>3</v>
      </c>
      <c r="I642" t="s">
        <v>835</v>
      </c>
      <c r="J642" t="s">
        <v>848</v>
      </c>
      <c r="K642" t="s">
        <v>836</v>
      </c>
      <c r="L642">
        <v>1348</v>
      </c>
      <c r="N642">
        <v>1009</v>
      </c>
      <c r="O642" t="s">
        <v>357</v>
      </c>
      <c r="P642" t="s">
        <v>357</v>
      </c>
      <c r="Q642">
        <v>1000</v>
      </c>
      <c r="X642">
        <v>6.0000000000000002E-5</v>
      </c>
      <c r="Y642">
        <v>71573.16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6.0000000000000002E-5</v>
      </c>
      <c r="AH642">
        <v>2</v>
      </c>
      <c r="AI642">
        <v>62810405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5">
      <c r="A643">
        <f>ROW(Source!A732)</f>
        <v>732</v>
      </c>
      <c r="B643">
        <v>62810482</v>
      </c>
      <c r="C643">
        <v>62810415</v>
      </c>
      <c r="D643">
        <v>62607152</v>
      </c>
      <c r="E643">
        <v>15297896</v>
      </c>
      <c r="F643">
        <v>1</v>
      </c>
      <c r="G643">
        <v>15297896</v>
      </c>
      <c r="H643">
        <v>1</v>
      </c>
      <c r="I643" t="s">
        <v>774</v>
      </c>
      <c r="J643" t="s">
        <v>3</v>
      </c>
      <c r="K643" t="s">
        <v>775</v>
      </c>
      <c r="L643">
        <v>1191</v>
      </c>
      <c r="N643">
        <v>1013</v>
      </c>
      <c r="O643" t="s">
        <v>776</v>
      </c>
      <c r="P643" t="s">
        <v>776</v>
      </c>
      <c r="Q643">
        <v>1</v>
      </c>
      <c r="X643">
        <v>3.5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1</v>
      </c>
      <c r="AF643" t="s">
        <v>3</v>
      </c>
      <c r="AG643">
        <v>3.5</v>
      </c>
      <c r="AH643">
        <v>2</v>
      </c>
      <c r="AI643">
        <v>62810482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5">
      <c r="A644">
        <f>ROW(Source!A732)</f>
        <v>732</v>
      </c>
      <c r="B644">
        <v>62810483</v>
      </c>
      <c r="C644">
        <v>62810415</v>
      </c>
      <c r="D644">
        <v>62610770</v>
      </c>
      <c r="E644">
        <v>1</v>
      </c>
      <c r="F644">
        <v>1</v>
      </c>
      <c r="G644">
        <v>15297896</v>
      </c>
      <c r="H644">
        <v>3</v>
      </c>
      <c r="I644" t="s">
        <v>805</v>
      </c>
      <c r="J644" t="s">
        <v>806</v>
      </c>
      <c r="K644" t="s">
        <v>807</v>
      </c>
      <c r="L644">
        <v>1346</v>
      </c>
      <c r="N644">
        <v>1009</v>
      </c>
      <c r="O644" t="s">
        <v>791</v>
      </c>
      <c r="P644" t="s">
        <v>791</v>
      </c>
      <c r="Q644">
        <v>1</v>
      </c>
      <c r="X644">
        <v>0.3</v>
      </c>
      <c r="Y644">
        <v>25.56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0.3</v>
      </c>
      <c r="AH644">
        <v>2</v>
      </c>
      <c r="AI644">
        <v>62810483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5">
      <c r="A645">
        <f>ROW(Source!A732)</f>
        <v>732</v>
      </c>
      <c r="B645">
        <v>62810484</v>
      </c>
      <c r="C645">
        <v>62810415</v>
      </c>
      <c r="D645">
        <v>62609261</v>
      </c>
      <c r="E645">
        <v>1</v>
      </c>
      <c r="F645">
        <v>1</v>
      </c>
      <c r="G645">
        <v>15297896</v>
      </c>
      <c r="H645">
        <v>3</v>
      </c>
      <c r="I645" t="s">
        <v>808</v>
      </c>
      <c r="J645" t="s">
        <v>809</v>
      </c>
      <c r="K645" t="s">
        <v>810</v>
      </c>
      <c r="L645">
        <v>1348</v>
      </c>
      <c r="N645">
        <v>1009</v>
      </c>
      <c r="O645" t="s">
        <v>357</v>
      </c>
      <c r="P645" t="s">
        <v>357</v>
      </c>
      <c r="Q645">
        <v>1000</v>
      </c>
      <c r="X645">
        <v>2.9999999999999997E-4</v>
      </c>
      <c r="Y645">
        <v>107188.06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2.9999999999999997E-4</v>
      </c>
      <c r="AH645">
        <v>2</v>
      </c>
      <c r="AI645">
        <v>62810484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5">
      <c r="A646">
        <f>ROW(Source!A733)</f>
        <v>733</v>
      </c>
      <c r="B646">
        <v>62810426</v>
      </c>
      <c r="C646">
        <v>62810422</v>
      </c>
      <c r="D646">
        <v>62607152</v>
      </c>
      <c r="E646">
        <v>15297896</v>
      </c>
      <c r="F646">
        <v>1</v>
      </c>
      <c r="G646">
        <v>15297896</v>
      </c>
      <c r="H646">
        <v>1</v>
      </c>
      <c r="I646" t="s">
        <v>774</v>
      </c>
      <c r="J646" t="s">
        <v>3</v>
      </c>
      <c r="K646" t="s">
        <v>775</v>
      </c>
      <c r="L646">
        <v>1191</v>
      </c>
      <c r="N646">
        <v>1013</v>
      </c>
      <c r="O646" t="s">
        <v>776</v>
      </c>
      <c r="P646" t="s">
        <v>776</v>
      </c>
      <c r="Q646">
        <v>1</v>
      </c>
      <c r="X646">
        <v>4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1</v>
      </c>
      <c r="AF646" t="s">
        <v>3</v>
      </c>
      <c r="AG646">
        <v>4</v>
      </c>
      <c r="AH646">
        <v>2</v>
      </c>
      <c r="AI646">
        <v>62810423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5">
      <c r="A647">
        <f>ROW(Source!A733)</f>
        <v>733</v>
      </c>
      <c r="B647">
        <v>62810427</v>
      </c>
      <c r="C647">
        <v>62810422</v>
      </c>
      <c r="D647">
        <v>62608871</v>
      </c>
      <c r="E647">
        <v>1</v>
      </c>
      <c r="F647">
        <v>1</v>
      </c>
      <c r="G647">
        <v>15297896</v>
      </c>
      <c r="H647">
        <v>2</v>
      </c>
      <c r="I647" t="s">
        <v>784</v>
      </c>
      <c r="J647" t="s">
        <v>785</v>
      </c>
      <c r="K647" t="s">
        <v>786</v>
      </c>
      <c r="L647">
        <v>1368</v>
      </c>
      <c r="N647">
        <v>1011</v>
      </c>
      <c r="O647" t="s">
        <v>787</v>
      </c>
      <c r="P647" t="s">
        <v>787</v>
      </c>
      <c r="Q647">
        <v>1</v>
      </c>
      <c r="X647">
        <v>0.4</v>
      </c>
      <c r="Y647">
        <v>0</v>
      </c>
      <c r="Z647">
        <v>1504.15</v>
      </c>
      <c r="AA647">
        <v>818.38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0.4</v>
      </c>
      <c r="AH647">
        <v>2</v>
      </c>
      <c r="AI647">
        <v>62810424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5">
      <c r="A648">
        <f>ROW(Source!A733)</f>
        <v>733</v>
      </c>
      <c r="B648">
        <v>62810428</v>
      </c>
      <c r="C648">
        <v>62810422</v>
      </c>
      <c r="D648">
        <v>62610770</v>
      </c>
      <c r="E648">
        <v>1</v>
      </c>
      <c r="F648">
        <v>1</v>
      </c>
      <c r="G648">
        <v>15297896</v>
      </c>
      <c r="H648">
        <v>3</v>
      </c>
      <c r="I648" t="s">
        <v>805</v>
      </c>
      <c r="J648" t="s">
        <v>806</v>
      </c>
      <c r="K648" t="s">
        <v>807</v>
      </c>
      <c r="L648">
        <v>1346</v>
      </c>
      <c r="N648">
        <v>1009</v>
      </c>
      <c r="O648" t="s">
        <v>791</v>
      </c>
      <c r="P648" t="s">
        <v>791</v>
      </c>
      <c r="Q648">
        <v>1</v>
      </c>
      <c r="X648">
        <v>0.05</v>
      </c>
      <c r="Y648">
        <v>25.56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0.05</v>
      </c>
      <c r="AH648">
        <v>2</v>
      </c>
      <c r="AI648">
        <v>62810425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>
        <f>ROW(Source!A734)</f>
        <v>734</v>
      </c>
      <c r="B649">
        <v>62810434</v>
      </c>
      <c r="C649">
        <v>62810429</v>
      </c>
      <c r="D649">
        <v>62607152</v>
      </c>
      <c r="E649">
        <v>15297896</v>
      </c>
      <c r="F649">
        <v>1</v>
      </c>
      <c r="G649">
        <v>15297896</v>
      </c>
      <c r="H649">
        <v>1</v>
      </c>
      <c r="I649" t="s">
        <v>774</v>
      </c>
      <c r="J649" t="s">
        <v>3</v>
      </c>
      <c r="K649" t="s">
        <v>775</v>
      </c>
      <c r="L649">
        <v>1191</v>
      </c>
      <c r="N649">
        <v>1013</v>
      </c>
      <c r="O649" t="s">
        <v>776</v>
      </c>
      <c r="P649" t="s">
        <v>776</v>
      </c>
      <c r="Q649">
        <v>1</v>
      </c>
      <c r="X649">
        <v>0.48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1</v>
      </c>
      <c r="AF649" t="s">
        <v>3</v>
      </c>
      <c r="AG649">
        <v>0.48</v>
      </c>
      <c r="AH649">
        <v>2</v>
      </c>
      <c r="AI649">
        <v>62810430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5">
      <c r="A650">
        <f>ROW(Source!A734)</f>
        <v>734</v>
      </c>
      <c r="B650">
        <v>62810435</v>
      </c>
      <c r="C650">
        <v>62810429</v>
      </c>
      <c r="D650">
        <v>62610770</v>
      </c>
      <c r="E650">
        <v>1</v>
      </c>
      <c r="F650">
        <v>1</v>
      </c>
      <c r="G650">
        <v>15297896</v>
      </c>
      <c r="H650">
        <v>3</v>
      </c>
      <c r="I650" t="s">
        <v>805</v>
      </c>
      <c r="J650" t="s">
        <v>806</v>
      </c>
      <c r="K650" t="s">
        <v>807</v>
      </c>
      <c r="L650">
        <v>1346</v>
      </c>
      <c r="N650">
        <v>1009</v>
      </c>
      <c r="O650" t="s">
        <v>791</v>
      </c>
      <c r="P650" t="s">
        <v>791</v>
      </c>
      <c r="Q650">
        <v>1</v>
      </c>
      <c r="X650">
        <v>0.02</v>
      </c>
      <c r="Y650">
        <v>25.56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3</v>
      </c>
      <c r="AG650">
        <v>0.02</v>
      </c>
      <c r="AH650">
        <v>2</v>
      </c>
      <c r="AI650">
        <v>62810431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5">
      <c r="A651">
        <f>ROW(Source!A734)</f>
        <v>734</v>
      </c>
      <c r="B651">
        <v>62810436</v>
      </c>
      <c r="C651">
        <v>62810429</v>
      </c>
      <c r="D651">
        <v>62609261</v>
      </c>
      <c r="E651">
        <v>1</v>
      </c>
      <c r="F651">
        <v>1</v>
      </c>
      <c r="G651">
        <v>15297896</v>
      </c>
      <c r="H651">
        <v>3</v>
      </c>
      <c r="I651" t="s">
        <v>808</v>
      </c>
      <c r="J651" t="s">
        <v>809</v>
      </c>
      <c r="K651" t="s">
        <v>810</v>
      </c>
      <c r="L651">
        <v>1348</v>
      </c>
      <c r="N651">
        <v>1009</v>
      </c>
      <c r="O651" t="s">
        <v>357</v>
      </c>
      <c r="P651" t="s">
        <v>357</v>
      </c>
      <c r="Q651">
        <v>1000</v>
      </c>
      <c r="X651">
        <v>1.0000000000000001E-5</v>
      </c>
      <c r="Y651">
        <v>107188.06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3</v>
      </c>
      <c r="AG651">
        <v>1.0000000000000001E-5</v>
      </c>
      <c r="AH651">
        <v>2</v>
      </c>
      <c r="AI651">
        <v>62810432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>
        <f>ROW(Source!A734)</f>
        <v>734</v>
      </c>
      <c r="B652">
        <v>62810437</v>
      </c>
      <c r="C652">
        <v>62810429</v>
      </c>
      <c r="D652">
        <v>62609271</v>
      </c>
      <c r="E652">
        <v>1</v>
      </c>
      <c r="F652">
        <v>1</v>
      </c>
      <c r="G652">
        <v>15297896</v>
      </c>
      <c r="H652">
        <v>3</v>
      </c>
      <c r="I652" t="s">
        <v>811</v>
      </c>
      <c r="J652" t="s">
        <v>812</v>
      </c>
      <c r="K652" t="s">
        <v>813</v>
      </c>
      <c r="L652">
        <v>1346</v>
      </c>
      <c r="N652">
        <v>1009</v>
      </c>
      <c r="O652" t="s">
        <v>791</v>
      </c>
      <c r="P652" t="s">
        <v>791</v>
      </c>
      <c r="Q652">
        <v>1</v>
      </c>
      <c r="X652">
        <v>0.05</v>
      </c>
      <c r="Y652">
        <v>236.13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0.05</v>
      </c>
      <c r="AH652">
        <v>2</v>
      </c>
      <c r="AI652">
        <v>62810433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5">
      <c r="A653">
        <f>ROW(Source!A735)</f>
        <v>735</v>
      </c>
      <c r="B653">
        <v>62810442</v>
      </c>
      <c r="C653">
        <v>62810438</v>
      </c>
      <c r="D653">
        <v>62607152</v>
      </c>
      <c r="E653">
        <v>15297896</v>
      </c>
      <c r="F653">
        <v>1</v>
      </c>
      <c r="G653">
        <v>15297896</v>
      </c>
      <c r="H653">
        <v>1</v>
      </c>
      <c r="I653" t="s">
        <v>774</v>
      </c>
      <c r="J653" t="s">
        <v>3</v>
      </c>
      <c r="K653" t="s">
        <v>775</v>
      </c>
      <c r="L653">
        <v>1191</v>
      </c>
      <c r="N653">
        <v>1013</v>
      </c>
      <c r="O653" t="s">
        <v>776</v>
      </c>
      <c r="P653" t="s">
        <v>776</v>
      </c>
      <c r="Q653">
        <v>1</v>
      </c>
      <c r="X653">
        <v>1.63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1</v>
      </c>
      <c r="AF653" t="s">
        <v>3</v>
      </c>
      <c r="AG653">
        <v>1.63</v>
      </c>
      <c r="AH653">
        <v>2</v>
      </c>
      <c r="AI653">
        <v>62810439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5">
      <c r="A654">
        <f>ROW(Source!A735)</f>
        <v>735</v>
      </c>
      <c r="B654">
        <v>62810443</v>
      </c>
      <c r="C654">
        <v>62810438</v>
      </c>
      <c r="D654">
        <v>62610722</v>
      </c>
      <c r="E654">
        <v>1</v>
      </c>
      <c r="F654">
        <v>1</v>
      </c>
      <c r="G654">
        <v>15297896</v>
      </c>
      <c r="H654">
        <v>3</v>
      </c>
      <c r="I654" t="s">
        <v>882</v>
      </c>
      <c r="J654" t="s">
        <v>883</v>
      </c>
      <c r="K654" t="s">
        <v>884</v>
      </c>
      <c r="L654">
        <v>1346</v>
      </c>
      <c r="N654">
        <v>1009</v>
      </c>
      <c r="O654" t="s">
        <v>791</v>
      </c>
      <c r="P654" t="s">
        <v>791</v>
      </c>
      <c r="Q654">
        <v>1</v>
      </c>
      <c r="X654">
        <v>1.9599999999999999E-3</v>
      </c>
      <c r="Y654">
        <v>351.04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1.9599999999999999E-3</v>
      </c>
      <c r="AH654">
        <v>2</v>
      </c>
      <c r="AI654">
        <v>62810440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5">
      <c r="A655">
        <f>ROW(Source!A735)</f>
        <v>735</v>
      </c>
      <c r="B655">
        <v>62810444</v>
      </c>
      <c r="C655">
        <v>62810438</v>
      </c>
      <c r="D655">
        <v>62610770</v>
      </c>
      <c r="E655">
        <v>1</v>
      </c>
      <c r="F655">
        <v>1</v>
      </c>
      <c r="G655">
        <v>15297896</v>
      </c>
      <c r="H655">
        <v>3</v>
      </c>
      <c r="I655" t="s">
        <v>805</v>
      </c>
      <c r="J655" t="s">
        <v>806</v>
      </c>
      <c r="K655" t="s">
        <v>807</v>
      </c>
      <c r="L655">
        <v>1346</v>
      </c>
      <c r="N655">
        <v>1009</v>
      </c>
      <c r="O655" t="s">
        <v>791</v>
      </c>
      <c r="P655" t="s">
        <v>791</v>
      </c>
      <c r="Q655">
        <v>1</v>
      </c>
      <c r="X655">
        <v>0.03</v>
      </c>
      <c r="Y655">
        <v>25.56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0.03</v>
      </c>
      <c r="AH655">
        <v>2</v>
      </c>
      <c r="AI655">
        <v>62810441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5">
      <c r="A656">
        <f>ROW(Source!A736)</f>
        <v>736</v>
      </c>
      <c r="B656">
        <v>62810448</v>
      </c>
      <c r="C656">
        <v>62810445</v>
      </c>
      <c r="D656">
        <v>62607152</v>
      </c>
      <c r="E656">
        <v>15297896</v>
      </c>
      <c r="F656">
        <v>1</v>
      </c>
      <c r="G656">
        <v>15297896</v>
      </c>
      <c r="H656">
        <v>1</v>
      </c>
      <c r="I656" t="s">
        <v>774</v>
      </c>
      <c r="J656" t="s">
        <v>3</v>
      </c>
      <c r="K656" t="s">
        <v>775</v>
      </c>
      <c r="L656">
        <v>1191</v>
      </c>
      <c r="N656">
        <v>1013</v>
      </c>
      <c r="O656" t="s">
        <v>776</v>
      </c>
      <c r="P656" t="s">
        <v>776</v>
      </c>
      <c r="Q656">
        <v>1</v>
      </c>
      <c r="X656">
        <v>0.1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1</v>
      </c>
      <c r="AF656" t="s">
        <v>54</v>
      </c>
      <c r="AG656">
        <v>0.30000000000000004</v>
      </c>
      <c r="AH656">
        <v>2</v>
      </c>
      <c r="AI656">
        <v>62810446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5">
      <c r="A657">
        <f>ROW(Source!A736)</f>
        <v>736</v>
      </c>
      <c r="B657">
        <v>62810449</v>
      </c>
      <c r="C657">
        <v>62810445</v>
      </c>
      <c r="D657">
        <v>62610770</v>
      </c>
      <c r="E657">
        <v>1</v>
      </c>
      <c r="F657">
        <v>1</v>
      </c>
      <c r="G657">
        <v>15297896</v>
      </c>
      <c r="H657">
        <v>3</v>
      </c>
      <c r="I657" t="s">
        <v>805</v>
      </c>
      <c r="J657" t="s">
        <v>806</v>
      </c>
      <c r="K657" t="s">
        <v>807</v>
      </c>
      <c r="L657">
        <v>1346</v>
      </c>
      <c r="N657">
        <v>1009</v>
      </c>
      <c r="O657" t="s">
        <v>791</v>
      </c>
      <c r="P657" t="s">
        <v>791</v>
      </c>
      <c r="Q657">
        <v>1</v>
      </c>
      <c r="X657">
        <v>1E-3</v>
      </c>
      <c r="Y657">
        <v>25.56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54</v>
      </c>
      <c r="AG657">
        <v>3.0000000000000001E-3</v>
      </c>
      <c r="AH657">
        <v>2</v>
      </c>
      <c r="AI657">
        <v>62810447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5">
      <c r="A658">
        <f>ROW(Source!A737)</f>
        <v>737</v>
      </c>
      <c r="B658">
        <v>62810454</v>
      </c>
      <c r="C658">
        <v>62810450</v>
      </c>
      <c r="D658">
        <v>62607152</v>
      </c>
      <c r="E658">
        <v>15297896</v>
      </c>
      <c r="F658">
        <v>1</v>
      </c>
      <c r="G658">
        <v>15297896</v>
      </c>
      <c r="H658">
        <v>1</v>
      </c>
      <c r="I658" t="s">
        <v>774</v>
      </c>
      <c r="J658" t="s">
        <v>3</v>
      </c>
      <c r="K658" t="s">
        <v>775</v>
      </c>
      <c r="L658">
        <v>1191</v>
      </c>
      <c r="N658">
        <v>1013</v>
      </c>
      <c r="O658" t="s">
        <v>776</v>
      </c>
      <c r="P658" t="s">
        <v>776</v>
      </c>
      <c r="Q658">
        <v>1</v>
      </c>
      <c r="X658">
        <v>0.18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1</v>
      </c>
      <c r="AF658" t="s">
        <v>3</v>
      </c>
      <c r="AG658">
        <v>0.18</v>
      </c>
      <c r="AH658">
        <v>2</v>
      </c>
      <c r="AI658">
        <v>62810451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5">
      <c r="A659">
        <f>ROW(Source!A737)</f>
        <v>737</v>
      </c>
      <c r="B659">
        <v>62810455</v>
      </c>
      <c r="C659">
        <v>62810450</v>
      </c>
      <c r="D659">
        <v>62610722</v>
      </c>
      <c r="E659">
        <v>1</v>
      </c>
      <c r="F659">
        <v>1</v>
      </c>
      <c r="G659">
        <v>15297896</v>
      </c>
      <c r="H659">
        <v>3</v>
      </c>
      <c r="I659" t="s">
        <v>882</v>
      </c>
      <c r="J659" t="s">
        <v>883</v>
      </c>
      <c r="K659" t="s">
        <v>884</v>
      </c>
      <c r="L659">
        <v>1346</v>
      </c>
      <c r="N659">
        <v>1009</v>
      </c>
      <c r="O659" t="s">
        <v>791</v>
      </c>
      <c r="P659" t="s">
        <v>791</v>
      </c>
      <c r="Q659">
        <v>1</v>
      </c>
      <c r="X659">
        <v>2.9299999999999999E-3</v>
      </c>
      <c r="Y659">
        <v>351.04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2.9299999999999999E-3</v>
      </c>
      <c r="AH659">
        <v>2</v>
      </c>
      <c r="AI659">
        <v>62810452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5">
      <c r="A660">
        <f>ROW(Source!A737)</f>
        <v>737</v>
      </c>
      <c r="B660">
        <v>62810456</v>
      </c>
      <c r="C660">
        <v>62810450</v>
      </c>
      <c r="D660">
        <v>62610770</v>
      </c>
      <c r="E660">
        <v>1</v>
      </c>
      <c r="F660">
        <v>1</v>
      </c>
      <c r="G660">
        <v>15297896</v>
      </c>
      <c r="H660">
        <v>3</v>
      </c>
      <c r="I660" t="s">
        <v>805</v>
      </c>
      <c r="J660" t="s">
        <v>806</v>
      </c>
      <c r="K660" t="s">
        <v>807</v>
      </c>
      <c r="L660">
        <v>1346</v>
      </c>
      <c r="N660">
        <v>1009</v>
      </c>
      <c r="O660" t="s">
        <v>791</v>
      </c>
      <c r="P660" t="s">
        <v>791</v>
      </c>
      <c r="Q660">
        <v>1</v>
      </c>
      <c r="X660">
        <v>3.7999999999999999E-2</v>
      </c>
      <c r="Y660">
        <v>25.56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3.7999999999999999E-2</v>
      </c>
      <c r="AH660">
        <v>2</v>
      </c>
      <c r="AI660">
        <v>62810453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5">
      <c r="A661">
        <f>ROW(Source!A738)</f>
        <v>738</v>
      </c>
      <c r="B661">
        <v>62810459</v>
      </c>
      <c r="C661">
        <v>62810457</v>
      </c>
      <c r="D661">
        <v>62607152</v>
      </c>
      <c r="E661">
        <v>15297896</v>
      </c>
      <c r="F661">
        <v>1</v>
      </c>
      <c r="G661">
        <v>15297896</v>
      </c>
      <c r="H661">
        <v>1</v>
      </c>
      <c r="I661" t="s">
        <v>774</v>
      </c>
      <c r="J661" t="s">
        <v>3</v>
      </c>
      <c r="K661" t="s">
        <v>775</v>
      </c>
      <c r="L661">
        <v>1191</v>
      </c>
      <c r="N661">
        <v>1013</v>
      </c>
      <c r="O661" t="s">
        <v>776</v>
      </c>
      <c r="P661" t="s">
        <v>776</v>
      </c>
      <c r="Q661">
        <v>1</v>
      </c>
      <c r="X661">
        <v>0.14000000000000001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1</v>
      </c>
      <c r="AF661" t="s">
        <v>54</v>
      </c>
      <c r="AG661">
        <v>0.42000000000000004</v>
      </c>
      <c r="AH661">
        <v>2</v>
      </c>
      <c r="AI661">
        <v>62810458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5">
      <c r="A662">
        <f>ROW(Source!A739)</f>
        <v>739</v>
      </c>
      <c r="B662">
        <v>62810463</v>
      </c>
      <c r="C662">
        <v>62810460</v>
      </c>
      <c r="D662">
        <v>62607152</v>
      </c>
      <c r="E662">
        <v>15297896</v>
      </c>
      <c r="F662">
        <v>1</v>
      </c>
      <c r="G662">
        <v>15297896</v>
      </c>
      <c r="H662">
        <v>1</v>
      </c>
      <c r="I662" t="s">
        <v>774</v>
      </c>
      <c r="J662" t="s">
        <v>3</v>
      </c>
      <c r="K662" t="s">
        <v>775</v>
      </c>
      <c r="L662">
        <v>1191</v>
      </c>
      <c r="N662">
        <v>1013</v>
      </c>
      <c r="O662" t="s">
        <v>776</v>
      </c>
      <c r="P662" t="s">
        <v>776</v>
      </c>
      <c r="Q662">
        <v>1</v>
      </c>
      <c r="X662">
        <v>0.6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1</v>
      </c>
      <c r="AF662" t="s">
        <v>3</v>
      </c>
      <c r="AG662">
        <v>0.6</v>
      </c>
      <c r="AH662">
        <v>2</v>
      </c>
      <c r="AI662">
        <v>62810461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5">
      <c r="A663">
        <f>ROW(Source!A739)</f>
        <v>739</v>
      </c>
      <c r="B663">
        <v>62810464</v>
      </c>
      <c r="C663">
        <v>62810460</v>
      </c>
      <c r="D663">
        <v>62610770</v>
      </c>
      <c r="E663">
        <v>1</v>
      </c>
      <c r="F663">
        <v>1</v>
      </c>
      <c r="G663">
        <v>15297896</v>
      </c>
      <c r="H663">
        <v>3</v>
      </c>
      <c r="I663" t="s">
        <v>805</v>
      </c>
      <c r="J663" t="s">
        <v>806</v>
      </c>
      <c r="K663" t="s">
        <v>807</v>
      </c>
      <c r="L663">
        <v>1346</v>
      </c>
      <c r="N663">
        <v>1009</v>
      </c>
      <c r="O663" t="s">
        <v>791</v>
      </c>
      <c r="P663" t="s">
        <v>791</v>
      </c>
      <c r="Q663">
        <v>1</v>
      </c>
      <c r="X663">
        <v>0.05</v>
      </c>
      <c r="Y663">
        <v>25.56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0.05</v>
      </c>
      <c r="AH663">
        <v>2</v>
      </c>
      <c r="AI663">
        <v>62810462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5">
      <c r="A664">
        <f>ROW(Source!A740)</f>
        <v>740</v>
      </c>
      <c r="B664">
        <v>62810469</v>
      </c>
      <c r="C664">
        <v>62810465</v>
      </c>
      <c r="D664">
        <v>62607152</v>
      </c>
      <c r="E664">
        <v>15297896</v>
      </c>
      <c r="F664">
        <v>1</v>
      </c>
      <c r="G664">
        <v>15297896</v>
      </c>
      <c r="H664">
        <v>1</v>
      </c>
      <c r="I664" t="s">
        <v>774</v>
      </c>
      <c r="J664" t="s">
        <v>3</v>
      </c>
      <c r="K664" t="s">
        <v>775</v>
      </c>
      <c r="L664">
        <v>1191</v>
      </c>
      <c r="N664">
        <v>1013</v>
      </c>
      <c r="O664" t="s">
        <v>776</v>
      </c>
      <c r="P664" t="s">
        <v>776</v>
      </c>
      <c r="Q664">
        <v>1</v>
      </c>
      <c r="X664">
        <v>0.3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1</v>
      </c>
      <c r="AF664" t="s">
        <v>3</v>
      </c>
      <c r="AG664">
        <v>0.3</v>
      </c>
      <c r="AH664">
        <v>2</v>
      </c>
      <c r="AI664">
        <v>62810466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5">
      <c r="A665">
        <f>ROW(Source!A740)</f>
        <v>740</v>
      </c>
      <c r="B665">
        <v>62810470</v>
      </c>
      <c r="C665">
        <v>62810465</v>
      </c>
      <c r="D665">
        <v>62610770</v>
      </c>
      <c r="E665">
        <v>1</v>
      </c>
      <c r="F665">
        <v>1</v>
      </c>
      <c r="G665">
        <v>15297896</v>
      </c>
      <c r="H665">
        <v>3</v>
      </c>
      <c r="I665" t="s">
        <v>805</v>
      </c>
      <c r="J665" t="s">
        <v>806</v>
      </c>
      <c r="K665" t="s">
        <v>807</v>
      </c>
      <c r="L665">
        <v>1346</v>
      </c>
      <c r="N665">
        <v>1009</v>
      </c>
      <c r="O665" t="s">
        <v>791</v>
      </c>
      <c r="P665" t="s">
        <v>791</v>
      </c>
      <c r="Q665">
        <v>1</v>
      </c>
      <c r="X665">
        <v>0.05</v>
      </c>
      <c r="Y665">
        <v>25.56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0.05</v>
      </c>
      <c r="AH665">
        <v>2</v>
      </c>
      <c r="AI665">
        <v>62810467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>
        <f>ROW(Source!A740)</f>
        <v>740</v>
      </c>
      <c r="B666">
        <v>62810471</v>
      </c>
      <c r="C666">
        <v>62810465</v>
      </c>
      <c r="D666">
        <v>62609230</v>
      </c>
      <c r="E666">
        <v>1</v>
      </c>
      <c r="F666">
        <v>1</v>
      </c>
      <c r="G666">
        <v>15297896</v>
      </c>
      <c r="H666">
        <v>3</v>
      </c>
      <c r="I666" t="s">
        <v>835</v>
      </c>
      <c r="J666" t="s">
        <v>848</v>
      </c>
      <c r="K666" t="s">
        <v>836</v>
      </c>
      <c r="L666">
        <v>1348</v>
      </c>
      <c r="N666">
        <v>1009</v>
      </c>
      <c r="O666" t="s">
        <v>357</v>
      </c>
      <c r="P666" t="s">
        <v>357</v>
      </c>
      <c r="Q666">
        <v>1000</v>
      </c>
      <c r="X666">
        <v>4.0000000000000003E-5</v>
      </c>
      <c r="Y666">
        <v>71573.16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4.0000000000000003E-5</v>
      </c>
      <c r="AH666">
        <v>2</v>
      </c>
      <c r="AI666">
        <v>62810468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5">
      <c r="A667">
        <f>ROW(Source!A741)</f>
        <v>741</v>
      </c>
      <c r="B667">
        <v>62810476</v>
      </c>
      <c r="C667">
        <v>62810472</v>
      </c>
      <c r="D667">
        <v>62607152</v>
      </c>
      <c r="E667">
        <v>15297896</v>
      </c>
      <c r="F667">
        <v>1</v>
      </c>
      <c r="G667">
        <v>15297896</v>
      </c>
      <c r="H667">
        <v>1</v>
      </c>
      <c r="I667" t="s">
        <v>774</v>
      </c>
      <c r="J667" t="s">
        <v>3</v>
      </c>
      <c r="K667" t="s">
        <v>775</v>
      </c>
      <c r="L667">
        <v>1191</v>
      </c>
      <c r="N667">
        <v>1013</v>
      </c>
      <c r="O667" t="s">
        <v>776</v>
      </c>
      <c r="P667" t="s">
        <v>776</v>
      </c>
      <c r="Q667">
        <v>1</v>
      </c>
      <c r="X667">
        <v>0.6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1</v>
      </c>
      <c r="AF667" t="s">
        <v>3</v>
      </c>
      <c r="AG667">
        <v>0.6</v>
      </c>
      <c r="AH667">
        <v>2</v>
      </c>
      <c r="AI667">
        <v>62810473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5">
      <c r="A668">
        <f>ROW(Source!A741)</f>
        <v>741</v>
      </c>
      <c r="B668">
        <v>62810477</v>
      </c>
      <c r="C668">
        <v>62810472</v>
      </c>
      <c r="D668">
        <v>62610770</v>
      </c>
      <c r="E668">
        <v>1</v>
      </c>
      <c r="F668">
        <v>1</v>
      </c>
      <c r="G668">
        <v>15297896</v>
      </c>
      <c r="H668">
        <v>3</v>
      </c>
      <c r="I668" t="s">
        <v>805</v>
      </c>
      <c r="J668" t="s">
        <v>806</v>
      </c>
      <c r="K668" t="s">
        <v>807</v>
      </c>
      <c r="L668">
        <v>1346</v>
      </c>
      <c r="N668">
        <v>1009</v>
      </c>
      <c r="O668" t="s">
        <v>791</v>
      </c>
      <c r="P668" t="s">
        <v>791</v>
      </c>
      <c r="Q668">
        <v>1</v>
      </c>
      <c r="X668">
        <v>0.1</v>
      </c>
      <c r="Y668">
        <v>25.56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0.1</v>
      </c>
      <c r="AH668">
        <v>2</v>
      </c>
      <c r="AI668">
        <v>62810474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5">
      <c r="A669">
        <f>ROW(Source!A741)</f>
        <v>741</v>
      </c>
      <c r="B669">
        <v>62810478</v>
      </c>
      <c r="C669">
        <v>62810472</v>
      </c>
      <c r="D669">
        <v>62609230</v>
      </c>
      <c r="E669">
        <v>1</v>
      </c>
      <c r="F669">
        <v>1</v>
      </c>
      <c r="G669">
        <v>15297896</v>
      </c>
      <c r="H669">
        <v>3</v>
      </c>
      <c r="I669" t="s">
        <v>835</v>
      </c>
      <c r="J669" t="s">
        <v>848</v>
      </c>
      <c r="K669" t="s">
        <v>836</v>
      </c>
      <c r="L669">
        <v>1348</v>
      </c>
      <c r="N669">
        <v>1009</v>
      </c>
      <c r="O669" t="s">
        <v>357</v>
      </c>
      <c r="P669" t="s">
        <v>357</v>
      </c>
      <c r="Q669">
        <v>1000</v>
      </c>
      <c r="X669">
        <v>6.0000000000000002E-5</v>
      </c>
      <c r="Y669">
        <v>71573.16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6.0000000000000002E-5</v>
      </c>
      <c r="AH669">
        <v>2</v>
      </c>
      <c r="AI669">
        <v>62810475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>
        <f>ROW(Source!A743)</f>
        <v>743</v>
      </c>
      <c r="B670">
        <v>62810490</v>
      </c>
      <c r="C670">
        <v>62810486</v>
      </c>
      <c r="D670">
        <v>62607152</v>
      </c>
      <c r="E670">
        <v>15297896</v>
      </c>
      <c r="F670">
        <v>1</v>
      </c>
      <c r="G670">
        <v>15297896</v>
      </c>
      <c r="H670">
        <v>1</v>
      </c>
      <c r="I670" t="s">
        <v>774</v>
      </c>
      <c r="J670" t="s">
        <v>3</v>
      </c>
      <c r="K670" t="s">
        <v>775</v>
      </c>
      <c r="L670">
        <v>1191</v>
      </c>
      <c r="N670">
        <v>1013</v>
      </c>
      <c r="O670" t="s">
        <v>776</v>
      </c>
      <c r="P670" t="s">
        <v>776</v>
      </c>
      <c r="Q670">
        <v>1</v>
      </c>
      <c r="X670">
        <v>4.53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1</v>
      </c>
      <c r="AF670" t="s">
        <v>3</v>
      </c>
      <c r="AG670">
        <v>4.53</v>
      </c>
      <c r="AH670">
        <v>2</v>
      </c>
      <c r="AI670">
        <v>62810487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5">
      <c r="A671">
        <f>ROW(Source!A743)</f>
        <v>743</v>
      </c>
      <c r="B671">
        <v>62810491</v>
      </c>
      <c r="C671">
        <v>62810486</v>
      </c>
      <c r="D671">
        <v>62610770</v>
      </c>
      <c r="E671">
        <v>1</v>
      </c>
      <c r="F671">
        <v>1</v>
      </c>
      <c r="G671">
        <v>15297896</v>
      </c>
      <c r="H671">
        <v>3</v>
      </c>
      <c r="I671" t="s">
        <v>805</v>
      </c>
      <c r="J671" t="s">
        <v>806</v>
      </c>
      <c r="K671" t="s">
        <v>807</v>
      </c>
      <c r="L671">
        <v>1346</v>
      </c>
      <c r="N671">
        <v>1009</v>
      </c>
      <c r="O671" t="s">
        <v>791</v>
      </c>
      <c r="P671" t="s">
        <v>791</v>
      </c>
      <c r="Q671">
        <v>1</v>
      </c>
      <c r="X671">
        <v>0.4</v>
      </c>
      <c r="Y671">
        <v>25.56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0.4</v>
      </c>
      <c r="AH671">
        <v>2</v>
      </c>
      <c r="AI671">
        <v>62810488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5">
      <c r="A672">
        <f>ROW(Source!A743)</f>
        <v>743</v>
      </c>
      <c r="B672">
        <v>62810492</v>
      </c>
      <c r="C672">
        <v>62810486</v>
      </c>
      <c r="D672">
        <v>62609261</v>
      </c>
      <c r="E672">
        <v>1</v>
      </c>
      <c r="F672">
        <v>1</v>
      </c>
      <c r="G672">
        <v>15297896</v>
      </c>
      <c r="H672">
        <v>3</v>
      </c>
      <c r="I672" t="s">
        <v>808</v>
      </c>
      <c r="J672" t="s">
        <v>809</v>
      </c>
      <c r="K672" t="s">
        <v>810</v>
      </c>
      <c r="L672">
        <v>1348</v>
      </c>
      <c r="N672">
        <v>1009</v>
      </c>
      <c r="O672" t="s">
        <v>357</v>
      </c>
      <c r="P672" t="s">
        <v>357</v>
      </c>
      <c r="Q672">
        <v>1000</v>
      </c>
      <c r="X672">
        <v>4.0000000000000002E-4</v>
      </c>
      <c r="Y672">
        <v>107188.06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4.0000000000000002E-4</v>
      </c>
      <c r="AH672">
        <v>2</v>
      </c>
      <c r="AI672">
        <v>62810489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5">
      <c r="A673">
        <f>ROW(Source!A744)</f>
        <v>744</v>
      </c>
      <c r="B673">
        <v>62810497</v>
      </c>
      <c r="C673">
        <v>62810493</v>
      </c>
      <c r="D673">
        <v>62607152</v>
      </c>
      <c r="E673">
        <v>15297896</v>
      </c>
      <c r="F673">
        <v>1</v>
      </c>
      <c r="G673">
        <v>15297896</v>
      </c>
      <c r="H673">
        <v>1</v>
      </c>
      <c r="I673" t="s">
        <v>774</v>
      </c>
      <c r="J673" t="s">
        <v>3</v>
      </c>
      <c r="K673" t="s">
        <v>775</v>
      </c>
      <c r="L673">
        <v>1191</v>
      </c>
      <c r="N673">
        <v>1013</v>
      </c>
      <c r="O673" t="s">
        <v>776</v>
      </c>
      <c r="P673" t="s">
        <v>776</v>
      </c>
      <c r="Q673">
        <v>1</v>
      </c>
      <c r="X673">
        <v>4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1</v>
      </c>
      <c r="AF673" t="s">
        <v>3</v>
      </c>
      <c r="AG673">
        <v>4</v>
      </c>
      <c r="AH673">
        <v>2</v>
      </c>
      <c r="AI673">
        <v>62810494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5">
      <c r="A674">
        <f>ROW(Source!A744)</f>
        <v>744</v>
      </c>
      <c r="B674">
        <v>62810498</v>
      </c>
      <c r="C674">
        <v>62810493</v>
      </c>
      <c r="D674">
        <v>62608871</v>
      </c>
      <c r="E674">
        <v>1</v>
      </c>
      <c r="F674">
        <v>1</v>
      </c>
      <c r="G674">
        <v>15297896</v>
      </c>
      <c r="H674">
        <v>2</v>
      </c>
      <c r="I674" t="s">
        <v>784</v>
      </c>
      <c r="J674" t="s">
        <v>785</v>
      </c>
      <c r="K674" t="s">
        <v>786</v>
      </c>
      <c r="L674">
        <v>1368</v>
      </c>
      <c r="N674">
        <v>1011</v>
      </c>
      <c r="O674" t="s">
        <v>787</v>
      </c>
      <c r="P674" t="s">
        <v>787</v>
      </c>
      <c r="Q674">
        <v>1</v>
      </c>
      <c r="X674">
        <v>0.4</v>
      </c>
      <c r="Y674">
        <v>0</v>
      </c>
      <c r="Z674">
        <v>1504.15</v>
      </c>
      <c r="AA674">
        <v>818.38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0.4</v>
      </c>
      <c r="AH674">
        <v>2</v>
      </c>
      <c r="AI674">
        <v>62810495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5">
      <c r="A675">
        <f>ROW(Source!A744)</f>
        <v>744</v>
      </c>
      <c r="B675">
        <v>62810499</v>
      </c>
      <c r="C675">
        <v>62810493</v>
      </c>
      <c r="D675">
        <v>62610770</v>
      </c>
      <c r="E675">
        <v>1</v>
      </c>
      <c r="F675">
        <v>1</v>
      </c>
      <c r="G675">
        <v>15297896</v>
      </c>
      <c r="H675">
        <v>3</v>
      </c>
      <c r="I675" t="s">
        <v>805</v>
      </c>
      <c r="J675" t="s">
        <v>806</v>
      </c>
      <c r="K675" t="s">
        <v>807</v>
      </c>
      <c r="L675">
        <v>1346</v>
      </c>
      <c r="N675">
        <v>1009</v>
      </c>
      <c r="O675" t="s">
        <v>791</v>
      </c>
      <c r="P675" t="s">
        <v>791</v>
      </c>
      <c r="Q675">
        <v>1</v>
      </c>
      <c r="X675">
        <v>0.05</v>
      </c>
      <c r="Y675">
        <v>25.56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0.05</v>
      </c>
      <c r="AH675">
        <v>2</v>
      </c>
      <c r="AI675">
        <v>62810496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5">
      <c r="A676">
        <f>ROW(Source!A745)</f>
        <v>745</v>
      </c>
      <c r="B676">
        <v>62810505</v>
      </c>
      <c r="C676">
        <v>62810500</v>
      </c>
      <c r="D676">
        <v>62607152</v>
      </c>
      <c r="E676">
        <v>15297896</v>
      </c>
      <c r="F676">
        <v>1</v>
      </c>
      <c r="G676">
        <v>15297896</v>
      </c>
      <c r="H676">
        <v>1</v>
      </c>
      <c r="I676" t="s">
        <v>774</v>
      </c>
      <c r="J676" t="s">
        <v>3</v>
      </c>
      <c r="K676" t="s">
        <v>775</v>
      </c>
      <c r="L676">
        <v>1191</v>
      </c>
      <c r="N676">
        <v>1013</v>
      </c>
      <c r="O676" t="s">
        <v>776</v>
      </c>
      <c r="P676" t="s">
        <v>776</v>
      </c>
      <c r="Q676">
        <v>1</v>
      </c>
      <c r="X676">
        <v>0.48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1</v>
      </c>
      <c r="AF676" t="s">
        <v>3</v>
      </c>
      <c r="AG676">
        <v>0.48</v>
      </c>
      <c r="AH676">
        <v>2</v>
      </c>
      <c r="AI676">
        <v>62810501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5">
      <c r="A677">
        <f>ROW(Source!A745)</f>
        <v>745</v>
      </c>
      <c r="B677">
        <v>62810506</v>
      </c>
      <c r="C677">
        <v>62810500</v>
      </c>
      <c r="D677">
        <v>62610770</v>
      </c>
      <c r="E677">
        <v>1</v>
      </c>
      <c r="F677">
        <v>1</v>
      </c>
      <c r="G677">
        <v>15297896</v>
      </c>
      <c r="H677">
        <v>3</v>
      </c>
      <c r="I677" t="s">
        <v>805</v>
      </c>
      <c r="J677" t="s">
        <v>806</v>
      </c>
      <c r="K677" t="s">
        <v>807</v>
      </c>
      <c r="L677">
        <v>1346</v>
      </c>
      <c r="N677">
        <v>1009</v>
      </c>
      <c r="O677" t="s">
        <v>791</v>
      </c>
      <c r="P677" t="s">
        <v>791</v>
      </c>
      <c r="Q677">
        <v>1</v>
      </c>
      <c r="X677">
        <v>0.02</v>
      </c>
      <c r="Y677">
        <v>25.56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0.02</v>
      </c>
      <c r="AH677">
        <v>2</v>
      </c>
      <c r="AI677">
        <v>62810502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5">
      <c r="A678">
        <f>ROW(Source!A745)</f>
        <v>745</v>
      </c>
      <c r="B678">
        <v>62810507</v>
      </c>
      <c r="C678">
        <v>62810500</v>
      </c>
      <c r="D678">
        <v>62609261</v>
      </c>
      <c r="E678">
        <v>1</v>
      </c>
      <c r="F678">
        <v>1</v>
      </c>
      <c r="G678">
        <v>15297896</v>
      </c>
      <c r="H678">
        <v>3</v>
      </c>
      <c r="I678" t="s">
        <v>808</v>
      </c>
      <c r="J678" t="s">
        <v>809</v>
      </c>
      <c r="K678" t="s">
        <v>810</v>
      </c>
      <c r="L678">
        <v>1348</v>
      </c>
      <c r="N678">
        <v>1009</v>
      </c>
      <c r="O678" t="s">
        <v>357</v>
      </c>
      <c r="P678" t="s">
        <v>357</v>
      </c>
      <c r="Q678">
        <v>1000</v>
      </c>
      <c r="X678">
        <v>1.0000000000000001E-5</v>
      </c>
      <c r="Y678">
        <v>107188.06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1.0000000000000001E-5</v>
      </c>
      <c r="AH678">
        <v>2</v>
      </c>
      <c r="AI678">
        <v>62810503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5">
      <c r="A679">
        <f>ROW(Source!A745)</f>
        <v>745</v>
      </c>
      <c r="B679">
        <v>62810508</v>
      </c>
      <c r="C679">
        <v>62810500</v>
      </c>
      <c r="D679">
        <v>62609271</v>
      </c>
      <c r="E679">
        <v>1</v>
      </c>
      <c r="F679">
        <v>1</v>
      </c>
      <c r="G679">
        <v>15297896</v>
      </c>
      <c r="H679">
        <v>3</v>
      </c>
      <c r="I679" t="s">
        <v>811</v>
      </c>
      <c r="J679" t="s">
        <v>812</v>
      </c>
      <c r="K679" t="s">
        <v>813</v>
      </c>
      <c r="L679">
        <v>1346</v>
      </c>
      <c r="N679">
        <v>1009</v>
      </c>
      <c r="O679" t="s">
        <v>791</v>
      </c>
      <c r="P679" t="s">
        <v>791</v>
      </c>
      <c r="Q679">
        <v>1</v>
      </c>
      <c r="X679">
        <v>0.05</v>
      </c>
      <c r="Y679">
        <v>236.13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0.05</v>
      </c>
      <c r="AH679">
        <v>2</v>
      </c>
      <c r="AI679">
        <v>62810504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5">
      <c r="A680">
        <f>ROW(Source!A746)</f>
        <v>746</v>
      </c>
      <c r="B680">
        <v>62810513</v>
      </c>
      <c r="C680">
        <v>62810509</v>
      </c>
      <c r="D680">
        <v>62607152</v>
      </c>
      <c r="E680">
        <v>15297896</v>
      </c>
      <c r="F680">
        <v>1</v>
      </c>
      <c r="G680">
        <v>15297896</v>
      </c>
      <c r="H680">
        <v>1</v>
      </c>
      <c r="I680" t="s">
        <v>774</v>
      </c>
      <c r="J680" t="s">
        <v>3</v>
      </c>
      <c r="K680" t="s">
        <v>775</v>
      </c>
      <c r="L680">
        <v>1191</v>
      </c>
      <c r="N680">
        <v>1013</v>
      </c>
      <c r="O680" t="s">
        <v>776</v>
      </c>
      <c r="P680" t="s">
        <v>776</v>
      </c>
      <c r="Q680">
        <v>1</v>
      </c>
      <c r="X680">
        <v>1.63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1</v>
      </c>
      <c r="AF680" t="s">
        <v>3</v>
      </c>
      <c r="AG680">
        <v>1.63</v>
      </c>
      <c r="AH680">
        <v>2</v>
      </c>
      <c r="AI680">
        <v>62810510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5">
      <c r="A681">
        <f>ROW(Source!A746)</f>
        <v>746</v>
      </c>
      <c r="B681">
        <v>62810514</v>
      </c>
      <c r="C681">
        <v>62810509</v>
      </c>
      <c r="D681">
        <v>62610722</v>
      </c>
      <c r="E681">
        <v>1</v>
      </c>
      <c r="F681">
        <v>1</v>
      </c>
      <c r="G681">
        <v>15297896</v>
      </c>
      <c r="H681">
        <v>3</v>
      </c>
      <c r="I681" t="s">
        <v>882</v>
      </c>
      <c r="J681" t="s">
        <v>883</v>
      </c>
      <c r="K681" t="s">
        <v>884</v>
      </c>
      <c r="L681">
        <v>1346</v>
      </c>
      <c r="N681">
        <v>1009</v>
      </c>
      <c r="O681" t="s">
        <v>791</v>
      </c>
      <c r="P681" t="s">
        <v>791</v>
      </c>
      <c r="Q681">
        <v>1</v>
      </c>
      <c r="X681">
        <v>1.9599999999999999E-3</v>
      </c>
      <c r="Y681">
        <v>351.04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1.9599999999999999E-3</v>
      </c>
      <c r="AH681">
        <v>2</v>
      </c>
      <c r="AI681">
        <v>62810511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5">
      <c r="A682">
        <f>ROW(Source!A746)</f>
        <v>746</v>
      </c>
      <c r="B682">
        <v>62810515</v>
      </c>
      <c r="C682">
        <v>62810509</v>
      </c>
      <c r="D682">
        <v>62610770</v>
      </c>
      <c r="E682">
        <v>1</v>
      </c>
      <c r="F682">
        <v>1</v>
      </c>
      <c r="G682">
        <v>15297896</v>
      </c>
      <c r="H682">
        <v>3</v>
      </c>
      <c r="I682" t="s">
        <v>805</v>
      </c>
      <c r="J682" t="s">
        <v>806</v>
      </c>
      <c r="K682" t="s">
        <v>807</v>
      </c>
      <c r="L682">
        <v>1346</v>
      </c>
      <c r="N682">
        <v>1009</v>
      </c>
      <c r="O682" t="s">
        <v>791</v>
      </c>
      <c r="P682" t="s">
        <v>791</v>
      </c>
      <c r="Q682">
        <v>1</v>
      </c>
      <c r="X682">
        <v>0.03</v>
      </c>
      <c r="Y682">
        <v>25.56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0.03</v>
      </c>
      <c r="AH682">
        <v>2</v>
      </c>
      <c r="AI682">
        <v>62810512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>
        <f>ROW(Source!A747)</f>
        <v>747</v>
      </c>
      <c r="B683">
        <v>62810519</v>
      </c>
      <c r="C683">
        <v>62810516</v>
      </c>
      <c r="D683">
        <v>62607152</v>
      </c>
      <c r="E683">
        <v>15297896</v>
      </c>
      <c r="F683">
        <v>1</v>
      </c>
      <c r="G683">
        <v>15297896</v>
      </c>
      <c r="H683">
        <v>1</v>
      </c>
      <c r="I683" t="s">
        <v>774</v>
      </c>
      <c r="J683" t="s">
        <v>3</v>
      </c>
      <c r="K683" t="s">
        <v>775</v>
      </c>
      <c r="L683">
        <v>1191</v>
      </c>
      <c r="N683">
        <v>1013</v>
      </c>
      <c r="O683" t="s">
        <v>776</v>
      </c>
      <c r="P683" t="s">
        <v>776</v>
      </c>
      <c r="Q683">
        <v>1</v>
      </c>
      <c r="X683">
        <v>0.1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1</v>
      </c>
      <c r="AF683" t="s">
        <v>54</v>
      </c>
      <c r="AG683">
        <v>0.30000000000000004</v>
      </c>
      <c r="AH683">
        <v>2</v>
      </c>
      <c r="AI683">
        <v>62810517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5">
      <c r="A684">
        <f>ROW(Source!A747)</f>
        <v>747</v>
      </c>
      <c r="B684">
        <v>62810520</v>
      </c>
      <c r="C684">
        <v>62810516</v>
      </c>
      <c r="D684">
        <v>62610770</v>
      </c>
      <c r="E684">
        <v>1</v>
      </c>
      <c r="F684">
        <v>1</v>
      </c>
      <c r="G684">
        <v>15297896</v>
      </c>
      <c r="H684">
        <v>3</v>
      </c>
      <c r="I684" t="s">
        <v>805</v>
      </c>
      <c r="J684" t="s">
        <v>806</v>
      </c>
      <c r="K684" t="s">
        <v>807</v>
      </c>
      <c r="L684">
        <v>1346</v>
      </c>
      <c r="N684">
        <v>1009</v>
      </c>
      <c r="O684" t="s">
        <v>791</v>
      </c>
      <c r="P684" t="s">
        <v>791</v>
      </c>
      <c r="Q684">
        <v>1</v>
      </c>
      <c r="X684">
        <v>1E-3</v>
      </c>
      <c r="Y684">
        <v>25.56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54</v>
      </c>
      <c r="AG684">
        <v>3.0000000000000001E-3</v>
      </c>
      <c r="AH684">
        <v>2</v>
      </c>
      <c r="AI684">
        <v>62810518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5">
      <c r="A685">
        <f>ROW(Source!A748)</f>
        <v>748</v>
      </c>
      <c r="B685">
        <v>62810525</v>
      </c>
      <c r="C685">
        <v>62810521</v>
      </c>
      <c r="D685">
        <v>62607152</v>
      </c>
      <c r="E685">
        <v>15297896</v>
      </c>
      <c r="F685">
        <v>1</v>
      </c>
      <c r="G685">
        <v>15297896</v>
      </c>
      <c r="H685">
        <v>1</v>
      </c>
      <c r="I685" t="s">
        <v>774</v>
      </c>
      <c r="J685" t="s">
        <v>3</v>
      </c>
      <c r="K685" t="s">
        <v>775</v>
      </c>
      <c r="L685">
        <v>1191</v>
      </c>
      <c r="N685">
        <v>1013</v>
      </c>
      <c r="O685" t="s">
        <v>776</v>
      </c>
      <c r="P685" t="s">
        <v>776</v>
      </c>
      <c r="Q685">
        <v>1</v>
      </c>
      <c r="X685">
        <v>0.18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1</v>
      </c>
      <c r="AF685" t="s">
        <v>3</v>
      </c>
      <c r="AG685">
        <v>0.18</v>
      </c>
      <c r="AH685">
        <v>2</v>
      </c>
      <c r="AI685">
        <v>62810522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5">
      <c r="A686">
        <f>ROW(Source!A748)</f>
        <v>748</v>
      </c>
      <c r="B686">
        <v>62810526</v>
      </c>
      <c r="C686">
        <v>62810521</v>
      </c>
      <c r="D686">
        <v>62610722</v>
      </c>
      <c r="E686">
        <v>1</v>
      </c>
      <c r="F686">
        <v>1</v>
      </c>
      <c r="G686">
        <v>15297896</v>
      </c>
      <c r="H686">
        <v>3</v>
      </c>
      <c r="I686" t="s">
        <v>882</v>
      </c>
      <c r="J686" t="s">
        <v>883</v>
      </c>
      <c r="K686" t="s">
        <v>884</v>
      </c>
      <c r="L686">
        <v>1346</v>
      </c>
      <c r="N686">
        <v>1009</v>
      </c>
      <c r="O686" t="s">
        <v>791</v>
      </c>
      <c r="P686" t="s">
        <v>791</v>
      </c>
      <c r="Q686">
        <v>1</v>
      </c>
      <c r="X686">
        <v>2.9299999999999999E-3</v>
      </c>
      <c r="Y686">
        <v>351.04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2.9299999999999999E-3</v>
      </c>
      <c r="AH686">
        <v>2</v>
      </c>
      <c r="AI686">
        <v>62810523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5">
      <c r="A687">
        <f>ROW(Source!A748)</f>
        <v>748</v>
      </c>
      <c r="B687">
        <v>62810527</v>
      </c>
      <c r="C687">
        <v>62810521</v>
      </c>
      <c r="D687">
        <v>62610770</v>
      </c>
      <c r="E687">
        <v>1</v>
      </c>
      <c r="F687">
        <v>1</v>
      </c>
      <c r="G687">
        <v>15297896</v>
      </c>
      <c r="H687">
        <v>3</v>
      </c>
      <c r="I687" t="s">
        <v>805</v>
      </c>
      <c r="J687" t="s">
        <v>806</v>
      </c>
      <c r="K687" t="s">
        <v>807</v>
      </c>
      <c r="L687">
        <v>1346</v>
      </c>
      <c r="N687">
        <v>1009</v>
      </c>
      <c r="O687" t="s">
        <v>791</v>
      </c>
      <c r="P687" t="s">
        <v>791</v>
      </c>
      <c r="Q687">
        <v>1</v>
      </c>
      <c r="X687">
        <v>3.7999999999999999E-2</v>
      </c>
      <c r="Y687">
        <v>25.56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3.7999999999999999E-2</v>
      </c>
      <c r="AH687">
        <v>2</v>
      </c>
      <c r="AI687">
        <v>62810524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>
        <f>ROW(Source!A749)</f>
        <v>749</v>
      </c>
      <c r="B688">
        <v>62810530</v>
      </c>
      <c r="C688">
        <v>62810528</v>
      </c>
      <c r="D688">
        <v>62607152</v>
      </c>
      <c r="E688">
        <v>15297896</v>
      </c>
      <c r="F688">
        <v>1</v>
      </c>
      <c r="G688">
        <v>15297896</v>
      </c>
      <c r="H688">
        <v>1</v>
      </c>
      <c r="I688" t="s">
        <v>774</v>
      </c>
      <c r="J688" t="s">
        <v>3</v>
      </c>
      <c r="K688" t="s">
        <v>775</v>
      </c>
      <c r="L688">
        <v>1191</v>
      </c>
      <c r="N688">
        <v>1013</v>
      </c>
      <c r="O688" t="s">
        <v>776</v>
      </c>
      <c r="P688" t="s">
        <v>776</v>
      </c>
      <c r="Q688">
        <v>1</v>
      </c>
      <c r="X688">
        <v>0.14000000000000001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1</v>
      </c>
      <c r="AF688" t="s">
        <v>54</v>
      </c>
      <c r="AG688">
        <v>0.42000000000000004</v>
      </c>
      <c r="AH688">
        <v>2</v>
      </c>
      <c r="AI688">
        <v>62810529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5">
      <c r="A689">
        <f>ROW(Source!A750)</f>
        <v>750</v>
      </c>
      <c r="B689">
        <v>62810534</v>
      </c>
      <c r="C689">
        <v>62810531</v>
      </c>
      <c r="D689">
        <v>62607152</v>
      </c>
      <c r="E689">
        <v>15297896</v>
      </c>
      <c r="F689">
        <v>1</v>
      </c>
      <c r="G689">
        <v>15297896</v>
      </c>
      <c r="H689">
        <v>1</v>
      </c>
      <c r="I689" t="s">
        <v>774</v>
      </c>
      <c r="J689" t="s">
        <v>3</v>
      </c>
      <c r="K689" t="s">
        <v>775</v>
      </c>
      <c r="L689">
        <v>1191</v>
      </c>
      <c r="N689">
        <v>1013</v>
      </c>
      <c r="O689" t="s">
        <v>776</v>
      </c>
      <c r="P689" t="s">
        <v>776</v>
      </c>
      <c r="Q689">
        <v>1</v>
      </c>
      <c r="X689">
        <v>0.6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1</v>
      </c>
      <c r="AF689" t="s">
        <v>3</v>
      </c>
      <c r="AG689">
        <v>0.6</v>
      </c>
      <c r="AH689">
        <v>2</v>
      </c>
      <c r="AI689">
        <v>62810532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5">
      <c r="A690">
        <f>ROW(Source!A750)</f>
        <v>750</v>
      </c>
      <c r="B690">
        <v>62810535</v>
      </c>
      <c r="C690">
        <v>62810531</v>
      </c>
      <c r="D690">
        <v>62610770</v>
      </c>
      <c r="E690">
        <v>1</v>
      </c>
      <c r="F690">
        <v>1</v>
      </c>
      <c r="G690">
        <v>15297896</v>
      </c>
      <c r="H690">
        <v>3</v>
      </c>
      <c r="I690" t="s">
        <v>805</v>
      </c>
      <c r="J690" t="s">
        <v>806</v>
      </c>
      <c r="K690" t="s">
        <v>807</v>
      </c>
      <c r="L690">
        <v>1346</v>
      </c>
      <c r="N690">
        <v>1009</v>
      </c>
      <c r="O690" t="s">
        <v>791</v>
      </c>
      <c r="P690" t="s">
        <v>791</v>
      </c>
      <c r="Q690">
        <v>1</v>
      </c>
      <c r="X690">
        <v>0.05</v>
      </c>
      <c r="Y690">
        <v>25.56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0.05</v>
      </c>
      <c r="AH690">
        <v>2</v>
      </c>
      <c r="AI690">
        <v>62810533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5">
      <c r="A691">
        <f>ROW(Source!A751)</f>
        <v>751</v>
      </c>
      <c r="B691">
        <v>62810540</v>
      </c>
      <c r="C691">
        <v>62810536</v>
      </c>
      <c r="D691">
        <v>62607152</v>
      </c>
      <c r="E691">
        <v>15297896</v>
      </c>
      <c r="F691">
        <v>1</v>
      </c>
      <c r="G691">
        <v>15297896</v>
      </c>
      <c r="H691">
        <v>1</v>
      </c>
      <c r="I691" t="s">
        <v>774</v>
      </c>
      <c r="J691" t="s">
        <v>3</v>
      </c>
      <c r="K691" t="s">
        <v>775</v>
      </c>
      <c r="L691">
        <v>1191</v>
      </c>
      <c r="N691">
        <v>1013</v>
      </c>
      <c r="O691" t="s">
        <v>776</v>
      </c>
      <c r="P691" t="s">
        <v>776</v>
      </c>
      <c r="Q691">
        <v>1</v>
      </c>
      <c r="X691">
        <v>0.3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1</v>
      </c>
      <c r="AF691" t="s">
        <v>3</v>
      </c>
      <c r="AG691">
        <v>0.3</v>
      </c>
      <c r="AH691">
        <v>2</v>
      </c>
      <c r="AI691">
        <v>62810537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5">
      <c r="A692">
        <f>ROW(Source!A751)</f>
        <v>751</v>
      </c>
      <c r="B692">
        <v>62810541</v>
      </c>
      <c r="C692">
        <v>62810536</v>
      </c>
      <c r="D692">
        <v>62610770</v>
      </c>
      <c r="E692">
        <v>1</v>
      </c>
      <c r="F692">
        <v>1</v>
      </c>
      <c r="G692">
        <v>15297896</v>
      </c>
      <c r="H692">
        <v>3</v>
      </c>
      <c r="I692" t="s">
        <v>805</v>
      </c>
      <c r="J692" t="s">
        <v>806</v>
      </c>
      <c r="K692" t="s">
        <v>807</v>
      </c>
      <c r="L692">
        <v>1346</v>
      </c>
      <c r="N692">
        <v>1009</v>
      </c>
      <c r="O692" t="s">
        <v>791</v>
      </c>
      <c r="P692" t="s">
        <v>791</v>
      </c>
      <c r="Q692">
        <v>1</v>
      </c>
      <c r="X692">
        <v>0.05</v>
      </c>
      <c r="Y692">
        <v>25.56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0.05</v>
      </c>
      <c r="AH692">
        <v>2</v>
      </c>
      <c r="AI692">
        <v>62810538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5">
      <c r="A693">
        <f>ROW(Source!A751)</f>
        <v>751</v>
      </c>
      <c r="B693">
        <v>62810542</v>
      </c>
      <c r="C693">
        <v>62810536</v>
      </c>
      <c r="D693">
        <v>62609230</v>
      </c>
      <c r="E693">
        <v>1</v>
      </c>
      <c r="F693">
        <v>1</v>
      </c>
      <c r="G693">
        <v>15297896</v>
      </c>
      <c r="H693">
        <v>3</v>
      </c>
      <c r="I693" t="s">
        <v>835</v>
      </c>
      <c r="J693" t="s">
        <v>848</v>
      </c>
      <c r="K693" t="s">
        <v>836</v>
      </c>
      <c r="L693">
        <v>1348</v>
      </c>
      <c r="N693">
        <v>1009</v>
      </c>
      <c r="O693" t="s">
        <v>357</v>
      </c>
      <c r="P693" t="s">
        <v>357</v>
      </c>
      <c r="Q693">
        <v>1000</v>
      </c>
      <c r="X693">
        <v>4.0000000000000003E-5</v>
      </c>
      <c r="Y693">
        <v>71573.16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4.0000000000000003E-5</v>
      </c>
      <c r="AH693">
        <v>2</v>
      </c>
      <c r="AI693">
        <v>62810539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>
        <f>ROW(Source!A752)</f>
        <v>752</v>
      </c>
      <c r="B694">
        <v>62810547</v>
      </c>
      <c r="C694">
        <v>62810543</v>
      </c>
      <c r="D694">
        <v>62607152</v>
      </c>
      <c r="E694">
        <v>15297896</v>
      </c>
      <c r="F694">
        <v>1</v>
      </c>
      <c r="G694">
        <v>15297896</v>
      </c>
      <c r="H694">
        <v>1</v>
      </c>
      <c r="I694" t="s">
        <v>774</v>
      </c>
      <c r="J694" t="s">
        <v>3</v>
      </c>
      <c r="K694" t="s">
        <v>775</v>
      </c>
      <c r="L694">
        <v>1191</v>
      </c>
      <c r="N694">
        <v>1013</v>
      </c>
      <c r="O694" t="s">
        <v>776</v>
      </c>
      <c r="P694" t="s">
        <v>776</v>
      </c>
      <c r="Q694">
        <v>1</v>
      </c>
      <c r="X694">
        <v>0.6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1</v>
      </c>
      <c r="AF694" t="s">
        <v>3</v>
      </c>
      <c r="AG694">
        <v>0.6</v>
      </c>
      <c r="AH694">
        <v>2</v>
      </c>
      <c r="AI694">
        <v>62810544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5">
      <c r="A695">
        <f>ROW(Source!A752)</f>
        <v>752</v>
      </c>
      <c r="B695">
        <v>62810548</v>
      </c>
      <c r="C695">
        <v>62810543</v>
      </c>
      <c r="D695">
        <v>62610770</v>
      </c>
      <c r="E695">
        <v>1</v>
      </c>
      <c r="F695">
        <v>1</v>
      </c>
      <c r="G695">
        <v>15297896</v>
      </c>
      <c r="H695">
        <v>3</v>
      </c>
      <c r="I695" t="s">
        <v>805</v>
      </c>
      <c r="J695" t="s">
        <v>806</v>
      </c>
      <c r="K695" t="s">
        <v>807</v>
      </c>
      <c r="L695">
        <v>1346</v>
      </c>
      <c r="N695">
        <v>1009</v>
      </c>
      <c r="O695" t="s">
        <v>791</v>
      </c>
      <c r="P695" t="s">
        <v>791</v>
      </c>
      <c r="Q695">
        <v>1</v>
      </c>
      <c r="X695">
        <v>0.1</v>
      </c>
      <c r="Y695">
        <v>25.56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0.1</v>
      </c>
      <c r="AH695">
        <v>2</v>
      </c>
      <c r="AI695">
        <v>62810545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5">
      <c r="A696">
        <f>ROW(Source!A752)</f>
        <v>752</v>
      </c>
      <c r="B696">
        <v>62810549</v>
      </c>
      <c r="C696">
        <v>62810543</v>
      </c>
      <c r="D696">
        <v>62609230</v>
      </c>
      <c r="E696">
        <v>1</v>
      </c>
      <c r="F696">
        <v>1</v>
      </c>
      <c r="G696">
        <v>15297896</v>
      </c>
      <c r="H696">
        <v>3</v>
      </c>
      <c r="I696" t="s">
        <v>835</v>
      </c>
      <c r="J696" t="s">
        <v>848</v>
      </c>
      <c r="K696" t="s">
        <v>836</v>
      </c>
      <c r="L696">
        <v>1348</v>
      </c>
      <c r="N696">
        <v>1009</v>
      </c>
      <c r="O696" t="s">
        <v>357</v>
      </c>
      <c r="P696" t="s">
        <v>357</v>
      </c>
      <c r="Q696">
        <v>1000</v>
      </c>
      <c r="X696">
        <v>6.0000000000000002E-5</v>
      </c>
      <c r="Y696">
        <v>71573.16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6.0000000000000002E-5</v>
      </c>
      <c r="AH696">
        <v>2</v>
      </c>
      <c r="AI696">
        <v>62810546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5">
      <c r="A697">
        <f>ROW(Source!A754)</f>
        <v>754</v>
      </c>
      <c r="B697">
        <v>62810620</v>
      </c>
      <c r="C697">
        <v>62810552</v>
      </c>
      <c r="D697">
        <v>62607152</v>
      </c>
      <c r="E697">
        <v>15297896</v>
      </c>
      <c r="F697">
        <v>1</v>
      </c>
      <c r="G697">
        <v>15297896</v>
      </c>
      <c r="H697">
        <v>1</v>
      </c>
      <c r="I697" t="s">
        <v>774</v>
      </c>
      <c r="J697" t="s">
        <v>3</v>
      </c>
      <c r="K697" t="s">
        <v>775</v>
      </c>
      <c r="L697">
        <v>1191</v>
      </c>
      <c r="N697">
        <v>1013</v>
      </c>
      <c r="O697" t="s">
        <v>776</v>
      </c>
      <c r="P697" t="s">
        <v>776</v>
      </c>
      <c r="Q697">
        <v>1</v>
      </c>
      <c r="X697">
        <v>2.6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1</v>
      </c>
      <c r="AF697" t="s">
        <v>3</v>
      </c>
      <c r="AG697">
        <v>2.6</v>
      </c>
      <c r="AH697">
        <v>2</v>
      </c>
      <c r="AI697">
        <v>62810620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5">
      <c r="A698">
        <f>ROW(Source!A754)</f>
        <v>754</v>
      </c>
      <c r="B698">
        <v>62810621</v>
      </c>
      <c r="C698">
        <v>62810552</v>
      </c>
      <c r="D698">
        <v>62610770</v>
      </c>
      <c r="E698">
        <v>1</v>
      </c>
      <c r="F698">
        <v>1</v>
      </c>
      <c r="G698">
        <v>15297896</v>
      </c>
      <c r="H698">
        <v>3</v>
      </c>
      <c r="I698" t="s">
        <v>805</v>
      </c>
      <c r="J698" t="s">
        <v>806</v>
      </c>
      <c r="K698" t="s">
        <v>807</v>
      </c>
      <c r="L698">
        <v>1346</v>
      </c>
      <c r="N698">
        <v>1009</v>
      </c>
      <c r="O698" t="s">
        <v>791</v>
      </c>
      <c r="P698" t="s">
        <v>791</v>
      </c>
      <c r="Q698">
        <v>1</v>
      </c>
      <c r="X698">
        <v>0.25</v>
      </c>
      <c r="Y698">
        <v>25.56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0.25</v>
      </c>
      <c r="AH698">
        <v>2</v>
      </c>
      <c r="AI698">
        <v>62810621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5">
      <c r="A699">
        <f>ROW(Source!A754)</f>
        <v>754</v>
      </c>
      <c r="B699">
        <v>62810622</v>
      </c>
      <c r="C699">
        <v>62810552</v>
      </c>
      <c r="D699">
        <v>62609261</v>
      </c>
      <c r="E699">
        <v>1</v>
      </c>
      <c r="F699">
        <v>1</v>
      </c>
      <c r="G699">
        <v>15297896</v>
      </c>
      <c r="H699">
        <v>3</v>
      </c>
      <c r="I699" t="s">
        <v>808</v>
      </c>
      <c r="J699" t="s">
        <v>809</v>
      </c>
      <c r="K699" t="s">
        <v>810</v>
      </c>
      <c r="L699">
        <v>1348</v>
      </c>
      <c r="N699">
        <v>1009</v>
      </c>
      <c r="O699" t="s">
        <v>357</v>
      </c>
      <c r="P699" t="s">
        <v>357</v>
      </c>
      <c r="Q699">
        <v>1000</v>
      </c>
      <c r="X699">
        <v>2.5000000000000001E-4</v>
      </c>
      <c r="Y699">
        <v>107188.06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2.5000000000000001E-4</v>
      </c>
      <c r="AH699">
        <v>2</v>
      </c>
      <c r="AI699">
        <v>62810622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>
        <f>ROW(Source!A755)</f>
        <v>755</v>
      </c>
      <c r="B700">
        <v>62810563</v>
      </c>
      <c r="C700">
        <v>62810559</v>
      </c>
      <c r="D700">
        <v>62607152</v>
      </c>
      <c r="E700">
        <v>15297896</v>
      </c>
      <c r="F700">
        <v>1</v>
      </c>
      <c r="G700">
        <v>15297896</v>
      </c>
      <c r="H700">
        <v>1</v>
      </c>
      <c r="I700" t="s">
        <v>774</v>
      </c>
      <c r="J700" t="s">
        <v>3</v>
      </c>
      <c r="K700" t="s">
        <v>775</v>
      </c>
      <c r="L700">
        <v>1191</v>
      </c>
      <c r="N700">
        <v>1013</v>
      </c>
      <c r="O700" t="s">
        <v>776</v>
      </c>
      <c r="P700" t="s">
        <v>776</v>
      </c>
      <c r="Q700">
        <v>1</v>
      </c>
      <c r="X700">
        <v>4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1</v>
      </c>
      <c r="AF700" t="s">
        <v>3</v>
      </c>
      <c r="AG700">
        <v>4</v>
      </c>
      <c r="AH700">
        <v>2</v>
      </c>
      <c r="AI700">
        <v>62810560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>
        <f>ROW(Source!A755)</f>
        <v>755</v>
      </c>
      <c r="B701">
        <v>62810564</v>
      </c>
      <c r="C701">
        <v>62810559</v>
      </c>
      <c r="D701">
        <v>62608871</v>
      </c>
      <c r="E701">
        <v>1</v>
      </c>
      <c r="F701">
        <v>1</v>
      </c>
      <c r="G701">
        <v>15297896</v>
      </c>
      <c r="H701">
        <v>2</v>
      </c>
      <c r="I701" t="s">
        <v>784</v>
      </c>
      <c r="J701" t="s">
        <v>785</v>
      </c>
      <c r="K701" t="s">
        <v>786</v>
      </c>
      <c r="L701">
        <v>1368</v>
      </c>
      <c r="N701">
        <v>1011</v>
      </c>
      <c r="O701" t="s">
        <v>787</v>
      </c>
      <c r="P701" t="s">
        <v>787</v>
      </c>
      <c r="Q701">
        <v>1</v>
      </c>
      <c r="X701">
        <v>0.4</v>
      </c>
      <c r="Y701">
        <v>0</v>
      </c>
      <c r="Z701">
        <v>1504.15</v>
      </c>
      <c r="AA701">
        <v>818.38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0.4</v>
      </c>
      <c r="AH701">
        <v>2</v>
      </c>
      <c r="AI701">
        <v>62810561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5">
      <c r="A702">
        <f>ROW(Source!A755)</f>
        <v>755</v>
      </c>
      <c r="B702">
        <v>62810565</v>
      </c>
      <c r="C702">
        <v>62810559</v>
      </c>
      <c r="D702">
        <v>62610770</v>
      </c>
      <c r="E702">
        <v>1</v>
      </c>
      <c r="F702">
        <v>1</v>
      </c>
      <c r="G702">
        <v>15297896</v>
      </c>
      <c r="H702">
        <v>3</v>
      </c>
      <c r="I702" t="s">
        <v>805</v>
      </c>
      <c r="J702" t="s">
        <v>806</v>
      </c>
      <c r="K702" t="s">
        <v>807</v>
      </c>
      <c r="L702">
        <v>1346</v>
      </c>
      <c r="N702">
        <v>1009</v>
      </c>
      <c r="O702" t="s">
        <v>791</v>
      </c>
      <c r="P702" t="s">
        <v>791</v>
      </c>
      <c r="Q702">
        <v>1</v>
      </c>
      <c r="X702">
        <v>0.05</v>
      </c>
      <c r="Y702">
        <v>25.56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0.05</v>
      </c>
      <c r="AH702">
        <v>2</v>
      </c>
      <c r="AI702">
        <v>62810562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5">
      <c r="A703">
        <f>ROW(Source!A756)</f>
        <v>756</v>
      </c>
      <c r="B703">
        <v>62810571</v>
      </c>
      <c r="C703">
        <v>62810566</v>
      </c>
      <c r="D703">
        <v>62607152</v>
      </c>
      <c r="E703">
        <v>15297896</v>
      </c>
      <c r="F703">
        <v>1</v>
      </c>
      <c r="G703">
        <v>15297896</v>
      </c>
      <c r="H703">
        <v>1</v>
      </c>
      <c r="I703" t="s">
        <v>774</v>
      </c>
      <c r="J703" t="s">
        <v>3</v>
      </c>
      <c r="K703" t="s">
        <v>775</v>
      </c>
      <c r="L703">
        <v>1191</v>
      </c>
      <c r="N703">
        <v>1013</v>
      </c>
      <c r="O703" t="s">
        <v>776</v>
      </c>
      <c r="P703" t="s">
        <v>776</v>
      </c>
      <c r="Q703">
        <v>1</v>
      </c>
      <c r="X703">
        <v>0.48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1</v>
      </c>
      <c r="AF703" t="s">
        <v>3</v>
      </c>
      <c r="AG703">
        <v>0.48</v>
      </c>
      <c r="AH703">
        <v>2</v>
      </c>
      <c r="AI703">
        <v>62810567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5">
      <c r="A704">
        <f>ROW(Source!A756)</f>
        <v>756</v>
      </c>
      <c r="B704">
        <v>62810572</v>
      </c>
      <c r="C704">
        <v>62810566</v>
      </c>
      <c r="D704">
        <v>62610770</v>
      </c>
      <c r="E704">
        <v>1</v>
      </c>
      <c r="F704">
        <v>1</v>
      </c>
      <c r="G704">
        <v>15297896</v>
      </c>
      <c r="H704">
        <v>3</v>
      </c>
      <c r="I704" t="s">
        <v>805</v>
      </c>
      <c r="J704" t="s">
        <v>806</v>
      </c>
      <c r="K704" t="s">
        <v>807</v>
      </c>
      <c r="L704">
        <v>1346</v>
      </c>
      <c r="N704">
        <v>1009</v>
      </c>
      <c r="O704" t="s">
        <v>791</v>
      </c>
      <c r="P704" t="s">
        <v>791</v>
      </c>
      <c r="Q704">
        <v>1</v>
      </c>
      <c r="X704">
        <v>0.02</v>
      </c>
      <c r="Y704">
        <v>25.56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0.02</v>
      </c>
      <c r="AH704">
        <v>2</v>
      </c>
      <c r="AI704">
        <v>62810568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5">
      <c r="A705">
        <f>ROW(Source!A756)</f>
        <v>756</v>
      </c>
      <c r="B705">
        <v>62810573</v>
      </c>
      <c r="C705">
        <v>62810566</v>
      </c>
      <c r="D705">
        <v>62609261</v>
      </c>
      <c r="E705">
        <v>1</v>
      </c>
      <c r="F705">
        <v>1</v>
      </c>
      <c r="G705">
        <v>15297896</v>
      </c>
      <c r="H705">
        <v>3</v>
      </c>
      <c r="I705" t="s">
        <v>808</v>
      </c>
      <c r="J705" t="s">
        <v>809</v>
      </c>
      <c r="K705" t="s">
        <v>810</v>
      </c>
      <c r="L705">
        <v>1348</v>
      </c>
      <c r="N705">
        <v>1009</v>
      </c>
      <c r="O705" t="s">
        <v>357</v>
      </c>
      <c r="P705" t="s">
        <v>357</v>
      </c>
      <c r="Q705">
        <v>1000</v>
      </c>
      <c r="X705">
        <v>1.0000000000000001E-5</v>
      </c>
      <c r="Y705">
        <v>107188.06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1.0000000000000001E-5</v>
      </c>
      <c r="AH705">
        <v>2</v>
      </c>
      <c r="AI705">
        <v>62810569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>
        <f>ROW(Source!A756)</f>
        <v>756</v>
      </c>
      <c r="B706">
        <v>62810574</v>
      </c>
      <c r="C706">
        <v>62810566</v>
      </c>
      <c r="D706">
        <v>62609271</v>
      </c>
      <c r="E706">
        <v>1</v>
      </c>
      <c r="F706">
        <v>1</v>
      </c>
      <c r="G706">
        <v>15297896</v>
      </c>
      <c r="H706">
        <v>3</v>
      </c>
      <c r="I706" t="s">
        <v>811</v>
      </c>
      <c r="J706" t="s">
        <v>812</v>
      </c>
      <c r="K706" t="s">
        <v>813</v>
      </c>
      <c r="L706">
        <v>1346</v>
      </c>
      <c r="N706">
        <v>1009</v>
      </c>
      <c r="O706" t="s">
        <v>791</v>
      </c>
      <c r="P706" t="s">
        <v>791</v>
      </c>
      <c r="Q706">
        <v>1</v>
      </c>
      <c r="X706">
        <v>0.05</v>
      </c>
      <c r="Y706">
        <v>236.13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0.05</v>
      </c>
      <c r="AH706">
        <v>2</v>
      </c>
      <c r="AI706">
        <v>62810570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>
        <f>ROW(Source!A757)</f>
        <v>757</v>
      </c>
      <c r="B707">
        <v>62810579</v>
      </c>
      <c r="C707">
        <v>62810575</v>
      </c>
      <c r="D707">
        <v>62607152</v>
      </c>
      <c r="E707">
        <v>15297896</v>
      </c>
      <c r="F707">
        <v>1</v>
      </c>
      <c r="G707">
        <v>15297896</v>
      </c>
      <c r="H707">
        <v>1</v>
      </c>
      <c r="I707" t="s">
        <v>774</v>
      </c>
      <c r="J707" t="s">
        <v>3</v>
      </c>
      <c r="K707" t="s">
        <v>775</v>
      </c>
      <c r="L707">
        <v>1191</v>
      </c>
      <c r="N707">
        <v>1013</v>
      </c>
      <c r="O707" t="s">
        <v>776</v>
      </c>
      <c r="P707" t="s">
        <v>776</v>
      </c>
      <c r="Q707">
        <v>1</v>
      </c>
      <c r="X707">
        <v>1.63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1</v>
      </c>
      <c r="AF707" t="s">
        <v>3</v>
      </c>
      <c r="AG707">
        <v>1.63</v>
      </c>
      <c r="AH707">
        <v>2</v>
      </c>
      <c r="AI707">
        <v>62810576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5">
      <c r="A708">
        <f>ROW(Source!A757)</f>
        <v>757</v>
      </c>
      <c r="B708">
        <v>62810580</v>
      </c>
      <c r="C708">
        <v>62810575</v>
      </c>
      <c r="D708">
        <v>62610722</v>
      </c>
      <c r="E708">
        <v>1</v>
      </c>
      <c r="F708">
        <v>1</v>
      </c>
      <c r="G708">
        <v>15297896</v>
      </c>
      <c r="H708">
        <v>3</v>
      </c>
      <c r="I708" t="s">
        <v>882</v>
      </c>
      <c r="J708" t="s">
        <v>883</v>
      </c>
      <c r="K708" t="s">
        <v>884</v>
      </c>
      <c r="L708">
        <v>1346</v>
      </c>
      <c r="N708">
        <v>1009</v>
      </c>
      <c r="O708" t="s">
        <v>791</v>
      </c>
      <c r="P708" t="s">
        <v>791</v>
      </c>
      <c r="Q708">
        <v>1</v>
      </c>
      <c r="X708">
        <v>1.9599999999999999E-3</v>
      </c>
      <c r="Y708">
        <v>351.04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3</v>
      </c>
      <c r="AG708">
        <v>1.9599999999999999E-3</v>
      </c>
      <c r="AH708">
        <v>2</v>
      </c>
      <c r="AI708">
        <v>62810577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5">
      <c r="A709">
        <f>ROW(Source!A757)</f>
        <v>757</v>
      </c>
      <c r="B709">
        <v>62810581</v>
      </c>
      <c r="C709">
        <v>62810575</v>
      </c>
      <c r="D709">
        <v>62610770</v>
      </c>
      <c r="E709">
        <v>1</v>
      </c>
      <c r="F709">
        <v>1</v>
      </c>
      <c r="G709">
        <v>15297896</v>
      </c>
      <c r="H709">
        <v>3</v>
      </c>
      <c r="I709" t="s">
        <v>805</v>
      </c>
      <c r="J709" t="s">
        <v>806</v>
      </c>
      <c r="K709" t="s">
        <v>807</v>
      </c>
      <c r="L709">
        <v>1346</v>
      </c>
      <c r="N709">
        <v>1009</v>
      </c>
      <c r="O709" t="s">
        <v>791</v>
      </c>
      <c r="P709" t="s">
        <v>791</v>
      </c>
      <c r="Q709">
        <v>1</v>
      </c>
      <c r="X709">
        <v>0.03</v>
      </c>
      <c r="Y709">
        <v>25.56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3</v>
      </c>
      <c r="AG709">
        <v>0.03</v>
      </c>
      <c r="AH709">
        <v>2</v>
      </c>
      <c r="AI709">
        <v>62810578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5">
      <c r="A710">
        <f>ROW(Source!A758)</f>
        <v>758</v>
      </c>
      <c r="B710">
        <v>62810585</v>
      </c>
      <c r="C710">
        <v>62810582</v>
      </c>
      <c r="D710">
        <v>62607152</v>
      </c>
      <c r="E710">
        <v>15297896</v>
      </c>
      <c r="F710">
        <v>1</v>
      </c>
      <c r="G710">
        <v>15297896</v>
      </c>
      <c r="H710">
        <v>1</v>
      </c>
      <c r="I710" t="s">
        <v>774</v>
      </c>
      <c r="J710" t="s">
        <v>3</v>
      </c>
      <c r="K710" t="s">
        <v>775</v>
      </c>
      <c r="L710">
        <v>1191</v>
      </c>
      <c r="N710">
        <v>1013</v>
      </c>
      <c r="O710" t="s">
        <v>776</v>
      </c>
      <c r="P710" t="s">
        <v>776</v>
      </c>
      <c r="Q710">
        <v>1</v>
      </c>
      <c r="X710">
        <v>0.1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1</v>
      </c>
      <c r="AF710" t="s">
        <v>54</v>
      </c>
      <c r="AG710">
        <v>0.30000000000000004</v>
      </c>
      <c r="AH710">
        <v>2</v>
      </c>
      <c r="AI710">
        <v>62810583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5">
      <c r="A711">
        <f>ROW(Source!A758)</f>
        <v>758</v>
      </c>
      <c r="B711">
        <v>62810586</v>
      </c>
      <c r="C711">
        <v>62810582</v>
      </c>
      <c r="D711">
        <v>62610770</v>
      </c>
      <c r="E711">
        <v>1</v>
      </c>
      <c r="F711">
        <v>1</v>
      </c>
      <c r="G711">
        <v>15297896</v>
      </c>
      <c r="H711">
        <v>3</v>
      </c>
      <c r="I711" t="s">
        <v>805</v>
      </c>
      <c r="J711" t="s">
        <v>806</v>
      </c>
      <c r="K711" t="s">
        <v>807</v>
      </c>
      <c r="L711">
        <v>1346</v>
      </c>
      <c r="N711">
        <v>1009</v>
      </c>
      <c r="O711" t="s">
        <v>791</v>
      </c>
      <c r="P711" t="s">
        <v>791</v>
      </c>
      <c r="Q711">
        <v>1</v>
      </c>
      <c r="X711">
        <v>1E-3</v>
      </c>
      <c r="Y711">
        <v>25.56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54</v>
      </c>
      <c r="AG711">
        <v>3.0000000000000001E-3</v>
      </c>
      <c r="AH711">
        <v>2</v>
      </c>
      <c r="AI711">
        <v>62810584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>
        <f>ROW(Source!A759)</f>
        <v>759</v>
      </c>
      <c r="B712">
        <v>62810591</v>
      </c>
      <c r="C712">
        <v>62810587</v>
      </c>
      <c r="D712">
        <v>62607152</v>
      </c>
      <c r="E712">
        <v>15297896</v>
      </c>
      <c r="F712">
        <v>1</v>
      </c>
      <c r="G712">
        <v>15297896</v>
      </c>
      <c r="H712">
        <v>1</v>
      </c>
      <c r="I712" t="s">
        <v>774</v>
      </c>
      <c r="J712" t="s">
        <v>3</v>
      </c>
      <c r="K712" t="s">
        <v>775</v>
      </c>
      <c r="L712">
        <v>1191</v>
      </c>
      <c r="N712">
        <v>1013</v>
      </c>
      <c r="O712" t="s">
        <v>776</v>
      </c>
      <c r="P712" t="s">
        <v>776</v>
      </c>
      <c r="Q712">
        <v>1</v>
      </c>
      <c r="X712">
        <v>0.18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1</v>
      </c>
      <c r="AF712" t="s">
        <v>3</v>
      </c>
      <c r="AG712">
        <v>0.18</v>
      </c>
      <c r="AH712">
        <v>2</v>
      </c>
      <c r="AI712">
        <v>62810588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>
        <f>ROW(Source!A759)</f>
        <v>759</v>
      </c>
      <c r="B713">
        <v>62810592</v>
      </c>
      <c r="C713">
        <v>62810587</v>
      </c>
      <c r="D713">
        <v>62610722</v>
      </c>
      <c r="E713">
        <v>1</v>
      </c>
      <c r="F713">
        <v>1</v>
      </c>
      <c r="G713">
        <v>15297896</v>
      </c>
      <c r="H713">
        <v>3</v>
      </c>
      <c r="I713" t="s">
        <v>882</v>
      </c>
      <c r="J713" t="s">
        <v>883</v>
      </c>
      <c r="K713" t="s">
        <v>884</v>
      </c>
      <c r="L713">
        <v>1346</v>
      </c>
      <c r="N713">
        <v>1009</v>
      </c>
      <c r="O713" t="s">
        <v>791</v>
      </c>
      <c r="P713" t="s">
        <v>791</v>
      </c>
      <c r="Q713">
        <v>1</v>
      </c>
      <c r="X713">
        <v>2.9299999999999999E-3</v>
      </c>
      <c r="Y713">
        <v>351.04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2.9299999999999999E-3</v>
      </c>
      <c r="AH713">
        <v>2</v>
      </c>
      <c r="AI713">
        <v>62810589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5">
      <c r="A714">
        <f>ROW(Source!A759)</f>
        <v>759</v>
      </c>
      <c r="B714">
        <v>62810593</v>
      </c>
      <c r="C714">
        <v>62810587</v>
      </c>
      <c r="D714">
        <v>62610770</v>
      </c>
      <c r="E714">
        <v>1</v>
      </c>
      <c r="F714">
        <v>1</v>
      </c>
      <c r="G714">
        <v>15297896</v>
      </c>
      <c r="H714">
        <v>3</v>
      </c>
      <c r="I714" t="s">
        <v>805</v>
      </c>
      <c r="J714" t="s">
        <v>806</v>
      </c>
      <c r="K714" t="s">
        <v>807</v>
      </c>
      <c r="L714">
        <v>1346</v>
      </c>
      <c r="N714">
        <v>1009</v>
      </c>
      <c r="O714" t="s">
        <v>791</v>
      </c>
      <c r="P714" t="s">
        <v>791</v>
      </c>
      <c r="Q714">
        <v>1</v>
      </c>
      <c r="X714">
        <v>3.7999999999999999E-2</v>
      </c>
      <c r="Y714">
        <v>25.56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3.7999999999999999E-2</v>
      </c>
      <c r="AH714">
        <v>2</v>
      </c>
      <c r="AI714">
        <v>62810590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5">
      <c r="A715">
        <f>ROW(Source!A760)</f>
        <v>760</v>
      </c>
      <c r="B715">
        <v>62810596</v>
      </c>
      <c r="C715">
        <v>62810594</v>
      </c>
      <c r="D715">
        <v>62607152</v>
      </c>
      <c r="E715">
        <v>15297896</v>
      </c>
      <c r="F715">
        <v>1</v>
      </c>
      <c r="G715">
        <v>15297896</v>
      </c>
      <c r="H715">
        <v>1</v>
      </c>
      <c r="I715" t="s">
        <v>774</v>
      </c>
      <c r="J715" t="s">
        <v>3</v>
      </c>
      <c r="K715" t="s">
        <v>775</v>
      </c>
      <c r="L715">
        <v>1191</v>
      </c>
      <c r="N715">
        <v>1013</v>
      </c>
      <c r="O715" t="s">
        <v>776</v>
      </c>
      <c r="P715" t="s">
        <v>776</v>
      </c>
      <c r="Q715">
        <v>1</v>
      </c>
      <c r="X715">
        <v>0.14000000000000001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1</v>
      </c>
      <c r="AF715" t="s">
        <v>54</v>
      </c>
      <c r="AG715">
        <v>0.42000000000000004</v>
      </c>
      <c r="AH715">
        <v>2</v>
      </c>
      <c r="AI715">
        <v>62810595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5">
      <c r="A716">
        <f>ROW(Source!A761)</f>
        <v>761</v>
      </c>
      <c r="B716">
        <v>62810600</v>
      </c>
      <c r="C716">
        <v>62810597</v>
      </c>
      <c r="D716">
        <v>62607152</v>
      </c>
      <c r="E716">
        <v>15297896</v>
      </c>
      <c r="F716">
        <v>1</v>
      </c>
      <c r="G716">
        <v>15297896</v>
      </c>
      <c r="H716">
        <v>1</v>
      </c>
      <c r="I716" t="s">
        <v>774</v>
      </c>
      <c r="J716" t="s">
        <v>3</v>
      </c>
      <c r="K716" t="s">
        <v>775</v>
      </c>
      <c r="L716">
        <v>1191</v>
      </c>
      <c r="N716">
        <v>1013</v>
      </c>
      <c r="O716" t="s">
        <v>776</v>
      </c>
      <c r="P716" t="s">
        <v>776</v>
      </c>
      <c r="Q716">
        <v>1</v>
      </c>
      <c r="X716">
        <v>0.6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1</v>
      </c>
      <c r="AF716" t="s">
        <v>3</v>
      </c>
      <c r="AG716">
        <v>0.6</v>
      </c>
      <c r="AH716">
        <v>2</v>
      </c>
      <c r="AI716">
        <v>62810598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>
        <f>ROW(Source!A761)</f>
        <v>761</v>
      </c>
      <c r="B717">
        <v>62810601</v>
      </c>
      <c r="C717">
        <v>62810597</v>
      </c>
      <c r="D717">
        <v>62610770</v>
      </c>
      <c r="E717">
        <v>1</v>
      </c>
      <c r="F717">
        <v>1</v>
      </c>
      <c r="G717">
        <v>15297896</v>
      </c>
      <c r="H717">
        <v>3</v>
      </c>
      <c r="I717" t="s">
        <v>805</v>
      </c>
      <c r="J717" t="s">
        <v>806</v>
      </c>
      <c r="K717" t="s">
        <v>807</v>
      </c>
      <c r="L717">
        <v>1346</v>
      </c>
      <c r="N717">
        <v>1009</v>
      </c>
      <c r="O717" t="s">
        <v>791</v>
      </c>
      <c r="P717" t="s">
        <v>791</v>
      </c>
      <c r="Q717">
        <v>1</v>
      </c>
      <c r="X717">
        <v>0.05</v>
      </c>
      <c r="Y717">
        <v>25.56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0.05</v>
      </c>
      <c r="AH717">
        <v>2</v>
      </c>
      <c r="AI717">
        <v>62810599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>
        <f>ROW(Source!A762)</f>
        <v>762</v>
      </c>
      <c r="B718">
        <v>62810606</v>
      </c>
      <c r="C718">
        <v>62810602</v>
      </c>
      <c r="D718">
        <v>62607152</v>
      </c>
      <c r="E718">
        <v>15297896</v>
      </c>
      <c r="F718">
        <v>1</v>
      </c>
      <c r="G718">
        <v>15297896</v>
      </c>
      <c r="H718">
        <v>1</v>
      </c>
      <c r="I718" t="s">
        <v>774</v>
      </c>
      <c r="J718" t="s">
        <v>3</v>
      </c>
      <c r="K718" t="s">
        <v>775</v>
      </c>
      <c r="L718">
        <v>1191</v>
      </c>
      <c r="N718">
        <v>1013</v>
      </c>
      <c r="O718" t="s">
        <v>776</v>
      </c>
      <c r="P718" t="s">
        <v>776</v>
      </c>
      <c r="Q718">
        <v>1</v>
      </c>
      <c r="X718">
        <v>0.3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1</v>
      </c>
      <c r="AF718" t="s">
        <v>3</v>
      </c>
      <c r="AG718">
        <v>0.3</v>
      </c>
      <c r="AH718">
        <v>2</v>
      </c>
      <c r="AI718">
        <v>62810603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>
        <f>ROW(Source!A762)</f>
        <v>762</v>
      </c>
      <c r="B719">
        <v>62810607</v>
      </c>
      <c r="C719">
        <v>62810602</v>
      </c>
      <c r="D719">
        <v>62610770</v>
      </c>
      <c r="E719">
        <v>1</v>
      </c>
      <c r="F719">
        <v>1</v>
      </c>
      <c r="G719">
        <v>15297896</v>
      </c>
      <c r="H719">
        <v>3</v>
      </c>
      <c r="I719" t="s">
        <v>805</v>
      </c>
      <c r="J719" t="s">
        <v>806</v>
      </c>
      <c r="K719" t="s">
        <v>807</v>
      </c>
      <c r="L719">
        <v>1346</v>
      </c>
      <c r="N719">
        <v>1009</v>
      </c>
      <c r="O719" t="s">
        <v>791</v>
      </c>
      <c r="P719" t="s">
        <v>791</v>
      </c>
      <c r="Q719">
        <v>1</v>
      </c>
      <c r="X719">
        <v>0.05</v>
      </c>
      <c r="Y719">
        <v>25.56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0.05</v>
      </c>
      <c r="AH719">
        <v>2</v>
      </c>
      <c r="AI719">
        <v>62810604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>
        <f>ROW(Source!A762)</f>
        <v>762</v>
      </c>
      <c r="B720">
        <v>62810608</v>
      </c>
      <c r="C720">
        <v>62810602</v>
      </c>
      <c r="D720">
        <v>62609230</v>
      </c>
      <c r="E720">
        <v>1</v>
      </c>
      <c r="F720">
        <v>1</v>
      </c>
      <c r="G720">
        <v>15297896</v>
      </c>
      <c r="H720">
        <v>3</v>
      </c>
      <c r="I720" t="s">
        <v>835</v>
      </c>
      <c r="J720" t="s">
        <v>848</v>
      </c>
      <c r="K720" t="s">
        <v>836</v>
      </c>
      <c r="L720">
        <v>1348</v>
      </c>
      <c r="N720">
        <v>1009</v>
      </c>
      <c r="O720" t="s">
        <v>357</v>
      </c>
      <c r="P720" t="s">
        <v>357</v>
      </c>
      <c r="Q720">
        <v>1000</v>
      </c>
      <c r="X720">
        <v>4.0000000000000003E-5</v>
      </c>
      <c r="Y720">
        <v>71573.16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4.0000000000000003E-5</v>
      </c>
      <c r="AH720">
        <v>2</v>
      </c>
      <c r="AI720">
        <v>62810605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>
        <f>ROW(Source!A763)</f>
        <v>763</v>
      </c>
      <c r="B721">
        <v>62810613</v>
      </c>
      <c r="C721">
        <v>62810609</v>
      </c>
      <c r="D721">
        <v>62607152</v>
      </c>
      <c r="E721">
        <v>15297896</v>
      </c>
      <c r="F721">
        <v>1</v>
      </c>
      <c r="G721">
        <v>15297896</v>
      </c>
      <c r="H721">
        <v>1</v>
      </c>
      <c r="I721" t="s">
        <v>774</v>
      </c>
      <c r="J721" t="s">
        <v>3</v>
      </c>
      <c r="K721" t="s">
        <v>775</v>
      </c>
      <c r="L721">
        <v>1191</v>
      </c>
      <c r="N721">
        <v>1013</v>
      </c>
      <c r="O721" t="s">
        <v>776</v>
      </c>
      <c r="P721" t="s">
        <v>776</v>
      </c>
      <c r="Q721">
        <v>1</v>
      </c>
      <c r="X721">
        <v>0.6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1</v>
      </c>
      <c r="AF721" t="s">
        <v>3</v>
      </c>
      <c r="AG721">
        <v>0.6</v>
      </c>
      <c r="AH721">
        <v>2</v>
      </c>
      <c r="AI721">
        <v>62810610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>
        <f>ROW(Source!A763)</f>
        <v>763</v>
      </c>
      <c r="B722">
        <v>62810614</v>
      </c>
      <c r="C722">
        <v>62810609</v>
      </c>
      <c r="D722">
        <v>62610770</v>
      </c>
      <c r="E722">
        <v>1</v>
      </c>
      <c r="F722">
        <v>1</v>
      </c>
      <c r="G722">
        <v>15297896</v>
      </c>
      <c r="H722">
        <v>3</v>
      </c>
      <c r="I722" t="s">
        <v>805</v>
      </c>
      <c r="J722" t="s">
        <v>806</v>
      </c>
      <c r="K722" t="s">
        <v>807</v>
      </c>
      <c r="L722">
        <v>1346</v>
      </c>
      <c r="N722">
        <v>1009</v>
      </c>
      <c r="O722" t="s">
        <v>791</v>
      </c>
      <c r="P722" t="s">
        <v>791</v>
      </c>
      <c r="Q722">
        <v>1</v>
      </c>
      <c r="X722">
        <v>0.1</v>
      </c>
      <c r="Y722">
        <v>25.56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0.1</v>
      </c>
      <c r="AH722">
        <v>2</v>
      </c>
      <c r="AI722">
        <v>62810611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5">
      <c r="A723">
        <f>ROW(Source!A763)</f>
        <v>763</v>
      </c>
      <c r="B723">
        <v>62810615</v>
      </c>
      <c r="C723">
        <v>62810609</v>
      </c>
      <c r="D723">
        <v>62609230</v>
      </c>
      <c r="E723">
        <v>1</v>
      </c>
      <c r="F723">
        <v>1</v>
      </c>
      <c r="G723">
        <v>15297896</v>
      </c>
      <c r="H723">
        <v>3</v>
      </c>
      <c r="I723" t="s">
        <v>835</v>
      </c>
      <c r="J723" t="s">
        <v>848</v>
      </c>
      <c r="K723" t="s">
        <v>836</v>
      </c>
      <c r="L723">
        <v>1348</v>
      </c>
      <c r="N723">
        <v>1009</v>
      </c>
      <c r="O723" t="s">
        <v>357</v>
      </c>
      <c r="P723" t="s">
        <v>357</v>
      </c>
      <c r="Q723">
        <v>1000</v>
      </c>
      <c r="X723">
        <v>6.0000000000000002E-5</v>
      </c>
      <c r="Y723">
        <v>71573.16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6.0000000000000002E-5</v>
      </c>
      <c r="AH723">
        <v>2</v>
      </c>
      <c r="AI723">
        <v>62810612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>
        <f>ROW(Source!A829)</f>
        <v>829</v>
      </c>
      <c r="B724">
        <v>62809666</v>
      </c>
      <c r="C724">
        <v>62589490</v>
      </c>
      <c r="D724">
        <v>62607152</v>
      </c>
      <c r="E724">
        <v>15297896</v>
      </c>
      <c r="F724">
        <v>1</v>
      </c>
      <c r="G724">
        <v>15297896</v>
      </c>
      <c r="H724">
        <v>1</v>
      </c>
      <c r="I724" t="s">
        <v>774</v>
      </c>
      <c r="J724" t="s">
        <v>3</v>
      </c>
      <c r="K724" t="s">
        <v>775</v>
      </c>
      <c r="L724">
        <v>1191</v>
      </c>
      <c r="N724">
        <v>1013</v>
      </c>
      <c r="O724" t="s">
        <v>776</v>
      </c>
      <c r="P724" t="s">
        <v>776</v>
      </c>
      <c r="Q724">
        <v>1</v>
      </c>
      <c r="X724">
        <v>1.1100000000000001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1</v>
      </c>
      <c r="AF724" t="s">
        <v>54</v>
      </c>
      <c r="AG724">
        <v>3.33</v>
      </c>
      <c r="AH724">
        <v>2</v>
      </c>
      <c r="AI724">
        <v>62809666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>
        <f>ROW(Source!A829)</f>
        <v>829</v>
      </c>
      <c r="B725">
        <v>62809667</v>
      </c>
      <c r="C725">
        <v>62589490</v>
      </c>
      <c r="D725">
        <v>62608871</v>
      </c>
      <c r="E725">
        <v>1</v>
      </c>
      <c r="F725">
        <v>1</v>
      </c>
      <c r="G725">
        <v>15297896</v>
      </c>
      <c r="H725">
        <v>2</v>
      </c>
      <c r="I725" t="s">
        <v>784</v>
      </c>
      <c r="J725" t="s">
        <v>785</v>
      </c>
      <c r="K725" t="s">
        <v>786</v>
      </c>
      <c r="L725">
        <v>1368</v>
      </c>
      <c r="N725">
        <v>1011</v>
      </c>
      <c r="O725" t="s">
        <v>787</v>
      </c>
      <c r="P725" t="s">
        <v>787</v>
      </c>
      <c r="Q725">
        <v>1</v>
      </c>
      <c r="X725">
        <v>0.12</v>
      </c>
      <c r="Y725">
        <v>0</v>
      </c>
      <c r="Z725">
        <v>1504.15</v>
      </c>
      <c r="AA725">
        <v>818.38</v>
      </c>
      <c r="AB725">
        <v>0</v>
      </c>
      <c r="AC725">
        <v>0</v>
      </c>
      <c r="AD725">
        <v>1</v>
      </c>
      <c r="AE725">
        <v>0</v>
      </c>
      <c r="AF725" t="s">
        <v>54</v>
      </c>
      <c r="AG725">
        <v>0.36</v>
      </c>
      <c r="AH725">
        <v>2</v>
      </c>
      <c r="AI725">
        <v>62809667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5">
      <c r="A726">
        <f>ROW(Source!A829)</f>
        <v>829</v>
      </c>
      <c r="B726">
        <v>62809668</v>
      </c>
      <c r="C726">
        <v>62589490</v>
      </c>
      <c r="D726">
        <v>62608290</v>
      </c>
      <c r="E726">
        <v>1</v>
      </c>
      <c r="F726">
        <v>1</v>
      </c>
      <c r="G726">
        <v>15297896</v>
      </c>
      <c r="H726">
        <v>2</v>
      </c>
      <c r="I726" t="s">
        <v>895</v>
      </c>
      <c r="J726" t="s">
        <v>896</v>
      </c>
      <c r="K726" t="s">
        <v>897</v>
      </c>
      <c r="L726">
        <v>1368</v>
      </c>
      <c r="N726">
        <v>1011</v>
      </c>
      <c r="O726" t="s">
        <v>787</v>
      </c>
      <c r="P726" t="s">
        <v>787</v>
      </c>
      <c r="Q726">
        <v>1</v>
      </c>
      <c r="X726">
        <v>0.16</v>
      </c>
      <c r="Y726">
        <v>0</v>
      </c>
      <c r="Z726">
        <v>58.95</v>
      </c>
      <c r="AA726">
        <v>1.48</v>
      </c>
      <c r="AB726">
        <v>0</v>
      </c>
      <c r="AC726">
        <v>0</v>
      </c>
      <c r="AD726">
        <v>1</v>
      </c>
      <c r="AE726">
        <v>0</v>
      </c>
      <c r="AF726" t="s">
        <v>54</v>
      </c>
      <c r="AG726">
        <v>0.48</v>
      </c>
      <c r="AH726">
        <v>2</v>
      </c>
      <c r="AI726">
        <v>62809668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5">
      <c r="A727">
        <f>ROW(Source!A829)</f>
        <v>829</v>
      </c>
      <c r="B727">
        <v>62809669</v>
      </c>
      <c r="C727">
        <v>62589490</v>
      </c>
      <c r="D727">
        <v>62610770</v>
      </c>
      <c r="E727">
        <v>1</v>
      </c>
      <c r="F727">
        <v>1</v>
      </c>
      <c r="G727">
        <v>15297896</v>
      </c>
      <c r="H727">
        <v>3</v>
      </c>
      <c r="I727" t="s">
        <v>805</v>
      </c>
      <c r="J727" t="s">
        <v>806</v>
      </c>
      <c r="K727" t="s">
        <v>807</v>
      </c>
      <c r="L727">
        <v>1346</v>
      </c>
      <c r="N727">
        <v>1009</v>
      </c>
      <c r="O727" t="s">
        <v>791</v>
      </c>
      <c r="P727" t="s">
        <v>791</v>
      </c>
      <c r="Q727">
        <v>1</v>
      </c>
      <c r="X727">
        <v>0.1</v>
      </c>
      <c r="Y727">
        <v>25.56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54</v>
      </c>
      <c r="AG727">
        <v>0.30000000000000004</v>
      </c>
      <c r="AH727">
        <v>2</v>
      </c>
      <c r="AI727">
        <v>62809669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5">
      <c r="A728">
        <f>ROW(Source!A830)</f>
        <v>830</v>
      </c>
      <c r="B728">
        <v>62809670</v>
      </c>
      <c r="C728">
        <v>62589499</v>
      </c>
      <c r="D728">
        <v>62607152</v>
      </c>
      <c r="E728">
        <v>15297896</v>
      </c>
      <c r="F728">
        <v>1</v>
      </c>
      <c r="G728">
        <v>15297896</v>
      </c>
      <c r="H728">
        <v>1</v>
      </c>
      <c r="I728" t="s">
        <v>774</v>
      </c>
      <c r="J728" t="s">
        <v>3</v>
      </c>
      <c r="K728" t="s">
        <v>775</v>
      </c>
      <c r="L728">
        <v>1191</v>
      </c>
      <c r="N728">
        <v>1013</v>
      </c>
      <c r="O728" t="s">
        <v>776</v>
      </c>
      <c r="P728" t="s">
        <v>776</v>
      </c>
      <c r="Q728">
        <v>1</v>
      </c>
      <c r="X728">
        <v>1.26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1</v>
      </c>
      <c r="AF728" t="s">
        <v>3</v>
      </c>
      <c r="AG728">
        <v>1.26</v>
      </c>
      <c r="AH728">
        <v>2</v>
      </c>
      <c r="AI728">
        <v>62809670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5">
      <c r="A729">
        <f>ROW(Source!A830)</f>
        <v>830</v>
      </c>
      <c r="B729">
        <v>62809671</v>
      </c>
      <c r="C729">
        <v>62589499</v>
      </c>
      <c r="D729">
        <v>62608871</v>
      </c>
      <c r="E729">
        <v>1</v>
      </c>
      <c r="F729">
        <v>1</v>
      </c>
      <c r="G729">
        <v>15297896</v>
      </c>
      <c r="H729">
        <v>2</v>
      </c>
      <c r="I729" t="s">
        <v>784</v>
      </c>
      <c r="J729" t="s">
        <v>785</v>
      </c>
      <c r="K729" t="s">
        <v>786</v>
      </c>
      <c r="L729">
        <v>1368</v>
      </c>
      <c r="N729">
        <v>1011</v>
      </c>
      <c r="O729" t="s">
        <v>787</v>
      </c>
      <c r="P729" t="s">
        <v>787</v>
      </c>
      <c r="Q729">
        <v>1</v>
      </c>
      <c r="X729">
        <v>0.53</v>
      </c>
      <c r="Y729">
        <v>0</v>
      </c>
      <c r="Z729">
        <v>1504.15</v>
      </c>
      <c r="AA729">
        <v>818.38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0.53</v>
      </c>
      <c r="AH729">
        <v>2</v>
      </c>
      <c r="AI729">
        <v>62809671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5">
      <c r="A730">
        <f>ROW(Source!A830)</f>
        <v>830</v>
      </c>
      <c r="B730">
        <v>62809672</v>
      </c>
      <c r="C730">
        <v>62589499</v>
      </c>
      <c r="D730">
        <v>62610770</v>
      </c>
      <c r="E730">
        <v>1</v>
      </c>
      <c r="F730">
        <v>1</v>
      </c>
      <c r="G730">
        <v>15297896</v>
      </c>
      <c r="H730">
        <v>3</v>
      </c>
      <c r="I730" t="s">
        <v>805</v>
      </c>
      <c r="J730" t="s">
        <v>806</v>
      </c>
      <c r="K730" t="s">
        <v>807</v>
      </c>
      <c r="L730">
        <v>1346</v>
      </c>
      <c r="N730">
        <v>1009</v>
      </c>
      <c r="O730" t="s">
        <v>791</v>
      </c>
      <c r="P730" t="s">
        <v>791</v>
      </c>
      <c r="Q730">
        <v>1</v>
      </c>
      <c r="X730">
        <v>0.05</v>
      </c>
      <c r="Y730">
        <v>25.56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0.05</v>
      </c>
      <c r="AH730">
        <v>2</v>
      </c>
      <c r="AI730">
        <v>62809672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5">
      <c r="A731">
        <f>ROW(Source!A830)</f>
        <v>830</v>
      </c>
      <c r="B731">
        <v>62809673</v>
      </c>
      <c r="C731">
        <v>62589499</v>
      </c>
      <c r="D731">
        <v>62609261</v>
      </c>
      <c r="E731">
        <v>1</v>
      </c>
      <c r="F731">
        <v>1</v>
      </c>
      <c r="G731">
        <v>15297896</v>
      </c>
      <c r="H731">
        <v>3</v>
      </c>
      <c r="I731" t="s">
        <v>808</v>
      </c>
      <c r="J731" t="s">
        <v>809</v>
      </c>
      <c r="K731" t="s">
        <v>810</v>
      </c>
      <c r="L731">
        <v>1348</v>
      </c>
      <c r="N731">
        <v>1009</v>
      </c>
      <c r="O731" t="s">
        <v>357</v>
      </c>
      <c r="P731" t="s">
        <v>357</v>
      </c>
      <c r="Q731">
        <v>1000</v>
      </c>
      <c r="X731">
        <v>5.0000000000000002E-5</v>
      </c>
      <c r="Y731">
        <v>107188.06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3</v>
      </c>
      <c r="AG731">
        <v>5.0000000000000002E-5</v>
      </c>
      <c r="AH731">
        <v>2</v>
      </c>
      <c r="AI731">
        <v>62809673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5">
      <c r="A732">
        <f>ROW(Source!A830)</f>
        <v>830</v>
      </c>
      <c r="B732">
        <v>62809674</v>
      </c>
      <c r="C732">
        <v>62589499</v>
      </c>
      <c r="D732">
        <v>62609271</v>
      </c>
      <c r="E732">
        <v>1</v>
      </c>
      <c r="F732">
        <v>1</v>
      </c>
      <c r="G732">
        <v>15297896</v>
      </c>
      <c r="H732">
        <v>3</v>
      </c>
      <c r="I732" t="s">
        <v>811</v>
      </c>
      <c r="J732" t="s">
        <v>812</v>
      </c>
      <c r="K732" t="s">
        <v>813</v>
      </c>
      <c r="L732">
        <v>1346</v>
      </c>
      <c r="N732">
        <v>1009</v>
      </c>
      <c r="O732" t="s">
        <v>791</v>
      </c>
      <c r="P732" t="s">
        <v>791</v>
      </c>
      <c r="Q732">
        <v>1</v>
      </c>
      <c r="X732">
        <v>0.05</v>
      </c>
      <c r="Y732">
        <v>236.13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</v>
      </c>
      <c r="AG732">
        <v>0.05</v>
      </c>
      <c r="AH732">
        <v>2</v>
      </c>
      <c r="AI732">
        <v>62809674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5">
      <c r="A733">
        <f>ROW(Source!A831)</f>
        <v>831</v>
      </c>
      <c r="B733">
        <v>62809675</v>
      </c>
      <c r="C733">
        <v>62589510</v>
      </c>
      <c r="D733">
        <v>62607152</v>
      </c>
      <c r="E733">
        <v>15297896</v>
      </c>
      <c r="F733">
        <v>1</v>
      </c>
      <c r="G733">
        <v>15297896</v>
      </c>
      <c r="H733">
        <v>1</v>
      </c>
      <c r="I733" t="s">
        <v>774</v>
      </c>
      <c r="J733" t="s">
        <v>3</v>
      </c>
      <c r="K733" t="s">
        <v>775</v>
      </c>
      <c r="L733">
        <v>1191</v>
      </c>
      <c r="N733">
        <v>1013</v>
      </c>
      <c r="O733" t="s">
        <v>776</v>
      </c>
      <c r="P733" t="s">
        <v>776</v>
      </c>
      <c r="Q733">
        <v>1</v>
      </c>
      <c r="X733">
        <v>0.3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1</v>
      </c>
      <c r="AF733" t="s">
        <v>561</v>
      </c>
      <c r="AG733">
        <v>2.4</v>
      </c>
      <c r="AH733">
        <v>2</v>
      </c>
      <c r="AI733">
        <v>62809675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>
        <f>ROW(Source!A831)</f>
        <v>831</v>
      </c>
      <c r="B734">
        <v>62809676</v>
      </c>
      <c r="C734">
        <v>62589510</v>
      </c>
      <c r="D734">
        <v>62610770</v>
      </c>
      <c r="E734">
        <v>1</v>
      </c>
      <c r="F734">
        <v>1</v>
      </c>
      <c r="G734">
        <v>15297896</v>
      </c>
      <c r="H734">
        <v>3</v>
      </c>
      <c r="I734" t="s">
        <v>805</v>
      </c>
      <c r="J734" t="s">
        <v>806</v>
      </c>
      <c r="K734" t="s">
        <v>807</v>
      </c>
      <c r="L734">
        <v>1346</v>
      </c>
      <c r="N734">
        <v>1009</v>
      </c>
      <c r="O734" t="s">
        <v>791</v>
      </c>
      <c r="P734" t="s">
        <v>791</v>
      </c>
      <c r="Q734">
        <v>1</v>
      </c>
      <c r="X734">
        <v>5.0000000000000001E-4</v>
      </c>
      <c r="Y734">
        <v>25.56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561</v>
      </c>
      <c r="AG734">
        <v>4.0000000000000001E-3</v>
      </c>
      <c r="AH734">
        <v>2</v>
      </c>
      <c r="AI734">
        <v>62809676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5">
      <c r="A735">
        <f>ROW(Source!A832)</f>
        <v>832</v>
      </c>
      <c r="B735">
        <v>62809677</v>
      </c>
      <c r="C735">
        <v>62589515</v>
      </c>
      <c r="D735">
        <v>62607152</v>
      </c>
      <c r="E735">
        <v>15297896</v>
      </c>
      <c r="F735">
        <v>1</v>
      </c>
      <c r="G735">
        <v>15297896</v>
      </c>
      <c r="H735">
        <v>1</v>
      </c>
      <c r="I735" t="s">
        <v>774</v>
      </c>
      <c r="J735" t="s">
        <v>3</v>
      </c>
      <c r="K735" t="s">
        <v>775</v>
      </c>
      <c r="L735">
        <v>1191</v>
      </c>
      <c r="N735">
        <v>1013</v>
      </c>
      <c r="O735" t="s">
        <v>776</v>
      </c>
      <c r="P735" t="s">
        <v>776</v>
      </c>
      <c r="Q735">
        <v>1</v>
      </c>
      <c r="X735">
        <v>0.37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1</v>
      </c>
      <c r="AF735" t="s">
        <v>219</v>
      </c>
      <c r="AG735">
        <v>0.74</v>
      </c>
      <c r="AH735">
        <v>2</v>
      </c>
      <c r="AI735">
        <v>62809677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5">
      <c r="A736">
        <f>ROW(Source!A833)</f>
        <v>833</v>
      </c>
      <c r="B736">
        <v>62809678</v>
      </c>
      <c r="C736">
        <v>62589518</v>
      </c>
      <c r="D736">
        <v>62607152</v>
      </c>
      <c r="E736">
        <v>15297896</v>
      </c>
      <c r="F736">
        <v>1</v>
      </c>
      <c r="G736">
        <v>15297896</v>
      </c>
      <c r="H736">
        <v>1</v>
      </c>
      <c r="I736" t="s">
        <v>774</v>
      </c>
      <c r="J736" t="s">
        <v>3</v>
      </c>
      <c r="K736" t="s">
        <v>775</v>
      </c>
      <c r="L736">
        <v>1191</v>
      </c>
      <c r="N736">
        <v>1013</v>
      </c>
      <c r="O736" t="s">
        <v>776</v>
      </c>
      <c r="P736" t="s">
        <v>776</v>
      </c>
      <c r="Q736">
        <v>1</v>
      </c>
      <c r="X736">
        <v>0.24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1</v>
      </c>
      <c r="AF736" t="s">
        <v>54</v>
      </c>
      <c r="AG736">
        <v>0.72</v>
      </c>
      <c r="AH736">
        <v>2</v>
      </c>
      <c r="AI736">
        <v>62809678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5">
      <c r="A737">
        <f>ROW(Source!A833)</f>
        <v>833</v>
      </c>
      <c r="B737">
        <v>62809679</v>
      </c>
      <c r="C737">
        <v>62589518</v>
      </c>
      <c r="D737">
        <v>62608871</v>
      </c>
      <c r="E737">
        <v>1</v>
      </c>
      <c r="F737">
        <v>1</v>
      </c>
      <c r="G737">
        <v>15297896</v>
      </c>
      <c r="H737">
        <v>2</v>
      </c>
      <c r="I737" t="s">
        <v>784</v>
      </c>
      <c r="J737" t="s">
        <v>785</v>
      </c>
      <c r="K737" t="s">
        <v>786</v>
      </c>
      <c r="L737">
        <v>1368</v>
      </c>
      <c r="N737">
        <v>1011</v>
      </c>
      <c r="O737" t="s">
        <v>787</v>
      </c>
      <c r="P737" t="s">
        <v>787</v>
      </c>
      <c r="Q737">
        <v>1</v>
      </c>
      <c r="X737">
        <v>0.06</v>
      </c>
      <c r="Y737">
        <v>0</v>
      </c>
      <c r="Z737">
        <v>1504.15</v>
      </c>
      <c r="AA737">
        <v>818.38</v>
      </c>
      <c r="AB737">
        <v>0</v>
      </c>
      <c r="AC737">
        <v>0</v>
      </c>
      <c r="AD737">
        <v>1</v>
      </c>
      <c r="AE737">
        <v>0</v>
      </c>
      <c r="AF737" t="s">
        <v>54</v>
      </c>
      <c r="AG737">
        <v>0.18</v>
      </c>
      <c r="AH737">
        <v>2</v>
      </c>
      <c r="AI737">
        <v>62809679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5">
      <c r="A738">
        <f>ROW(Source!A833)</f>
        <v>833</v>
      </c>
      <c r="B738">
        <v>62809680</v>
      </c>
      <c r="C738">
        <v>62589518</v>
      </c>
      <c r="D738">
        <v>62611083</v>
      </c>
      <c r="E738">
        <v>1</v>
      </c>
      <c r="F738">
        <v>1</v>
      </c>
      <c r="G738">
        <v>15297896</v>
      </c>
      <c r="H738">
        <v>3</v>
      </c>
      <c r="I738" t="s">
        <v>788</v>
      </c>
      <c r="J738" t="s">
        <v>789</v>
      </c>
      <c r="K738" t="s">
        <v>790</v>
      </c>
      <c r="L738">
        <v>1346</v>
      </c>
      <c r="N738">
        <v>1009</v>
      </c>
      <c r="O738" t="s">
        <v>791</v>
      </c>
      <c r="P738" t="s">
        <v>791</v>
      </c>
      <c r="Q738">
        <v>1</v>
      </c>
      <c r="X738">
        <v>0.01</v>
      </c>
      <c r="Y738">
        <v>1391.62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54</v>
      </c>
      <c r="AG738">
        <v>0.03</v>
      </c>
      <c r="AH738">
        <v>2</v>
      </c>
      <c r="AI738">
        <v>62809680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5">
      <c r="A739">
        <f>ROW(Source!A833)</f>
        <v>833</v>
      </c>
      <c r="B739">
        <v>62809681</v>
      </c>
      <c r="C739">
        <v>62589518</v>
      </c>
      <c r="D739">
        <v>62611142</v>
      </c>
      <c r="E739">
        <v>1</v>
      </c>
      <c r="F739">
        <v>1</v>
      </c>
      <c r="G739">
        <v>15297896</v>
      </c>
      <c r="H739">
        <v>3</v>
      </c>
      <c r="I739" t="s">
        <v>792</v>
      </c>
      <c r="J739" t="s">
        <v>793</v>
      </c>
      <c r="K739" t="s">
        <v>794</v>
      </c>
      <c r="L739">
        <v>1348</v>
      </c>
      <c r="N739">
        <v>1009</v>
      </c>
      <c r="O739" t="s">
        <v>357</v>
      </c>
      <c r="P739" t="s">
        <v>357</v>
      </c>
      <c r="Q739">
        <v>1000</v>
      </c>
      <c r="X739">
        <v>5.0000000000000002E-5</v>
      </c>
      <c r="Y739">
        <v>475953.54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54</v>
      </c>
      <c r="AG739">
        <v>1.5000000000000001E-4</v>
      </c>
      <c r="AH739">
        <v>2</v>
      </c>
      <c r="AI739">
        <v>62809681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5">
      <c r="A740">
        <f>ROW(Source!A833)</f>
        <v>833</v>
      </c>
      <c r="B740">
        <v>62809682</v>
      </c>
      <c r="C740">
        <v>62589518</v>
      </c>
      <c r="D740">
        <v>62609268</v>
      </c>
      <c r="E740">
        <v>1</v>
      </c>
      <c r="F740">
        <v>1</v>
      </c>
      <c r="G740">
        <v>15297896</v>
      </c>
      <c r="H740">
        <v>3</v>
      </c>
      <c r="I740" t="s">
        <v>795</v>
      </c>
      <c r="J740" t="s">
        <v>796</v>
      </c>
      <c r="K740" t="s">
        <v>797</v>
      </c>
      <c r="L740">
        <v>1346</v>
      </c>
      <c r="N740">
        <v>1009</v>
      </c>
      <c r="O740" t="s">
        <v>791</v>
      </c>
      <c r="P740" t="s">
        <v>791</v>
      </c>
      <c r="Q740">
        <v>1</v>
      </c>
      <c r="X740">
        <v>2.9999999999999997E-4</v>
      </c>
      <c r="Y740">
        <v>877.5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54</v>
      </c>
      <c r="AG740">
        <v>8.9999999999999998E-4</v>
      </c>
      <c r="AH740">
        <v>2</v>
      </c>
      <c r="AI740">
        <v>62809682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5">
      <c r="A741">
        <f>ROW(Source!A834)</f>
        <v>834</v>
      </c>
      <c r="B741">
        <v>62809683</v>
      </c>
      <c r="C741">
        <v>62589529</v>
      </c>
      <c r="D741">
        <v>62607152</v>
      </c>
      <c r="E741">
        <v>15297896</v>
      </c>
      <c r="F741">
        <v>1</v>
      </c>
      <c r="G741">
        <v>15297896</v>
      </c>
      <c r="H741">
        <v>1</v>
      </c>
      <c r="I741" t="s">
        <v>774</v>
      </c>
      <c r="J741" t="s">
        <v>3</v>
      </c>
      <c r="K741" t="s">
        <v>775</v>
      </c>
      <c r="L741">
        <v>1191</v>
      </c>
      <c r="N741">
        <v>1013</v>
      </c>
      <c r="O741" t="s">
        <v>776</v>
      </c>
      <c r="P741" t="s">
        <v>776</v>
      </c>
      <c r="Q741">
        <v>1</v>
      </c>
      <c r="X741">
        <v>0.31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1</v>
      </c>
      <c r="AF741" t="s">
        <v>54</v>
      </c>
      <c r="AG741">
        <v>0.92999999999999994</v>
      </c>
      <c r="AH741">
        <v>2</v>
      </c>
      <c r="AI741">
        <v>62809683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5">
      <c r="A742">
        <f>ROW(Source!A834)</f>
        <v>834</v>
      </c>
      <c r="B742">
        <v>62809684</v>
      </c>
      <c r="C742">
        <v>62589529</v>
      </c>
      <c r="D742">
        <v>62608871</v>
      </c>
      <c r="E742">
        <v>1</v>
      </c>
      <c r="F742">
        <v>1</v>
      </c>
      <c r="G742">
        <v>15297896</v>
      </c>
      <c r="H742">
        <v>2</v>
      </c>
      <c r="I742" t="s">
        <v>784</v>
      </c>
      <c r="J742" t="s">
        <v>785</v>
      </c>
      <c r="K742" t="s">
        <v>786</v>
      </c>
      <c r="L742">
        <v>1368</v>
      </c>
      <c r="N742">
        <v>1011</v>
      </c>
      <c r="O742" t="s">
        <v>787</v>
      </c>
      <c r="P742" t="s">
        <v>787</v>
      </c>
      <c r="Q742">
        <v>1</v>
      </c>
      <c r="X742">
        <v>7.0000000000000007E-2</v>
      </c>
      <c r="Y742">
        <v>0</v>
      </c>
      <c r="Z742">
        <v>1504.15</v>
      </c>
      <c r="AA742">
        <v>818.38</v>
      </c>
      <c r="AB742">
        <v>0</v>
      </c>
      <c r="AC742">
        <v>0</v>
      </c>
      <c r="AD742">
        <v>1</v>
      </c>
      <c r="AE742">
        <v>0</v>
      </c>
      <c r="AF742" t="s">
        <v>54</v>
      </c>
      <c r="AG742">
        <v>0.21000000000000002</v>
      </c>
      <c r="AH742">
        <v>2</v>
      </c>
      <c r="AI742">
        <v>62809684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5">
      <c r="A743">
        <f>ROW(Source!A834)</f>
        <v>834</v>
      </c>
      <c r="B743">
        <v>62809685</v>
      </c>
      <c r="C743">
        <v>62589529</v>
      </c>
      <c r="D743">
        <v>62611083</v>
      </c>
      <c r="E743">
        <v>1</v>
      </c>
      <c r="F743">
        <v>1</v>
      </c>
      <c r="G743">
        <v>15297896</v>
      </c>
      <c r="H743">
        <v>3</v>
      </c>
      <c r="I743" t="s">
        <v>788</v>
      </c>
      <c r="J743" t="s">
        <v>789</v>
      </c>
      <c r="K743" t="s">
        <v>790</v>
      </c>
      <c r="L743">
        <v>1346</v>
      </c>
      <c r="N743">
        <v>1009</v>
      </c>
      <c r="O743" t="s">
        <v>791</v>
      </c>
      <c r="P743" t="s">
        <v>791</v>
      </c>
      <c r="Q743">
        <v>1</v>
      </c>
      <c r="X743">
        <v>0.03</v>
      </c>
      <c r="Y743">
        <v>1391.62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54</v>
      </c>
      <c r="AG743">
        <v>0.09</v>
      </c>
      <c r="AH743">
        <v>2</v>
      </c>
      <c r="AI743">
        <v>62809685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5">
      <c r="A744">
        <f>ROW(Source!A834)</f>
        <v>834</v>
      </c>
      <c r="B744">
        <v>62809686</v>
      </c>
      <c r="C744">
        <v>62589529</v>
      </c>
      <c r="D744">
        <v>62611142</v>
      </c>
      <c r="E744">
        <v>1</v>
      </c>
      <c r="F744">
        <v>1</v>
      </c>
      <c r="G744">
        <v>15297896</v>
      </c>
      <c r="H744">
        <v>3</v>
      </c>
      <c r="I744" t="s">
        <v>792</v>
      </c>
      <c r="J744" t="s">
        <v>793</v>
      </c>
      <c r="K744" t="s">
        <v>794</v>
      </c>
      <c r="L744">
        <v>1348</v>
      </c>
      <c r="N744">
        <v>1009</v>
      </c>
      <c r="O744" t="s">
        <v>357</v>
      </c>
      <c r="P744" t="s">
        <v>357</v>
      </c>
      <c r="Q744">
        <v>1000</v>
      </c>
      <c r="X744">
        <v>6.9999999999999994E-5</v>
      </c>
      <c r="Y744">
        <v>475953.54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54</v>
      </c>
      <c r="AG744">
        <v>2.0999999999999998E-4</v>
      </c>
      <c r="AH744">
        <v>2</v>
      </c>
      <c r="AI744">
        <v>62809686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5">
      <c r="A745">
        <f>ROW(Source!A834)</f>
        <v>834</v>
      </c>
      <c r="B745">
        <v>62809687</v>
      </c>
      <c r="C745">
        <v>62589529</v>
      </c>
      <c r="D745">
        <v>62609268</v>
      </c>
      <c r="E745">
        <v>1</v>
      </c>
      <c r="F745">
        <v>1</v>
      </c>
      <c r="G745">
        <v>15297896</v>
      </c>
      <c r="H745">
        <v>3</v>
      </c>
      <c r="I745" t="s">
        <v>795</v>
      </c>
      <c r="J745" t="s">
        <v>796</v>
      </c>
      <c r="K745" t="s">
        <v>797</v>
      </c>
      <c r="L745">
        <v>1346</v>
      </c>
      <c r="N745">
        <v>1009</v>
      </c>
      <c r="O745" t="s">
        <v>791</v>
      </c>
      <c r="P745" t="s">
        <v>791</v>
      </c>
      <c r="Q745">
        <v>1</v>
      </c>
      <c r="X745">
        <v>5.9999999999999995E-4</v>
      </c>
      <c r="Y745">
        <v>877.5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54</v>
      </c>
      <c r="AG745">
        <v>1.8E-3</v>
      </c>
      <c r="AH745">
        <v>2</v>
      </c>
      <c r="AI745">
        <v>62809687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5">
      <c r="A746">
        <f>ROW(Source!A835)</f>
        <v>835</v>
      </c>
      <c r="B746">
        <v>62809688</v>
      </c>
      <c r="C746">
        <v>62589540</v>
      </c>
      <c r="D746">
        <v>62607152</v>
      </c>
      <c r="E746">
        <v>15297896</v>
      </c>
      <c r="F746">
        <v>1</v>
      </c>
      <c r="G746">
        <v>15297896</v>
      </c>
      <c r="H746">
        <v>1</v>
      </c>
      <c r="I746" t="s">
        <v>774</v>
      </c>
      <c r="J746" t="s">
        <v>3</v>
      </c>
      <c r="K746" t="s">
        <v>775</v>
      </c>
      <c r="L746">
        <v>1191</v>
      </c>
      <c r="N746">
        <v>1013</v>
      </c>
      <c r="O746" t="s">
        <v>776</v>
      </c>
      <c r="P746" t="s">
        <v>776</v>
      </c>
      <c r="Q746">
        <v>1</v>
      </c>
      <c r="X746">
        <v>0.3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1</v>
      </c>
      <c r="AF746" t="s">
        <v>54</v>
      </c>
      <c r="AG746">
        <v>0.89999999999999991</v>
      </c>
      <c r="AH746">
        <v>2</v>
      </c>
      <c r="AI746">
        <v>62809688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5">
      <c r="A747">
        <f>ROW(Source!A835)</f>
        <v>835</v>
      </c>
      <c r="B747">
        <v>62809689</v>
      </c>
      <c r="C747">
        <v>62589540</v>
      </c>
      <c r="D747">
        <v>62608871</v>
      </c>
      <c r="E747">
        <v>1</v>
      </c>
      <c r="F747">
        <v>1</v>
      </c>
      <c r="G747">
        <v>15297896</v>
      </c>
      <c r="H747">
        <v>2</v>
      </c>
      <c r="I747" t="s">
        <v>784</v>
      </c>
      <c r="J747" t="s">
        <v>785</v>
      </c>
      <c r="K747" t="s">
        <v>786</v>
      </c>
      <c r="L747">
        <v>1368</v>
      </c>
      <c r="N747">
        <v>1011</v>
      </c>
      <c r="O747" t="s">
        <v>787</v>
      </c>
      <c r="P747" t="s">
        <v>787</v>
      </c>
      <c r="Q747">
        <v>1</v>
      </c>
      <c r="X747">
        <v>7.0000000000000007E-2</v>
      </c>
      <c r="Y747">
        <v>0</v>
      </c>
      <c r="Z747">
        <v>1504.15</v>
      </c>
      <c r="AA747">
        <v>818.38</v>
      </c>
      <c r="AB747">
        <v>0</v>
      </c>
      <c r="AC747">
        <v>0</v>
      </c>
      <c r="AD747">
        <v>1</v>
      </c>
      <c r="AE747">
        <v>0</v>
      </c>
      <c r="AF747" t="s">
        <v>54</v>
      </c>
      <c r="AG747">
        <v>0.21000000000000002</v>
      </c>
      <c r="AH747">
        <v>2</v>
      </c>
      <c r="AI747">
        <v>62809689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5">
      <c r="A748">
        <f>ROW(Source!A835)</f>
        <v>835</v>
      </c>
      <c r="B748">
        <v>62809690</v>
      </c>
      <c r="C748">
        <v>62589540</v>
      </c>
      <c r="D748">
        <v>62611327</v>
      </c>
      <c r="E748">
        <v>1</v>
      </c>
      <c r="F748">
        <v>1</v>
      </c>
      <c r="G748">
        <v>15297896</v>
      </c>
      <c r="H748">
        <v>3</v>
      </c>
      <c r="I748" t="s">
        <v>798</v>
      </c>
      <c r="J748" t="s">
        <v>799</v>
      </c>
      <c r="K748" t="s">
        <v>800</v>
      </c>
      <c r="L748">
        <v>1327</v>
      </c>
      <c r="N748">
        <v>1005</v>
      </c>
      <c r="O748" t="s">
        <v>801</v>
      </c>
      <c r="P748" t="s">
        <v>801</v>
      </c>
      <c r="Q748">
        <v>1</v>
      </c>
      <c r="X748">
        <v>1E-3</v>
      </c>
      <c r="Y748">
        <v>279.67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54</v>
      </c>
      <c r="AG748">
        <v>3.0000000000000001E-3</v>
      </c>
      <c r="AH748">
        <v>2</v>
      </c>
      <c r="AI748">
        <v>62809690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5">
      <c r="A749">
        <f>ROW(Source!A835)</f>
        <v>835</v>
      </c>
      <c r="B749">
        <v>62809691</v>
      </c>
      <c r="C749">
        <v>62589540</v>
      </c>
      <c r="D749">
        <v>62609268</v>
      </c>
      <c r="E749">
        <v>1</v>
      </c>
      <c r="F749">
        <v>1</v>
      </c>
      <c r="G749">
        <v>15297896</v>
      </c>
      <c r="H749">
        <v>3</v>
      </c>
      <c r="I749" t="s">
        <v>795</v>
      </c>
      <c r="J749" t="s">
        <v>796</v>
      </c>
      <c r="K749" t="s">
        <v>797</v>
      </c>
      <c r="L749">
        <v>1346</v>
      </c>
      <c r="N749">
        <v>1009</v>
      </c>
      <c r="O749" t="s">
        <v>791</v>
      </c>
      <c r="P749" t="s">
        <v>791</v>
      </c>
      <c r="Q749">
        <v>1</v>
      </c>
      <c r="X749">
        <v>0.01</v>
      </c>
      <c r="Y749">
        <v>877.5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54</v>
      </c>
      <c r="AG749">
        <v>0.03</v>
      </c>
      <c r="AH749">
        <v>2</v>
      </c>
      <c r="AI749">
        <v>62809691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5">
      <c r="A750">
        <f>ROW(Source!A835)</f>
        <v>835</v>
      </c>
      <c r="B750">
        <v>62809692</v>
      </c>
      <c r="C750">
        <v>62589540</v>
      </c>
      <c r="D750">
        <v>62609236</v>
      </c>
      <c r="E750">
        <v>1</v>
      </c>
      <c r="F750">
        <v>1</v>
      </c>
      <c r="G750">
        <v>15297896</v>
      </c>
      <c r="H750">
        <v>3</v>
      </c>
      <c r="I750" t="s">
        <v>802</v>
      </c>
      <c r="J750" t="s">
        <v>803</v>
      </c>
      <c r="K750" t="s">
        <v>804</v>
      </c>
      <c r="L750">
        <v>1348</v>
      </c>
      <c r="N750">
        <v>1009</v>
      </c>
      <c r="O750" t="s">
        <v>357</v>
      </c>
      <c r="P750" t="s">
        <v>357</v>
      </c>
      <c r="Q750">
        <v>1000</v>
      </c>
      <c r="X750">
        <v>8.5000000000000006E-3</v>
      </c>
      <c r="Y750">
        <v>99229.77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54</v>
      </c>
      <c r="AG750">
        <v>2.5500000000000002E-2</v>
      </c>
      <c r="AH750">
        <v>2</v>
      </c>
      <c r="AI750">
        <v>62809692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>
        <f>ROW(Source!A836)</f>
        <v>836</v>
      </c>
      <c r="B751">
        <v>62809693</v>
      </c>
      <c r="C751">
        <v>62589551</v>
      </c>
      <c r="D751">
        <v>62607152</v>
      </c>
      <c r="E751">
        <v>15297896</v>
      </c>
      <c r="F751">
        <v>1</v>
      </c>
      <c r="G751">
        <v>15297896</v>
      </c>
      <c r="H751">
        <v>1</v>
      </c>
      <c r="I751" t="s">
        <v>774</v>
      </c>
      <c r="J751" t="s">
        <v>3</v>
      </c>
      <c r="K751" t="s">
        <v>775</v>
      </c>
      <c r="L751">
        <v>1191</v>
      </c>
      <c r="N751">
        <v>1013</v>
      </c>
      <c r="O751" t="s">
        <v>776</v>
      </c>
      <c r="P751" t="s">
        <v>776</v>
      </c>
      <c r="Q751">
        <v>1</v>
      </c>
      <c r="X751">
        <v>0.33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1</v>
      </c>
      <c r="AF751" t="s">
        <v>54</v>
      </c>
      <c r="AG751">
        <v>0.99</v>
      </c>
      <c r="AH751">
        <v>2</v>
      </c>
      <c r="AI751">
        <v>62809693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5">
      <c r="A752">
        <f>ROW(Source!A836)</f>
        <v>836</v>
      </c>
      <c r="B752">
        <v>62809694</v>
      </c>
      <c r="C752">
        <v>62589551</v>
      </c>
      <c r="D752">
        <v>62608871</v>
      </c>
      <c r="E752">
        <v>1</v>
      </c>
      <c r="F752">
        <v>1</v>
      </c>
      <c r="G752">
        <v>15297896</v>
      </c>
      <c r="H752">
        <v>2</v>
      </c>
      <c r="I752" t="s">
        <v>784</v>
      </c>
      <c r="J752" t="s">
        <v>785</v>
      </c>
      <c r="K752" t="s">
        <v>786</v>
      </c>
      <c r="L752">
        <v>1368</v>
      </c>
      <c r="N752">
        <v>1011</v>
      </c>
      <c r="O752" t="s">
        <v>787</v>
      </c>
      <c r="P752" t="s">
        <v>787</v>
      </c>
      <c r="Q752">
        <v>1</v>
      </c>
      <c r="X752">
        <v>0.08</v>
      </c>
      <c r="Y752">
        <v>0</v>
      </c>
      <c r="Z752">
        <v>1504.15</v>
      </c>
      <c r="AA752">
        <v>818.38</v>
      </c>
      <c r="AB752">
        <v>0</v>
      </c>
      <c r="AC752">
        <v>0</v>
      </c>
      <c r="AD752">
        <v>1</v>
      </c>
      <c r="AE752">
        <v>0</v>
      </c>
      <c r="AF752" t="s">
        <v>54</v>
      </c>
      <c r="AG752">
        <v>0.24</v>
      </c>
      <c r="AH752">
        <v>2</v>
      </c>
      <c r="AI752">
        <v>62809694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5">
      <c r="A753">
        <f>ROW(Source!A836)</f>
        <v>836</v>
      </c>
      <c r="B753">
        <v>62809695</v>
      </c>
      <c r="C753">
        <v>62589551</v>
      </c>
      <c r="D753">
        <v>62611083</v>
      </c>
      <c r="E753">
        <v>1</v>
      </c>
      <c r="F753">
        <v>1</v>
      </c>
      <c r="G753">
        <v>15297896</v>
      </c>
      <c r="H753">
        <v>3</v>
      </c>
      <c r="I753" t="s">
        <v>788</v>
      </c>
      <c r="J753" t="s">
        <v>789</v>
      </c>
      <c r="K753" t="s">
        <v>790</v>
      </c>
      <c r="L753">
        <v>1346</v>
      </c>
      <c r="N753">
        <v>1009</v>
      </c>
      <c r="O753" t="s">
        <v>791</v>
      </c>
      <c r="P753" t="s">
        <v>791</v>
      </c>
      <c r="Q753">
        <v>1</v>
      </c>
      <c r="X753">
        <v>0.02</v>
      </c>
      <c r="Y753">
        <v>1391.62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54</v>
      </c>
      <c r="AG753">
        <v>0.06</v>
      </c>
      <c r="AH753">
        <v>2</v>
      </c>
      <c r="AI753">
        <v>62809695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5">
      <c r="A754">
        <f>ROW(Source!A837)</f>
        <v>837</v>
      </c>
      <c r="B754">
        <v>62809696</v>
      </c>
      <c r="C754">
        <v>62589558</v>
      </c>
      <c r="D754">
        <v>62607152</v>
      </c>
      <c r="E754">
        <v>15297896</v>
      </c>
      <c r="F754">
        <v>1</v>
      </c>
      <c r="G754">
        <v>15297896</v>
      </c>
      <c r="H754">
        <v>1</v>
      </c>
      <c r="I754" t="s">
        <v>774</v>
      </c>
      <c r="J754" t="s">
        <v>3</v>
      </c>
      <c r="K754" t="s">
        <v>775</v>
      </c>
      <c r="L754">
        <v>1191</v>
      </c>
      <c r="N754">
        <v>1013</v>
      </c>
      <c r="O754" t="s">
        <v>776</v>
      </c>
      <c r="P754" t="s">
        <v>776</v>
      </c>
      <c r="Q754">
        <v>1</v>
      </c>
      <c r="X754">
        <v>28.64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1</v>
      </c>
      <c r="AF754" t="s">
        <v>3</v>
      </c>
      <c r="AG754">
        <v>28.64</v>
      </c>
      <c r="AH754">
        <v>2</v>
      </c>
      <c r="AI754">
        <v>62809696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5">
      <c r="A755">
        <f>ROW(Source!A873)</f>
        <v>873</v>
      </c>
      <c r="B755">
        <v>62809697</v>
      </c>
      <c r="C755">
        <v>62589646</v>
      </c>
      <c r="D755">
        <v>62607152</v>
      </c>
      <c r="E755">
        <v>15297896</v>
      </c>
      <c r="F755">
        <v>1</v>
      </c>
      <c r="G755">
        <v>15297896</v>
      </c>
      <c r="H755">
        <v>1</v>
      </c>
      <c r="I755" t="s">
        <v>774</v>
      </c>
      <c r="J755" t="s">
        <v>3</v>
      </c>
      <c r="K755" t="s">
        <v>775</v>
      </c>
      <c r="L755">
        <v>1191</v>
      </c>
      <c r="N755">
        <v>1013</v>
      </c>
      <c r="O755" t="s">
        <v>776</v>
      </c>
      <c r="P755" t="s">
        <v>776</v>
      </c>
      <c r="Q755">
        <v>1</v>
      </c>
      <c r="X755">
        <v>0.05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1</v>
      </c>
      <c r="AF755" t="s">
        <v>572</v>
      </c>
      <c r="AG755">
        <v>11.850000000000001</v>
      </c>
      <c r="AH755">
        <v>2</v>
      </c>
      <c r="AI755">
        <v>62809697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5">
      <c r="A756">
        <f>ROW(Source!A873)</f>
        <v>873</v>
      </c>
      <c r="B756">
        <v>62809698</v>
      </c>
      <c r="C756">
        <v>62589646</v>
      </c>
      <c r="D756">
        <v>62608871</v>
      </c>
      <c r="E756">
        <v>1</v>
      </c>
      <c r="F756">
        <v>1</v>
      </c>
      <c r="G756">
        <v>15297896</v>
      </c>
      <c r="H756">
        <v>2</v>
      </c>
      <c r="I756" t="s">
        <v>784</v>
      </c>
      <c r="J756" t="s">
        <v>785</v>
      </c>
      <c r="K756" t="s">
        <v>786</v>
      </c>
      <c r="L756">
        <v>1368</v>
      </c>
      <c r="N756">
        <v>1011</v>
      </c>
      <c r="O756" t="s">
        <v>787</v>
      </c>
      <c r="P756" t="s">
        <v>787</v>
      </c>
      <c r="Q756">
        <v>1</v>
      </c>
      <c r="X756">
        <v>5.0000000000000001E-3</v>
      </c>
      <c r="Y756">
        <v>0</v>
      </c>
      <c r="Z756">
        <v>1504.15</v>
      </c>
      <c r="AA756">
        <v>818.38</v>
      </c>
      <c r="AB756">
        <v>0</v>
      </c>
      <c r="AC756">
        <v>0</v>
      </c>
      <c r="AD756">
        <v>1</v>
      </c>
      <c r="AE756">
        <v>0</v>
      </c>
      <c r="AF756" t="s">
        <v>572</v>
      </c>
      <c r="AG756">
        <v>1.1850000000000001</v>
      </c>
      <c r="AH756">
        <v>2</v>
      </c>
      <c r="AI756">
        <v>62809698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5">
      <c r="A757">
        <f>ROW(Source!A873)</f>
        <v>873</v>
      </c>
      <c r="B757">
        <v>62809699</v>
      </c>
      <c r="C757">
        <v>62589646</v>
      </c>
      <c r="D757">
        <v>62610770</v>
      </c>
      <c r="E757">
        <v>1</v>
      </c>
      <c r="F757">
        <v>1</v>
      </c>
      <c r="G757">
        <v>15297896</v>
      </c>
      <c r="H757">
        <v>3</v>
      </c>
      <c r="I757" t="s">
        <v>805</v>
      </c>
      <c r="J757" t="s">
        <v>806</v>
      </c>
      <c r="K757" t="s">
        <v>807</v>
      </c>
      <c r="L757">
        <v>1346</v>
      </c>
      <c r="N757">
        <v>1009</v>
      </c>
      <c r="O757" t="s">
        <v>791</v>
      </c>
      <c r="P757" t="s">
        <v>791</v>
      </c>
      <c r="Q757">
        <v>1</v>
      </c>
      <c r="X757">
        <v>0.01</v>
      </c>
      <c r="Y757">
        <v>25.56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572</v>
      </c>
      <c r="AG757">
        <v>2.37</v>
      </c>
      <c r="AH757">
        <v>2</v>
      </c>
      <c r="AI757">
        <v>62809699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5">
      <c r="A758">
        <f>ROW(Source!A874)</f>
        <v>874</v>
      </c>
      <c r="B758">
        <v>62809700</v>
      </c>
      <c r="C758">
        <v>62589653</v>
      </c>
      <c r="D758">
        <v>62607152</v>
      </c>
      <c r="E758">
        <v>15297896</v>
      </c>
      <c r="F758">
        <v>1</v>
      </c>
      <c r="G758">
        <v>15297896</v>
      </c>
      <c r="H758">
        <v>1</v>
      </c>
      <c r="I758" t="s">
        <v>774</v>
      </c>
      <c r="J758" t="s">
        <v>3</v>
      </c>
      <c r="K758" t="s">
        <v>775</v>
      </c>
      <c r="L758">
        <v>1191</v>
      </c>
      <c r="N758">
        <v>1013</v>
      </c>
      <c r="O758" t="s">
        <v>776</v>
      </c>
      <c r="P758" t="s">
        <v>776</v>
      </c>
      <c r="Q758">
        <v>1</v>
      </c>
      <c r="X758">
        <v>2.57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1</v>
      </c>
      <c r="AF758" t="s">
        <v>561</v>
      </c>
      <c r="AG758">
        <v>20.56</v>
      </c>
      <c r="AH758">
        <v>2</v>
      </c>
      <c r="AI758">
        <v>62809700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5">
      <c r="A759">
        <f>ROW(Source!A874)</f>
        <v>874</v>
      </c>
      <c r="B759">
        <v>62809701</v>
      </c>
      <c r="C759">
        <v>62589653</v>
      </c>
      <c r="D759">
        <v>62608871</v>
      </c>
      <c r="E759">
        <v>1</v>
      </c>
      <c r="F759">
        <v>1</v>
      </c>
      <c r="G759">
        <v>15297896</v>
      </c>
      <c r="H759">
        <v>2</v>
      </c>
      <c r="I759" t="s">
        <v>784</v>
      </c>
      <c r="J759" t="s">
        <v>785</v>
      </c>
      <c r="K759" t="s">
        <v>786</v>
      </c>
      <c r="L759">
        <v>1368</v>
      </c>
      <c r="N759">
        <v>1011</v>
      </c>
      <c r="O759" t="s">
        <v>787</v>
      </c>
      <c r="P759" t="s">
        <v>787</v>
      </c>
      <c r="Q759">
        <v>1</v>
      </c>
      <c r="X759">
        <v>1.1000000000000001</v>
      </c>
      <c r="Y759">
        <v>0</v>
      </c>
      <c r="Z759">
        <v>1504.15</v>
      </c>
      <c r="AA759">
        <v>818.38</v>
      </c>
      <c r="AB759">
        <v>0</v>
      </c>
      <c r="AC759">
        <v>0</v>
      </c>
      <c r="AD759">
        <v>1</v>
      </c>
      <c r="AE759">
        <v>0</v>
      </c>
      <c r="AF759" t="s">
        <v>561</v>
      </c>
      <c r="AG759">
        <v>8.8000000000000007</v>
      </c>
      <c r="AH759">
        <v>2</v>
      </c>
      <c r="AI759">
        <v>62809701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5">
      <c r="A760">
        <f>ROW(Source!A874)</f>
        <v>874</v>
      </c>
      <c r="B760">
        <v>62809702</v>
      </c>
      <c r="C760">
        <v>62589653</v>
      </c>
      <c r="D760">
        <v>62610770</v>
      </c>
      <c r="E760">
        <v>1</v>
      </c>
      <c r="F760">
        <v>1</v>
      </c>
      <c r="G760">
        <v>15297896</v>
      </c>
      <c r="H760">
        <v>3</v>
      </c>
      <c r="I760" t="s">
        <v>805</v>
      </c>
      <c r="J760" t="s">
        <v>806</v>
      </c>
      <c r="K760" t="s">
        <v>807</v>
      </c>
      <c r="L760">
        <v>1346</v>
      </c>
      <c r="N760">
        <v>1009</v>
      </c>
      <c r="O760" t="s">
        <v>791</v>
      </c>
      <c r="P760" t="s">
        <v>791</v>
      </c>
      <c r="Q760">
        <v>1</v>
      </c>
      <c r="X760">
        <v>0.02</v>
      </c>
      <c r="Y760">
        <v>25.56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561</v>
      </c>
      <c r="AG760">
        <v>0.16</v>
      </c>
      <c r="AH760">
        <v>2</v>
      </c>
      <c r="AI760">
        <v>62809702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5">
      <c r="A761">
        <f>ROW(Source!A874)</f>
        <v>874</v>
      </c>
      <c r="B761">
        <v>62809703</v>
      </c>
      <c r="C761">
        <v>62589653</v>
      </c>
      <c r="D761">
        <v>62609268</v>
      </c>
      <c r="E761">
        <v>1</v>
      </c>
      <c r="F761">
        <v>1</v>
      </c>
      <c r="G761">
        <v>15297896</v>
      </c>
      <c r="H761">
        <v>3</v>
      </c>
      <c r="I761" t="s">
        <v>795</v>
      </c>
      <c r="J761" t="s">
        <v>796</v>
      </c>
      <c r="K761" t="s">
        <v>797</v>
      </c>
      <c r="L761">
        <v>1346</v>
      </c>
      <c r="N761">
        <v>1009</v>
      </c>
      <c r="O761" t="s">
        <v>791</v>
      </c>
      <c r="P761" t="s">
        <v>791</v>
      </c>
      <c r="Q761">
        <v>1</v>
      </c>
      <c r="X761">
        <v>7.0000000000000007E-2</v>
      </c>
      <c r="Y761">
        <v>877.5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561</v>
      </c>
      <c r="AG761">
        <v>0.56000000000000005</v>
      </c>
      <c r="AH761">
        <v>2</v>
      </c>
      <c r="AI761">
        <v>62809703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5">
      <c r="A762">
        <f>ROW(Source!A875)</f>
        <v>875</v>
      </c>
      <c r="B762">
        <v>62809704</v>
      </c>
      <c r="C762">
        <v>62589662</v>
      </c>
      <c r="D762">
        <v>62607152</v>
      </c>
      <c r="E762">
        <v>15297896</v>
      </c>
      <c r="F762">
        <v>1</v>
      </c>
      <c r="G762">
        <v>15297896</v>
      </c>
      <c r="H762">
        <v>1</v>
      </c>
      <c r="I762" t="s">
        <v>774</v>
      </c>
      <c r="J762" t="s">
        <v>3</v>
      </c>
      <c r="K762" t="s">
        <v>775</v>
      </c>
      <c r="L762">
        <v>1191</v>
      </c>
      <c r="N762">
        <v>1013</v>
      </c>
      <c r="O762" t="s">
        <v>776</v>
      </c>
      <c r="P762" t="s">
        <v>776</v>
      </c>
      <c r="Q762">
        <v>1</v>
      </c>
      <c r="X762">
        <v>0.3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1</v>
      </c>
      <c r="AF762" t="s">
        <v>561</v>
      </c>
      <c r="AG762">
        <v>2.4</v>
      </c>
      <c r="AH762">
        <v>2</v>
      </c>
      <c r="AI762">
        <v>62809704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5">
      <c r="A763">
        <f>ROW(Source!A875)</f>
        <v>875</v>
      </c>
      <c r="B763">
        <v>62809705</v>
      </c>
      <c r="C763">
        <v>62589662</v>
      </c>
      <c r="D763">
        <v>62610770</v>
      </c>
      <c r="E763">
        <v>1</v>
      </c>
      <c r="F763">
        <v>1</v>
      </c>
      <c r="G763">
        <v>15297896</v>
      </c>
      <c r="H763">
        <v>3</v>
      </c>
      <c r="I763" t="s">
        <v>805</v>
      </c>
      <c r="J763" t="s">
        <v>806</v>
      </c>
      <c r="K763" t="s">
        <v>807</v>
      </c>
      <c r="L763">
        <v>1346</v>
      </c>
      <c r="N763">
        <v>1009</v>
      </c>
      <c r="O763" t="s">
        <v>791</v>
      </c>
      <c r="P763" t="s">
        <v>791</v>
      </c>
      <c r="Q763">
        <v>1</v>
      </c>
      <c r="X763">
        <v>5.0000000000000001E-4</v>
      </c>
      <c r="Y763">
        <v>25.56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561</v>
      </c>
      <c r="AG763">
        <v>4.0000000000000001E-3</v>
      </c>
      <c r="AH763">
        <v>2</v>
      </c>
      <c r="AI763">
        <v>62809705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5">
      <c r="A764">
        <f>ROW(Source!A876)</f>
        <v>876</v>
      </c>
      <c r="B764">
        <v>62809706</v>
      </c>
      <c r="C764">
        <v>62589667</v>
      </c>
      <c r="D764">
        <v>62607152</v>
      </c>
      <c r="E764">
        <v>15297896</v>
      </c>
      <c r="F764">
        <v>1</v>
      </c>
      <c r="G764">
        <v>15297896</v>
      </c>
      <c r="H764">
        <v>1</v>
      </c>
      <c r="I764" t="s">
        <v>774</v>
      </c>
      <c r="J764" t="s">
        <v>3</v>
      </c>
      <c r="K764" t="s">
        <v>775</v>
      </c>
      <c r="L764">
        <v>1191</v>
      </c>
      <c r="N764">
        <v>1013</v>
      </c>
      <c r="O764" t="s">
        <v>776</v>
      </c>
      <c r="P764" t="s">
        <v>776</v>
      </c>
      <c r="Q764">
        <v>1</v>
      </c>
      <c r="X764">
        <v>0.37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1</v>
      </c>
      <c r="AF764" t="s">
        <v>219</v>
      </c>
      <c r="AG764">
        <v>0.74</v>
      </c>
      <c r="AH764">
        <v>2</v>
      </c>
      <c r="AI764">
        <v>62809706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5">
      <c r="A765">
        <f>ROW(Source!A877)</f>
        <v>877</v>
      </c>
      <c r="B765">
        <v>62809707</v>
      </c>
      <c r="C765">
        <v>62589670</v>
      </c>
      <c r="D765">
        <v>62607152</v>
      </c>
      <c r="E765">
        <v>15297896</v>
      </c>
      <c r="F765">
        <v>1</v>
      </c>
      <c r="G765">
        <v>15297896</v>
      </c>
      <c r="H765">
        <v>1</v>
      </c>
      <c r="I765" t="s">
        <v>774</v>
      </c>
      <c r="J765" t="s">
        <v>3</v>
      </c>
      <c r="K765" t="s">
        <v>775</v>
      </c>
      <c r="L765">
        <v>1191</v>
      </c>
      <c r="N765">
        <v>1013</v>
      </c>
      <c r="O765" t="s">
        <v>776</v>
      </c>
      <c r="P765" t="s">
        <v>776</v>
      </c>
      <c r="Q765">
        <v>1</v>
      </c>
      <c r="X765">
        <v>64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1</v>
      </c>
      <c r="AF765" t="s">
        <v>3</v>
      </c>
      <c r="AG765">
        <v>64</v>
      </c>
      <c r="AH765">
        <v>2</v>
      </c>
      <c r="AI765">
        <v>62809707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5">
      <c r="A766">
        <f>ROW(Source!A877)</f>
        <v>877</v>
      </c>
      <c r="B766">
        <v>62809708</v>
      </c>
      <c r="C766">
        <v>62589670</v>
      </c>
      <c r="D766">
        <v>62610037</v>
      </c>
      <c r="E766">
        <v>1</v>
      </c>
      <c r="F766">
        <v>1</v>
      </c>
      <c r="G766">
        <v>15297896</v>
      </c>
      <c r="H766">
        <v>3</v>
      </c>
      <c r="I766" t="s">
        <v>898</v>
      </c>
      <c r="J766" t="s">
        <v>899</v>
      </c>
      <c r="K766" t="s">
        <v>900</v>
      </c>
      <c r="L766">
        <v>1348</v>
      </c>
      <c r="N766">
        <v>1009</v>
      </c>
      <c r="O766" t="s">
        <v>357</v>
      </c>
      <c r="P766" t="s">
        <v>357</v>
      </c>
      <c r="Q766">
        <v>1000</v>
      </c>
      <c r="X766">
        <v>2.0000000000000001E-4</v>
      </c>
      <c r="Y766">
        <v>152014.74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2.0000000000000001E-4</v>
      </c>
      <c r="AH766">
        <v>2</v>
      </c>
      <c r="AI766">
        <v>62809708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5">
      <c r="A767">
        <f>ROW(Source!A877)</f>
        <v>877</v>
      </c>
      <c r="B767">
        <v>62809709</v>
      </c>
      <c r="C767">
        <v>62589670</v>
      </c>
      <c r="D767">
        <v>62610111</v>
      </c>
      <c r="E767">
        <v>1</v>
      </c>
      <c r="F767">
        <v>1</v>
      </c>
      <c r="G767">
        <v>15297896</v>
      </c>
      <c r="H767">
        <v>3</v>
      </c>
      <c r="I767" t="s">
        <v>901</v>
      </c>
      <c r="J767" t="s">
        <v>902</v>
      </c>
      <c r="K767" t="s">
        <v>903</v>
      </c>
      <c r="L767">
        <v>1348</v>
      </c>
      <c r="N767">
        <v>1009</v>
      </c>
      <c r="O767" t="s">
        <v>357</v>
      </c>
      <c r="P767" t="s">
        <v>357</v>
      </c>
      <c r="Q767">
        <v>1000</v>
      </c>
      <c r="X767">
        <v>2.3E-3</v>
      </c>
      <c r="Y767">
        <v>210407.58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2.3E-3</v>
      </c>
      <c r="AH767">
        <v>2</v>
      </c>
      <c r="AI767">
        <v>62809709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>
        <f>ROW(Source!A877)</f>
        <v>877</v>
      </c>
      <c r="B768">
        <v>62809710</v>
      </c>
      <c r="C768">
        <v>62589670</v>
      </c>
      <c r="D768">
        <v>62611226</v>
      </c>
      <c r="E768">
        <v>1</v>
      </c>
      <c r="F768">
        <v>1</v>
      </c>
      <c r="G768">
        <v>15297896</v>
      </c>
      <c r="H768">
        <v>3</v>
      </c>
      <c r="I768" t="s">
        <v>904</v>
      </c>
      <c r="J768" t="s">
        <v>905</v>
      </c>
      <c r="K768" t="s">
        <v>906</v>
      </c>
      <c r="L768">
        <v>1348</v>
      </c>
      <c r="N768">
        <v>1009</v>
      </c>
      <c r="O768" t="s">
        <v>357</v>
      </c>
      <c r="P768" t="s">
        <v>357</v>
      </c>
      <c r="Q768">
        <v>1000</v>
      </c>
      <c r="X768">
        <v>8.9999999999999998E-4</v>
      </c>
      <c r="Y768">
        <v>350018.62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8.9999999999999998E-4</v>
      </c>
      <c r="AH768">
        <v>2</v>
      </c>
      <c r="AI768">
        <v>62809710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5">
      <c r="A769">
        <f>ROW(Source!A877)</f>
        <v>877</v>
      </c>
      <c r="B769">
        <v>62809711</v>
      </c>
      <c r="C769">
        <v>62589670</v>
      </c>
      <c r="D769">
        <v>62609273</v>
      </c>
      <c r="E769">
        <v>1</v>
      </c>
      <c r="F769">
        <v>1</v>
      </c>
      <c r="G769">
        <v>15297896</v>
      </c>
      <c r="H769">
        <v>3</v>
      </c>
      <c r="I769" t="s">
        <v>907</v>
      </c>
      <c r="J769" t="s">
        <v>908</v>
      </c>
      <c r="K769" t="s">
        <v>909</v>
      </c>
      <c r="L769">
        <v>1348</v>
      </c>
      <c r="N769">
        <v>1009</v>
      </c>
      <c r="O769" t="s">
        <v>357</v>
      </c>
      <c r="P769" t="s">
        <v>357</v>
      </c>
      <c r="Q769">
        <v>1000</v>
      </c>
      <c r="X769">
        <v>5.0000000000000001E-4</v>
      </c>
      <c r="Y769">
        <v>161338.81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5.0000000000000001E-4</v>
      </c>
      <c r="AH769">
        <v>2</v>
      </c>
      <c r="AI769">
        <v>62809711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5">
      <c r="A770">
        <f>ROW(Source!A877)</f>
        <v>877</v>
      </c>
      <c r="B770">
        <v>62809712</v>
      </c>
      <c r="C770">
        <v>62589670</v>
      </c>
      <c r="D770">
        <v>62609236</v>
      </c>
      <c r="E770">
        <v>1</v>
      </c>
      <c r="F770">
        <v>1</v>
      </c>
      <c r="G770">
        <v>15297896</v>
      </c>
      <c r="H770">
        <v>3</v>
      </c>
      <c r="I770" t="s">
        <v>802</v>
      </c>
      <c r="J770" t="s">
        <v>803</v>
      </c>
      <c r="K770" t="s">
        <v>804</v>
      </c>
      <c r="L770">
        <v>1348</v>
      </c>
      <c r="N770">
        <v>1009</v>
      </c>
      <c r="O770" t="s">
        <v>357</v>
      </c>
      <c r="P770" t="s">
        <v>357</v>
      </c>
      <c r="Q770">
        <v>1000</v>
      </c>
      <c r="X770">
        <v>1.1000000000000001E-3</v>
      </c>
      <c r="Y770">
        <v>99229.77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1.1000000000000001E-3</v>
      </c>
      <c r="AH770">
        <v>2</v>
      </c>
      <c r="AI770">
        <v>62809712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5">
      <c r="A771">
        <f>ROW(Source!A877)</f>
        <v>877</v>
      </c>
      <c r="B771">
        <v>62809713</v>
      </c>
      <c r="C771">
        <v>62589670</v>
      </c>
      <c r="D771">
        <v>62609421</v>
      </c>
      <c r="E771">
        <v>1</v>
      </c>
      <c r="F771">
        <v>1</v>
      </c>
      <c r="G771">
        <v>15297896</v>
      </c>
      <c r="H771">
        <v>3</v>
      </c>
      <c r="I771" t="s">
        <v>910</v>
      </c>
      <c r="J771" t="s">
        <v>911</v>
      </c>
      <c r="K771" t="s">
        <v>912</v>
      </c>
      <c r="L771">
        <v>1348</v>
      </c>
      <c r="N771">
        <v>1009</v>
      </c>
      <c r="O771" t="s">
        <v>357</v>
      </c>
      <c r="P771" t="s">
        <v>357</v>
      </c>
      <c r="Q771">
        <v>1000</v>
      </c>
      <c r="X771">
        <v>1.7099999999999999E-3</v>
      </c>
      <c r="Y771">
        <v>94963.6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1.7099999999999999E-3</v>
      </c>
      <c r="AH771">
        <v>2</v>
      </c>
      <c r="AI771">
        <v>62809713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5">
      <c r="A772">
        <f>ROW(Source!A877)</f>
        <v>877</v>
      </c>
      <c r="B772">
        <v>62809714</v>
      </c>
      <c r="C772">
        <v>62589670</v>
      </c>
      <c r="D772">
        <v>62607165</v>
      </c>
      <c r="E772">
        <v>15297896</v>
      </c>
      <c r="F772">
        <v>1</v>
      </c>
      <c r="G772">
        <v>15297896</v>
      </c>
      <c r="H772">
        <v>3</v>
      </c>
      <c r="I772" t="s">
        <v>913</v>
      </c>
      <c r="J772" t="s">
        <v>3</v>
      </c>
      <c r="K772" t="s">
        <v>914</v>
      </c>
      <c r="L772">
        <v>1348</v>
      </c>
      <c r="N772">
        <v>1009</v>
      </c>
      <c r="O772" t="s">
        <v>357</v>
      </c>
      <c r="P772" t="s">
        <v>357</v>
      </c>
      <c r="Q772">
        <v>1000</v>
      </c>
      <c r="X772">
        <v>1.9000000000000001E-4</v>
      </c>
      <c r="Y772">
        <v>96570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3</v>
      </c>
      <c r="AG772">
        <v>1.9000000000000001E-4</v>
      </c>
      <c r="AH772">
        <v>2</v>
      </c>
      <c r="AI772">
        <v>62809714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5">
      <c r="A773">
        <f>ROW(Source!A878)</f>
        <v>878</v>
      </c>
      <c r="B773">
        <v>62809715</v>
      </c>
      <c r="C773">
        <v>62589687</v>
      </c>
      <c r="D773">
        <v>62607152</v>
      </c>
      <c r="E773">
        <v>15297896</v>
      </c>
      <c r="F773">
        <v>1</v>
      </c>
      <c r="G773">
        <v>15297896</v>
      </c>
      <c r="H773">
        <v>1</v>
      </c>
      <c r="I773" t="s">
        <v>774</v>
      </c>
      <c r="J773" t="s">
        <v>3</v>
      </c>
      <c r="K773" t="s">
        <v>775</v>
      </c>
      <c r="L773">
        <v>1191</v>
      </c>
      <c r="N773">
        <v>1013</v>
      </c>
      <c r="O773" t="s">
        <v>776</v>
      </c>
      <c r="P773" t="s">
        <v>776</v>
      </c>
      <c r="Q773">
        <v>1</v>
      </c>
      <c r="X773">
        <v>27.05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1</v>
      </c>
      <c r="AF773" t="s">
        <v>3</v>
      </c>
      <c r="AG773">
        <v>27.05</v>
      </c>
      <c r="AH773">
        <v>2</v>
      </c>
      <c r="AI773">
        <v>62809715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5">
      <c r="A774">
        <f>ROW(Source!A878)</f>
        <v>878</v>
      </c>
      <c r="B774">
        <v>62809716</v>
      </c>
      <c r="C774">
        <v>62589687</v>
      </c>
      <c r="D774">
        <v>62610722</v>
      </c>
      <c r="E774">
        <v>1</v>
      </c>
      <c r="F774">
        <v>1</v>
      </c>
      <c r="G774">
        <v>15297896</v>
      </c>
      <c r="H774">
        <v>3</v>
      </c>
      <c r="I774" t="s">
        <v>882</v>
      </c>
      <c r="J774" t="s">
        <v>883</v>
      </c>
      <c r="K774" t="s">
        <v>884</v>
      </c>
      <c r="L774">
        <v>1346</v>
      </c>
      <c r="N774">
        <v>1009</v>
      </c>
      <c r="O774" t="s">
        <v>791</v>
      </c>
      <c r="P774" t="s">
        <v>791</v>
      </c>
      <c r="Q774">
        <v>1</v>
      </c>
      <c r="X774">
        <v>4.8000000000000001E-2</v>
      </c>
      <c r="Y774">
        <v>351.04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4.8000000000000001E-2</v>
      </c>
      <c r="AH774">
        <v>2</v>
      </c>
      <c r="AI774">
        <v>62809716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5">
      <c r="A775">
        <f>ROW(Source!A878)</f>
        <v>878</v>
      </c>
      <c r="B775">
        <v>62809717</v>
      </c>
      <c r="C775">
        <v>62589687</v>
      </c>
      <c r="D775">
        <v>62610770</v>
      </c>
      <c r="E775">
        <v>1</v>
      </c>
      <c r="F775">
        <v>1</v>
      </c>
      <c r="G775">
        <v>15297896</v>
      </c>
      <c r="H775">
        <v>3</v>
      </c>
      <c r="I775" t="s">
        <v>805</v>
      </c>
      <c r="J775" t="s">
        <v>806</v>
      </c>
      <c r="K775" t="s">
        <v>807</v>
      </c>
      <c r="L775">
        <v>1346</v>
      </c>
      <c r="N775">
        <v>1009</v>
      </c>
      <c r="O775" t="s">
        <v>791</v>
      </c>
      <c r="P775" t="s">
        <v>791</v>
      </c>
      <c r="Q775">
        <v>1</v>
      </c>
      <c r="X775">
        <v>3.3</v>
      </c>
      <c r="Y775">
        <v>25.56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3.3</v>
      </c>
      <c r="AH775">
        <v>2</v>
      </c>
      <c r="AI775">
        <v>62809717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5">
      <c r="A776">
        <f>ROW(Source!A878)</f>
        <v>878</v>
      </c>
      <c r="B776">
        <v>62809718</v>
      </c>
      <c r="C776">
        <v>62589687</v>
      </c>
      <c r="D776">
        <v>62611085</v>
      </c>
      <c r="E776">
        <v>1</v>
      </c>
      <c r="F776">
        <v>1</v>
      </c>
      <c r="G776">
        <v>15297896</v>
      </c>
      <c r="H776">
        <v>3</v>
      </c>
      <c r="I776" t="s">
        <v>892</v>
      </c>
      <c r="J776" t="s">
        <v>893</v>
      </c>
      <c r="K776" t="s">
        <v>894</v>
      </c>
      <c r="L776">
        <v>1354</v>
      </c>
      <c r="N776">
        <v>1010</v>
      </c>
      <c r="O776" t="s">
        <v>15</v>
      </c>
      <c r="P776" t="s">
        <v>15</v>
      </c>
      <c r="Q776">
        <v>1</v>
      </c>
      <c r="X776">
        <v>1</v>
      </c>
      <c r="Y776">
        <v>29.7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1</v>
      </c>
      <c r="AH776">
        <v>2</v>
      </c>
      <c r="AI776">
        <v>62809718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5">
      <c r="A777">
        <f>ROW(Source!A878)</f>
        <v>878</v>
      </c>
      <c r="B777">
        <v>62809719</v>
      </c>
      <c r="C777">
        <v>62589687</v>
      </c>
      <c r="D777">
        <v>62609268</v>
      </c>
      <c r="E777">
        <v>1</v>
      </c>
      <c r="F777">
        <v>1</v>
      </c>
      <c r="G777">
        <v>15297896</v>
      </c>
      <c r="H777">
        <v>3</v>
      </c>
      <c r="I777" t="s">
        <v>795</v>
      </c>
      <c r="J777" t="s">
        <v>796</v>
      </c>
      <c r="K777" t="s">
        <v>797</v>
      </c>
      <c r="L777">
        <v>1346</v>
      </c>
      <c r="N777">
        <v>1009</v>
      </c>
      <c r="O777" t="s">
        <v>791</v>
      </c>
      <c r="P777" t="s">
        <v>791</v>
      </c>
      <c r="Q777">
        <v>1</v>
      </c>
      <c r="X777">
        <v>1.2</v>
      </c>
      <c r="Y777">
        <v>877.5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1.2</v>
      </c>
      <c r="AH777">
        <v>2</v>
      </c>
      <c r="AI777">
        <v>62809719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5">
      <c r="A778">
        <f>ROW(Source!A878)</f>
        <v>878</v>
      </c>
      <c r="B778">
        <v>62809720</v>
      </c>
      <c r="C778">
        <v>62589687</v>
      </c>
      <c r="D778">
        <v>62609236</v>
      </c>
      <c r="E778">
        <v>1</v>
      </c>
      <c r="F778">
        <v>1</v>
      </c>
      <c r="G778">
        <v>15297896</v>
      </c>
      <c r="H778">
        <v>3</v>
      </c>
      <c r="I778" t="s">
        <v>802</v>
      </c>
      <c r="J778" t="s">
        <v>803</v>
      </c>
      <c r="K778" t="s">
        <v>804</v>
      </c>
      <c r="L778">
        <v>1348</v>
      </c>
      <c r="N778">
        <v>1009</v>
      </c>
      <c r="O778" t="s">
        <v>357</v>
      </c>
      <c r="P778" t="s">
        <v>357</v>
      </c>
      <c r="Q778">
        <v>1000</v>
      </c>
      <c r="X778">
        <v>5.1000000000000004E-3</v>
      </c>
      <c r="Y778">
        <v>99229.77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5.1000000000000004E-3</v>
      </c>
      <c r="AH778">
        <v>2</v>
      </c>
      <c r="AI778">
        <v>62809720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5">
      <c r="A779">
        <f>ROW(Source!A879)</f>
        <v>879</v>
      </c>
      <c r="B779">
        <v>62809721</v>
      </c>
      <c r="C779">
        <v>62589700</v>
      </c>
      <c r="D779">
        <v>62607152</v>
      </c>
      <c r="E779">
        <v>15297896</v>
      </c>
      <c r="F779">
        <v>1</v>
      </c>
      <c r="G779">
        <v>15297896</v>
      </c>
      <c r="H779">
        <v>1</v>
      </c>
      <c r="I779" t="s">
        <v>774</v>
      </c>
      <c r="J779" t="s">
        <v>3</v>
      </c>
      <c r="K779" t="s">
        <v>775</v>
      </c>
      <c r="L779">
        <v>1191</v>
      </c>
      <c r="N779">
        <v>1013</v>
      </c>
      <c r="O779" t="s">
        <v>776</v>
      </c>
      <c r="P779" t="s">
        <v>776</v>
      </c>
      <c r="Q779">
        <v>1</v>
      </c>
      <c r="X779">
        <v>28.4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1</v>
      </c>
      <c r="AF779" t="s">
        <v>3</v>
      </c>
      <c r="AG779">
        <v>28.4</v>
      </c>
      <c r="AH779">
        <v>2</v>
      </c>
      <c r="AI779">
        <v>62809721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5">
      <c r="A780">
        <f>ROW(Source!A879)</f>
        <v>879</v>
      </c>
      <c r="B780">
        <v>62809722</v>
      </c>
      <c r="C780">
        <v>62589700</v>
      </c>
      <c r="D780">
        <v>62608871</v>
      </c>
      <c r="E780">
        <v>1</v>
      </c>
      <c r="F780">
        <v>1</v>
      </c>
      <c r="G780">
        <v>15297896</v>
      </c>
      <c r="H780">
        <v>2</v>
      </c>
      <c r="I780" t="s">
        <v>784</v>
      </c>
      <c r="J780" t="s">
        <v>785</v>
      </c>
      <c r="K780" t="s">
        <v>786</v>
      </c>
      <c r="L780">
        <v>1368</v>
      </c>
      <c r="N780">
        <v>1011</v>
      </c>
      <c r="O780" t="s">
        <v>787</v>
      </c>
      <c r="P780" t="s">
        <v>787</v>
      </c>
      <c r="Q780">
        <v>1</v>
      </c>
      <c r="X780">
        <v>5.21</v>
      </c>
      <c r="Y780">
        <v>0</v>
      </c>
      <c r="Z780">
        <v>1504.15</v>
      </c>
      <c r="AA780">
        <v>818.38</v>
      </c>
      <c r="AB780">
        <v>0</v>
      </c>
      <c r="AC780">
        <v>0</v>
      </c>
      <c r="AD780">
        <v>1</v>
      </c>
      <c r="AE780">
        <v>0</v>
      </c>
      <c r="AF780" t="s">
        <v>3</v>
      </c>
      <c r="AG780">
        <v>5.21</v>
      </c>
      <c r="AH780">
        <v>2</v>
      </c>
      <c r="AI780">
        <v>62809722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5">
      <c r="A781">
        <f>ROW(Source!A880)</f>
        <v>880</v>
      </c>
      <c r="B781">
        <v>62809723</v>
      </c>
      <c r="C781">
        <v>62589705</v>
      </c>
      <c r="D781">
        <v>62607152</v>
      </c>
      <c r="E781">
        <v>15297896</v>
      </c>
      <c r="F781">
        <v>1</v>
      </c>
      <c r="G781">
        <v>15297896</v>
      </c>
      <c r="H781">
        <v>1</v>
      </c>
      <c r="I781" t="s">
        <v>774</v>
      </c>
      <c r="J781" t="s">
        <v>3</v>
      </c>
      <c r="K781" t="s">
        <v>775</v>
      </c>
      <c r="L781">
        <v>1191</v>
      </c>
      <c r="N781">
        <v>1013</v>
      </c>
      <c r="O781" t="s">
        <v>776</v>
      </c>
      <c r="P781" t="s">
        <v>776</v>
      </c>
      <c r="Q781">
        <v>1</v>
      </c>
      <c r="X781">
        <v>28.7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1</v>
      </c>
      <c r="AF781" t="s">
        <v>3</v>
      </c>
      <c r="AG781">
        <v>28.7</v>
      </c>
      <c r="AH781">
        <v>2</v>
      </c>
      <c r="AI781">
        <v>62809723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5">
      <c r="A782">
        <f>ROW(Source!A880)</f>
        <v>880</v>
      </c>
      <c r="B782">
        <v>62809724</v>
      </c>
      <c r="C782">
        <v>62589705</v>
      </c>
      <c r="D782">
        <v>62608871</v>
      </c>
      <c r="E782">
        <v>1</v>
      </c>
      <c r="F782">
        <v>1</v>
      </c>
      <c r="G782">
        <v>15297896</v>
      </c>
      <c r="H782">
        <v>2</v>
      </c>
      <c r="I782" t="s">
        <v>784</v>
      </c>
      <c r="J782" t="s">
        <v>785</v>
      </c>
      <c r="K782" t="s">
        <v>786</v>
      </c>
      <c r="L782">
        <v>1368</v>
      </c>
      <c r="N782">
        <v>1011</v>
      </c>
      <c r="O782" t="s">
        <v>787</v>
      </c>
      <c r="P782" t="s">
        <v>787</v>
      </c>
      <c r="Q782">
        <v>1</v>
      </c>
      <c r="X782">
        <v>5.22</v>
      </c>
      <c r="Y782">
        <v>0</v>
      </c>
      <c r="Z782">
        <v>1504.15</v>
      </c>
      <c r="AA782">
        <v>818.38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5.22</v>
      </c>
      <c r="AH782">
        <v>2</v>
      </c>
      <c r="AI782">
        <v>62809724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5">
      <c r="A783">
        <f>ROW(Source!A881)</f>
        <v>881</v>
      </c>
      <c r="B783">
        <v>62809725</v>
      </c>
      <c r="C783">
        <v>62589710</v>
      </c>
      <c r="D783">
        <v>62607152</v>
      </c>
      <c r="E783">
        <v>15297896</v>
      </c>
      <c r="F783">
        <v>1</v>
      </c>
      <c r="G783">
        <v>15297896</v>
      </c>
      <c r="H783">
        <v>1</v>
      </c>
      <c r="I783" t="s">
        <v>774</v>
      </c>
      <c r="J783" t="s">
        <v>3</v>
      </c>
      <c r="K783" t="s">
        <v>775</v>
      </c>
      <c r="L783">
        <v>1191</v>
      </c>
      <c r="N783">
        <v>1013</v>
      </c>
      <c r="O783" t="s">
        <v>776</v>
      </c>
      <c r="P783" t="s">
        <v>776</v>
      </c>
      <c r="Q783">
        <v>1</v>
      </c>
      <c r="X783">
        <v>0.05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1</v>
      </c>
      <c r="AF783" t="s">
        <v>585</v>
      </c>
      <c r="AG783">
        <v>12.3</v>
      </c>
      <c r="AH783">
        <v>2</v>
      </c>
      <c r="AI783">
        <v>62809725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5">
      <c r="A784">
        <f>ROW(Source!A881)</f>
        <v>881</v>
      </c>
      <c r="B784">
        <v>62809726</v>
      </c>
      <c r="C784">
        <v>62589710</v>
      </c>
      <c r="D784">
        <v>62608871</v>
      </c>
      <c r="E784">
        <v>1</v>
      </c>
      <c r="F784">
        <v>1</v>
      </c>
      <c r="G784">
        <v>15297896</v>
      </c>
      <c r="H784">
        <v>2</v>
      </c>
      <c r="I784" t="s">
        <v>784</v>
      </c>
      <c r="J784" t="s">
        <v>785</v>
      </c>
      <c r="K784" t="s">
        <v>786</v>
      </c>
      <c r="L784">
        <v>1368</v>
      </c>
      <c r="N784">
        <v>1011</v>
      </c>
      <c r="O784" t="s">
        <v>787</v>
      </c>
      <c r="P784" t="s">
        <v>787</v>
      </c>
      <c r="Q784">
        <v>1</v>
      </c>
      <c r="X784">
        <v>5.0000000000000001E-3</v>
      </c>
      <c r="Y784">
        <v>0</v>
      </c>
      <c r="Z784">
        <v>1504.15</v>
      </c>
      <c r="AA784">
        <v>818.38</v>
      </c>
      <c r="AB784">
        <v>0</v>
      </c>
      <c r="AC784">
        <v>0</v>
      </c>
      <c r="AD784">
        <v>1</v>
      </c>
      <c r="AE784">
        <v>0</v>
      </c>
      <c r="AF784" t="s">
        <v>585</v>
      </c>
      <c r="AG784">
        <v>1.23</v>
      </c>
      <c r="AH784">
        <v>2</v>
      </c>
      <c r="AI784">
        <v>62809726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>
        <f>ROW(Source!A881)</f>
        <v>881</v>
      </c>
      <c r="B785">
        <v>62809727</v>
      </c>
      <c r="C785">
        <v>62589710</v>
      </c>
      <c r="D785">
        <v>62610770</v>
      </c>
      <c r="E785">
        <v>1</v>
      </c>
      <c r="F785">
        <v>1</v>
      </c>
      <c r="G785">
        <v>15297896</v>
      </c>
      <c r="H785">
        <v>3</v>
      </c>
      <c r="I785" t="s">
        <v>805</v>
      </c>
      <c r="J785" t="s">
        <v>806</v>
      </c>
      <c r="K785" t="s">
        <v>807</v>
      </c>
      <c r="L785">
        <v>1346</v>
      </c>
      <c r="N785">
        <v>1009</v>
      </c>
      <c r="O785" t="s">
        <v>791</v>
      </c>
      <c r="P785" t="s">
        <v>791</v>
      </c>
      <c r="Q785">
        <v>1</v>
      </c>
      <c r="X785">
        <v>0.01</v>
      </c>
      <c r="Y785">
        <v>25.56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585</v>
      </c>
      <c r="AG785">
        <v>2.46</v>
      </c>
      <c r="AH785">
        <v>2</v>
      </c>
      <c r="AI785">
        <v>62809727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5">
      <c r="A786">
        <f>ROW(Source!A882)</f>
        <v>882</v>
      </c>
      <c r="B786">
        <v>62809728</v>
      </c>
      <c r="C786">
        <v>62589717</v>
      </c>
      <c r="D786">
        <v>62607152</v>
      </c>
      <c r="E786">
        <v>15297896</v>
      </c>
      <c r="F786">
        <v>1</v>
      </c>
      <c r="G786">
        <v>15297896</v>
      </c>
      <c r="H786">
        <v>1</v>
      </c>
      <c r="I786" t="s">
        <v>774</v>
      </c>
      <c r="J786" t="s">
        <v>3</v>
      </c>
      <c r="K786" t="s">
        <v>775</v>
      </c>
      <c r="L786">
        <v>1191</v>
      </c>
      <c r="N786">
        <v>1013</v>
      </c>
      <c r="O786" t="s">
        <v>776</v>
      </c>
      <c r="P786" t="s">
        <v>776</v>
      </c>
      <c r="Q786">
        <v>1</v>
      </c>
      <c r="X786">
        <v>3.52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1</v>
      </c>
      <c r="AF786" t="s">
        <v>54</v>
      </c>
      <c r="AG786">
        <v>10.56</v>
      </c>
      <c r="AH786">
        <v>2</v>
      </c>
      <c r="AI786">
        <v>62809728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5">
      <c r="A787">
        <f>ROW(Source!A882)</f>
        <v>882</v>
      </c>
      <c r="B787">
        <v>62809729</v>
      </c>
      <c r="C787">
        <v>62589717</v>
      </c>
      <c r="D787">
        <v>62608871</v>
      </c>
      <c r="E787">
        <v>1</v>
      </c>
      <c r="F787">
        <v>1</v>
      </c>
      <c r="G787">
        <v>15297896</v>
      </c>
      <c r="H787">
        <v>2</v>
      </c>
      <c r="I787" t="s">
        <v>784</v>
      </c>
      <c r="J787" t="s">
        <v>785</v>
      </c>
      <c r="K787" t="s">
        <v>786</v>
      </c>
      <c r="L787">
        <v>1368</v>
      </c>
      <c r="N787">
        <v>1011</v>
      </c>
      <c r="O787" t="s">
        <v>787</v>
      </c>
      <c r="P787" t="s">
        <v>787</v>
      </c>
      <c r="Q787">
        <v>1</v>
      </c>
      <c r="X787">
        <v>1.59</v>
      </c>
      <c r="Y787">
        <v>0</v>
      </c>
      <c r="Z787">
        <v>1504.15</v>
      </c>
      <c r="AA787">
        <v>818.38</v>
      </c>
      <c r="AB787">
        <v>0</v>
      </c>
      <c r="AC787">
        <v>0</v>
      </c>
      <c r="AD787">
        <v>1</v>
      </c>
      <c r="AE787">
        <v>0</v>
      </c>
      <c r="AF787" t="s">
        <v>54</v>
      </c>
      <c r="AG787">
        <v>4.7700000000000005</v>
      </c>
      <c r="AH787">
        <v>2</v>
      </c>
      <c r="AI787">
        <v>62809729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5">
      <c r="A788">
        <f>ROW(Source!A882)</f>
        <v>882</v>
      </c>
      <c r="B788">
        <v>62809730</v>
      </c>
      <c r="C788">
        <v>62589717</v>
      </c>
      <c r="D788">
        <v>62610770</v>
      </c>
      <c r="E788">
        <v>1</v>
      </c>
      <c r="F788">
        <v>1</v>
      </c>
      <c r="G788">
        <v>15297896</v>
      </c>
      <c r="H788">
        <v>3</v>
      </c>
      <c r="I788" t="s">
        <v>805</v>
      </c>
      <c r="J788" t="s">
        <v>806</v>
      </c>
      <c r="K788" t="s">
        <v>807</v>
      </c>
      <c r="L788">
        <v>1346</v>
      </c>
      <c r="N788">
        <v>1009</v>
      </c>
      <c r="O788" t="s">
        <v>791</v>
      </c>
      <c r="P788" t="s">
        <v>791</v>
      </c>
      <c r="Q788">
        <v>1</v>
      </c>
      <c r="X788">
        <v>0.3</v>
      </c>
      <c r="Y788">
        <v>25.56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54</v>
      </c>
      <c r="AG788">
        <v>0.89999999999999991</v>
      </c>
      <c r="AH788">
        <v>2</v>
      </c>
      <c r="AI788">
        <v>62809730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>
        <f>ROW(Source!A882)</f>
        <v>882</v>
      </c>
      <c r="B789">
        <v>62809731</v>
      </c>
      <c r="C789">
        <v>62589717</v>
      </c>
      <c r="D789">
        <v>62610902</v>
      </c>
      <c r="E789">
        <v>1</v>
      </c>
      <c r="F789">
        <v>1</v>
      </c>
      <c r="G789">
        <v>15297896</v>
      </c>
      <c r="H789">
        <v>3</v>
      </c>
      <c r="I789" t="s">
        <v>915</v>
      </c>
      <c r="J789" t="s">
        <v>916</v>
      </c>
      <c r="K789" t="s">
        <v>917</v>
      </c>
      <c r="L789">
        <v>1296</v>
      </c>
      <c r="N789">
        <v>1002</v>
      </c>
      <c r="O789" t="s">
        <v>852</v>
      </c>
      <c r="P789" t="s">
        <v>852</v>
      </c>
      <c r="Q789">
        <v>1</v>
      </c>
      <c r="X789">
        <v>2.5000000000000001E-2</v>
      </c>
      <c r="Y789">
        <v>66.91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54</v>
      </c>
      <c r="AG789">
        <v>7.5000000000000011E-2</v>
      </c>
      <c r="AH789">
        <v>2</v>
      </c>
      <c r="AI789">
        <v>62809731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>
        <f>ROW(Source!A882)</f>
        <v>882</v>
      </c>
      <c r="B790">
        <v>62809732</v>
      </c>
      <c r="C790">
        <v>62589717</v>
      </c>
      <c r="D790">
        <v>62610882</v>
      </c>
      <c r="E790">
        <v>1</v>
      </c>
      <c r="F790">
        <v>1</v>
      </c>
      <c r="G790">
        <v>15297896</v>
      </c>
      <c r="H790">
        <v>3</v>
      </c>
      <c r="I790" t="s">
        <v>918</v>
      </c>
      <c r="J790" t="s">
        <v>919</v>
      </c>
      <c r="K790" t="s">
        <v>920</v>
      </c>
      <c r="L790">
        <v>1296</v>
      </c>
      <c r="N790">
        <v>1002</v>
      </c>
      <c r="O790" t="s">
        <v>852</v>
      </c>
      <c r="P790" t="s">
        <v>852</v>
      </c>
      <c r="Q790">
        <v>1</v>
      </c>
      <c r="X790">
        <v>0.1</v>
      </c>
      <c r="Y790">
        <v>27.23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54</v>
      </c>
      <c r="AG790">
        <v>0.30000000000000004</v>
      </c>
      <c r="AH790">
        <v>2</v>
      </c>
      <c r="AI790">
        <v>62809732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5">
      <c r="A791">
        <f>ROW(Source!A882)</f>
        <v>882</v>
      </c>
      <c r="B791">
        <v>62809733</v>
      </c>
      <c r="C791">
        <v>62589717</v>
      </c>
      <c r="D791">
        <v>62609270</v>
      </c>
      <c r="E791">
        <v>1</v>
      </c>
      <c r="F791">
        <v>1</v>
      </c>
      <c r="G791">
        <v>15297896</v>
      </c>
      <c r="H791">
        <v>3</v>
      </c>
      <c r="I791" t="s">
        <v>921</v>
      </c>
      <c r="J791" t="s">
        <v>922</v>
      </c>
      <c r="K791" t="s">
        <v>923</v>
      </c>
      <c r="L791">
        <v>1354</v>
      </c>
      <c r="N791">
        <v>1010</v>
      </c>
      <c r="O791" t="s">
        <v>15</v>
      </c>
      <c r="P791" t="s">
        <v>15</v>
      </c>
      <c r="Q791">
        <v>1</v>
      </c>
      <c r="X791">
        <v>1.67</v>
      </c>
      <c r="Y791">
        <v>253.93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54</v>
      </c>
      <c r="AG791">
        <v>5.01</v>
      </c>
      <c r="AH791">
        <v>2</v>
      </c>
      <c r="AI791">
        <v>62809733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5">
      <c r="A792">
        <f>ROW(Source!A882)</f>
        <v>882</v>
      </c>
      <c r="B792">
        <v>62809734</v>
      </c>
      <c r="C792">
        <v>62589717</v>
      </c>
      <c r="D792">
        <v>62607388</v>
      </c>
      <c r="E792">
        <v>15297896</v>
      </c>
      <c r="F792">
        <v>1</v>
      </c>
      <c r="G792">
        <v>15297896</v>
      </c>
      <c r="H792">
        <v>3</v>
      </c>
      <c r="I792" t="s">
        <v>924</v>
      </c>
      <c r="J792" t="s">
        <v>3</v>
      </c>
      <c r="K792" t="s">
        <v>925</v>
      </c>
      <c r="L792">
        <v>1346</v>
      </c>
      <c r="N792">
        <v>1009</v>
      </c>
      <c r="O792" t="s">
        <v>791</v>
      </c>
      <c r="P792" t="s">
        <v>791</v>
      </c>
      <c r="Q792">
        <v>1</v>
      </c>
      <c r="X792">
        <v>0.02</v>
      </c>
      <c r="Y792">
        <v>146.60856000000001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54</v>
      </c>
      <c r="AG792">
        <v>0.06</v>
      </c>
      <c r="AH792">
        <v>2</v>
      </c>
      <c r="AI792">
        <v>62809734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5">
      <c r="A793">
        <f>ROW(Source!A883)</f>
        <v>883</v>
      </c>
      <c r="B793">
        <v>62809735</v>
      </c>
      <c r="C793">
        <v>62589732</v>
      </c>
      <c r="D793">
        <v>62607152</v>
      </c>
      <c r="E793">
        <v>15297896</v>
      </c>
      <c r="F793">
        <v>1</v>
      </c>
      <c r="G793">
        <v>15297896</v>
      </c>
      <c r="H793">
        <v>1</v>
      </c>
      <c r="I793" t="s">
        <v>774</v>
      </c>
      <c r="J793" t="s">
        <v>3</v>
      </c>
      <c r="K793" t="s">
        <v>775</v>
      </c>
      <c r="L793">
        <v>1191</v>
      </c>
      <c r="N793">
        <v>1013</v>
      </c>
      <c r="O793" t="s">
        <v>776</v>
      </c>
      <c r="P793" t="s">
        <v>776</v>
      </c>
      <c r="Q793">
        <v>1</v>
      </c>
      <c r="X793">
        <v>4.22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1</v>
      </c>
      <c r="AF793" t="s">
        <v>3</v>
      </c>
      <c r="AG793">
        <v>4.22</v>
      </c>
      <c r="AH793">
        <v>2</v>
      </c>
      <c r="AI793">
        <v>62809735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5">
      <c r="A794">
        <f>ROW(Source!A883)</f>
        <v>883</v>
      </c>
      <c r="B794">
        <v>62809736</v>
      </c>
      <c r="C794">
        <v>62589732</v>
      </c>
      <c r="D794">
        <v>62608871</v>
      </c>
      <c r="E794">
        <v>1</v>
      </c>
      <c r="F794">
        <v>1</v>
      </c>
      <c r="G794">
        <v>15297896</v>
      </c>
      <c r="H794">
        <v>2</v>
      </c>
      <c r="I794" t="s">
        <v>784</v>
      </c>
      <c r="J794" t="s">
        <v>785</v>
      </c>
      <c r="K794" t="s">
        <v>786</v>
      </c>
      <c r="L794">
        <v>1368</v>
      </c>
      <c r="N794">
        <v>1011</v>
      </c>
      <c r="O794" t="s">
        <v>787</v>
      </c>
      <c r="P794" t="s">
        <v>787</v>
      </c>
      <c r="Q794">
        <v>1</v>
      </c>
      <c r="X794">
        <v>1.94</v>
      </c>
      <c r="Y794">
        <v>0</v>
      </c>
      <c r="Z794">
        <v>1504.15</v>
      </c>
      <c r="AA794">
        <v>818.38</v>
      </c>
      <c r="AB794">
        <v>0</v>
      </c>
      <c r="AC794">
        <v>0</v>
      </c>
      <c r="AD794">
        <v>1</v>
      </c>
      <c r="AE794">
        <v>0</v>
      </c>
      <c r="AF794" t="s">
        <v>3</v>
      </c>
      <c r="AG794">
        <v>1.94</v>
      </c>
      <c r="AH794">
        <v>2</v>
      </c>
      <c r="AI794">
        <v>62809736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5">
      <c r="A795">
        <f>ROW(Source!A883)</f>
        <v>883</v>
      </c>
      <c r="B795">
        <v>62809737</v>
      </c>
      <c r="C795">
        <v>62589732</v>
      </c>
      <c r="D795">
        <v>62610770</v>
      </c>
      <c r="E795">
        <v>1</v>
      </c>
      <c r="F795">
        <v>1</v>
      </c>
      <c r="G795">
        <v>15297896</v>
      </c>
      <c r="H795">
        <v>3</v>
      </c>
      <c r="I795" t="s">
        <v>805</v>
      </c>
      <c r="J795" t="s">
        <v>806</v>
      </c>
      <c r="K795" t="s">
        <v>807</v>
      </c>
      <c r="L795">
        <v>1346</v>
      </c>
      <c r="N795">
        <v>1009</v>
      </c>
      <c r="O795" t="s">
        <v>791</v>
      </c>
      <c r="P795" t="s">
        <v>791</v>
      </c>
      <c r="Q795">
        <v>1</v>
      </c>
      <c r="X795">
        <v>0.3</v>
      </c>
      <c r="Y795">
        <v>25.56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0.3</v>
      </c>
      <c r="AH795">
        <v>2</v>
      </c>
      <c r="AI795">
        <v>62809737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>
        <f>ROW(Source!A883)</f>
        <v>883</v>
      </c>
      <c r="B796">
        <v>62809738</v>
      </c>
      <c r="C796">
        <v>62589732</v>
      </c>
      <c r="D796">
        <v>62610902</v>
      </c>
      <c r="E796">
        <v>1</v>
      </c>
      <c r="F796">
        <v>1</v>
      </c>
      <c r="G796">
        <v>15297896</v>
      </c>
      <c r="H796">
        <v>3</v>
      </c>
      <c r="I796" t="s">
        <v>915</v>
      </c>
      <c r="J796" t="s">
        <v>916</v>
      </c>
      <c r="K796" t="s">
        <v>917</v>
      </c>
      <c r="L796">
        <v>1296</v>
      </c>
      <c r="N796">
        <v>1002</v>
      </c>
      <c r="O796" t="s">
        <v>852</v>
      </c>
      <c r="P796" t="s">
        <v>852</v>
      </c>
      <c r="Q796">
        <v>1</v>
      </c>
      <c r="X796">
        <v>2.5000000000000001E-2</v>
      </c>
      <c r="Y796">
        <v>66.91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2.5000000000000001E-2</v>
      </c>
      <c r="AH796">
        <v>2</v>
      </c>
      <c r="AI796">
        <v>62809738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5">
      <c r="A797">
        <f>ROW(Source!A883)</f>
        <v>883</v>
      </c>
      <c r="B797">
        <v>62809739</v>
      </c>
      <c r="C797">
        <v>62589732</v>
      </c>
      <c r="D797">
        <v>62610882</v>
      </c>
      <c r="E797">
        <v>1</v>
      </c>
      <c r="F797">
        <v>1</v>
      </c>
      <c r="G797">
        <v>15297896</v>
      </c>
      <c r="H797">
        <v>3</v>
      </c>
      <c r="I797" t="s">
        <v>918</v>
      </c>
      <c r="J797" t="s">
        <v>919</v>
      </c>
      <c r="K797" t="s">
        <v>920</v>
      </c>
      <c r="L797">
        <v>1296</v>
      </c>
      <c r="N797">
        <v>1002</v>
      </c>
      <c r="O797" t="s">
        <v>852</v>
      </c>
      <c r="P797" t="s">
        <v>852</v>
      </c>
      <c r="Q797">
        <v>1</v>
      </c>
      <c r="X797">
        <v>0.1</v>
      </c>
      <c r="Y797">
        <v>27.23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0.1</v>
      </c>
      <c r="AH797">
        <v>2</v>
      </c>
      <c r="AI797">
        <v>62809739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5">
      <c r="A798">
        <f>ROW(Source!A883)</f>
        <v>883</v>
      </c>
      <c r="B798">
        <v>62809740</v>
      </c>
      <c r="C798">
        <v>62589732</v>
      </c>
      <c r="D798">
        <v>62609270</v>
      </c>
      <c r="E798">
        <v>1</v>
      </c>
      <c r="F798">
        <v>1</v>
      </c>
      <c r="G798">
        <v>15297896</v>
      </c>
      <c r="H798">
        <v>3</v>
      </c>
      <c r="I798" t="s">
        <v>921</v>
      </c>
      <c r="J798" t="s">
        <v>922</v>
      </c>
      <c r="K798" t="s">
        <v>923</v>
      </c>
      <c r="L798">
        <v>1354</v>
      </c>
      <c r="N798">
        <v>1010</v>
      </c>
      <c r="O798" t="s">
        <v>15</v>
      </c>
      <c r="P798" t="s">
        <v>15</v>
      </c>
      <c r="Q798">
        <v>1</v>
      </c>
      <c r="X798">
        <v>1.67</v>
      </c>
      <c r="Y798">
        <v>253.93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1.67</v>
      </c>
      <c r="AH798">
        <v>2</v>
      </c>
      <c r="AI798">
        <v>62809740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5">
      <c r="A799">
        <f>ROW(Source!A883)</f>
        <v>883</v>
      </c>
      <c r="B799">
        <v>62809741</v>
      </c>
      <c r="C799">
        <v>62589732</v>
      </c>
      <c r="D799">
        <v>62607388</v>
      </c>
      <c r="E799">
        <v>15297896</v>
      </c>
      <c r="F799">
        <v>1</v>
      </c>
      <c r="G799">
        <v>15297896</v>
      </c>
      <c r="H799">
        <v>3</v>
      </c>
      <c r="I799" t="s">
        <v>924</v>
      </c>
      <c r="J799" t="s">
        <v>3</v>
      </c>
      <c r="K799" t="s">
        <v>925</v>
      </c>
      <c r="L799">
        <v>1346</v>
      </c>
      <c r="N799">
        <v>1009</v>
      </c>
      <c r="O799" t="s">
        <v>791</v>
      </c>
      <c r="P799" t="s">
        <v>791</v>
      </c>
      <c r="Q799">
        <v>1</v>
      </c>
      <c r="X799">
        <v>0.02</v>
      </c>
      <c r="Y799">
        <v>146.60856000000001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0.02</v>
      </c>
      <c r="AH799">
        <v>2</v>
      </c>
      <c r="AI799">
        <v>62809741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5">
      <c r="A800">
        <f>ROW(Source!A884)</f>
        <v>884</v>
      </c>
      <c r="B800">
        <v>62809742</v>
      </c>
      <c r="C800">
        <v>62589747</v>
      </c>
      <c r="D800">
        <v>62607152</v>
      </c>
      <c r="E800">
        <v>15297896</v>
      </c>
      <c r="F800">
        <v>1</v>
      </c>
      <c r="G800">
        <v>15297896</v>
      </c>
      <c r="H800">
        <v>1</v>
      </c>
      <c r="I800" t="s">
        <v>774</v>
      </c>
      <c r="J800" t="s">
        <v>3</v>
      </c>
      <c r="K800" t="s">
        <v>775</v>
      </c>
      <c r="L800">
        <v>1191</v>
      </c>
      <c r="N800">
        <v>1013</v>
      </c>
      <c r="O800" t="s">
        <v>776</v>
      </c>
      <c r="P800" t="s">
        <v>776</v>
      </c>
      <c r="Q800">
        <v>1</v>
      </c>
      <c r="X800">
        <v>0.24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1</v>
      </c>
      <c r="AF800" t="s">
        <v>54</v>
      </c>
      <c r="AG800">
        <v>0.72</v>
      </c>
      <c r="AH800">
        <v>2</v>
      </c>
      <c r="AI800">
        <v>62809742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5">
      <c r="A801">
        <f>ROW(Source!A884)</f>
        <v>884</v>
      </c>
      <c r="B801">
        <v>62809743</v>
      </c>
      <c r="C801">
        <v>62589747</v>
      </c>
      <c r="D801">
        <v>62608871</v>
      </c>
      <c r="E801">
        <v>1</v>
      </c>
      <c r="F801">
        <v>1</v>
      </c>
      <c r="G801">
        <v>15297896</v>
      </c>
      <c r="H801">
        <v>2</v>
      </c>
      <c r="I801" t="s">
        <v>784</v>
      </c>
      <c r="J801" t="s">
        <v>785</v>
      </c>
      <c r="K801" t="s">
        <v>786</v>
      </c>
      <c r="L801">
        <v>1368</v>
      </c>
      <c r="N801">
        <v>1011</v>
      </c>
      <c r="O801" t="s">
        <v>787</v>
      </c>
      <c r="P801" t="s">
        <v>787</v>
      </c>
      <c r="Q801">
        <v>1</v>
      </c>
      <c r="X801">
        <v>0.06</v>
      </c>
      <c r="Y801">
        <v>0</v>
      </c>
      <c r="Z801">
        <v>1504.15</v>
      </c>
      <c r="AA801">
        <v>818.38</v>
      </c>
      <c r="AB801">
        <v>0</v>
      </c>
      <c r="AC801">
        <v>0</v>
      </c>
      <c r="AD801">
        <v>1</v>
      </c>
      <c r="AE801">
        <v>0</v>
      </c>
      <c r="AF801" t="s">
        <v>54</v>
      </c>
      <c r="AG801">
        <v>0.18</v>
      </c>
      <c r="AH801">
        <v>2</v>
      </c>
      <c r="AI801">
        <v>62809743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>
        <f>ROW(Source!A884)</f>
        <v>884</v>
      </c>
      <c r="B802">
        <v>62809744</v>
      </c>
      <c r="C802">
        <v>62589747</v>
      </c>
      <c r="D802">
        <v>62611083</v>
      </c>
      <c r="E802">
        <v>1</v>
      </c>
      <c r="F802">
        <v>1</v>
      </c>
      <c r="G802">
        <v>15297896</v>
      </c>
      <c r="H802">
        <v>3</v>
      </c>
      <c r="I802" t="s">
        <v>788</v>
      </c>
      <c r="J802" t="s">
        <v>789</v>
      </c>
      <c r="K802" t="s">
        <v>790</v>
      </c>
      <c r="L802">
        <v>1346</v>
      </c>
      <c r="N802">
        <v>1009</v>
      </c>
      <c r="O802" t="s">
        <v>791</v>
      </c>
      <c r="P802" t="s">
        <v>791</v>
      </c>
      <c r="Q802">
        <v>1</v>
      </c>
      <c r="X802">
        <v>0.01</v>
      </c>
      <c r="Y802">
        <v>1391.62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54</v>
      </c>
      <c r="AG802">
        <v>0.03</v>
      </c>
      <c r="AH802">
        <v>2</v>
      </c>
      <c r="AI802">
        <v>62809744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5">
      <c r="A803">
        <f>ROW(Source!A884)</f>
        <v>884</v>
      </c>
      <c r="B803">
        <v>62809745</v>
      </c>
      <c r="C803">
        <v>62589747</v>
      </c>
      <c r="D803">
        <v>62611142</v>
      </c>
      <c r="E803">
        <v>1</v>
      </c>
      <c r="F803">
        <v>1</v>
      </c>
      <c r="G803">
        <v>15297896</v>
      </c>
      <c r="H803">
        <v>3</v>
      </c>
      <c r="I803" t="s">
        <v>792</v>
      </c>
      <c r="J803" t="s">
        <v>793</v>
      </c>
      <c r="K803" t="s">
        <v>794</v>
      </c>
      <c r="L803">
        <v>1348</v>
      </c>
      <c r="N803">
        <v>1009</v>
      </c>
      <c r="O803" t="s">
        <v>357</v>
      </c>
      <c r="P803" t="s">
        <v>357</v>
      </c>
      <c r="Q803">
        <v>1000</v>
      </c>
      <c r="X803">
        <v>5.0000000000000002E-5</v>
      </c>
      <c r="Y803">
        <v>475953.54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54</v>
      </c>
      <c r="AG803">
        <v>1.5000000000000001E-4</v>
      </c>
      <c r="AH803">
        <v>2</v>
      </c>
      <c r="AI803">
        <v>62809745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5">
      <c r="A804">
        <f>ROW(Source!A884)</f>
        <v>884</v>
      </c>
      <c r="B804">
        <v>62809746</v>
      </c>
      <c r="C804">
        <v>62589747</v>
      </c>
      <c r="D804">
        <v>62609268</v>
      </c>
      <c r="E804">
        <v>1</v>
      </c>
      <c r="F804">
        <v>1</v>
      </c>
      <c r="G804">
        <v>15297896</v>
      </c>
      <c r="H804">
        <v>3</v>
      </c>
      <c r="I804" t="s">
        <v>795</v>
      </c>
      <c r="J804" t="s">
        <v>796</v>
      </c>
      <c r="K804" t="s">
        <v>797</v>
      </c>
      <c r="L804">
        <v>1346</v>
      </c>
      <c r="N804">
        <v>1009</v>
      </c>
      <c r="O804" t="s">
        <v>791</v>
      </c>
      <c r="P804" t="s">
        <v>791</v>
      </c>
      <c r="Q804">
        <v>1</v>
      </c>
      <c r="X804">
        <v>2.9999999999999997E-4</v>
      </c>
      <c r="Y804">
        <v>877.5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54</v>
      </c>
      <c r="AG804">
        <v>8.9999999999999998E-4</v>
      </c>
      <c r="AH804">
        <v>2</v>
      </c>
      <c r="AI804">
        <v>62809746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5">
      <c r="A805">
        <f>ROW(Source!A885)</f>
        <v>885</v>
      </c>
      <c r="B805">
        <v>62809747</v>
      </c>
      <c r="C805">
        <v>62589758</v>
      </c>
      <c r="D805">
        <v>62607152</v>
      </c>
      <c r="E805">
        <v>15297896</v>
      </c>
      <c r="F805">
        <v>1</v>
      </c>
      <c r="G805">
        <v>15297896</v>
      </c>
      <c r="H805">
        <v>1</v>
      </c>
      <c r="I805" t="s">
        <v>774</v>
      </c>
      <c r="J805" t="s">
        <v>3</v>
      </c>
      <c r="K805" t="s">
        <v>775</v>
      </c>
      <c r="L805">
        <v>1191</v>
      </c>
      <c r="N805">
        <v>1013</v>
      </c>
      <c r="O805" t="s">
        <v>776</v>
      </c>
      <c r="P805" t="s">
        <v>776</v>
      </c>
      <c r="Q805">
        <v>1</v>
      </c>
      <c r="X805">
        <v>0.31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1</v>
      </c>
      <c r="AF805" t="s">
        <v>54</v>
      </c>
      <c r="AG805">
        <v>0.92999999999999994</v>
      </c>
      <c r="AH805">
        <v>2</v>
      </c>
      <c r="AI805">
        <v>62809747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5">
      <c r="A806">
        <f>ROW(Source!A885)</f>
        <v>885</v>
      </c>
      <c r="B806">
        <v>62809748</v>
      </c>
      <c r="C806">
        <v>62589758</v>
      </c>
      <c r="D806">
        <v>62608871</v>
      </c>
      <c r="E806">
        <v>1</v>
      </c>
      <c r="F806">
        <v>1</v>
      </c>
      <c r="G806">
        <v>15297896</v>
      </c>
      <c r="H806">
        <v>2</v>
      </c>
      <c r="I806" t="s">
        <v>784</v>
      </c>
      <c r="J806" t="s">
        <v>785</v>
      </c>
      <c r="K806" t="s">
        <v>786</v>
      </c>
      <c r="L806">
        <v>1368</v>
      </c>
      <c r="N806">
        <v>1011</v>
      </c>
      <c r="O806" t="s">
        <v>787</v>
      </c>
      <c r="P806" t="s">
        <v>787</v>
      </c>
      <c r="Q806">
        <v>1</v>
      </c>
      <c r="X806">
        <v>7.0000000000000007E-2</v>
      </c>
      <c r="Y806">
        <v>0</v>
      </c>
      <c r="Z806">
        <v>1504.15</v>
      </c>
      <c r="AA806">
        <v>818.38</v>
      </c>
      <c r="AB806">
        <v>0</v>
      </c>
      <c r="AC806">
        <v>0</v>
      </c>
      <c r="AD806">
        <v>1</v>
      </c>
      <c r="AE806">
        <v>0</v>
      </c>
      <c r="AF806" t="s">
        <v>54</v>
      </c>
      <c r="AG806">
        <v>0.21000000000000002</v>
      </c>
      <c r="AH806">
        <v>2</v>
      </c>
      <c r="AI806">
        <v>62809748</v>
      </c>
      <c r="AJ806">
        <v>806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5">
      <c r="A807">
        <f>ROW(Source!A885)</f>
        <v>885</v>
      </c>
      <c r="B807">
        <v>62809749</v>
      </c>
      <c r="C807">
        <v>62589758</v>
      </c>
      <c r="D807">
        <v>62611083</v>
      </c>
      <c r="E807">
        <v>1</v>
      </c>
      <c r="F807">
        <v>1</v>
      </c>
      <c r="G807">
        <v>15297896</v>
      </c>
      <c r="H807">
        <v>3</v>
      </c>
      <c r="I807" t="s">
        <v>788</v>
      </c>
      <c r="J807" t="s">
        <v>789</v>
      </c>
      <c r="K807" t="s">
        <v>790</v>
      </c>
      <c r="L807">
        <v>1346</v>
      </c>
      <c r="N807">
        <v>1009</v>
      </c>
      <c r="O807" t="s">
        <v>791</v>
      </c>
      <c r="P807" t="s">
        <v>791</v>
      </c>
      <c r="Q807">
        <v>1</v>
      </c>
      <c r="X807">
        <v>0.03</v>
      </c>
      <c r="Y807">
        <v>1391.62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54</v>
      </c>
      <c r="AG807">
        <v>0.09</v>
      </c>
      <c r="AH807">
        <v>2</v>
      </c>
      <c r="AI807">
        <v>62809749</v>
      </c>
      <c r="AJ807">
        <v>807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5">
      <c r="A808">
        <f>ROW(Source!A885)</f>
        <v>885</v>
      </c>
      <c r="B808">
        <v>62809750</v>
      </c>
      <c r="C808">
        <v>62589758</v>
      </c>
      <c r="D808">
        <v>62611142</v>
      </c>
      <c r="E808">
        <v>1</v>
      </c>
      <c r="F808">
        <v>1</v>
      </c>
      <c r="G808">
        <v>15297896</v>
      </c>
      <c r="H808">
        <v>3</v>
      </c>
      <c r="I808" t="s">
        <v>792</v>
      </c>
      <c r="J808" t="s">
        <v>793</v>
      </c>
      <c r="K808" t="s">
        <v>794</v>
      </c>
      <c r="L808">
        <v>1348</v>
      </c>
      <c r="N808">
        <v>1009</v>
      </c>
      <c r="O808" t="s">
        <v>357</v>
      </c>
      <c r="P808" t="s">
        <v>357</v>
      </c>
      <c r="Q808">
        <v>1000</v>
      </c>
      <c r="X808">
        <v>6.9999999999999994E-5</v>
      </c>
      <c r="Y808">
        <v>475953.54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54</v>
      </c>
      <c r="AG808">
        <v>2.0999999999999998E-4</v>
      </c>
      <c r="AH808">
        <v>2</v>
      </c>
      <c r="AI808">
        <v>62809750</v>
      </c>
      <c r="AJ808">
        <v>808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5">
      <c r="A809">
        <f>ROW(Source!A885)</f>
        <v>885</v>
      </c>
      <c r="B809">
        <v>62809751</v>
      </c>
      <c r="C809">
        <v>62589758</v>
      </c>
      <c r="D809">
        <v>62609268</v>
      </c>
      <c r="E809">
        <v>1</v>
      </c>
      <c r="F809">
        <v>1</v>
      </c>
      <c r="G809">
        <v>15297896</v>
      </c>
      <c r="H809">
        <v>3</v>
      </c>
      <c r="I809" t="s">
        <v>795</v>
      </c>
      <c r="J809" t="s">
        <v>796</v>
      </c>
      <c r="K809" t="s">
        <v>797</v>
      </c>
      <c r="L809">
        <v>1346</v>
      </c>
      <c r="N809">
        <v>1009</v>
      </c>
      <c r="O809" t="s">
        <v>791</v>
      </c>
      <c r="P809" t="s">
        <v>791</v>
      </c>
      <c r="Q809">
        <v>1</v>
      </c>
      <c r="X809">
        <v>5.9999999999999995E-4</v>
      </c>
      <c r="Y809">
        <v>877.5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54</v>
      </c>
      <c r="AG809">
        <v>1.8E-3</v>
      </c>
      <c r="AH809">
        <v>2</v>
      </c>
      <c r="AI809">
        <v>62809751</v>
      </c>
      <c r="AJ809">
        <v>809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5">
      <c r="A810">
        <f>ROW(Source!A886)</f>
        <v>886</v>
      </c>
      <c r="B810">
        <v>62809752</v>
      </c>
      <c r="C810">
        <v>62589769</v>
      </c>
      <c r="D810">
        <v>62607152</v>
      </c>
      <c r="E810">
        <v>15297896</v>
      </c>
      <c r="F810">
        <v>1</v>
      </c>
      <c r="G810">
        <v>15297896</v>
      </c>
      <c r="H810">
        <v>1</v>
      </c>
      <c r="I810" t="s">
        <v>774</v>
      </c>
      <c r="J810" t="s">
        <v>3</v>
      </c>
      <c r="K810" t="s">
        <v>775</v>
      </c>
      <c r="L810">
        <v>1191</v>
      </c>
      <c r="N810">
        <v>1013</v>
      </c>
      <c r="O810" t="s">
        <v>776</v>
      </c>
      <c r="P810" t="s">
        <v>776</v>
      </c>
      <c r="Q810">
        <v>1</v>
      </c>
      <c r="X810">
        <v>0.38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1</v>
      </c>
      <c r="AF810" t="s">
        <v>54</v>
      </c>
      <c r="AG810">
        <v>1.1400000000000001</v>
      </c>
      <c r="AH810">
        <v>2</v>
      </c>
      <c r="AI810">
        <v>62809752</v>
      </c>
      <c r="AJ810">
        <v>810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5">
      <c r="A811">
        <f>ROW(Source!A886)</f>
        <v>886</v>
      </c>
      <c r="B811">
        <v>62809753</v>
      </c>
      <c r="C811">
        <v>62589769</v>
      </c>
      <c r="D811">
        <v>62608871</v>
      </c>
      <c r="E811">
        <v>1</v>
      </c>
      <c r="F811">
        <v>1</v>
      </c>
      <c r="G811">
        <v>15297896</v>
      </c>
      <c r="H811">
        <v>2</v>
      </c>
      <c r="I811" t="s">
        <v>784</v>
      </c>
      <c r="J811" t="s">
        <v>785</v>
      </c>
      <c r="K811" t="s">
        <v>786</v>
      </c>
      <c r="L811">
        <v>1368</v>
      </c>
      <c r="N811">
        <v>1011</v>
      </c>
      <c r="O811" t="s">
        <v>787</v>
      </c>
      <c r="P811" t="s">
        <v>787</v>
      </c>
      <c r="Q811">
        <v>1</v>
      </c>
      <c r="X811">
        <v>0.09</v>
      </c>
      <c r="Y811">
        <v>0</v>
      </c>
      <c r="Z811">
        <v>1504.15</v>
      </c>
      <c r="AA811">
        <v>818.38</v>
      </c>
      <c r="AB811">
        <v>0</v>
      </c>
      <c r="AC811">
        <v>0</v>
      </c>
      <c r="AD811">
        <v>1</v>
      </c>
      <c r="AE811">
        <v>0</v>
      </c>
      <c r="AF811" t="s">
        <v>54</v>
      </c>
      <c r="AG811">
        <v>0.27</v>
      </c>
      <c r="AH811">
        <v>2</v>
      </c>
      <c r="AI811">
        <v>62809753</v>
      </c>
      <c r="AJ811">
        <v>811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5">
      <c r="A812">
        <f>ROW(Source!A886)</f>
        <v>886</v>
      </c>
      <c r="B812">
        <v>62809754</v>
      </c>
      <c r="C812">
        <v>62589769</v>
      </c>
      <c r="D812">
        <v>62611083</v>
      </c>
      <c r="E812">
        <v>1</v>
      </c>
      <c r="F812">
        <v>1</v>
      </c>
      <c r="G812">
        <v>15297896</v>
      </c>
      <c r="H812">
        <v>3</v>
      </c>
      <c r="I812" t="s">
        <v>788</v>
      </c>
      <c r="J812" t="s">
        <v>789</v>
      </c>
      <c r="K812" t="s">
        <v>790</v>
      </c>
      <c r="L812">
        <v>1346</v>
      </c>
      <c r="N812">
        <v>1009</v>
      </c>
      <c r="O812" t="s">
        <v>791</v>
      </c>
      <c r="P812" t="s">
        <v>791</v>
      </c>
      <c r="Q812">
        <v>1</v>
      </c>
      <c r="X812">
        <v>0.04</v>
      </c>
      <c r="Y812">
        <v>1391.62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54</v>
      </c>
      <c r="AG812">
        <v>0.12</v>
      </c>
      <c r="AH812">
        <v>2</v>
      </c>
      <c r="AI812">
        <v>62809754</v>
      </c>
      <c r="AJ812">
        <v>812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5">
      <c r="A813">
        <f>ROW(Source!A886)</f>
        <v>886</v>
      </c>
      <c r="B813">
        <v>62809755</v>
      </c>
      <c r="C813">
        <v>62589769</v>
      </c>
      <c r="D813">
        <v>62611142</v>
      </c>
      <c r="E813">
        <v>1</v>
      </c>
      <c r="F813">
        <v>1</v>
      </c>
      <c r="G813">
        <v>15297896</v>
      </c>
      <c r="H813">
        <v>3</v>
      </c>
      <c r="I813" t="s">
        <v>792</v>
      </c>
      <c r="J813" t="s">
        <v>793</v>
      </c>
      <c r="K813" t="s">
        <v>794</v>
      </c>
      <c r="L813">
        <v>1348</v>
      </c>
      <c r="N813">
        <v>1009</v>
      </c>
      <c r="O813" t="s">
        <v>357</v>
      </c>
      <c r="P813" t="s">
        <v>357</v>
      </c>
      <c r="Q813">
        <v>1000</v>
      </c>
      <c r="X813">
        <v>1E-4</v>
      </c>
      <c r="Y813">
        <v>475953.54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54</v>
      </c>
      <c r="AG813">
        <v>3.0000000000000003E-4</v>
      </c>
      <c r="AH813">
        <v>2</v>
      </c>
      <c r="AI813">
        <v>62809755</v>
      </c>
      <c r="AJ813">
        <v>813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5">
      <c r="A814">
        <f>ROW(Source!A886)</f>
        <v>886</v>
      </c>
      <c r="B814">
        <v>62809756</v>
      </c>
      <c r="C814">
        <v>62589769</v>
      </c>
      <c r="D814">
        <v>62609268</v>
      </c>
      <c r="E814">
        <v>1</v>
      </c>
      <c r="F814">
        <v>1</v>
      </c>
      <c r="G814">
        <v>15297896</v>
      </c>
      <c r="H814">
        <v>3</v>
      </c>
      <c r="I814" t="s">
        <v>795</v>
      </c>
      <c r="J814" t="s">
        <v>796</v>
      </c>
      <c r="K814" t="s">
        <v>797</v>
      </c>
      <c r="L814">
        <v>1346</v>
      </c>
      <c r="N814">
        <v>1009</v>
      </c>
      <c r="O814" t="s">
        <v>791</v>
      </c>
      <c r="P814" t="s">
        <v>791</v>
      </c>
      <c r="Q814">
        <v>1</v>
      </c>
      <c r="X814">
        <v>1E-3</v>
      </c>
      <c r="Y814">
        <v>877.5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54</v>
      </c>
      <c r="AG814">
        <v>3.0000000000000001E-3</v>
      </c>
      <c r="AH814">
        <v>2</v>
      </c>
      <c r="AI814">
        <v>62809756</v>
      </c>
      <c r="AJ814">
        <v>814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5">
      <c r="A815">
        <f>ROW(Source!A887)</f>
        <v>887</v>
      </c>
      <c r="B815">
        <v>62809757</v>
      </c>
      <c r="C815">
        <v>62589780</v>
      </c>
      <c r="D815">
        <v>62607152</v>
      </c>
      <c r="E815">
        <v>15297896</v>
      </c>
      <c r="F815">
        <v>1</v>
      </c>
      <c r="G815">
        <v>15297896</v>
      </c>
      <c r="H815">
        <v>1</v>
      </c>
      <c r="I815" t="s">
        <v>774</v>
      </c>
      <c r="J815" t="s">
        <v>3</v>
      </c>
      <c r="K815" t="s">
        <v>775</v>
      </c>
      <c r="L815">
        <v>1191</v>
      </c>
      <c r="N815">
        <v>1013</v>
      </c>
      <c r="O815" t="s">
        <v>776</v>
      </c>
      <c r="P815" t="s">
        <v>776</v>
      </c>
      <c r="Q815">
        <v>1</v>
      </c>
      <c r="X815">
        <v>3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1</v>
      </c>
      <c r="AF815" t="s">
        <v>561</v>
      </c>
      <c r="AG815">
        <v>24</v>
      </c>
      <c r="AH815">
        <v>2</v>
      </c>
      <c r="AI815">
        <v>62809757</v>
      </c>
      <c r="AJ815">
        <v>815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5">
      <c r="A816">
        <f>ROW(Source!A887)</f>
        <v>887</v>
      </c>
      <c r="B816">
        <v>62809759</v>
      </c>
      <c r="C816">
        <v>62589780</v>
      </c>
      <c r="D816">
        <v>62610772</v>
      </c>
      <c r="E816">
        <v>1</v>
      </c>
      <c r="F816">
        <v>1</v>
      </c>
      <c r="G816">
        <v>15297896</v>
      </c>
      <c r="H816">
        <v>3</v>
      </c>
      <c r="I816" t="s">
        <v>837</v>
      </c>
      <c r="J816" t="s">
        <v>838</v>
      </c>
      <c r="K816" t="s">
        <v>839</v>
      </c>
      <c r="L816">
        <v>1346</v>
      </c>
      <c r="N816">
        <v>1009</v>
      </c>
      <c r="O816" t="s">
        <v>791</v>
      </c>
      <c r="P816" t="s">
        <v>791</v>
      </c>
      <c r="Q816">
        <v>1</v>
      </c>
      <c r="X816">
        <v>0.06</v>
      </c>
      <c r="Y816">
        <v>370.21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561</v>
      </c>
      <c r="AG816">
        <v>0.48</v>
      </c>
      <c r="AH816">
        <v>2</v>
      </c>
      <c r="AI816">
        <v>62809759</v>
      </c>
      <c r="AJ816">
        <v>816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5">
      <c r="A817">
        <f>ROW(Source!A887)</f>
        <v>887</v>
      </c>
      <c r="B817">
        <v>62809760</v>
      </c>
      <c r="C817">
        <v>62589780</v>
      </c>
      <c r="D817">
        <v>62610770</v>
      </c>
      <c r="E817">
        <v>1</v>
      </c>
      <c r="F817">
        <v>1</v>
      </c>
      <c r="G817">
        <v>15297896</v>
      </c>
      <c r="H817">
        <v>3</v>
      </c>
      <c r="I817" t="s">
        <v>805</v>
      </c>
      <c r="J817" t="s">
        <v>806</v>
      </c>
      <c r="K817" t="s">
        <v>807</v>
      </c>
      <c r="L817">
        <v>1346</v>
      </c>
      <c r="N817">
        <v>1009</v>
      </c>
      <c r="O817" t="s">
        <v>791</v>
      </c>
      <c r="P817" t="s">
        <v>791</v>
      </c>
      <c r="Q817">
        <v>1</v>
      </c>
      <c r="X817">
        <v>0.02</v>
      </c>
      <c r="Y817">
        <v>25.56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561</v>
      </c>
      <c r="AG817">
        <v>0.16</v>
      </c>
      <c r="AH817">
        <v>2</v>
      </c>
      <c r="AI817">
        <v>62809760</v>
      </c>
      <c r="AJ817">
        <v>817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5">
      <c r="A818">
        <f>ROW(Source!A887)</f>
        <v>887</v>
      </c>
      <c r="B818">
        <v>62809758</v>
      </c>
      <c r="C818">
        <v>62589780</v>
      </c>
      <c r="D818">
        <v>62607209</v>
      </c>
      <c r="E818">
        <v>15297896</v>
      </c>
      <c r="F818">
        <v>1</v>
      </c>
      <c r="G818">
        <v>15297896</v>
      </c>
      <c r="H818">
        <v>3</v>
      </c>
      <c r="I818" t="s">
        <v>835</v>
      </c>
      <c r="J818" t="s">
        <v>3</v>
      </c>
      <c r="K818" t="s">
        <v>836</v>
      </c>
      <c r="L818">
        <v>1346</v>
      </c>
      <c r="N818">
        <v>1009</v>
      </c>
      <c r="O818" t="s">
        <v>791</v>
      </c>
      <c r="P818" t="s">
        <v>791</v>
      </c>
      <c r="Q818">
        <v>1</v>
      </c>
      <c r="X818">
        <v>0.02</v>
      </c>
      <c r="Y818">
        <v>71.573160000000001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561</v>
      </c>
      <c r="AG818">
        <v>0.16</v>
      </c>
      <c r="AH818">
        <v>2</v>
      </c>
      <c r="AI818">
        <v>62809758</v>
      </c>
      <c r="AJ818">
        <v>818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>
        <f>ROW(Source!A887)</f>
        <v>887</v>
      </c>
      <c r="B819">
        <v>62809761</v>
      </c>
      <c r="C819">
        <v>62589780</v>
      </c>
      <c r="D819">
        <v>62609505</v>
      </c>
      <c r="E819">
        <v>1</v>
      </c>
      <c r="F819">
        <v>1</v>
      </c>
      <c r="G819">
        <v>15297896</v>
      </c>
      <c r="H819">
        <v>3</v>
      </c>
      <c r="I819" t="s">
        <v>840</v>
      </c>
      <c r="J819" t="s">
        <v>841</v>
      </c>
      <c r="K819" t="s">
        <v>842</v>
      </c>
      <c r="L819">
        <v>1346</v>
      </c>
      <c r="N819">
        <v>1009</v>
      </c>
      <c r="O819" t="s">
        <v>791</v>
      </c>
      <c r="P819" t="s">
        <v>791</v>
      </c>
      <c r="Q819">
        <v>1</v>
      </c>
      <c r="X819">
        <v>0.01</v>
      </c>
      <c r="Y819">
        <v>116.64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561</v>
      </c>
      <c r="AG819">
        <v>0.08</v>
      </c>
      <c r="AH819">
        <v>2</v>
      </c>
      <c r="AI819">
        <v>62809761</v>
      </c>
      <c r="AJ819">
        <v>819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5">
      <c r="A820">
        <f>ROW(Source!A888)</f>
        <v>888</v>
      </c>
      <c r="B820">
        <v>62809762</v>
      </c>
      <c r="C820">
        <v>62589791</v>
      </c>
      <c r="D820">
        <v>62607152</v>
      </c>
      <c r="E820">
        <v>15297896</v>
      </c>
      <c r="F820">
        <v>1</v>
      </c>
      <c r="G820">
        <v>15297896</v>
      </c>
      <c r="H820">
        <v>1</v>
      </c>
      <c r="I820" t="s">
        <v>774</v>
      </c>
      <c r="J820" t="s">
        <v>3</v>
      </c>
      <c r="K820" t="s">
        <v>775</v>
      </c>
      <c r="L820">
        <v>1191</v>
      </c>
      <c r="N820">
        <v>1013</v>
      </c>
      <c r="O820" t="s">
        <v>776</v>
      </c>
      <c r="P820" t="s">
        <v>776</v>
      </c>
      <c r="Q820">
        <v>1</v>
      </c>
      <c r="X820">
        <v>0.6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1</v>
      </c>
      <c r="AF820" t="s">
        <v>561</v>
      </c>
      <c r="AG820">
        <v>4.8</v>
      </c>
      <c r="AH820">
        <v>2</v>
      </c>
      <c r="AI820">
        <v>62809762</v>
      </c>
      <c r="AJ820">
        <v>820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5">
      <c r="A821">
        <f>ROW(Source!A888)</f>
        <v>888</v>
      </c>
      <c r="B821">
        <v>62809763</v>
      </c>
      <c r="C821">
        <v>62589791</v>
      </c>
      <c r="D821">
        <v>62608871</v>
      </c>
      <c r="E821">
        <v>1</v>
      </c>
      <c r="F821">
        <v>1</v>
      </c>
      <c r="G821">
        <v>15297896</v>
      </c>
      <c r="H821">
        <v>2</v>
      </c>
      <c r="I821" t="s">
        <v>784</v>
      </c>
      <c r="J821" t="s">
        <v>785</v>
      </c>
      <c r="K821" t="s">
        <v>786</v>
      </c>
      <c r="L821">
        <v>1368</v>
      </c>
      <c r="N821">
        <v>1011</v>
      </c>
      <c r="O821" t="s">
        <v>787</v>
      </c>
      <c r="P821" t="s">
        <v>787</v>
      </c>
      <c r="Q821">
        <v>1</v>
      </c>
      <c r="X821">
        <v>0.04</v>
      </c>
      <c r="Y821">
        <v>0</v>
      </c>
      <c r="Z821">
        <v>1504.15</v>
      </c>
      <c r="AA821">
        <v>818.38</v>
      </c>
      <c r="AB821">
        <v>0</v>
      </c>
      <c r="AC821">
        <v>0</v>
      </c>
      <c r="AD821">
        <v>1</v>
      </c>
      <c r="AE821">
        <v>0</v>
      </c>
      <c r="AF821" t="s">
        <v>561</v>
      </c>
      <c r="AG821">
        <v>0.32</v>
      </c>
      <c r="AH821">
        <v>2</v>
      </c>
      <c r="AI821">
        <v>62809763</v>
      </c>
      <c r="AJ821">
        <v>821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5">
      <c r="A822">
        <f>ROW(Source!A888)</f>
        <v>888</v>
      </c>
      <c r="B822">
        <v>62809764</v>
      </c>
      <c r="C822">
        <v>62589791</v>
      </c>
      <c r="D822">
        <v>62610770</v>
      </c>
      <c r="E822">
        <v>1</v>
      </c>
      <c r="F822">
        <v>1</v>
      </c>
      <c r="G822">
        <v>15297896</v>
      </c>
      <c r="H822">
        <v>3</v>
      </c>
      <c r="I822" t="s">
        <v>805</v>
      </c>
      <c r="J822" t="s">
        <v>806</v>
      </c>
      <c r="K822" t="s">
        <v>807</v>
      </c>
      <c r="L822">
        <v>1346</v>
      </c>
      <c r="N822">
        <v>1009</v>
      </c>
      <c r="O822" t="s">
        <v>791</v>
      </c>
      <c r="P822" t="s">
        <v>791</v>
      </c>
      <c r="Q822">
        <v>1</v>
      </c>
      <c r="X822">
        <v>5.0000000000000001E-3</v>
      </c>
      <c r="Y822">
        <v>25.56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561</v>
      </c>
      <c r="AG822">
        <v>0.04</v>
      </c>
      <c r="AH822">
        <v>2</v>
      </c>
      <c r="AI822">
        <v>62809764</v>
      </c>
      <c r="AJ822">
        <v>822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5">
      <c r="A823">
        <f>ROW(Source!A889)</f>
        <v>889</v>
      </c>
      <c r="B823">
        <v>62809765</v>
      </c>
      <c r="C823">
        <v>62589798</v>
      </c>
      <c r="D823">
        <v>62607152</v>
      </c>
      <c r="E823">
        <v>15297896</v>
      </c>
      <c r="F823">
        <v>1</v>
      </c>
      <c r="G823">
        <v>15297896</v>
      </c>
      <c r="H823">
        <v>1</v>
      </c>
      <c r="I823" t="s">
        <v>774</v>
      </c>
      <c r="J823" t="s">
        <v>3</v>
      </c>
      <c r="K823" t="s">
        <v>775</v>
      </c>
      <c r="L823">
        <v>1191</v>
      </c>
      <c r="N823">
        <v>1013</v>
      </c>
      <c r="O823" t="s">
        <v>776</v>
      </c>
      <c r="P823" t="s">
        <v>776</v>
      </c>
      <c r="Q823">
        <v>1</v>
      </c>
      <c r="X823">
        <v>5.33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1</v>
      </c>
      <c r="AF823" t="s">
        <v>561</v>
      </c>
      <c r="AG823">
        <v>42.64</v>
      </c>
      <c r="AH823">
        <v>2</v>
      </c>
      <c r="AI823">
        <v>62809765</v>
      </c>
      <c r="AJ823">
        <v>823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5">
      <c r="A824">
        <f>ROW(Source!A889)</f>
        <v>889</v>
      </c>
      <c r="B824">
        <v>62809766</v>
      </c>
      <c r="C824">
        <v>62589798</v>
      </c>
      <c r="D824">
        <v>62610765</v>
      </c>
      <c r="E824">
        <v>1</v>
      </c>
      <c r="F824">
        <v>1</v>
      </c>
      <c r="G824">
        <v>15297896</v>
      </c>
      <c r="H824">
        <v>3</v>
      </c>
      <c r="I824" t="s">
        <v>876</v>
      </c>
      <c r="J824" t="s">
        <v>877</v>
      </c>
      <c r="K824" t="s">
        <v>878</v>
      </c>
      <c r="L824">
        <v>1327</v>
      </c>
      <c r="N824">
        <v>1005</v>
      </c>
      <c r="O824" t="s">
        <v>801</v>
      </c>
      <c r="P824" t="s">
        <v>801</v>
      </c>
      <c r="Q824">
        <v>1</v>
      </c>
      <c r="X824">
        <v>0.5</v>
      </c>
      <c r="Y824">
        <v>49.09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561</v>
      </c>
      <c r="AG824">
        <v>4</v>
      </c>
      <c r="AH824">
        <v>2</v>
      </c>
      <c r="AI824">
        <v>62809766</v>
      </c>
      <c r="AJ824">
        <v>824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5">
      <c r="A825">
        <f>ROW(Source!A889)</f>
        <v>889</v>
      </c>
      <c r="B825">
        <v>62809767</v>
      </c>
      <c r="C825">
        <v>62589798</v>
      </c>
      <c r="D825">
        <v>62610770</v>
      </c>
      <c r="E825">
        <v>1</v>
      </c>
      <c r="F825">
        <v>1</v>
      </c>
      <c r="G825">
        <v>15297896</v>
      </c>
      <c r="H825">
        <v>3</v>
      </c>
      <c r="I825" t="s">
        <v>805</v>
      </c>
      <c r="J825" t="s">
        <v>806</v>
      </c>
      <c r="K825" t="s">
        <v>807</v>
      </c>
      <c r="L825">
        <v>1346</v>
      </c>
      <c r="N825">
        <v>1009</v>
      </c>
      <c r="O825" t="s">
        <v>791</v>
      </c>
      <c r="P825" t="s">
        <v>791</v>
      </c>
      <c r="Q825">
        <v>1</v>
      </c>
      <c r="X825">
        <v>0.5</v>
      </c>
      <c r="Y825">
        <v>25.56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561</v>
      </c>
      <c r="AG825">
        <v>4</v>
      </c>
      <c r="AH825">
        <v>2</v>
      </c>
      <c r="AI825">
        <v>62809767</v>
      </c>
      <c r="AJ825">
        <v>825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5">
      <c r="A826">
        <f>ROW(Source!A889)</f>
        <v>889</v>
      </c>
      <c r="B826">
        <v>62809768</v>
      </c>
      <c r="C826">
        <v>62589798</v>
      </c>
      <c r="D826">
        <v>62611328</v>
      </c>
      <c r="E826">
        <v>1</v>
      </c>
      <c r="F826">
        <v>1</v>
      </c>
      <c r="G826">
        <v>15297896</v>
      </c>
      <c r="H826">
        <v>3</v>
      </c>
      <c r="I826" t="s">
        <v>879</v>
      </c>
      <c r="J826" t="s">
        <v>880</v>
      </c>
      <c r="K826" t="s">
        <v>881</v>
      </c>
      <c r="L826">
        <v>1327</v>
      </c>
      <c r="N826">
        <v>1005</v>
      </c>
      <c r="O826" t="s">
        <v>801</v>
      </c>
      <c r="P826" t="s">
        <v>801</v>
      </c>
      <c r="Q826">
        <v>1</v>
      </c>
      <c r="X826">
        <v>0.1</v>
      </c>
      <c r="Y826">
        <v>530.94000000000005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561</v>
      </c>
      <c r="AG826">
        <v>0.8</v>
      </c>
      <c r="AH826">
        <v>2</v>
      </c>
      <c r="AI826">
        <v>62809768</v>
      </c>
      <c r="AJ826">
        <v>826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5">
      <c r="A827">
        <f>ROW(Source!A889)</f>
        <v>889</v>
      </c>
      <c r="B827">
        <v>62809769</v>
      </c>
      <c r="C827">
        <v>62589798</v>
      </c>
      <c r="D827">
        <v>62609505</v>
      </c>
      <c r="E827">
        <v>1</v>
      </c>
      <c r="F827">
        <v>1</v>
      </c>
      <c r="G827">
        <v>15297896</v>
      </c>
      <c r="H827">
        <v>3</v>
      </c>
      <c r="I827" t="s">
        <v>840</v>
      </c>
      <c r="J827" t="s">
        <v>841</v>
      </c>
      <c r="K827" t="s">
        <v>842</v>
      </c>
      <c r="L827">
        <v>1346</v>
      </c>
      <c r="N827">
        <v>1009</v>
      </c>
      <c r="O827" t="s">
        <v>791</v>
      </c>
      <c r="P827" t="s">
        <v>791</v>
      </c>
      <c r="Q827">
        <v>1</v>
      </c>
      <c r="X827">
        <v>0.12</v>
      </c>
      <c r="Y827">
        <v>116.64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561</v>
      </c>
      <c r="AG827">
        <v>0.96</v>
      </c>
      <c r="AH827">
        <v>2</v>
      </c>
      <c r="AI827">
        <v>62809769</v>
      </c>
      <c r="AJ827">
        <v>827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5">
      <c r="A828">
        <f>ROW(Source!A890)</f>
        <v>890</v>
      </c>
      <c r="B828">
        <v>62809770</v>
      </c>
      <c r="C828">
        <v>62589809</v>
      </c>
      <c r="D828">
        <v>62607152</v>
      </c>
      <c r="E828">
        <v>15297896</v>
      </c>
      <c r="F828">
        <v>1</v>
      </c>
      <c r="G828">
        <v>15297896</v>
      </c>
      <c r="H828">
        <v>1</v>
      </c>
      <c r="I828" t="s">
        <v>774</v>
      </c>
      <c r="J828" t="s">
        <v>3</v>
      </c>
      <c r="K828" t="s">
        <v>775</v>
      </c>
      <c r="L828">
        <v>1191</v>
      </c>
      <c r="N828">
        <v>1013</v>
      </c>
      <c r="O828" t="s">
        <v>776</v>
      </c>
      <c r="P828" t="s">
        <v>776</v>
      </c>
      <c r="Q828">
        <v>1</v>
      </c>
      <c r="X828">
        <v>5.5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1</v>
      </c>
      <c r="AF828" t="s">
        <v>3</v>
      </c>
      <c r="AG828">
        <v>5.5</v>
      </c>
      <c r="AH828">
        <v>2</v>
      </c>
      <c r="AI828">
        <v>62809770</v>
      </c>
      <c r="AJ828">
        <v>828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5">
      <c r="A829">
        <f>ROW(Source!A890)</f>
        <v>890</v>
      </c>
      <c r="B829">
        <v>62809771</v>
      </c>
      <c r="C829">
        <v>62589809</v>
      </c>
      <c r="D829">
        <v>62610770</v>
      </c>
      <c r="E829">
        <v>1</v>
      </c>
      <c r="F829">
        <v>1</v>
      </c>
      <c r="G829">
        <v>15297896</v>
      </c>
      <c r="H829">
        <v>3</v>
      </c>
      <c r="I829" t="s">
        <v>805</v>
      </c>
      <c r="J829" t="s">
        <v>806</v>
      </c>
      <c r="K829" t="s">
        <v>807</v>
      </c>
      <c r="L829">
        <v>1346</v>
      </c>
      <c r="N829">
        <v>1009</v>
      </c>
      <c r="O829" t="s">
        <v>791</v>
      </c>
      <c r="P829" t="s">
        <v>791</v>
      </c>
      <c r="Q829">
        <v>1</v>
      </c>
      <c r="X829">
        <v>0.02</v>
      </c>
      <c r="Y829">
        <v>25.56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0.02</v>
      </c>
      <c r="AH829">
        <v>2</v>
      </c>
      <c r="AI829">
        <v>62809771</v>
      </c>
      <c r="AJ829">
        <v>829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5">
      <c r="A830">
        <f>ROW(Source!A890)</f>
        <v>890</v>
      </c>
      <c r="B830">
        <v>62809772</v>
      </c>
      <c r="C830">
        <v>62589809</v>
      </c>
      <c r="D830">
        <v>62607383</v>
      </c>
      <c r="E830">
        <v>15297896</v>
      </c>
      <c r="F830">
        <v>1</v>
      </c>
      <c r="G830">
        <v>15297896</v>
      </c>
      <c r="H830">
        <v>3</v>
      </c>
      <c r="I830" t="s">
        <v>926</v>
      </c>
      <c r="J830" t="s">
        <v>3</v>
      </c>
      <c r="K830" t="s">
        <v>927</v>
      </c>
      <c r="L830">
        <v>1346</v>
      </c>
      <c r="N830">
        <v>1009</v>
      </c>
      <c r="O830" t="s">
        <v>791</v>
      </c>
      <c r="P830" t="s">
        <v>791</v>
      </c>
      <c r="Q830">
        <v>1</v>
      </c>
      <c r="X830">
        <v>2.4E-2</v>
      </c>
      <c r="Y830">
        <v>91.702879999999993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2.4E-2</v>
      </c>
      <c r="AH830">
        <v>2</v>
      </c>
      <c r="AI830">
        <v>62809772</v>
      </c>
      <c r="AJ830">
        <v>830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5">
      <c r="A831">
        <f>ROW(Source!A891)</f>
        <v>891</v>
      </c>
      <c r="B831">
        <v>62809773</v>
      </c>
      <c r="C831">
        <v>62589816</v>
      </c>
      <c r="D831">
        <v>62607152</v>
      </c>
      <c r="E831">
        <v>15297896</v>
      </c>
      <c r="F831">
        <v>1</v>
      </c>
      <c r="G831">
        <v>15297896</v>
      </c>
      <c r="H831">
        <v>1</v>
      </c>
      <c r="I831" t="s">
        <v>774</v>
      </c>
      <c r="J831" t="s">
        <v>3</v>
      </c>
      <c r="K831" t="s">
        <v>775</v>
      </c>
      <c r="L831">
        <v>1191</v>
      </c>
      <c r="N831">
        <v>1013</v>
      </c>
      <c r="O831" t="s">
        <v>776</v>
      </c>
      <c r="P831" t="s">
        <v>776</v>
      </c>
      <c r="Q831">
        <v>1</v>
      </c>
      <c r="X831">
        <v>7.12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1</v>
      </c>
      <c r="AF831" t="s">
        <v>3</v>
      </c>
      <c r="AG831">
        <v>7.12</v>
      </c>
      <c r="AH831">
        <v>2</v>
      </c>
      <c r="AI831">
        <v>62809773</v>
      </c>
      <c r="AJ831">
        <v>831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5">
      <c r="A832">
        <f>ROW(Source!A891)</f>
        <v>891</v>
      </c>
      <c r="B832">
        <v>62809774</v>
      </c>
      <c r="C832">
        <v>62589816</v>
      </c>
      <c r="D832">
        <v>62608569</v>
      </c>
      <c r="E832">
        <v>1</v>
      </c>
      <c r="F832">
        <v>1</v>
      </c>
      <c r="G832">
        <v>15297896</v>
      </c>
      <c r="H832">
        <v>2</v>
      </c>
      <c r="I832" t="s">
        <v>928</v>
      </c>
      <c r="J832" t="s">
        <v>929</v>
      </c>
      <c r="K832" t="s">
        <v>930</v>
      </c>
      <c r="L832">
        <v>1368</v>
      </c>
      <c r="N832">
        <v>1011</v>
      </c>
      <c r="O832" t="s">
        <v>787</v>
      </c>
      <c r="P832" t="s">
        <v>787</v>
      </c>
      <c r="Q832">
        <v>1</v>
      </c>
      <c r="X832">
        <v>0.15</v>
      </c>
      <c r="Y832">
        <v>0</v>
      </c>
      <c r="Z832">
        <v>55.9</v>
      </c>
      <c r="AA832">
        <v>0.31</v>
      </c>
      <c r="AB832">
        <v>0</v>
      </c>
      <c r="AC832">
        <v>0</v>
      </c>
      <c r="AD832">
        <v>1</v>
      </c>
      <c r="AE832">
        <v>0</v>
      </c>
      <c r="AF832" t="s">
        <v>3</v>
      </c>
      <c r="AG832">
        <v>0.15</v>
      </c>
      <c r="AH832">
        <v>2</v>
      </c>
      <c r="AI832">
        <v>62809774</v>
      </c>
      <c r="AJ832">
        <v>832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5">
      <c r="A833">
        <f>ROW(Source!A891)</f>
        <v>891</v>
      </c>
      <c r="B833">
        <v>62809775</v>
      </c>
      <c r="C833">
        <v>62589816</v>
      </c>
      <c r="D833">
        <v>62610770</v>
      </c>
      <c r="E833">
        <v>1</v>
      </c>
      <c r="F833">
        <v>1</v>
      </c>
      <c r="G833">
        <v>15297896</v>
      </c>
      <c r="H833">
        <v>3</v>
      </c>
      <c r="I833" t="s">
        <v>805</v>
      </c>
      <c r="J833" t="s">
        <v>806</v>
      </c>
      <c r="K833" t="s">
        <v>807</v>
      </c>
      <c r="L833">
        <v>1346</v>
      </c>
      <c r="N833">
        <v>1009</v>
      </c>
      <c r="O833" t="s">
        <v>791</v>
      </c>
      <c r="P833" t="s">
        <v>791</v>
      </c>
      <c r="Q833">
        <v>1</v>
      </c>
      <c r="X833">
        <v>0.36</v>
      </c>
      <c r="Y833">
        <v>25.56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3</v>
      </c>
      <c r="AG833">
        <v>0.36</v>
      </c>
      <c r="AH833">
        <v>2</v>
      </c>
      <c r="AI833">
        <v>62809775</v>
      </c>
      <c r="AJ833">
        <v>833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5">
      <c r="A834">
        <f>ROW(Source!A891)</f>
        <v>891</v>
      </c>
      <c r="B834">
        <v>62809776</v>
      </c>
      <c r="C834">
        <v>62589816</v>
      </c>
      <c r="D834">
        <v>62607383</v>
      </c>
      <c r="E834">
        <v>15297896</v>
      </c>
      <c r="F834">
        <v>1</v>
      </c>
      <c r="G834">
        <v>15297896</v>
      </c>
      <c r="H834">
        <v>3</v>
      </c>
      <c r="I834" t="s">
        <v>926</v>
      </c>
      <c r="J834" t="s">
        <v>3</v>
      </c>
      <c r="K834" t="s">
        <v>927</v>
      </c>
      <c r="L834">
        <v>1346</v>
      </c>
      <c r="N834">
        <v>1009</v>
      </c>
      <c r="O834" t="s">
        <v>791</v>
      </c>
      <c r="P834" t="s">
        <v>791</v>
      </c>
      <c r="Q834">
        <v>1</v>
      </c>
      <c r="X834">
        <v>2.4E-2</v>
      </c>
      <c r="Y834">
        <v>91.702879999999993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3</v>
      </c>
      <c r="AG834">
        <v>2.4E-2</v>
      </c>
      <c r="AH834">
        <v>2</v>
      </c>
      <c r="AI834">
        <v>62809776</v>
      </c>
      <c r="AJ834">
        <v>834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5">
      <c r="A835">
        <f>ROW(Source!A892)</f>
        <v>892</v>
      </c>
      <c r="B835">
        <v>62809777</v>
      </c>
      <c r="C835">
        <v>62589825</v>
      </c>
      <c r="D835">
        <v>62607152</v>
      </c>
      <c r="E835">
        <v>15297896</v>
      </c>
      <c r="F835">
        <v>1</v>
      </c>
      <c r="G835">
        <v>15297896</v>
      </c>
      <c r="H835">
        <v>1</v>
      </c>
      <c r="I835" t="s">
        <v>774</v>
      </c>
      <c r="J835" t="s">
        <v>3</v>
      </c>
      <c r="K835" t="s">
        <v>775</v>
      </c>
      <c r="L835">
        <v>1191</v>
      </c>
      <c r="N835">
        <v>1013</v>
      </c>
      <c r="O835" t="s">
        <v>776</v>
      </c>
      <c r="P835" t="s">
        <v>776</v>
      </c>
      <c r="Q835">
        <v>1</v>
      </c>
      <c r="X835">
        <v>13.13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1</v>
      </c>
      <c r="AF835" t="s">
        <v>3</v>
      </c>
      <c r="AG835">
        <v>13.13</v>
      </c>
      <c r="AH835">
        <v>2</v>
      </c>
      <c r="AI835">
        <v>62809777</v>
      </c>
      <c r="AJ835">
        <v>835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5">
      <c r="A836">
        <f>ROW(Source!A892)</f>
        <v>892</v>
      </c>
      <c r="B836">
        <v>62809778</v>
      </c>
      <c r="C836">
        <v>62589825</v>
      </c>
      <c r="D836">
        <v>62608752</v>
      </c>
      <c r="E836">
        <v>1</v>
      </c>
      <c r="F836">
        <v>1</v>
      </c>
      <c r="G836">
        <v>15297896</v>
      </c>
      <c r="H836">
        <v>2</v>
      </c>
      <c r="I836" t="s">
        <v>931</v>
      </c>
      <c r="J836" t="s">
        <v>932</v>
      </c>
      <c r="K836" t="s">
        <v>933</v>
      </c>
      <c r="L836">
        <v>1368</v>
      </c>
      <c r="N836">
        <v>1011</v>
      </c>
      <c r="O836" t="s">
        <v>787</v>
      </c>
      <c r="P836" t="s">
        <v>787</v>
      </c>
      <c r="Q836">
        <v>1</v>
      </c>
      <c r="X836">
        <v>1.7</v>
      </c>
      <c r="Y836">
        <v>0</v>
      </c>
      <c r="Z836">
        <v>37.93</v>
      </c>
      <c r="AA836">
        <v>2.16</v>
      </c>
      <c r="AB836">
        <v>0</v>
      </c>
      <c r="AC836">
        <v>0</v>
      </c>
      <c r="AD836">
        <v>1</v>
      </c>
      <c r="AE836">
        <v>0</v>
      </c>
      <c r="AF836" t="s">
        <v>3</v>
      </c>
      <c r="AG836">
        <v>1.7</v>
      </c>
      <c r="AH836">
        <v>2</v>
      </c>
      <c r="AI836">
        <v>62809778</v>
      </c>
      <c r="AJ836">
        <v>836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5">
      <c r="A837">
        <f>ROW(Source!A892)</f>
        <v>892</v>
      </c>
      <c r="B837">
        <v>62809779</v>
      </c>
      <c r="C837">
        <v>62589825</v>
      </c>
      <c r="D837">
        <v>62608757</v>
      </c>
      <c r="E837">
        <v>1</v>
      </c>
      <c r="F837">
        <v>1</v>
      </c>
      <c r="G837">
        <v>15297896</v>
      </c>
      <c r="H837">
        <v>2</v>
      </c>
      <c r="I837" t="s">
        <v>934</v>
      </c>
      <c r="J837" t="s">
        <v>935</v>
      </c>
      <c r="K837" t="s">
        <v>936</v>
      </c>
      <c r="L837">
        <v>1368</v>
      </c>
      <c r="N837">
        <v>1011</v>
      </c>
      <c r="O837" t="s">
        <v>787</v>
      </c>
      <c r="P837" t="s">
        <v>787</v>
      </c>
      <c r="Q837">
        <v>1</v>
      </c>
      <c r="X837">
        <v>1.7</v>
      </c>
      <c r="Y837">
        <v>0</v>
      </c>
      <c r="Z837">
        <v>49.9</v>
      </c>
      <c r="AA837">
        <v>2.5099999999999998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1.7</v>
      </c>
      <c r="AH837">
        <v>2</v>
      </c>
      <c r="AI837">
        <v>62809779</v>
      </c>
      <c r="AJ837">
        <v>837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5">
      <c r="A838">
        <f>ROW(Source!A892)</f>
        <v>892</v>
      </c>
      <c r="B838">
        <v>62809780</v>
      </c>
      <c r="C838">
        <v>62589825</v>
      </c>
      <c r="D838">
        <v>62608871</v>
      </c>
      <c r="E838">
        <v>1</v>
      </c>
      <c r="F838">
        <v>1</v>
      </c>
      <c r="G838">
        <v>15297896</v>
      </c>
      <c r="H838">
        <v>2</v>
      </c>
      <c r="I838" t="s">
        <v>784</v>
      </c>
      <c r="J838" t="s">
        <v>785</v>
      </c>
      <c r="K838" t="s">
        <v>786</v>
      </c>
      <c r="L838">
        <v>1368</v>
      </c>
      <c r="N838">
        <v>1011</v>
      </c>
      <c r="O838" t="s">
        <v>787</v>
      </c>
      <c r="P838" t="s">
        <v>787</v>
      </c>
      <c r="Q838">
        <v>1</v>
      </c>
      <c r="X838">
        <v>3.31</v>
      </c>
      <c r="Y838">
        <v>0</v>
      </c>
      <c r="Z838">
        <v>1504.15</v>
      </c>
      <c r="AA838">
        <v>818.38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3.31</v>
      </c>
      <c r="AH838">
        <v>2</v>
      </c>
      <c r="AI838">
        <v>62809780</v>
      </c>
      <c r="AJ838">
        <v>838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5">
      <c r="A839">
        <f>ROW(Source!A892)</f>
        <v>892</v>
      </c>
      <c r="B839">
        <v>62809781</v>
      </c>
      <c r="C839">
        <v>62589825</v>
      </c>
      <c r="D839">
        <v>62608937</v>
      </c>
      <c r="E839">
        <v>1</v>
      </c>
      <c r="F839">
        <v>1</v>
      </c>
      <c r="G839">
        <v>15297896</v>
      </c>
      <c r="H839">
        <v>2</v>
      </c>
      <c r="I839" t="s">
        <v>937</v>
      </c>
      <c r="J839" t="s">
        <v>938</v>
      </c>
      <c r="K839" t="s">
        <v>939</v>
      </c>
      <c r="L839">
        <v>1368</v>
      </c>
      <c r="N839">
        <v>1011</v>
      </c>
      <c r="O839" t="s">
        <v>787</v>
      </c>
      <c r="P839" t="s">
        <v>787</v>
      </c>
      <c r="Q839">
        <v>1</v>
      </c>
      <c r="X839">
        <v>0.4</v>
      </c>
      <c r="Y839">
        <v>0</v>
      </c>
      <c r="Z839">
        <v>7.32</v>
      </c>
      <c r="AA839">
        <v>0.01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0.4</v>
      </c>
      <c r="AH839">
        <v>2</v>
      </c>
      <c r="AI839">
        <v>62809781</v>
      </c>
      <c r="AJ839">
        <v>839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5">
      <c r="A840">
        <f>ROW(Source!A892)</f>
        <v>892</v>
      </c>
      <c r="B840">
        <v>62809782</v>
      </c>
      <c r="C840">
        <v>62589825</v>
      </c>
      <c r="D840">
        <v>62610770</v>
      </c>
      <c r="E840">
        <v>1</v>
      </c>
      <c r="F840">
        <v>1</v>
      </c>
      <c r="G840">
        <v>15297896</v>
      </c>
      <c r="H840">
        <v>3</v>
      </c>
      <c r="I840" t="s">
        <v>805</v>
      </c>
      <c r="J840" t="s">
        <v>806</v>
      </c>
      <c r="K840" t="s">
        <v>807</v>
      </c>
      <c r="L840">
        <v>1346</v>
      </c>
      <c r="N840">
        <v>1009</v>
      </c>
      <c r="O840" t="s">
        <v>791</v>
      </c>
      <c r="P840" t="s">
        <v>791</v>
      </c>
      <c r="Q840">
        <v>1</v>
      </c>
      <c r="X840">
        <v>0.15</v>
      </c>
      <c r="Y840">
        <v>25.56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3</v>
      </c>
      <c r="AG840">
        <v>0.15</v>
      </c>
      <c r="AH840">
        <v>2</v>
      </c>
      <c r="AI840">
        <v>62809782</v>
      </c>
      <c r="AJ840">
        <v>840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5">
      <c r="A841">
        <f>ROW(Source!A893)</f>
        <v>893</v>
      </c>
      <c r="B841">
        <v>62809783</v>
      </c>
      <c r="C841">
        <v>62589838</v>
      </c>
      <c r="D841">
        <v>62607152</v>
      </c>
      <c r="E841">
        <v>15297896</v>
      </c>
      <c r="F841">
        <v>1</v>
      </c>
      <c r="G841">
        <v>15297896</v>
      </c>
      <c r="H841">
        <v>1</v>
      </c>
      <c r="I841" t="s">
        <v>774</v>
      </c>
      <c r="J841" t="s">
        <v>3</v>
      </c>
      <c r="K841" t="s">
        <v>775</v>
      </c>
      <c r="L841">
        <v>1191</v>
      </c>
      <c r="N841">
        <v>1013</v>
      </c>
      <c r="O841" t="s">
        <v>776</v>
      </c>
      <c r="P841" t="s">
        <v>776</v>
      </c>
      <c r="Q841">
        <v>1</v>
      </c>
      <c r="X841">
        <v>2.1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1</v>
      </c>
      <c r="AF841" t="s">
        <v>3</v>
      </c>
      <c r="AG841">
        <v>2.1</v>
      </c>
      <c r="AH841">
        <v>2</v>
      </c>
      <c r="AI841">
        <v>62809783</v>
      </c>
      <c r="AJ841">
        <v>841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5">
      <c r="A842">
        <f>ROW(Source!A893)</f>
        <v>893</v>
      </c>
      <c r="B842">
        <v>62809784</v>
      </c>
      <c r="C842">
        <v>62589838</v>
      </c>
      <c r="D842">
        <v>62608753</v>
      </c>
      <c r="E842">
        <v>1</v>
      </c>
      <c r="F842">
        <v>1</v>
      </c>
      <c r="G842">
        <v>15297896</v>
      </c>
      <c r="H842">
        <v>2</v>
      </c>
      <c r="I842" t="s">
        <v>940</v>
      </c>
      <c r="J842" t="s">
        <v>941</v>
      </c>
      <c r="K842" t="s">
        <v>942</v>
      </c>
      <c r="L842">
        <v>1368</v>
      </c>
      <c r="N842">
        <v>1011</v>
      </c>
      <c r="O842" t="s">
        <v>787</v>
      </c>
      <c r="P842" t="s">
        <v>787</v>
      </c>
      <c r="Q842">
        <v>1</v>
      </c>
      <c r="X842">
        <v>0.3</v>
      </c>
      <c r="Y842">
        <v>0</v>
      </c>
      <c r="Z842">
        <v>9.4499999999999993</v>
      </c>
      <c r="AA842">
        <v>0.13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0.3</v>
      </c>
      <c r="AH842">
        <v>2</v>
      </c>
      <c r="AI842">
        <v>62809784</v>
      </c>
      <c r="AJ842">
        <v>842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5">
      <c r="A843">
        <f>ROW(Source!A893)</f>
        <v>893</v>
      </c>
      <c r="B843">
        <v>62809785</v>
      </c>
      <c r="C843">
        <v>62589838</v>
      </c>
      <c r="D843">
        <v>62608871</v>
      </c>
      <c r="E843">
        <v>1</v>
      </c>
      <c r="F843">
        <v>1</v>
      </c>
      <c r="G843">
        <v>15297896</v>
      </c>
      <c r="H843">
        <v>2</v>
      </c>
      <c r="I843" t="s">
        <v>784</v>
      </c>
      <c r="J843" t="s">
        <v>785</v>
      </c>
      <c r="K843" t="s">
        <v>786</v>
      </c>
      <c r="L843">
        <v>1368</v>
      </c>
      <c r="N843">
        <v>1011</v>
      </c>
      <c r="O843" t="s">
        <v>787</v>
      </c>
      <c r="P843" t="s">
        <v>787</v>
      </c>
      <c r="Q843">
        <v>1</v>
      </c>
      <c r="X843">
        <v>0.52</v>
      </c>
      <c r="Y843">
        <v>0</v>
      </c>
      <c r="Z843">
        <v>1504.15</v>
      </c>
      <c r="AA843">
        <v>818.38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0.52</v>
      </c>
      <c r="AH843">
        <v>2</v>
      </c>
      <c r="AI843">
        <v>62809785</v>
      </c>
      <c r="AJ843">
        <v>843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5">
      <c r="A844">
        <f>ROW(Source!A893)</f>
        <v>893</v>
      </c>
      <c r="B844">
        <v>62809786</v>
      </c>
      <c r="C844">
        <v>62589838</v>
      </c>
      <c r="D844">
        <v>62610920</v>
      </c>
      <c r="E844">
        <v>1</v>
      </c>
      <c r="F844">
        <v>1</v>
      </c>
      <c r="G844">
        <v>15297896</v>
      </c>
      <c r="H844">
        <v>3</v>
      </c>
      <c r="I844" t="s">
        <v>943</v>
      </c>
      <c r="J844" t="s">
        <v>944</v>
      </c>
      <c r="K844" t="s">
        <v>945</v>
      </c>
      <c r="L844">
        <v>1296</v>
      </c>
      <c r="N844">
        <v>1002</v>
      </c>
      <c r="O844" t="s">
        <v>852</v>
      </c>
      <c r="P844" t="s">
        <v>852</v>
      </c>
      <c r="Q844">
        <v>1</v>
      </c>
      <c r="X844">
        <v>3.8E-3</v>
      </c>
      <c r="Y844">
        <v>4237.25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3</v>
      </c>
      <c r="AG844">
        <v>3.8E-3</v>
      </c>
      <c r="AH844">
        <v>2</v>
      </c>
      <c r="AI844">
        <v>62809786</v>
      </c>
      <c r="AJ844">
        <v>844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5">
      <c r="A845">
        <f>ROW(Source!A893)</f>
        <v>893</v>
      </c>
      <c r="B845">
        <v>62809787</v>
      </c>
      <c r="C845">
        <v>62589838</v>
      </c>
      <c r="D845">
        <v>62610982</v>
      </c>
      <c r="E845">
        <v>1</v>
      </c>
      <c r="F845">
        <v>1</v>
      </c>
      <c r="G845">
        <v>15297896</v>
      </c>
      <c r="H845">
        <v>3</v>
      </c>
      <c r="I845" t="s">
        <v>780</v>
      </c>
      <c r="J845" t="s">
        <v>783</v>
      </c>
      <c r="K845" t="s">
        <v>781</v>
      </c>
      <c r="L845">
        <v>1339</v>
      </c>
      <c r="N845">
        <v>1007</v>
      </c>
      <c r="O845" t="s">
        <v>680</v>
      </c>
      <c r="P845" t="s">
        <v>680</v>
      </c>
      <c r="Q845">
        <v>1</v>
      </c>
      <c r="X845">
        <v>3.8E-3</v>
      </c>
      <c r="Y845">
        <v>49.83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3</v>
      </c>
      <c r="AG845">
        <v>3.8E-3</v>
      </c>
      <c r="AH845">
        <v>2</v>
      </c>
      <c r="AI845">
        <v>62809787</v>
      </c>
      <c r="AJ845">
        <v>845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5">
      <c r="A846">
        <f>ROW(Source!A894)</f>
        <v>894</v>
      </c>
      <c r="B846">
        <v>62809788</v>
      </c>
      <c r="C846">
        <v>62589849</v>
      </c>
      <c r="D846">
        <v>62607152</v>
      </c>
      <c r="E846">
        <v>15297896</v>
      </c>
      <c r="F846">
        <v>1</v>
      </c>
      <c r="G846">
        <v>15297896</v>
      </c>
      <c r="H846">
        <v>1</v>
      </c>
      <c r="I846" t="s">
        <v>774</v>
      </c>
      <c r="J846" t="s">
        <v>3</v>
      </c>
      <c r="K846" t="s">
        <v>775</v>
      </c>
      <c r="L846">
        <v>1191</v>
      </c>
      <c r="N846">
        <v>1013</v>
      </c>
      <c r="O846" t="s">
        <v>776</v>
      </c>
      <c r="P846" t="s">
        <v>776</v>
      </c>
      <c r="Q846">
        <v>1</v>
      </c>
      <c r="X846">
        <v>9.83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1</v>
      </c>
      <c r="AF846" t="s">
        <v>3</v>
      </c>
      <c r="AG846">
        <v>9.83</v>
      </c>
      <c r="AH846">
        <v>2</v>
      </c>
      <c r="AI846">
        <v>62809788</v>
      </c>
      <c r="AJ846">
        <v>846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5">
      <c r="A847">
        <f>ROW(Source!A894)</f>
        <v>894</v>
      </c>
      <c r="B847">
        <v>62809789</v>
      </c>
      <c r="C847">
        <v>62589849</v>
      </c>
      <c r="D847">
        <v>62608754</v>
      </c>
      <c r="E847">
        <v>1</v>
      </c>
      <c r="F847">
        <v>1</v>
      </c>
      <c r="G847">
        <v>15297896</v>
      </c>
      <c r="H847">
        <v>2</v>
      </c>
      <c r="I847" t="s">
        <v>946</v>
      </c>
      <c r="J847" t="s">
        <v>947</v>
      </c>
      <c r="K847" t="s">
        <v>948</v>
      </c>
      <c r="L847">
        <v>1368</v>
      </c>
      <c r="N847">
        <v>1011</v>
      </c>
      <c r="O847" t="s">
        <v>787</v>
      </c>
      <c r="P847" t="s">
        <v>787</v>
      </c>
      <c r="Q847">
        <v>1</v>
      </c>
      <c r="X847">
        <v>1.3</v>
      </c>
      <c r="Y847">
        <v>0</v>
      </c>
      <c r="Z847">
        <v>9.3800000000000008</v>
      </c>
      <c r="AA847">
        <v>0.83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1.3</v>
      </c>
      <c r="AH847">
        <v>2</v>
      </c>
      <c r="AI847">
        <v>62809789</v>
      </c>
      <c r="AJ847">
        <v>847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5">
      <c r="A848">
        <f>ROW(Source!A894)</f>
        <v>894</v>
      </c>
      <c r="B848">
        <v>62809790</v>
      </c>
      <c r="C848">
        <v>62589849</v>
      </c>
      <c r="D848">
        <v>62608871</v>
      </c>
      <c r="E848">
        <v>1</v>
      </c>
      <c r="F848">
        <v>1</v>
      </c>
      <c r="G848">
        <v>15297896</v>
      </c>
      <c r="H848">
        <v>2</v>
      </c>
      <c r="I848" t="s">
        <v>784</v>
      </c>
      <c r="J848" t="s">
        <v>785</v>
      </c>
      <c r="K848" t="s">
        <v>786</v>
      </c>
      <c r="L848">
        <v>1368</v>
      </c>
      <c r="N848">
        <v>1011</v>
      </c>
      <c r="O848" t="s">
        <v>787</v>
      </c>
      <c r="P848" t="s">
        <v>787</v>
      </c>
      <c r="Q848">
        <v>1</v>
      </c>
      <c r="X848">
        <v>2.4700000000000002</v>
      </c>
      <c r="Y848">
        <v>0</v>
      </c>
      <c r="Z848">
        <v>1504.15</v>
      </c>
      <c r="AA848">
        <v>818.38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2.4700000000000002</v>
      </c>
      <c r="AH848">
        <v>2</v>
      </c>
      <c r="AI848">
        <v>62809790</v>
      </c>
      <c r="AJ848">
        <v>848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5">
      <c r="A849">
        <f>ROW(Source!A894)</f>
        <v>894</v>
      </c>
      <c r="B849">
        <v>62809791</v>
      </c>
      <c r="C849">
        <v>62589849</v>
      </c>
      <c r="D849">
        <v>62608937</v>
      </c>
      <c r="E849">
        <v>1</v>
      </c>
      <c r="F849">
        <v>1</v>
      </c>
      <c r="G849">
        <v>15297896</v>
      </c>
      <c r="H849">
        <v>2</v>
      </c>
      <c r="I849" t="s">
        <v>937</v>
      </c>
      <c r="J849" t="s">
        <v>938</v>
      </c>
      <c r="K849" t="s">
        <v>939</v>
      </c>
      <c r="L849">
        <v>1368</v>
      </c>
      <c r="N849">
        <v>1011</v>
      </c>
      <c r="O849" t="s">
        <v>787</v>
      </c>
      <c r="P849" t="s">
        <v>787</v>
      </c>
      <c r="Q849">
        <v>1</v>
      </c>
      <c r="X849">
        <v>0.7</v>
      </c>
      <c r="Y849">
        <v>0</v>
      </c>
      <c r="Z849">
        <v>7.32</v>
      </c>
      <c r="AA849">
        <v>0.01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0.7</v>
      </c>
      <c r="AH849">
        <v>2</v>
      </c>
      <c r="AI849">
        <v>62809791</v>
      </c>
      <c r="AJ849">
        <v>849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5">
      <c r="A850">
        <f>ROW(Source!A895)</f>
        <v>895</v>
      </c>
      <c r="B850">
        <v>62809792</v>
      </c>
      <c r="C850">
        <v>62589858</v>
      </c>
      <c r="D850">
        <v>62607152</v>
      </c>
      <c r="E850">
        <v>15297896</v>
      </c>
      <c r="F850">
        <v>1</v>
      </c>
      <c r="G850">
        <v>15297896</v>
      </c>
      <c r="H850">
        <v>1</v>
      </c>
      <c r="I850" t="s">
        <v>774</v>
      </c>
      <c r="J850" t="s">
        <v>3</v>
      </c>
      <c r="K850" t="s">
        <v>775</v>
      </c>
      <c r="L850">
        <v>1191</v>
      </c>
      <c r="N850">
        <v>1013</v>
      </c>
      <c r="O850" t="s">
        <v>776</v>
      </c>
      <c r="P850" t="s">
        <v>776</v>
      </c>
      <c r="Q850">
        <v>1</v>
      </c>
      <c r="X850">
        <v>0.3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1</v>
      </c>
      <c r="AF850" t="s">
        <v>54</v>
      </c>
      <c r="AG850">
        <v>0.89999999999999991</v>
      </c>
      <c r="AH850">
        <v>2</v>
      </c>
      <c r="AI850">
        <v>62809792</v>
      </c>
      <c r="AJ850">
        <v>850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5">
      <c r="A851">
        <f>ROW(Source!A895)</f>
        <v>895</v>
      </c>
      <c r="B851">
        <v>62809793</v>
      </c>
      <c r="C851">
        <v>62589858</v>
      </c>
      <c r="D851">
        <v>62610770</v>
      </c>
      <c r="E851">
        <v>1</v>
      </c>
      <c r="F851">
        <v>1</v>
      </c>
      <c r="G851">
        <v>15297896</v>
      </c>
      <c r="H851">
        <v>3</v>
      </c>
      <c r="I851" t="s">
        <v>805</v>
      </c>
      <c r="J851" t="s">
        <v>806</v>
      </c>
      <c r="K851" t="s">
        <v>807</v>
      </c>
      <c r="L851">
        <v>1346</v>
      </c>
      <c r="N851">
        <v>1009</v>
      </c>
      <c r="O851" t="s">
        <v>791</v>
      </c>
      <c r="P851" t="s">
        <v>791</v>
      </c>
      <c r="Q851">
        <v>1</v>
      </c>
      <c r="X851">
        <v>5.0000000000000001E-4</v>
      </c>
      <c r="Y851">
        <v>25.56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54</v>
      </c>
      <c r="AG851">
        <v>1.5E-3</v>
      </c>
      <c r="AH851">
        <v>2</v>
      </c>
      <c r="AI851">
        <v>62809793</v>
      </c>
      <c r="AJ851">
        <v>851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5">
      <c r="A852">
        <f>ROW(Source!A896)</f>
        <v>896</v>
      </c>
      <c r="B852">
        <v>62809794</v>
      </c>
      <c r="C852">
        <v>62589863</v>
      </c>
      <c r="D852">
        <v>62607152</v>
      </c>
      <c r="E852">
        <v>15297896</v>
      </c>
      <c r="F852">
        <v>1</v>
      </c>
      <c r="G852">
        <v>15297896</v>
      </c>
      <c r="H852">
        <v>1</v>
      </c>
      <c r="I852" t="s">
        <v>774</v>
      </c>
      <c r="J852" t="s">
        <v>3</v>
      </c>
      <c r="K852" t="s">
        <v>775</v>
      </c>
      <c r="L852">
        <v>1191</v>
      </c>
      <c r="N852">
        <v>1013</v>
      </c>
      <c r="O852" t="s">
        <v>776</v>
      </c>
      <c r="P852" t="s">
        <v>776</v>
      </c>
      <c r="Q852">
        <v>1</v>
      </c>
      <c r="X852">
        <v>6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1</v>
      </c>
      <c r="AF852" t="s">
        <v>54</v>
      </c>
      <c r="AG852">
        <v>18</v>
      </c>
      <c r="AH852">
        <v>2</v>
      </c>
      <c r="AI852">
        <v>62809794</v>
      </c>
      <c r="AJ852">
        <v>852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>
        <f>ROW(Source!A896)</f>
        <v>896</v>
      </c>
      <c r="B853">
        <v>62809796</v>
      </c>
      <c r="C853">
        <v>62589863</v>
      </c>
      <c r="D853">
        <v>62610772</v>
      </c>
      <c r="E853">
        <v>1</v>
      </c>
      <c r="F853">
        <v>1</v>
      </c>
      <c r="G853">
        <v>15297896</v>
      </c>
      <c r="H853">
        <v>3</v>
      </c>
      <c r="I853" t="s">
        <v>837</v>
      </c>
      <c r="J853" t="s">
        <v>838</v>
      </c>
      <c r="K853" t="s">
        <v>839</v>
      </c>
      <c r="L853">
        <v>1346</v>
      </c>
      <c r="N853">
        <v>1009</v>
      </c>
      <c r="O853" t="s">
        <v>791</v>
      </c>
      <c r="P853" t="s">
        <v>791</v>
      </c>
      <c r="Q853">
        <v>1</v>
      </c>
      <c r="X853">
        <v>0.12</v>
      </c>
      <c r="Y853">
        <v>370.21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54</v>
      </c>
      <c r="AG853">
        <v>0.36</v>
      </c>
      <c r="AH853">
        <v>2</v>
      </c>
      <c r="AI853">
        <v>62809796</v>
      </c>
      <c r="AJ853">
        <v>853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5">
      <c r="A854">
        <f>ROW(Source!A896)</f>
        <v>896</v>
      </c>
      <c r="B854">
        <v>62809797</v>
      </c>
      <c r="C854">
        <v>62589863</v>
      </c>
      <c r="D854">
        <v>62610770</v>
      </c>
      <c r="E854">
        <v>1</v>
      </c>
      <c r="F854">
        <v>1</v>
      </c>
      <c r="G854">
        <v>15297896</v>
      </c>
      <c r="H854">
        <v>3</v>
      </c>
      <c r="I854" t="s">
        <v>805</v>
      </c>
      <c r="J854" t="s">
        <v>806</v>
      </c>
      <c r="K854" t="s">
        <v>807</v>
      </c>
      <c r="L854">
        <v>1346</v>
      </c>
      <c r="N854">
        <v>1009</v>
      </c>
      <c r="O854" t="s">
        <v>791</v>
      </c>
      <c r="P854" t="s">
        <v>791</v>
      </c>
      <c r="Q854">
        <v>1</v>
      </c>
      <c r="X854">
        <v>0.04</v>
      </c>
      <c r="Y854">
        <v>25.56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54</v>
      </c>
      <c r="AG854">
        <v>0.12</v>
      </c>
      <c r="AH854">
        <v>2</v>
      </c>
      <c r="AI854">
        <v>62809797</v>
      </c>
      <c r="AJ854">
        <v>854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5">
      <c r="A855">
        <f>ROW(Source!A896)</f>
        <v>896</v>
      </c>
      <c r="B855">
        <v>62809795</v>
      </c>
      <c r="C855">
        <v>62589863</v>
      </c>
      <c r="D855">
        <v>62607209</v>
      </c>
      <c r="E855">
        <v>15297896</v>
      </c>
      <c r="F855">
        <v>1</v>
      </c>
      <c r="G855">
        <v>15297896</v>
      </c>
      <c r="H855">
        <v>3</v>
      </c>
      <c r="I855" t="s">
        <v>835</v>
      </c>
      <c r="J855" t="s">
        <v>3</v>
      </c>
      <c r="K855" t="s">
        <v>836</v>
      </c>
      <c r="L855">
        <v>1346</v>
      </c>
      <c r="N855">
        <v>1009</v>
      </c>
      <c r="O855" t="s">
        <v>791</v>
      </c>
      <c r="P855" t="s">
        <v>791</v>
      </c>
      <c r="Q855">
        <v>1</v>
      </c>
      <c r="X855">
        <v>0.04</v>
      </c>
      <c r="Y855">
        <v>71.573160000000001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54</v>
      </c>
      <c r="AG855">
        <v>0.12</v>
      </c>
      <c r="AH855">
        <v>2</v>
      </c>
      <c r="AI855">
        <v>62809795</v>
      </c>
      <c r="AJ855">
        <v>855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5">
      <c r="A856">
        <f>ROW(Source!A896)</f>
        <v>896</v>
      </c>
      <c r="B856">
        <v>62809798</v>
      </c>
      <c r="C856">
        <v>62589863</v>
      </c>
      <c r="D856">
        <v>62609505</v>
      </c>
      <c r="E856">
        <v>1</v>
      </c>
      <c r="F856">
        <v>1</v>
      </c>
      <c r="G856">
        <v>15297896</v>
      </c>
      <c r="H856">
        <v>3</v>
      </c>
      <c r="I856" t="s">
        <v>840</v>
      </c>
      <c r="J856" t="s">
        <v>841</v>
      </c>
      <c r="K856" t="s">
        <v>842</v>
      </c>
      <c r="L856">
        <v>1346</v>
      </c>
      <c r="N856">
        <v>1009</v>
      </c>
      <c r="O856" t="s">
        <v>791</v>
      </c>
      <c r="P856" t="s">
        <v>791</v>
      </c>
      <c r="Q856">
        <v>1</v>
      </c>
      <c r="X856">
        <v>0.02</v>
      </c>
      <c r="Y856">
        <v>116.64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54</v>
      </c>
      <c r="AG856">
        <v>0.06</v>
      </c>
      <c r="AH856">
        <v>2</v>
      </c>
      <c r="AI856">
        <v>62809798</v>
      </c>
      <c r="AJ856">
        <v>856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5">
      <c r="A857">
        <f>ROW(Source!A897)</f>
        <v>897</v>
      </c>
      <c r="B857">
        <v>62809799</v>
      </c>
      <c r="C857">
        <v>62589874</v>
      </c>
      <c r="D857">
        <v>62607152</v>
      </c>
      <c r="E857">
        <v>15297896</v>
      </c>
      <c r="F857">
        <v>1</v>
      </c>
      <c r="G857">
        <v>15297896</v>
      </c>
      <c r="H857">
        <v>1</v>
      </c>
      <c r="I857" t="s">
        <v>774</v>
      </c>
      <c r="J857" t="s">
        <v>3</v>
      </c>
      <c r="K857" t="s">
        <v>775</v>
      </c>
      <c r="L857">
        <v>1191</v>
      </c>
      <c r="N857">
        <v>1013</v>
      </c>
      <c r="O857" t="s">
        <v>776</v>
      </c>
      <c r="P857" t="s">
        <v>776</v>
      </c>
      <c r="Q857">
        <v>1</v>
      </c>
      <c r="X857">
        <v>12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1</v>
      </c>
      <c r="AF857" t="s">
        <v>54</v>
      </c>
      <c r="AG857">
        <v>36</v>
      </c>
      <c r="AH857">
        <v>2</v>
      </c>
      <c r="AI857">
        <v>62809799</v>
      </c>
      <c r="AJ857">
        <v>857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5">
      <c r="A858">
        <f>ROW(Source!A897)</f>
        <v>897</v>
      </c>
      <c r="B858">
        <v>62809801</v>
      </c>
      <c r="C858">
        <v>62589874</v>
      </c>
      <c r="D858">
        <v>62610772</v>
      </c>
      <c r="E858">
        <v>1</v>
      </c>
      <c r="F858">
        <v>1</v>
      </c>
      <c r="G858">
        <v>15297896</v>
      </c>
      <c r="H858">
        <v>3</v>
      </c>
      <c r="I858" t="s">
        <v>837</v>
      </c>
      <c r="J858" t="s">
        <v>838</v>
      </c>
      <c r="K858" t="s">
        <v>839</v>
      </c>
      <c r="L858">
        <v>1346</v>
      </c>
      <c r="N858">
        <v>1009</v>
      </c>
      <c r="O858" t="s">
        <v>791</v>
      </c>
      <c r="P858" t="s">
        <v>791</v>
      </c>
      <c r="Q858">
        <v>1</v>
      </c>
      <c r="X858">
        <v>0.24</v>
      </c>
      <c r="Y858">
        <v>370.21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54</v>
      </c>
      <c r="AG858">
        <v>0.72</v>
      </c>
      <c r="AH858">
        <v>2</v>
      </c>
      <c r="AI858">
        <v>62809801</v>
      </c>
      <c r="AJ858">
        <v>858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5">
      <c r="A859">
        <f>ROW(Source!A897)</f>
        <v>897</v>
      </c>
      <c r="B859">
        <v>62809802</v>
      </c>
      <c r="C859">
        <v>62589874</v>
      </c>
      <c r="D859">
        <v>62610770</v>
      </c>
      <c r="E859">
        <v>1</v>
      </c>
      <c r="F859">
        <v>1</v>
      </c>
      <c r="G859">
        <v>15297896</v>
      </c>
      <c r="H859">
        <v>3</v>
      </c>
      <c r="I859" t="s">
        <v>805</v>
      </c>
      <c r="J859" t="s">
        <v>806</v>
      </c>
      <c r="K859" t="s">
        <v>807</v>
      </c>
      <c r="L859">
        <v>1346</v>
      </c>
      <c r="N859">
        <v>1009</v>
      </c>
      <c r="O859" t="s">
        <v>791</v>
      </c>
      <c r="P859" t="s">
        <v>791</v>
      </c>
      <c r="Q859">
        <v>1</v>
      </c>
      <c r="X859">
        <v>7.0000000000000007E-2</v>
      </c>
      <c r="Y859">
        <v>25.56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54</v>
      </c>
      <c r="AG859">
        <v>0.21000000000000002</v>
      </c>
      <c r="AH859">
        <v>2</v>
      </c>
      <c r="AI859">
        <v>62809802</v>
      </c>
      <c r="AJ859">
        <v>859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5">
      <c r="A860">
        <f>ROW(Source!A897)</f>
        <v>897</v>
      </c>
      <c r="B860">
        <v>62809800</v>
      </c>
      <c r="C860">
        <v>62589874</v>
      </c>
      <c r="D860">
        <v>62607209</v>
      </c>
      <c r="E860">
        <v>15297896</v>
      </c>
      <c r="F860">
        <v>1</v>
      </c>
      <c r="G860">
        <v>15297896</v>
      </c>
      <c r="H860">
        <v>3</v>
      </c>
      <c r="I860" t="s">
        <v>835</v>
      </c>
      <c r="J860" t="s">
        <v>3</v>
      </c>
      <c r="K860" t="s">
        <v>836</v>
      </c>
      <c r="L860">
        <v>1346</v>
      </c>
      <c r="N860">
        <v>1009</v>
      </c>
      <c r="O860" t="s">
        <v>791</v>
      </c>
      <c r="P860" t="s">
        <v>791</v>
      </c>
      <c r="Q860">
        <v>1</v>
      </c>
      <c r="X860">
        <v>7.0000000000000007E-2</v>
      </c>
      <c r="Y860">
        <v>71.573160000000001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54</v>
      </c>
      <c r="AG860">
        <v>0.21000000000000002</v>
      </c>
      <c r="AH860">
        <v>2</v>
      </c>
      <c r="AI860">
        <v>62809800</v>
      </c>
      <c r="AJ860">
        <v>860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5">
      <c r="A861">
        <f>ROW(Source!A897)</f>
        <v>897</v>
      </c>
      <c r="B861">
        <v>62809803</v>
      </c>
      <c r="C861">
        <v>62589874</v>
      </c>
      <c r="D861">
        <v>62609505</v>
      </c>
      <c r="E861">
        <v>1</v>
      </c>
      <c r="F861">
        <v>1</v>
      </c>
      <c r="G861">
        <v>15297896</v>
      </c>
      <c r="H861">
        <v>3</v>
      </c>
      <c r="I861" t="s">
        <v>840</v>
      </c>
      <c r="J861" t="s">
        <v>841</v>
      </c>
      <c r="K861" t="s">
        <v>842</v>
      </c>
      <c r="L861">
        <v>1346</v>
      </c>
      <c r="N861">
        <v>1009</v>
      </c>
      <c r="O861" t="s">
        <v>791</v>
      </c>
      <c r="P861" t="s">
        <v>791</v>
      </c>
      <c r="Q861">
        <v>1</v>
      </c>
      <c r="X861">
        <v>0.05</v>
      </c>
      <c r="Y861">
        <v>116.64</v>
      </c>
      <c r="Z861">
        <v>0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54</v>
      </c>
      <c r="AG861">
        <v>0.15000000000000002</v>
      </c>
      <c r="AH861">
        <v>2</v>
      </c>
      <c r="AI861">
        <v>62809803</v>
      </c>
      <c r="AJ861">
        <v>861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5">
      <c r="A862">
        <f>ROW(Source!A898)</f>
        <v>898</v>
      </c>
      <c r="B862">
        <v>62809804</v>
      </c>
      <c r="C862">
        <v>62589885</v>
      </c>
      <c r="D862">
        <v>62607152</v>
      </c>
      <c r="E862">
        <v>15297896</v>
      </c>
      <c r="F862">
        <v>1</v>
      </c>
      <c r="G862">
        <v>15297896</v>
      </c>
      <c r="H862">
        <v>1</v>
      </c>
      <c r="I862" t="s">
        <v>774</v>
      </c>
      <c r="J862" t="s">
        <v>3</v>
      </c>
      <c r="K862" t="s">
        <v>775</v>
      </c>
      <c r="L862">
        <v>1191</v>
      </c>
      <c r="N862">
        <v>1013</v>
      </c>
      <c r="O862" t="s">
        <v>776</v>
      </c>
      <c r="P862" t="s">
        <v>776</v>
      </c>
      <c r="Q862">
        <v>1</v>
      </c>
      <c r="X862">
        <v>0.3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1</v>
      </c>
      <c r="AF862" t="s">
        <v>54</v>
      </c>
      <c r="AG862">
        <v>0.89999999999999991</v>
      </c>
      <c r="AH862">
        <v>2</v>
      </c>
      <c r="AI862">
        <v>62809804</v>
      </c>
      <c r="AJ862">
        <v>862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5">
      <c r="A863">
        <f>ROW(Source!A898)</f>
        <v>898</v>
      </c>
      <c r="B863">
        <v>62809805</v>
      </c>
      <c r="C863">
        <v>62589885</v>
      </c>
      <c r="D863">
        <v>62610770</v>
      </c>
      <c r="E863">
        <v>1</v>
      </c>
      <c r="F863">
        <v>1</v>
      </c>
      <c r="G863">
        <v>15297896</v>
      </c>
      <c r="H863">
        <v>3</v>
      </c>
      <c r="I863" t="s">
        <v>805</v>
      </c>
      <c r="J863" t="s">
        <v>806</v>
      </c>
      <c r="K863" t="s">
        <v>807</v>
      </c>
      <c r="L863">
        <v>1346</v>
      </c>
      <c r="N863">
        <v>1009</v>
      </c>
      <c r="O863" t="s">
        <v>791</v>
      </c>
      <c r="P863" t="s">
        <v>791</v>
      </c>
      <c r="Q863">
        <v>1</v>
      </c>
      <c r="X863">
        <v>5.0000000000000001E-4</v>
      </c>
      <c r="Y863">
        <v>25.56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54</v>
      </c>
      <c r="AG863">
        <v>1.5E-3</v>
      </c>
      <c r="AH863">
        <v>2</v>
      </c>
      <c r="AI863">
        <v>62809805</v>
      </c>
      <c r="AJ863">
        <v>863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5">
      <c r="A864">
        <f>ROW(Source!A899)</f>
        <v>899</v>
      </c>
      <c r="B864">
        <v>62809806</v>
      </c>
      <c r="C864">
        <v>62589890</v>
      </c>
      <c r="D864">
        <v>62607152</v>
      </c>
      <c r="E864">
        <v>15297896</v>
      </c>
      <c r="F864">
        <v>1</v>
      </c>
      <c r="G864">
        <v>15297896</v>
      </c>
      <c r="H864">
        <v>1</v>
      </c>
      <c r="I864" t="s">
        <v>774</v>
      </c>
      <c r="J864" t="s">
        <v>3</v>
      </c>
      <c r="K864" t="s">
        <v>775</v>
      </c>
      <c r="L864">
        <v>1191</v>
      </c>
      <c r="N864">
        <v>1013</v>
      </c>
      <c r="O864" t="s">
        <v>776</v>
      </c>
      <c r="P864" t="s">
        <v>776</v>
      </c>
      <c r="Q864">
        <v>1</v>
      </c>
      <c r="X864">
        <v>6.54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1</v>
      </c>
      <c r="AF864" t="s">
        <v>561</v>
      </c>
      <c r="AG864">
        <v>52.32</v>
      </c>
      <c r="AH864">
        <v>2</v>
      </c>
      <c r="AI864">
        <v>62809806</v>
      </c>
      <c r="AJ864">
        <v>864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5">
      <c r="A865">
        <f>ROW(Source!A899)</f>
        <v>899</v>
      </c>
      <c r="B865">
        <v>62809807</v>
      </c>
      <c r="C865">
        <v>62589890</v>
      </c>
      <c r="D865">
        <v>62608471</v>
      </c>
      <c r="E865">
        <v>1</v>
      </c>
      <c r="F865">
        <v>1</v>
      </c>
      <c r="G865">
        <v>15297896</v>
      </c>
      <c r="H865">
        <v>2</v>
      </c>
      <c r="I865" t="s">
        <v>949</v>
      </c>
      <c r="J865" t="s">
        <v>950</v>
      </c>
      <c r="K865" t="s">
        <v>951</v>
      </c>
      <c r="L865">
        <v>1368</v>
      </c>
      <c r="N865">
        <v>1011</v>
      </c>
      <c r="O865" t="s">
        <v>787</v>
      </c>
      <c r="P865" t="s">
        <v>787</v>
      </c>
      <c r="Q865">
        <v>1</v>
      </c>
      <c r="X865">
        <v>0.46</v>
      </c>
      <c r="Y865">
        <v>0</v>
      </c>
      <c r="Z865">
        <v>18.12</v>
      </c>
      <c r="AA865">
        <v>7.0000000000000007E-2</v>
      </c>
      <c r="AB865">
        <v>0</v>
      </c>
      <c r="AC865">
        <v>0</v>
      </c>
      <c r="AD865">
        <v>1</v>
      </c>
      <c r="AE865">
        <v>0</v>
      </c>
      <c r="AF865" t="s">
        <v>561</v>
      </c>
      <c r="AG865">
        <v>3.68</v>
      </c>
      <c r="AH865">
        <v>2</v>
      </c>
      <c r="AI865">
        <v>62809807</v>
      </c>
      <c r="AJ865">
        <v>865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5">
      <c r="A866">
        <f>ROW(Source!A899)</f>
        <v>899</v>
      </c>
      <c r="B866">
        <v>62809808</v>
      </c>
      <c r="C866">
        <v>62589890</v>
      </c>
      <c r="D866">
        <v>62608760</v>
      </c>
      <c r="E866">
        <v>1</v>
      </c>
      <c r="F866">
        <v>1</v>
      </c>
      <c r="G866">
        <v>15297896</v>
      </c>
      <c r="H866">
        <v>2</v>
      </c>
      <c r="I866" t="s">
        <v>952</v>
      </c>
      <c r="J866" t="s">
        <v>953</v>
      </c>
      <c r="K866" t="s">
        <v>954</v>
      </c>
      <c r="L866">
        <v>1368</v>
      </c>
      <c r="N866">
        <v>1011</v>
      </c>
      <c r="O866" t="s">
        <v>787</v>
      </c>
      <c r="P866" t="s">
        <v>787</v>
      </c>
      <c r="Q866">
        <v>1</v>
      </c>
      <c r="X866">
        <v>0.61</v>
      </c>
      <c r="Y866">
        <v>0</v>
      </c>
      <c r="Z866">
        <v>17.64</v>
      </c>
      <c r="AA866">
        <v>0.08</v>
      </c>
      <c r="AB866">
        <v>0</v>
      </c>
      <c r="AC866">
        <v>0</v>
      </c>
      <c r="AD866">
        <v>1</v>
      </c>
      <c r="AE866">
        <v>0</v>
      </c>
      <c r="AF866" t="s">
        <v>561</v>
      </c>
      <c r="AG866">
        <v>4.88</v>
      </c>
      <c r="AH866">
        <v>2</v>
      </c>
      <c r="AI866">
        <v>62809808</v>
      </c>
      <c r="AJ866">
        <v>866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5">
      <c r="A867">
        <f>ROW(Source!A899)</f>
        <v>899</v>
      </c>
      <c r="B867">
        <v>62809809</v>
      </c>
      <c r="C867">
        <v>62589890</v>
      </c>
      <c r="D867">
        <v>62608871</v>
      </c>
      <c r="E867">
        <v>1</v>
      </c>
      <c r="F867">
        <v>1</v>
      </c>
      <c r="G867">
        <v>15297896</v>
      </c>
      <c r="H867">
        <v>2</v>
      </c>
      <c r="I867" t="s">
        <v>784</v>
      </c>
      <c r="J867" t="s">
        <v>785</v>
      </c>
      <c r="K867" t="s">
        <v>786</v>
      </c>
      <c r="L867">
        <v>1368</v>
      </c>
      <c r="N867">
        <v>1011</v>
      </c>
      <c r="O867" t="s">
        <v>787</v>
      </c>
      <c r="P867" t="s">
        <v>787</v>
      </c>
      <c r="Q867">
        <v>1</v>
      </c>
      <c r="X867">
        <v>0.33</v>
      </c>
      <c r="Y867">
        <v>0</v>
      </c>
      <c r="Z867">
        <v>1504.15</v>
      </c>
      <c r="AA867">
        <v>818.38</v>
      </c>
      <c r="AB867">
        <v>0</v>
      </c>
      <c r="AC867">
        <v>0</v>
      </c>
      <c r="AD867">
        <v>1</v>
      </c>
      <c r="AE867">
        <v>0</v>
      </c>
      <c r="AF867" t="s">
        <v>561</v>
      </c>
      <c r="AG867">
        <v>2.64</v>
      </c>
      <c r="AH867">
        <v>2</v>
      </c>
      <c r="AI867">
        <v>62809809</v>
      </c>
      <c r="AJ867">
        <v>867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5">
      <c r="A868">
        <f>ROW(Source!A899)</f>
        <v>899</v>
      </c>
      <c r="B868">
        <v>62809810</v>
      </c>
      <c r="C868">
        <v>62589890</v>
      </c>
      <c r="D868">
        <v>62610770</v>
      </c>
      <c r="E868">
        <v>1</v>
      </c>
      <c r="F868">
        <v>1</v>
      </c>
      <c r="G868">
        <v>15297896</v>
      </c>
      <c r="H868">
        <v>3</v>
      </c>
      <c r="I868" t="s">
        <v>805</v>
      </c>
      <c r="J868" t="s">
        <v>806</v>
      </c>
      <c r="K868" t="s">
        <v>807</v>
      </c>
      <c r="L868">
        <v>1346</v>
      </c>
      <c r="N868">
        <v>1009</v>
      </c>
      <c r="O868" t="s">
        <v>791</v>
      </c>
      <c r="P868" t="s">
        <v>791</v>
      </c>
      <c r="Q868">
        <v>1</v>
      </c>
      <c r="X868">
        <v>0.8</v>
      </c>
      <c r="Y868">
        <v>25.56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561</v>
      </c>
      <c r="AG868">
        <v>6.4</v>
      </c>
      <c r="AH868">
        <v>2</v>
      </c>
      <c r="AI868">
        <v>62809810</v>
      </c>
      <c r="AJ868">
        <v>868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5">
      <c r="A869">
        <f>ROW(Source!A899)</f>
        <v>899</v>
      </c>
      <c r="B869">
        <v>62809811</v>
      </c>
      <c r="C869">
        <v>62589890</v>
      </c>
      <c r="D869">
        <v>62610908</v>
      </c>
      <c r="E869">
        <v>1</v>
      </c>
      <c r="F869">
        <v>1</v>
      </c>
      <c r="G869">
        <v>15297896</v>
      </c>
      <c r="H869">
        <v>3</v>
      </c>
      <c r="I869" t="s">
        <v>955</v>
      </c>
      <c r="J869" t="s">
        <v>956</v>
      </c>
      <c r="K869" t="s">
        <v>957</v>
      </c>
      <c r="L869">
        <v>1296</v>
      </c>
      <c r="N869">
        <v>1002</v>
      </c>
      <c r="O869" t="s">
        <v>852</v>
      </c>
      <c r="P869" t="s">
        <v>852</v>
      </c>
      <c r="Q869">
        <v>1</v>
      </c>
      <c r="X869">
        <v>1.8</v>
      </c>
      <c r="Y869">
        <v>215.19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561</v>
      </c>
      <c r="AG869">
        <v>14.4</v>
      </c>
      <c r="AH869">
        <v>2</v>
      </c>
      <c r="AI869">
        <v>62809811</v>
      </c>
      <c r="AJ869">
        <v>869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>
        <f>ROW(Source!A899)</f>
        <v>899</v>
      </c>
      <c r="B870">
        <v>62809812</v>
      </c>
      <c r="C870">
        <v>62589890</v>
      </c>
      <c r="D870">
        <v>62610982</v>
      </c>
      <c r="E870">
        <v>1</v>
      </c>
      <c r="F870">
        <v>1</v>
      </c>
      <c r="G870">
        <v>15297896</v>
      </c>
      <c r="H870">
        <v>3</v>
      </c>
      <c r="I870" t="s">
        <v>780</v>
      </c>
      <c r="J870" t="s">
        <v>783</v>
      </c>
      <c r="K870" t="s">
        <v>781</v>
      </c>
      <c r="L870">
        <v>1339</v>
      </c>
      <c r="N870">
        <v>1007</v>
      </c>
      <c r="O870" t="s">
        <v>680</v>
      </c>
      <c r="P870" t="s">
        <v>680</v>
      </c>
      <c r="Q870">
        <v>1</v>
      </c>
      <c r="X870">
        <v>8.5000000000000006E-2</v>
      </c>
      <c r="Y870">
        <v>49.83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561</v>
      </c>
      <c r="AG870">
        <v>0.68</v>
      </c>
      <c r="AH870">
        <v>2</v>
      </c>
      <c r="AI870">
        <v>62809812</v>
      </c>
      <c r="AJ870">
        <v>870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5">
      <c r="A871">
        <f>ROW(Source!A900)</f>
        <v>900</v>
      </c>
      <c r="B871">
        <v>62809813</v>
      </c>
      <c r="C871">
        <v>62589905</v>
      </c>
      <c r="D871">
        <v>62607152</v>
      </c>
      <c r="E871">
        <v>15297896</v>
      </c>
      <c r="F871">
        <v>1</v>
      </c>
      <c r="G871">
        <v>15297896</v>
      </c>
      <c r="H871">
        <v>1</v>
      </c>
      <c r="I871" t="s">
        <v>774</v>
      </c>
      <c r="J871" t="s">
        <v>3</v>
      </c>
      <c r="K871" t="s">
        <v>775</v>
      </c>
      <c r="L871">
        <v>1191</v>
      </c>
      <c r="N871">
        <v>1013</v>
      </c>
      <c r="O871" t="s">
        <v>776</v>
      </c>
      <c r="P871" t="s">
        <v>776</v>
      </c>
      <c r="Q871">
        <v>1</v>
      </c>
      <c r="X871">
        <v>1.19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1</v>
      </c>
      <c r="AF871" t="s">
        <v>219</v>
      </c>
      <c r="AG871">
        <v>2.38</v>
      </c>
      <c r="AH871">
        <v>2</v>
      </c>
      <c r="AI871">
        <v>62809813</v>
      </c>
      <c r="AJ871">
        <v>871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5">
      <c r="A872">
        <f>ROW(Source!A900)</f>
        <v>900</v>
      </c>
      <c r="B872">
        <v>62809814</v>
      </c>
      <c r="C872">
        <v>62589905</v>
      </c>
      <c r="D872">
        <v>62608871</v>
      </c>
      <c r="E872">
        <v>1</v>
      </c>
      <c r="F872">
        <v>1</v>
      </c>
      <c r="G872">
        <v>15297896</v>
      </c>
      <c r="H872">
        <v>2</v>
      </c>
      <c r="I872" t="s">
        <v>784</v>
      </c>
      <c r="J872" t="s">
        <v>785</v>
      </c>
      <c r="K872" t="s">
        <v>786</v>
      </c>
      <c r="L872">
        <v>1368</v>
      </c>
      <c r="N872">
        <v>1011</v>
      </c>
      <c r="O872" t="s">
        <v>787</v>
      </c>
      <c r="P872" t="s">
        <v>787</v>
      </c>
      <c r="Q872">
        <v>1</v>
      </c>
      <c r="X872">
        <v>1.083</v>
      </c>
      <c r="Y872">
        <v>0</v>
      </c>
      <c r="Z872">
        <v>1504.15</v>
      </c>
      <c r="AA872">
        <v>818.38</v>
      </c>
      <c r="AB872">
        <v>0</v>
      </c>
      <c r="AC872">
        <v>0</v>
      </c>
      <c r="AD872">
        <v>1</v>
      </c>
      <c r="AE872">
        <v>0</v>
      </c>
      <c r="AF872" t="s">
        <v>219</v>
      </c>
      <c r="AG872">
        <v>2.1659999999999999</v>
      </c>
      <c r="AH872">
        <v>2</v>
      </c>
      <c r="AI872">
        <v>62809814</v>
      </c>
      <c r="AJ872">
        <v>872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5">
      <c r="A873">
        <f>ROW(Source!A900)</f>
        <v>900</v>
      </c>
      <c r="B873">
        <v>62809815</v>
      </c>
      <c r="C873">
        <v>62589905</v>
      </c>
      <c r="D873">
        <v>62610770</v>
      </c>
      <c r="E873">
        <v>1</v>
      </c>
      <c r="F873">
        <v>1</v>
      </c>
      <c r="G873">
        <v>15297896</v>
      </c>
      <c r="H873">
        <v>3</v>
      </c>
      <c r="I873" t="s">
        <v>805</v>
      </c>
      <c r="J873" t="s">
        <v>806</v>
      </c>
      <c r="K873" t="s">
        <v>807</v>
      </c>
      <c r="L873">
        <v>1346</v>
      </c>
      <c r="N873">
        <v>1009</v>
      </c>
      <c r="O873" t="s">
        <v>791</v>
      </c>
      <c r="P873" t="s">
        <v>791</v>
      </c>
      <c r="Q873">
        <v>1</v>
      </c>
      <c r="X873">
        <v>0.02</v>
      </c>
      <c r="Y873">
        <v>25.56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219</v>
      </c>
      <c r="AG873">
        <v>0.04</v>
      </c>
      <c r="AH873">
        <v>2</v>
      </c>
      <c r="AI873">
        <v>62809815</v>
      </c>
      <c r="AJ873">
        <v>873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5">
      <c r="A874">
        <f>ROW(Source!A901)</f>
        <v>901</v>
      </c>
      <c r="B874">
        <v>62809816</v>
      </c>
      <c r="C874">
        <v>62589912</v>
      </c>
      <c r="D874">
        <v>62607152</v>
      </c>
      <c r="E874">
        <v>15297896</v>
      </c>
      <c r="F874">
        <v>1</v>
      </c>
      <c r="G874">
        <v>15297896</v>
      </c>
      <c r="H874">
        <v>1</v>
      </c>
      <c r="I874" t="s">
        <v>774</v>
      </c>
      <c r="J874" t="s">
        <v>3</v>
      </c>
      <c r="K874" t="s">
        <v>775</v>
      </c>
      <c r="L874">
        <v>1191</v>
      </c>
      <c r="N874">
        <v>1013</v>
      </c>
      <c r="O874" t="s">
        <v>776</v>
      </c>
      <c r="P874" t="s">
        <v>776</v>
      </c>
      <c r="Q874">
        <v>1</v>
      </c>
      <c r="X874">
        <v>0.3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1</v>
      </c>
      <c r="AF874" t="s">
        <v>561</v>
      </c>
      <c r="AG874">
        <v>2.4</v>
      </c>
      <c r="AH874">
        <v>2</v>
      </c>
      <c r="AI874">
        <v>62809816</v>
      </c>
      <c r="AJ874">
        <v>874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5">
      <c r="A875">
        <f>ROW(Source!A901)</f>
        <v>901</v>
      </c>
      <c r="B875">
        <v>62809817</v>
      </c>
      <c r="C875">
        <v>62589912</v>
      </c>
      <c r="D875">
        <v>62610770</v>
      </c>
      <c r="E875">
        <v>1</v>
      </c>
      <c r="F875">
        <v>1</v>
      </c>
      <c r="G875">
        <v>15297896</v>
      </c>
      <c r="H875">
        <v>3</v>
      </c>
      <c r="I875" t="s">
        <v>805</v>
      </c>
      <c r="J875" t="s">
        <v>806</v>
      </c>
      <c r="K875" t="s">
        <v>807</v>
      </c>
      <c r="L875">
        <v>1346</v>
      </c>
      <c r="N875">
        <v>1009</v>
      </c>
      <c r="O875" t="s">
        <v>791</v>
      </c>
      <c r="P875" t="s">
        <v>791</v>
      </c>
      <c r="Q875">
        <v>1</v>
      </c>
      <c r="X875">
        <v>0.01</v>
      </c>
      <c r="Y875">
        <v>25.56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561</v>
      </c>
      <c r="AG875">
        <v>0.08</v>
      </c>
      <c r="AH875">
        <v>2</v>
      </c>
      <c r="AI875">
        <v>62809817</v>
      </c>
      <c r="AJ875">
        <v>875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5">
      <c r="A876">
        <f>ROW(Source!A902)</f>
        <v>902</v>
      </c>
      <c r="B876">
        <v>62809818</v>
      </c>
      <c r="C876">
        <v>62589917</v>
      </c>
      <c r="D876">
        <v>62607152</v>
      </c>
      <c r="E876">
        <v>15297896</v>
      </c>
      <c r="F876">
        <v>1</v>
      </c>
      <c r="G876">
        <v>15297896</v>
      </c>
      <c r="H876">
        <v>1</v>
      </c>
      <c r="I876" t="s">
        <v>774</v>
      </c>
      <c r="J876" t="s">
        <v>3</v>
      </c>
      <c r="K876" t="s">
        <v>775</v>
      </c>
      <c r="L876">
        <v>1191</v>
      </c>
      <c r="N876">
        <v>1013</v>
      </c>
      <c r="O876" t="s">
        <v>776</v>
      </c>
      <c r="P876" t="s">
        <v>776</v>
      </c>
      <c r="Q876">
        <v>1</v>
      </c>
      <c r="X876">
        <v>0.3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1</v>
      </c>
      <c r="AF876" t="s">
        <v>3</v>
      </c>
      <c r="AG876">
        <v>0.3</v>
      </c>
      <c r="AH876">
        <v>2</v>
      </c>
      <c r="AI876">
        <v>62809818</v>
      </c>
      <c r="AJ876">
        <v>876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5">
      <c r="A877">
        <f>ROW(Source!A902)</f>
        <v>902</v>
      </c>
      <c r="B877">
        <v>62809819</v>
      </c>
      <c r="C877">
        <v>62589917</v>
      </c>
      <c r="D877">
        <v>62610770</v>
      </c>
      <c r="E877">
        <v>1</v>
      </c>
      <c r="F877">
        <v>1</v>
      </c>
      <c r="G877">
        <v>15297896</v>
      </c>
      <c r="H877">
        <v>3</v>
      </c>
      <c r="I877" t="s">
        <v>805</v>
      </c>
      <c r="J877" t="s">
        <v>806</v>
      </c>
      <c r="K877" t="s">
        <v>807</v>
      </c>
      <c r="L877">
        <v>1346</v>
      </c>
      <c r="N877">
        <v>1009</v>
      </c>
      <c r="O877" t="s">
        <v>791</v>
      </c>
      <c r="P877" t="s">
        <v>791</v>
      </c>
      <c r="Q877">
        <v>1</v>
      </c>
      <c r="X877">
        <v>3.0000000000000001E-3</v>
      </c>
      <c r="Y877">
        <v>25.56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3.0000000000000001E-3</v>
      </c>
      <c r="AH877">
        <v>2</v>
      </c>
      <c r="AI877">
        <v>62809819</v>
      </c>
      <c r="AJ877">
        <v>877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5">
      <c r="A878">
        <f>ROW(Source!A902)</f>
        <v>902</v>
      </c>
      <c r="B878">
        <v>62809820</v>
      </c>
      <c r="C878">
        <v>62589917</v>
      </c>
      <c r="D878">
        <v>62609234</v>
      </c>
      <c r="E878">
        <v>1</v>
      </c>
      <c r="F878">
        <v>1</v>
      </c>
      <c r="G878">
        <v>15297896</v>
      </c>
      <c r="H878">
        <v>3</v>
      </c>
      <c r="I878" t="s">
        <v>849</v>
      </c>
      <c r="J878" t="s">
        <v>850</v>
      </c>
      <c r="K878" t="s">
        <v>851</v>
      </c>
      <c r="L878">
        <v>1296</v>
      </c>
      <c r="N878">
        <v>1002</v>
      </c>
      <c r="O878" t="s">
        <v>852</v>
      </c>
      <c r="P878" t="s">
        <v>852</v>
      </c>
      <c r="Q878">
        <v>1</v>
      </c>
      <c r="X878">
        <v>3.0000000000000001E-3</v>
      </c>
      <c r="Y878">
        <v>14679.09</v>
      </c>
      <c r="Z878">
        <v>0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3</v>
      </c>
      <c r="AG878">
        <v>3.0000000000000001E-3</v>
      </c>
      <c r="AH878">
        <v>2</v>
      </c>
      <c r="AI878">
        <v>62809820</v>
      </c>
      <c r="AJ878">
        <v>878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5">
      <c r="A879">
        <f>ROW(Source!A903)</f>
        <v>903</v>
      </c>
      <c r="B879">
        <v>62809821</v>
      </c>
      <c r="C879">
        <v>62589924</v>
      </c>
      <c r="D879">
        <v>62607152</v>
      </c>
      <c r="E879">
        <v>15297896</v>
      </c>
      <c r="F879">
        <v>1</v>
      </c>
      <c r="G879">
        <v>15297896</v>
      </c>
      <c r="H879">
        <v>1</v>
      </c>
      <c r="I879" t="s">
        <v>774</v>
      </c>
      <c r="J879" t="s">
        <v>3</v>
      </c>
      <c r="K879" t="s">
        <v>775</v>
      </c>
      <c r="L879">
        <v>1191</v>
      </c>
      <c r="N879">
        <v>1013</v>
      </c>
      <c r="O879" t="s">
        <v>776</v>
      </c>
      <c r="P879" t="s">
        <v>776</v>
      </c>
      <c r="Q879">
        <v>1</v>
      </c>
      <c r="X879">
        <v>0.28000000000000003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1</v>
      </c>
      <c r="AF879" t="s">
        <v>3</v>
      </c>
      <c r="AG879">
        <v>0.28000000000000003</v>
      </c>
      <c r="AH879">
        <v>2</v>
      </c>
      <c r="AI879">
        <v>62809821</v>
      </c>
      <c r="AJ879">
        <v>879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5">
      <c r="A880">
        <f>ROW(Source!A903)</f>
        <v>903</v>
      </c>
      <c r="B880">
        <v>62809822</v>
      </c>
      <c r="C880">
        <v>62589924</v>
      </c>
      <c r="D880">
        <v>62610770</v>
      </c>
      <c r="E880">
        <v>1</v>
      </c>
      <c r="F880">
        <v>1</v>
      </c>
      <c r="G880">
        <v>15297896</v>
      </c>
      <c r="H880">
        <v>3</v>
      </c>
      <c r="I880" t="s">
        <v>805</v>
      </c>
      <c r="J880" t="s">
        <v>806</v>
      </c>
      <c r="K880" t="s">
        <v>807</v>
      </c>
      <c r="L880">
        <v>1346</v>
      </c>
      <c r="N880">
        <v>1009</v>
      </c>
      <c r="O880" t="s">
        <v>791</v>
      </c>
      <c r="P880" t="s">
        <v>791</v>
      </c>
      <c r="Q880">
        <v>1</v>
      </c>
      <c r="X880">
        <v>0.01</v>
      </c>
      <c r="Y880">
        <v>25.56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3</v>
      </c>
      <c r="AG880">
        <v>0.01</v>
      </c>
      <c r="AH880">
        <v>2</v>
      </c>
      <c r="AI880">
        <v>62809822</v>
      </c>
      <c r="AJ880">
        <v>880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5">
      <c r="A881">
        <f>ROW(Source!A903)</f>
        <v>903</v>
      </c>
      <c r="B881">
        <v>62809823</v>
      </c>
      <c r="C881">
        <v>62589924</v>
      </c>
      <c r="D881">
        <v>62609234</v>
      </c>
      <c r="E881">
        <v>1</v>
      </c>
      <c r="F881">
        <v>1</v>
      </c>
      <c r="G881">
        <v>15297896</v>
      </c>
      <c r="H881">
        <v>3</v>
      </c>
      <c r="I881" t="s">
        <v>849</v>
      </c>
      <c r="J881" t="s">
        <v>850</v>
      </c>
      <c r="K881" t="s">
        <v>851</v>
      </c>
      <c r="L881">
        <v>1296</v>
      </c>
      <c r="N881">
        <v>1002</v>
      </c>
      <c r="O881" t="s">
        <v>852</v>
      </c>
      <c r="P881" t="s">
        <v>852</v>
      </c>
      <c r="Q881">
        <v>1</v>
      </c>
      <c r="X881">
        <v>5.0000000000000001E-3</v>
      </c>
      <c r="Y881">
        <v>14679.09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5.0000000000000001E-3</v>
      </c>
      <c r="AH881">
        <v>2</v>
      </c>
      <c r="AI881">
        <v>62809823</v>
      </c>
      <c r="AJ881">
        <v>881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5">
      <c r="A882">
        <f>ROW(Source!A904)</f>
        <v>904</v>
      </c>
      <c r="B882">
        <v>62809825</v>
      </c>
      <c r="C882">
        <v>62589931</v>
      </c>
      <c r="D882">
        <v>62607152</v>
      </c>
      <c r="E882">
        <v>15297896</v>
      </c>
      <c r="F882">
        <v>1</v>
      </c>
      <c r="G882">
        <v>15297896</v>
      </c>
      <c r="H882">
        <v>1</v>
      </c>
      <c r="I882" t="s">
        <v>774</v>
      </c>
      <c r="J882" t="s">
        <v>3</v>
      </c>
      <c r="K882" t="s">
        <v>775</v>
      </c>
      <c r="L882">
        <v>1191</v>
      </c>
      <c r="N882">
        <v>1013</v>
      </c>
      <c r="O882" t="s">
        <v>776</v>
      </c>
      <c r="P882" t="s">
        <v>776</v>
      </c>
      <c r="Q882">
        <v>1</v>
      </c>
      <c r="X882">
        <v>0.4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1</v>
      </c>
      <c r="AF882" t="s">
        <v>561</v>
      </c>
      <c r="AG882">
        <v>3.2</v>
      </c>
      <c r="AH882">
        <v>2</v>
      </c>
      <c r="AI882">
        <v>62809825</v>
      </c>
      <c r="AJ882">
        <v>882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5">
      <c r="A883">
        <f>ROW(Source!A904)</f>
        <v>904</v>
      </c>
      <c r="B883">
        <v>62809826</v>
      </c>
      <c r="C883">
        <v>62589931</v>
      </c>
      <c r="D883">
        <v>62608871</v>
      </c>
      <c r="E883">
        <v>1</v>
      </c>
      <c r="F883">
        <v>1</v>
      </c>
      <c r="G883">
        <v>15297896</v>
      </c>
      <c r="H883">
        <v>2</v>
      </c>
      <c r="I883" t="s">
        <v>784</v>
      </c>
      <c r="J883" t="s">
        <v>785</v>
      </c>
      <c r="K883" t="s">
        <v>786</v>
      </c>
      <c r="L883">
        <v>1368</v>
      </c>
      <c r="N883">
        <v>1011</v>
      </c>
      <c r="O883" t="s">
        <v>787</v>
      </c>
      <c r="P883" t="s">
        <v>787</v>
      </c>
      <c r="Q883">
        <v>1</v>
      </c>
      <c r="X883">
        <v>0.05</v>
      </c>
      <c r="Y883">
        <v>0</v>
      </c>
      <c r="Z883">
        <v>1504.15</v>
      </c>
      <c r="AA883">
        <v>818.38</v>
      </c>
      <c r="AB883">
        <v>0</v>
      </c>
      <c r="AC883">
        <v>0</v>
      </c>
      <c r="AD883">
        <v>1</v>
      </c>
      <c r="AE883">
        <v>0</v>
      </c>
      <c r="AF883" t="s">
        <v>561</v>
      </c>
      <c r="AG883">
        <v>0.4</v>
      </c>
      <c r="AH883">
        <v>2</v>
      </c>
      <c r="AI883">
        <v>62809826</v>
      </c>
      <c r="AJ883">
        <v>883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5">
      <c r="A884">
        <f>ROW(Source!A904)</f>
        <v>904</v>
      </c>
      <c r="B884">
        <v>62809827</v>
      </c>
      <c r="C884">
        <v>62589931</v>
      </c>
      <c r="D884">
        <v>62607541</v>
      </c>
      <c r="E884">
        <v>15297896</v>
      </c>
      <c r="F884">
        <v>1</v>
      </c>
      <c r="G884">
        <v>15297896</v>
      </c>
      <c r="H884">
        <v>3</v>
      </c>
      <c r="I884" t="s">
        <v>958</v>
      </c>
      <c r="J884" t="s">
        <v>3</v>
      </c>
      <c r="K884" t="s">
        <v>959</v>
      </c>
      <c r="L884">
        <v>1346</v>
      </c>
      <c r="N884">
        <v>1009</v>
      </c>
      <c r="O884" t="s">
        <v>791</v>
      </c>
      <c r="P884" t="s">
        <v>791</v>
      </c>
      <c r="Q884">
        <v>1</v>
      </c>
      <c r="X884">
        <v>2E-3</v>
      </c>
      <c r="Y884">
        <v>2995.66725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561</v>
      </c>
      <c r="AG884">
        <v>1.6E-2</v>
      </c>
      <c r="AH884">
        <v>2</v>
      </c>
      <c r="AI884">
        <v>62809827</v>
      </c>
      <c r="AJ884">
        <v>884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5">
      <c r="A885">
        <f>ROW(Source!A904)</f>
        <v>904</v>
      </c>
      <c r="B885">
        <v>62809828</v>
      </c>
      <c r="C885">
        <v>62589931</v>
      </c>
      <c r="D885">
        <v>62610722</v>
      </c>
      <c r="E885">
        <v>1</v>
      </c>
      <c r="F885">
        <v>1</v>
      </c>
      <c r="G885">
        <v>15297896</v>
      </c>
      <c r="H885">
        <v>3</v>
      </c>
      <c r="I885" t="s">
        <v>882</v>
      </c>
      <c r="J885" t="s">
        <v>883</v>
      </c>
      <c r="K885" t="s">
        <v>884</v>
      </c>
      <c r="L885">
        <v>1346</v>
      </c>
      <c r="N885">
        <v>1009</v>
      </c>
      <c r="O885" t="s">
        <v>791</v>
      </c>
      <c r="P885" t="s">
        <v>791</v>
      </c>
      <c r="Q885">
        <v>1</v>
      </c>
      <c r="X885">
        <v>4.0000000000000001E-3</v>
      </c>
      <c r="Y885">
        <v>351.04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561</v>
      </c>
      <c r="AG885">
        <v>3.2000000000000001E-2</v>
      </c>
      <c r="AH885">
        <v>2</v>
      </c>
      <c r="AI885">
        <v>62809828</v>
      </c>
      <c r="AJ885">
        <v>885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5">
      <c r="A886">
        <f>ROW(Source!A904)</f>
        <v>904</v>
      </c>
      <c r="B886">
        <v>62809829</v>
      </c>
      <c r="C886">
        <v>62589931</v>
      </c>
      <c r="D886">
        <v>62610660</v>
      </c>
      <c r="E886">
        <v>1</v>
      </c>
      <c r="F886">
        <v>1</v>
      </c>
      <c r="G886">
        <v>15297896</v>
      </c>
      <c r="H886">
        <v>3</v>
      </c>
      <c r="I886" t="s">
        <v>960</v>
      </c>
      <c r="J886" t="s">
        <v>961</v>
      </c>
      <c r="K886" t="s">
        <v>962</v>
      </c>
      <c r="L886">
        <v>1346</v>
      </c>
      <c r="N886">
        <v>1009</v>
      </c>
      <c r="O886" t="s">
        <v>791</v>
      </c>
      <c r="P886" t="s">
        <v>791</v>
      </c>
      <c r="Q886">
        <v>1</v>
      </c>
      <c r="X886">
        <v>2E-3</v>
      </c>
      <c r="Y886">
        <v>208.83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561</v>
      </c>
      <c r="AG886">
        <v>1.6E-2</v>
      </c>
      <c r="AH886">
        <v>2</v>
      </c>
      <c r="AI886">
        <v>62809829</v>
      </c>
      <c r="AJ886">
        <v>886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5">
      <c r="A887">
        <f>ROW(Source!A904)</f>
        <v>904</v>
      </c>
      <c r="B887">
        <v>62809830</v>
      </c>
      <c r="C887">
        <v>62589931</v>
      </c>
      <c r="D887">
        <v>62610678</v>
      </c>
      <c r="E887">
        <v>1</v>
      </c>
      <c r="F887">
        <v>1</v>
      </c>
      <c r="G887">
        <v>15297896</v>
      </c>
      <c r="H887">
        <v>3</v>
      </c>
      <c r="I887" t="s">
        <v>963</v>
      </c>
      <c r="J887" t="s">
        <v>964</v>
      </c>
      <c r="K887" t="s">
        <v>965</v>
      </c>
      <c r="L887">
        <v>1346</v>
      </c>
      <c r="N887">
        <v>1009</v>
      </c>
      <c r="O887" t="s">
        <v>791</v>
      </c>
      <c r="P887" t="s">
        <v>791</v>
      </c>
      <c r="Q887">
        <v>1</v>
      </c>
      <c r="X887">
        <v>3.5000000000000001E-3</v>
      </c>
      <c r="Y887">
        <v>442.81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561</v>
      </c>
      <c r="AG887">
        <v>2.8000000000000001E-2</v>
      </c>
      <c r="AH887">
        <v>2</v>
      </c>
      <c r="AI887">
        <v>62809830</v>
      </c>
      <c r="AJ887">
        <v>887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5">
      <c r="A888">
        <f>ROW(Source!A904)</f>
        <v>904</v>
      </c>
      <c r="B888">
        <v>62809831</v>
      </c>
      <c r="C888">
        <v>62589931</v>
      </c>
      <c r="D888">
        <v>62610765</v>
      </c>
      <c r="E888">
        <v>1</v>
      </c>
      <c r="F888">
        <v>1</v>
      </c>
      <c r="G888">
        <v>15297896</v>
      </c>
      <c r="H888">
        <v>3</v>
      </c>
      <c r="I888" t="s">
        <v>876</v>
      </c>
      <c r="J888" t="s">
        <v>877</v>
      </c>
      <c r="K888" t="s">
        <v>878</v>
      </c>
      <c r="L888">
        <v>1327</v>
      </c>
      <c r="N888">
        <v>1005</v>
      </c>
      <c r="O888" t="s">
        <v>801</v>
      </c>
      <c r="P888" t="s">
        <v>801</v>
      </c>
      <c r="Q888">
        <v>1</v>
      </c>
      <c r="X888">
        <v>0.02</v>
      </c>
      <c r="Y888">
        <v>49.09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561</v>
      </c>
      <c r="AG888">
        <v>0.16</v>
      </c>
      <c r="AH888">
        <v>2</v>
      </c>
      <c r="AI888">
        <v>62809831</v>
      </c>
      <c r="AJ888">
        <v>888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5">
      <c r="A889">
        <f>ROW(Source!A905)</f>
        <v>905</v>
      </c>
      <c r="B889">
        <v>62809832</v>
      </c>
      <c r="C889">
        <v>62589946</v>
      </c>
      <c r="D889">
        <v>62607152</v>
      </c>
      <c r="E889">
        <v>15297896</v>
      </c>
      <c r="F889">
        <v>1</v>
      </c>
      <c r="G889">
        <v>15297896</v>
      </c>
      <c r="H889">
        <v>1</v>
      </c>
      <c r="I889" t="s">
        <v>774</v>
      </c>
      <c r="J889" t="s">
        <v>3</v>
      </c>
      <c r="K889" t="s">
        <v>775</v>
      </c>
      <c r="L889">
        <v>1191</v>
      </c>
      <c r="N889">
        <v>1013</v>
      </c>
      <c r="O889" t="s">
        <v>776</v>
      </c>
      <c r="P889" t="s">
        <v>776</v>
      </c>
      <c r="Q889">
        <v>1</v>
      </c>
      <c r="X889">
        <v>0.24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1</v>
      </c>
      <c r="AF889" t="s">
        <v>3</v>
      </c>
      <c r="AG889">
        <v>0.24</v>
      </c>
      <c r="AH889">
        <v>2</v>
      </c>
      <c r="AI889">
        <v>62809832</v>
      </c>
      <c r="AJ889">
        <v>889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5">
      <c r="A890">
        <f>ROW(Source!A905)</f>
        <v>905</v>
      </c>
      <c r="B890">
        <v>62809833</v>
      </c>
      <c r="C890">
        <v>62589946</v>
      </c>
      <c r="D890">
        <v>62610770</v>
      </c>
      <c r="E890">
        <v>1</v>
      </c>
      <c r="F890">
        <v>1</v>
      </c>
      <c r="G890">
        <v>15297896</v>
      </c>
      <c r="H890">
        <v>3</v>
      </c>
      <c r="I890" t="s">
        <v>805</v>
      </c>
      <c r="J890" t="s">
        <v>806</v>
      </c>
      <c r="K890" t="s">
        <v>807</v>
      </c>
      <c r="L890">
        <v>1346</v>
      </c>
      <c r="N890">
        <v>1009</v>
      </c>
      <c r="O890" t="s">
        <v>791</v>
      </c>
      <c r="P890" t="s">
        <v>791</v>
      </c>
      <c r="Q890">
        <v>1</v>
      </c>
      <c r="X890">
        <v>5.0000000000000001E-3</v>
      </c>
      <c r="Y890">
        <v>25.56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3</v>
      </c>
      <c r="AG890">
        <v>5.0000000000000001E-3</v>
      </c>
      <c r="AH890">
        <v>2</v>
      </c>
      <c r="AI890">
        <v>62809833</v>
      </c>
      <c r="AJ890">
        <v>890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5">
      <c r="A891">
        <f>ROW(Source!A905)</f>
        <v>905</v>
      </c>
      <c r="B891">
        <v>62809834</v>
      </c>
      <c r="C891">
        <v>62589946</v>
      </c>
      <c r="D891">
        <v>62609234</v>
      </c>
      <c r="E891">
        <v>1</v>
      </c>
      <c r="F891">
        <v>1</v>
      </c>
      <c r="G891">
        <v>15297896</v>
      </c>
      <c r="H891">
        <v>3</v>
      </c>
      <c r="I891" t="s">
        <v>849</v>
      </c>
      <c r="J891" t="s">
        <v>850</v>
      </c>
      <c r="K891" t="s">
        <v>851</v>
      </c>
      <c r="L891">
        <v>1296</v>
      </c>
      <c r="N891">
        <v>1002</v>
      </c>
      <c r="O891" t="s">
        <v>852</v>
      </c>
      <c r="P891" t="s">
        <v>852</v>
      </c>
      <c r="Q891">
        <v>1</v>
      </c>
      <c r="X891">
        <v>3.0000000000000001E-3</v>
      </c>
      <c r="Y891">
        <v>14679.09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3</v>
      </c>
      <c r="AG891">
        <v>3.0000000000000001E-3</v>
      </c>
      <c r="AH891">
        <v>2</v>
      </c>
      <c r="AI891">
        <v>62809834</v>
      </c>
      <c r="AJ891">
        <v>891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5">
      <c r="A892">
        <f>ROW(Source!A906)</f>
        <v>906</v>
      </c>
      <c r="B892">
        <v>62809835</v>
      </c>
      <c r="C892">
        <v>62589953</v>
      </c>
      <c r="D892">
        <v>62607152</v>
      </c>
      <c r="E892">
        <v>15297896</v>
      </c>
      <c r="F892">
        <v>1</v>
      </c>
      <c r="G892">
        <v>15297896</v>
      </c>
      <c r="H892">
        <v>1</v>
      </c>
      <c r="I892" t="s">
        <v>774</v>
      </c>
      <c r="J892" t="s">
        <v>3</v>
      </c>
      <c r="K892" t="s">
        <v>775</v>
      </c>
      <c r="L892">
        <v>1191</v>
      </c>
      <c r="N892">
        <v>1013</v>
      </c>
      <c r="O892" t="s">
        <v>776</v>
      </c>
      <c r="P892" t="s">
        <v>776</v>
      </c>
      <c r="Q892">
        <v>1</v>
      </c>
      <c r="X892">
        <v>0.26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1</v>
      </c>
      <c r="AF892" t="s">
        <v>3</v>
      </c>
      <c r="AG892">
        <v>0.26</v>
      </c>
      <c r="AH892">
        <v>2</v>
      </c>
      <c r="AI892">
        <v>62809835</v>
      </c>
      <c r="AJ892">
        <v>892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5">
      <c r="A893">
        <f>ROW(Source!A906)</f>
        <v>906</v>
      </c>
      <c r="B893">
        <v>62809836</v>
      </c>
      <c r="C893">
        <v>62589953</v>
      </c>
      <c r="D893">
        <v>62610770</v>
      </c>
      <c r="E893">
        <v>1</v>
      </c>
      <c r="F893">
        <v>1</v>
      </c>
      <c r="G893">
        <v>15297896</v>
      </c>
      <c r="H893">
        <v>3</v>
      </c>
      <c r="I893" t="s">
        <v>805</v>
      </c>
      <c r="J893" t="s">
        <v>806</v>
      </c>
      <c r="K893" t="s">
        <v>807</v>
      </c>
      <c r="L893">
        <v>1346</v>
      </c>
      <c r="N893">
        <v>1009</v>
      </c>
      <c r="O893" t="s">
        <v>791</v>
      </c>
      <c r="P893" t="s">
        <v>791</v>
      </c>
      <c r="Q893">
        <v>1</v>
      </c>
      <c r="X893">
        <v>6.0000000000000001E-3</v>
      </c>
      <c r="Y893">
        <v>25.56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6.0000000000000001E-3</v>
      </c>
      <c r="AH893">
        <v>2</v>
      </c>
      <c r="AI893">
        <v>62809836</v>
      </c>
      <c r="AJ893">
        <v>893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5">
      <c r="A894">
        <f>ROW(Source!A906)</f>
        <v>906</v>
      </c>
      <c r="B894">
        <v>62809837</v>
      </c>
      <c r="C894">
        <v>62589953</v>
      </c>
      <c r="D894">
        <v>62609234</v>
      </c>
      <c r="E894">
        <v>1</v>
      </c>
      <c r="F894">
        <v>1</v>
      </c>
      <c r="G894">
        <v>15297896</v>
      </c>
      <c r="H894">
        <v>3</v>
      </c>
      <c r="I894" t="s">
        <v>849</v>
      </c>
      <c r="J894" t="s">
        <v>850</v>
      </c>
      <c r="K894" t="s">
        <v>851</v>
      </c>
      <c r="L894">
        <v>1296</v>
      </c>
      <c r="N894">
        <v>1002</v>
      </c>
      <c r="O894" t="s">
        <v>852</v>
      </c>
      <c r="P894" t="s">
        <v>852</v>
      </c>
      <c r="Q894">
        <v>1</v>
      </c>
      <c r="X894">
        <v>3.0000000000000001E-3</v>
      </c>
      <c r="Y894">
        <v>14679.09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3.0000000000000001E-3</v>
      </c>
      <c r="AH894">
        <v>2</v>
      </c>
      <c r="AI894">
        <v>62809837</v>
      </c>
      <c r="AJ894">
        <v>894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5">
      <c r="A895">
        <f>ROW(Source!A907)</f>
        <v>907</v>
      </c>
      <c r="B895">
        <v>62809838</v>
      </c>
      <c r="C895">
        <v>62589960</v>
      </c>
      <c r="D895">
        <v>62607152</v>
      </c>
      <c r="E895">
        <v>15297896</v>
      </c>
      <c r="F895">
        <v>1</v>
      </c>
      <c r="G895">
        <v>15297896</v>
      </c>
      <c r="H895">
        <v>1</v>
      </c>
      <c r="I895" t="s">
        <v>774</v>
      </c>
      <c r="J895" t="s">
        <v>3</v>
      </c>
      <c r="K895" t="s">
        <v>775</v>
      </c>
      <c r="L895">
        <v>1191</v>
      </c>
      <c r="N895">
        <v>1013</v>
      </c>
      <c r="O895" t="s">
        <v>776</v>
      </c>
      <c r="P895" t="s">
        <v>776</v>
      </c>
      <c r="Q895">
        <v>1</v>
      </c>
      <c r="X895">
        <v>0.36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1</v>
      </c>
      <c r="AF895" t="s">
        <v>561</v>
      </c>
      <c r="AG895">
        <v>2.88</v>
      </c>
      <c r="AH895">
        <v>2</v>
      </c>
      <c r="AI895">
        <v>62809838</v>
      </c>
      <c r="AJ895">
        <v>895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5">
      <c r="A896">
        <f>ROW(Source!A907)</f>
        <v>907</v>
      </c>
      <c r="B896">
        <v>62809839</v>
      </c>
      <c r="C896">
        <v>62589960</v>
      </c>
      <c r="D896">
        <v>62608871</v>
      </c>
      <c r="E896">
        <v>1</v>
      </c>
      <c r="F896">
        <v>1</v>
      </c>
      <c r="G896">
        <v>15297896</v>
      </c>
      <c r="H896">
        <v>2</v>
      </c>
      <c r="I896" t="s">
        <v>784</v>
      </c>
      <c r="J896" t="s">
        <v>785</v>
      </c>
      <c r="K896" t="s">
        <v>786</v>
      </c>
      <c r="L896">
        <v>1368</v>
      </c>
      <c r="N896">
        <v>1011</v>
      </c>
      <c r="O896" t="s">
        <v>787</v>
      </c>
      <c r="P896" t="s">
        <v>787</v>
      </c>
      <c r="Q896">
        <v>1</v>
      </c>
      <c r="X896">
        <v>0.12</v>
      </c>
      <c r="Y896">
        <v>0</v>
      </c>
      <c r="Z896">
        <v>1504.15</v>
      </c>
      <c r="AA896">
        <v>818.38</v>
      </c>
      <c r="AB896">
        <v>0</v>
      </c>
      <c r="AC896">
        <v>0</v>
      </c>
      <c r="AD896">
        <v>1</v>
      </c>
      <c r="AE896">
        <v>0</v>
      </c>
      <c r="AF896" t="s">
        <v>561</v>
      </c>
      <c r="AG896">
        <v>0.96</v>
      </c>
      <c r="AH896">
        <v>2</v>
      </c>
      <c r="AI896">
        <v>62809839</v>
      </c>
      <c r="AJ896">
        <v>896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5">
      <c r="A897">
        <f>ROW(Source!A907)</f>
        <v>907</v>
      </c>
      <c r="B897">
        <v>62809840</v>
      </c>
      <c r="C897">
        <v>62589960</v>
      </c>
      <c r="D897">
        <v>62610721</v>
      </c>
      <c r="E897">
        <v>1</v>
      </c>
      <c r="F897">
        <v>1</v>
      </c>
      <c r="G897">
        <v>15297896</v>
      </c>
      <c r="H897">
        <v>3</v>
      </c>
      <c r="I897" t="s">
        <v>871</v>
      </c>
      <c r="J897" t="s">
        <v>872</v>
      </c>
      <c r="K897" t="s">
        <v>873</v>
      </c>
      <c r="L897">
        <v>1346</v>
      </c>
      <c r="N897">
        <v>1009</v>
      </c>
      <c r="O897" t="s">
        <v>791</v>
      </c>
      <c r="P897" t="s">
        <v>791</v>
      </c>
      <c r="Q897">
        <v>1</v>
      </c>
      <c r="X897">
        <v>5.0000000000000001E-4</v>
      </c>
      <c r="Y897">
        <v>415.95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561</v>
      </c>
      <c r="AG897">
        <v>4.0000000000000001E-3</v>
      </c>
      <c r="AH897">
        <v>2</v>
      </c>
      <c r="AI897">
        <v>62809840</v>
      </c>
      <c r="AJ897">
        <v>897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5">
      <c r="A898">
        <f>ROW(Source!A907)</f>
        <v>907</v>
      </c>
      <c r="B898">
        <v>62809841</v>
      </c>
      <c r="C898">
        <v>62589960</v>
      </c>
      <c r="D898">
        <v>62610765</v>
      </c>
      <c r="E898">
        <v>1</v>
      </c>
      <c r="F898">
        <v>1</v>
      </c>
      <c r="G898">
        <v>15297896</v>
      </c>
      <c r="H898">
        <v>3</v>
      </c>
      <c r="I898" t="s">
        <v>876</v>
      </c>
      <c r="J898" t="s">
        <v>877</v>
      </c>
      <c r="K898" t="s">
        <v>878</v>
      </c>
      <c r="L898">
        <v>1327</v>
      </c>
      <c r="N898">
        <v>1005</v>
      </c>
      <c r="O898" t="s">
        <v>801</v>
      </c>
      <c r="P898" t="s">
        <v>801</v>
      </c>
      <c r="Q898">
        <v>1</v>
      </c>
      <c r="X898">
        <v>0.05</v>
      </c>
      <c r="Y898">
        <v>49.09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561</v>
      </c>
      <c r="AG898">
        <v>0.4</v>
      </c>
      <c r="AH898">
        <v>2</v>
      </c>
      <c r="AI898">
        <v>62809841</v>
      </c>
      <c r="AJ898">
        <v>898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5">
      <c r="A899">
        <f>ROW(Source!A907)</f>
        <v>907</v>
      </c>
      <c r="B899">
        <v>62809842</v>
      </c>
      <c r="C899">
        <v>62589960</v>
      </c>
      <c r="D899">
        <v>62610770</v>
      </c>
      <c r="E899">
        <v>1</v>
      </c>
      <c r="F899">
        <v>1</v>
      </c>
      <c r="G899">
        <v>15297896</v>
      </c>
      <c r="H899">
        <v>3</v>
      </c>
      <c r="I899" t="s">
        <v>805</v>
      </c>
      <c r="J899" t="s">
        <v>806</v>
      </c>
      <c r="K899" t="s">
        <v>807</v>
      </c>
      <c r="L899">
        <v>1346</v>
      </c>
      <c r="N899">
        <v>1009</v>
      </c>
      <c r="O899" t="s">
        <v>791</v>
      </c>
      <c r="P899" t="s">
        <v>791</v>
      </c>
      <c r="Q899">
        <v>1</v>
      </c>
      <c r="X899">
        <v>1.4999999999999999E-2</v>
      </c>
      <c r="Y899">
        <v>25.56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561</v>
      </c>
      <c r="AG899">
        <v>0.12</v>
      </c>
      <c r="AH899">
        <v>2</v>
      </c>
      <c r="AI899">
        <v>62809842</v>
      </c>
      <c r="AJ899">
        <v>899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5">
      <c r="A900">
        <f>ROW(Source!A907)</f>
        <v>907</v>
      </c>
      <c r="B900">
        <v>62809843</v>
      </c>
      <c r="C900">
        <v>62589960</v>
      </c>
      <c r="D900">
        <v>62611327</v>
      </c>
      <c r="E900">
        <v>1</v>
      </c>
      <c r="F900">
        <v>1</v>
      </c>
      <c r="G900">
        <v>15297896</v>
      </c>
      <c r="H900">
        <v>3</v>
      </c>
      <c r="I900" t="s">
        <v>798</v>
      </c>
      <c r="J900" t="s">
        <v>799</v>
      </c>
      <c r="K900" t="s">
        <v>800</v>
      </c>
      <c r="L900">
        <v>1327</v>
      </c>
      <c r="N900">
        <v>1005</v>
      </c>
      <c r="O900" t="s">
        <v>801</v>
      </c>
      <c r="P900" t="s">
        <v>801</v>
      </c>
      <c r="Q900">
        <v>1</v>
      </c>
      <c r="X900">
        <v>0.01</v>
      </c>
      <c r="Y900">
        <v>279.67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561</v>
      </c>
      <c r="AG900">
        <v>0.08</v>
      </c>
      <c r="AH900">
        <v>2</v>
      </c>
      <c r="AI900">
        <v>62809843</v>
      </c>
      <c r="AJ900">
        <v>900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5">
      <c r="A901">
        <f>ROW(Source!A907)</f>
        <v>907</v>
      </c>
      <c r="B901">
        <v>62809845</v>
      </c>
      <c r="C901">
        <v>62589960</v>
      </c>
      <c r="D901">
        <v>62607180</v>
      </c>
      <c r="E901">
        <v>15297896</v>
      </c>
      <c r="F901">
        <v>1</v>
      </c>
      <c r="G901">
        <v>15297896</v>
      </c>
      <c r="H901">
        <v>3</v>
      </c>
      <c r="I901" t="s">
        <v>874</v>
      </c>
      <c r="J901" t="s">
        <v>3</v>
      </c>
      <c r="K901" t="s">
        <v>875</v>
      </c>
      <c r="L901">
        <v>1346</v>
      </c>
      <c r="N901">
        <v>1009</v>
      </c>
      <c r="O901" t="s">
        <v>791</v>
      </c>
      <c r="P901" t="s">
        <v>791</v>
      </c>
      <c r="Q901">
        <v>1</v>
      </c>
      <c r="X901">
        <v>3.7999999999999999E-2</v>
      </c>
      <c r="Y901">
        <v>81.417320000000004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561</v>
      </c>
      <c r="AG901">
        <v>0.30399999999999999</v>
      </c>
      <c r="AH901">
        <v>2</v>
      </c>
      <c r="AI901">
        <v>62809845</v>
      </c>
      <c r="AJ901">
        <v>901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5">
      <c r="A902">
        <f>ROW(Source!A907)</f>
        <v>907</v>
      </c>
      <c r="B902">
        <v>62809844</v>
      </c>
      <c r="C902">
        <v>62589960</v>
      </c>
      <c r="D902">
        <v>62609505</v>
      </c>
      <c r="E902">
        <v>1</v>
      </c>
      <c r="F902">
        <v>1</v>
      </c>
      <c r="G902">
        <v>15297896</v>
      </c>
      <c r="H902">
        <v>3</v>
      </c>
      <c r="I902" t="s">
        <v>840</v>
      </c>
      <c r="J902" t="s">
        <v>841</v>
      </c>
      <c r="K902" t="s">
        <v>842</v>
      </c>
      <c r="L902">
        <v>1346</v>
      </c>
      <c r="N902">
        <v>1009</v>
      </c>
      <c r="O902" t="s">
        <v>791</v>
      </c>
      <c r="P902" t="s">
        <v>791</v>
      </c>
      <c r="Q902">
        <v>1</v>
      </c>
      <c r="X902">
        <v>1.2999999999999999E-2</v>
      </c>
      <c r="Y902">
        <v>116.64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561</v>
      </c>
      <c r="AG902">
        <v>0.104</v>
      </c>
      <c r="AH902">
        <v>2</v>
      </c>
      <c r="AI902">
        <v>62809844</v>
      </c>
      <c r="AJ902">
        <v>902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5">
      <c r="A903">
        <f>ROW(Source!A908)</f>
        <v>908</v>
      </c>
      <c r="B903">
        <v>62809846</v>
      </c>
      <c r="C903">
        <v>62589977</v>
      </c>
      <c r="D903">
        <v>62607152</v>
      </c>
      <c r="E903">
        <v>15297896</v>
      </c>
      <c r="F903">
        <v>1</v>
      </c>
      <c r="G903">
        <v>15297896</v>
      </c>
      <c r="H903">
        <v>1</v>
      </c>
      <c r="I903" t="s">
        <v>774</v>
      </c>
      <c r="J903" t="s">
        <v>3</v>
      </c>
      <c r="K903" t="s">
        <v>775</v>
      </c>
      <c r="L903">
        <v>1191</v>
      </c>
      <c r="N903">
        <v>1013</v>
      </c>
      <c r="O903" t="s">
        <v>776</v>
      </c>
      <c r="P903" t="s">
        <v>776</v>
      </c>
      <c r="Q903">
        <v>1</v>
      </c>
      <c r="X903">
        <v>0.51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1</v>
      </c>
      <c r="AF903" t="s">
        <v>561</v>
      </c>
      <c r="AG903">
        <v>4.08</v>
      </c>
      <c r="AH903">
        <v>2</v>
      </c>
      <c r="AI903">
        <v>62809846</v>
      </c>
      <c r="AJ903">
        <v>903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>
        <f>ROW(Source!A908)</f>
        <v>908</v>
      </c>
      <c r="B904">
        <v>62809847</v>
      </c>
      <c r="C904">
        <v>62589977</v>
      </c>
      <c r="D904">
        <v>62608871</v>
      </c>
      <c r="E904">
        <v>1</v>
      </c>
      <c r="F904">
        <v>1</v>
      </c>
      <c r="G904">
        <v>15297896</v>
      </c>
      <c r="H904">
        <v>2</v>
      </c>
      <c r="I904" t="s">
        <v>784</v>
      </c>
      <c r="J904" t="s">
        <v>785</v>
      </c>
      <c r="K904" t="s">
        <v>786</v>
      </c>
      <c r="L904">
        <v>1368</v>
      </c>
      <c r="N904">
        <v>1011</v>
      </c>
      <c r="O904" t="s">
        <v>787</v>
      </c>
      <c r="P904" t="s">
        <v>787</v>
      </c>
      <c r="Q904">
        <v>1</v>
      </c>
      <c r="X904">
        <v>0.12</v>
      </c>
      <c r="Y904">
        <v>0</v>
      </c>
      <c r="Z904">
        <v>1504.15</v>
      </c>
      <c r="AA904">
        <v>818.38</v>
      </c>
      <c r="AB904">
        <v>0</v>
      </c>
      <c r="AC904">
        <v>0</v>
      </c>
      <c r="AD904">
        <v>1</v>
      </c>
      <c r="AE904">
        <v>0</v>
      </c>
      <c r="AF904" t="s">
        <v>561</v>
      </c>
      <c r="AG904">
        <v>0.96</v>
      </c>
      <c r="AH904">
        <v>2</v>
      </c>
      <c r="AI904">
        <v>62809847</v>
      </c>
      <c r="AJ904">
        <v>904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5">
      <c r="A905">
        <f>ROW(Source!A908)</f>
        <v>908</v>
      </c>
      <c r="B905">
        <v>62809848</v>
      </c>
      <c r="C905">
        <v>62589977</v>
      </c>
      <c r="D905">
        <v>62610721</v>
      </c>
      <c r="E905">
        <v>1</v>
      </c>
      <c r="F905">
        <v>1</v>
      </c>
      <c r="G905">
        <v>15297896</v>
      </c>
      <c r="H905">
        <v>3</v>
      </c>
      <c r="I905" t="s">
        <v>871</v>
      </c>
      <c r="J905" t="s">
        <v>872</v>
      </c>
      <c r="K905" t="s">
        <v>873</v>
      </c>
      <c r="L905">
        <v>1346</v>
      </c>
      <c r="N905">
        <v>1009</v>
      </c>
      <c r="O905" t="s">
        <v>791</v>
      </c>
      <c r="P905" t="s">
        <v>791</v>
      </c>
      <c r="Q905">
        <v>1</v>
      </c>
      <c r="X905">
        <v>5.0000000000000001E-4</v>
      </c>
      <c r="Y905">
        <v>415.95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561</v>
      </c>
      <c r="AG905">
        <v>4.0000000000000001E-3</v>
      </c>
      <c r="AH905">
        <v>2</v>
      </c>
      <c r="AI905">
        <v>62809848</v>
      </c>
      <c r="AJ905">
        <v>905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5">
      <c r="A906">
        <f>ROW(Source!A908)</f>
        <v>908</v>
      </c>
      <c r="B906">
        <v>62809849</v>
      </c>
      <c r="C906">
        <v>62589977</v>
      </c>
      <c r="D906">
        <v>62610770</v>
      </c>
      <c r="E906">
        <v>1</v>
      </c>
      <c r="F906">
        <v>1</v>
      </c>
      <c r="G906">
        <v>15297896</v>
      </c>
      <c r="H906">
        <v>3</v>
      </c>
      <c r="I906" t="s">
        <v>805</v>
      </c>
      <c r="J906" t="s">
        <v>806</v>
      </c>
      <c r="K906" t="s">
        <v>807</v>
      </c>
      <c r="L906">
        <v>1346</v>
      </c>
      <c r="N906">
        <v>1009</v>
      </c>
      <c r="O906" t="s">
        <v>791</v>
      </c>
      <c r="P906" t="s">
        <v>791</v>
      </c>
      <c r="Q906">
        <v>1</v>
      </c>
      <c r="X906">
        <v>1.4999999999999999E-2</v>
      </c>
      <c r="Y906">
        <v>25.56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561</v>
      </c>
      <c r="AG906">
        <v>0.12</v>
      </c>
      <c r="AH906">
        <v>2</v>
      </c>
      <c r="AI906">
        <v>62809849</v>
      </c>
      <c r="AJ906">
        <v>906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5">
      <c r="A907">
        <f>ROW(Source!A908)</f>
        <v>908</v>
      </c>
      <c r="B907">
        <v>62809850</v>
      </c>
      <c r="C907">
        <v>62589977</v>
      </c>
      <c r="D907">
        <v>62611327</v>
      </c>
      <c r="E907">
        <v>1</v>
      </c>
      <c r="F907">
        <v>1</v>
      </c>
      <c r="G907">
        <v>15297896</v>
      </c>
      <c r="H907">
        <v>3</v>
      </c>
      <c r="I907" t="s">
        <v>798</v>
      </c>
      <c r="J907" t="s">
        <v>799</v>
      </c>
      <c r="K907" t="s">
        <v>800</v>
      </c>
      <c r="L907">
        <v>1327</v>
      </c>
      <c r="N907">
        <v>1005</v>
      </c>
      <c r="O907" t="s">
        <v>801</v>
      </c>
      <c r="P907" t="s">
        <v>801</v>
      </c>
      <c r="Q907">
        <v>1</v>
      </c>
      <c r="X907">
        <v>0.01</v>
      </c>
      <c r="Y907">
        <v>279.67</v>
      </c>
      <c r="Z907">
        <v>0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561</v>
      </c>
      <c r="AG907">
        <v>0.08</v>
      </c>
      <c r="AH907">
        <v>2</v>
      </c>
      <c r="AI907">
        <v>62809850</v>
      </c>
      <c r="AJ907">
        <v>907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5">
      <c r="A908">
        <f>ROW(Source!A908)</f>
        <v>908</v>
      </c>
      <c r="B908">
        <v>62809852</v>
      </c>
      <c r="C908">
        <v>62589977</v>
      </c>
      <c r="D908">
        <v>62607180</v>
      </c>
      <c r="E908">
        <v>15297896</v>
      </c>
      <c r="F908">
        <v>1</v>
      </c>
      <c r="G908">
        <v>15297896</v>
      </c>
      <c r="H908">
        <v>3</v>
      </c>
      <c r="I908" t="s">
        <v>874</v>
      </c>
      <c r="J908" t="s">
        <v>3</v>
      </c>
      <c r="K908" t="s">
        <v>875</v>
      </c>
      <c r="L908">
        <v>1346</v>
      </c>
      <c r="N908">
        <v>1009</v>
      </c>
      <c r="O908" t="s">
        <v>791</v>
      </c>
      <c r="P908" t="s">
        <v>791</v>
      </c>
      <c r="Q908">
        <v>1</v>
      </c>
      <c r="X908">
        <v>1.2999999999999999E-2</v>
      </c>
      <c r="Y908">
        <v>81.417320000000004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561</v>
      </c>
      <c r="AG908">
        <v>0.104</v>
      </c>
      <c r="AH908">
        <v>2</v>
      </c>
      <c r="AI908">
        <v>62809852</v>
      </c>
      <c r="AJ908">
        <v>908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5">
      <c r="A909">
        <f>ROW(Source!A908)</f>
        <v>908</v>
      </c>
      <c r="B909">
        <v>62809851</v>
      </c>
      <c r="C909">
        <v>62589977</v>
      </c>
      <c r="D909">
        <v>62609505</v>
      </c>
      <c r="E909">
        <v>1</v>
      </c>
      <c r="F909">
        <v>1</v>
      </c>
      <c r="G909">
        <v>15297896</v>
      </c>
      <c r="H909">
        <v>3</v>
      </c>
      <c r="I909" t="s">
        <v>840</v>
      </c>
      <c r="J909" t="s">
        <v>841</v>
      </c>
      <c r="K909" t="s">
        <v>842</v>
      </c>
      <c r="L909">
        <v>1346</v>
      </c>
      <c r="N909">
        <v>1009</v>
      </c>
      <c r="O909" t="s">
        <v>791</v>
      </c>
      <c r="P909" t="s">
        <v>791</v>
      </c>
      <c r="Q909">
        <v>1</v>
      </c>
      <c r="X909">
        <v>1.2999999999999999E-2</v>
      </c>
      <c r="Y909">
        <v>116.64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561</v>
      </c>
      <c r="AG909">
        <v>0.104</v>
      </c>
      <c r="AH909">
        <v>2</v>
      </c>
      <c r="AI909">
        <v>62809851</v>
      </c>
      <c r="AJ909">
        <v>909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5">
      <c r="A910">
        <f>ROW(Source!A909)</f>
        <v>909</v>
      </c>
      <c r="B910">
        <v>62809853</v>
      </c>
      <c r="C910">
        <v>62589992</v>
      </c>
      <c r="D910">
        <v>62607152</v>
      </c>
      <c r="E910">
        <v>15297896</v>
      </c>
      <c r="F910">
        <v>1</v>
      </c>
      <c r="G910">
        <v>15297896</v>
      </c>
      <c r="H910">
        <v>1</v>
      </c>
      <c r="I910" t="s">
        <v>774</v>
      </c>
      <c r="J910" t="s">
        <v>3</v>
      </c>
      <c r="K910" t="s">
        <v>775</v>
      </c>
      <c r="L910">
        <v>1191</v>
      </c>
      <c r="N910">
        <v>1013</v>
      </c>
      <c r="O910" t="s">
        <v>776</v>
      </c>
      <c r="P910" t="s">
        <v>776</v>
      </c>
      <c r="Q910">
        <v>1</v>
      </c>
      <c r="X910">
        <v>1.3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1</v>
      </c>
      <c r="AF910" t="s">
        <v>561</v>
      </c>
      <c r="AG910">
        <v>10.4</v>
      </c>
      <c r="AH910">
        <v>2</v>
      </c>
      <c r="AI910">
        <v>62809853</v>
      </c>
      <c r="AJ910">
        <v>910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5">
      <c r="A911">
        <f>ROW(Source!A909)</f>
        <v>909</v>
      </c>
      <c r="B911">
        <v>62809854</v>
      </c>
      <c r="C911">
        <v>62589992</v>
      </c>
      <c r="D911">
        <v>62608871</v>
      </c>
      <c r="E911">
        <v>1</v>
      </c>
      <c r="F911">
        <v>1</v>
      </c>
      <c r="G911">
        <v>15297896</v>
      </c>
      <c r="H911">
        <v>2</v>
      </c>
      <c r="I911" t="s">
        <v>784</v>
      </c>
      <c r="J911" t="s">
        <v>785</v>
      </c>
      <c r="K911" t="s">
        <v>786</v>
      </c>
      <c r="L911">
        <v>1368</v>
      </c>
      <c r="N911">
        <v>1011</v>
      </c>
      <c r="O911" t="s">
        <v>787</v>
      </c>
      <c r="P911" t="s">
        <v>787</v>
      </c>
      <c r="Q911">
        <v>1</v>
      </c>
      <c r="X911">
        <v>0.13</v>
      </c>
      <c r="Y911">
        <v>0</v>
      </c>
      <c r="Z911">
        <v>1504.15</v>
      </c>
      <c r="AA911">
        <v>818.38</v>
      </c>
      <c r="AB911">
        <v>0</v>
      </c>
      <c r="AC911">
        <v>0</v>
      </c>
      <c r="AD911">
        <v>1</v>
      </c>
      <c r="AE911">
        <v>0</v>
      </c>
      <c r="AF911" t="s">
        <v>561</v>
      </c>
      <c r="AG911">
        <v>1.04</v>
      </c>
      <c r="AH911">
        <v>2</v>
      </c>
      <c r="AI911">
        <v>62809854</v>
      </c>
      <c r="AJ911">
        <v>911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5">
      <c r="A912">
        <f>ROW(Source!A909)</f>
        <v>909</v>
      </c>
      <c r="B912">
        <v>62809855</v>
      </c>
      <c r="C912">
        <v>62589992</v>
      </c>
      <c r="D912">
        <v>62610721</v>
      </c>
      <c r="E912">
        <v>1</v>
      </c>
      <c r="F912">
        <v>1</v>
      </c>
      <c r="G912">
        <v>15297896</v>
      </c>
      <c r="H912">
        <v>3</v>
      </c>
      <c r="I912" t="s">
        <v>871</v>
      </c>
      <c r="J912" t="s">
        <v>872</v>
      </c>
      <c r="K912" t="s">
        <v>873</v>
      </c>
      <c r="L912">
        <v>1346</v>
      </c>
      <c r="N912">
        <v>1009</v>
      </c>
      <c r="O912" t="s">
        <v>791</v>
      </c>
      <c r="P912" t="s">
        <v>791</v>
      </c>
      <c r="Q912">
        <v>1</v>
      </c>
      <c r="X912">
        <v>5.0000000000000001E-4</v>
      </c>
      <c r="Y912">
        <v>415.95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561</v>
      </c>
      <c r="AG912">
        <v>4.0000000000000001E-3</v>
      </c>
      <c r="AH912">
        <v>2</v>
      </c>
      <c r="AI912">
        <v>62809855</v>
      </c>
      <c r="AJ912">
        <v>912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5">
      <c r="A913">
        <f>ROW(Source!A909)</f>
        <v>909</v>
      </c>
      <c r="B913">
        <v>62809856</v>
      </c>
      <c r="C913">
        <v>62589992</v>
      </c>
      <c r="D913">
        <v>62610765</v>
      </c>
      <c r="E913">
        <v>1</v>
      </c>
      <c r="F913">
        <v>1</v>
      </c>
      <c r="G913">
        <v>15297896</v>
      </c>
      <c r="H913">
        <v>3</v>
      </c>
      <c r="I913" t="s">
        <v>876</v>
      </c>
      <c r="J913" t="s">
        <v>877</v>
      </c>
      <c r="K913" t="s">
        <v>878</v>
      </c>
      <c r="L913">
        <v>1327</v>
      </c>
      <c r="N913">
        <v>1005</v>
      </c>
      <c r="O913" t="s">
        <v>801</v>
      </c>
      <c r="P913" t="s">
        <v>801</v>
      </c>
      <c r="Q913">
        <v>1</v>
      </c>
      <c r="X913">
        <v>0.05</v>
      </c>
      <c r="Y913">
        <v>49.09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561</v>
      </c>
      <c r="AG913">
        <v>0.4</v>
      </c>
      <c r="AH913">
        <v>2</v>
      </c>
      <c r="AI913">
        <v>62809856</v>
      </c>
      <c r="AJ913">
        <v>913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5">
      <c r="A914">
        <f>ROW(Source!A909)</f>
        <v>909</v>
      </c>
      <c r="B914">
        <v>62809857</v>
      </c>
      <c r="C914">
        <v>62589992</v>
      </c>
      <c r="D914">
        <v>62610770</v>
      </c>
      <c r="E914">
        <v>1</v>
      </c>
      <c r="F914">
        <v>1</v>
      </c>
      <c r="G914">
        <v>15297896</v>
      </c>
      <c r="H914">
        <v>3</v>
      </c>
      <c r="I914" t="s">
        <v>805</v>
      </c>
      <c r="J914" t="s">
        <v>806</v>
      </c>
      <c r="K914" t="s">
        <v>807</v>
      </c>
      <c r="L914">
        <v>1346</v>
      </c>
      <c r="N914">
        <v>1009</v>
      </c>
      <c r="O914" t="s">
        <v>791</v>
      </c>
      <c r="P914" t="s">
        <v>791</v>
      </c>
      <c r="Q914">
        <v>1</v>
      </c>
      <c r="X914">
        <v>1.4999999999999999E-2</v>
      </c>
      <c r="Y914">
        <v>25.56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561</v>
      </c>
      <c r="AG914">
        <v>0.12</v>
      </c>
      <c r="AH914">
        <v>2</v>
      </c>
      <c r="AI914">
        <v>62809857</v>
      </c>
      <c r="AJ914">
        <v>914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5">
      <c r="A915">
        <f>ROW(Source!A909)</f>
        <v>909</v>
      </c>
      <c r="B915">
        <v>62809858</v>
      </c>
      <c r="C915">
        <v>62589992</v>
      </c>
      <c r="D915">
        <v>62611327</v>
      </c>
      <c r="E915">
        <v>1</v>
      </c>
      <c r="F915">
        <v>1</v>
      </c>
      <c r="G915">
        <v>15297896</v>
      </c>
      <c r="H915">
        <v>3</v>
      </c>
      <c r="I915" t="s">
        <v>798</v>
      </c>
      <c r="J915" t="s">
        <v>799</v>
      </c>
      <c r="K915" t="s">
        <v>800</v>
      </c>
      <c r="L915">
        <v>1327</v>
      </c>
      <c r="N915">
        <v>1005</v>
      </c>
      <c r="O915" t="s">
        <v>801</v>
      </c>
      <c r="P915" t="s">
        <v>801</v>
      </c>
      <c r="Q915">
        <v>1</v>
      </c>
      <c r="X915">
        <v>0.01</v>
      </c>
      <c r="Y915">
        <v>279.67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561</v>
      </c>
      <c r="AG915">
        <v>0.08</v>
      </c>
      <c r="AH915">
        <v>2</v>
      </c>
      <c r="AI915">
        <v>62809858</v>
      </c>
      <c r="AJ915">
        <v>915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5">
      <c r="A916">
        <f>ROW(Source!A909)</f>
        <v>909</v>
      </c>
      <c r="B916">
        <v>62809860</v>
      </c>
      <c r="C916">
        <v>62589992</v>
      </c>
      <c r="D916">
        <v>62607180</v>
      </c>
      <c r="E916">
        <v>15297896</v>
      </c>
      <c r="F916">
        <v>1</v>
      </c>
      <c r="G916">
        <v>15297896</v>
      </c>
      <c r="H916">
        <v>3</v>
      </c>
      <c r="I916" t="s">
        <v>874</v>
      </c>
      <c r="J916" t="s">
        <v>3</v>
      </c>
      <c r="K916" t="s">
        <v>875</v>
      </c>
      <c r="L916">
        <v>1346</v>
      </c>
      <c r="N916">
        <v>1009</v>
      </c>
      <c r="O916" t="s">
        <v>791</v>
      </c>
      <c r="P916" t="s">
        <v>791</v>
      </c>
      <c r="Q916">
        <v>1</v>
      </c>
      <c r="X916">
        <v>3.7999999999999999E-2</v>
      </c>
      <c r="Y916">
        <v>81.417320000000004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561</v>
      </c>
      <c r="AG916">
        <v>0.30399999999999999</v>
      </c>
      <c r="AH916">
        <v>2</v>
      </c>
      <c r="AI916">
        <v>62809860</v>
      </c>
      <c r="AJ916">
        <v>916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5">
      <c r="A917">
        <f>ROW(Source!A909)</f>
        <v>909</v>
      </c>
      <c r="B917">
        <v>62809859</v>
      </c>
      <c r="C917">
        <v>62589992</v>
      </c>
      <c r="D917">
        <v>62609505</v>
      </c>
      <c r="E917">
        <v>1</v>
      </c>
      <c r="F917">
        <v>1</v>
      </c>
      <c r="G917">
        <v>15297896</v>
      </c>
      <c r="H917">
        <v>3</v>
      </c>
      <c r="I917" t="s">
        <v>840</v>
      </c>
      <c r="J917" t="s">
        <v>841</v>
      </c>
      <c r="K917" t="s">
        <v>842</v>
      </c>
      <c r="L917">
        <v>1346</v>
      </c>
      <c r="N917">
        <v>1009</v>
      </c>
      <c r="O917" t="s">
        <v>791</v>
      </c>
      <c r="P917" t="s">
        <v>791</v>
      </c>
      <c r="Q917">
        <v>1</v>
      </c>
      <c r="X917">
        <v>1.2999999999999999E-2</v>
      </c>
      <c r="Y917">
        <v>116.64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561</v>
      </c>
      <c r="AG917">
        <v>0.104</v>
      </c>
      <c r="AH917">
        <v>2</v>
      </c>
      <c r="AI917">
        <v>62809859</v>
      </c>
      <c r="AJ917">
        <v>917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5">
      <c r="A918">
        <f>ROW(Source!A910)</f>
        <v>910</v>
      </c>
      <c r="B918">
        <v>62809861</v>
      </c>
      <c r="C918">
        <v>62590009</v>
      </c>
      <c r="D918">
        <v>62607152</v>
      </c>
      <c r="E918">
        <v>15297896</v>
      </c>
      <c r="F918">
        <v>1</v>
      </c>
      <c r="G918">
        <v>15297896</v>
      </c>
      <c r="H918">
        <v>1</v>
      </c>
      <c r="I918" t="s">
        <v>774</v>
      </c>
      <c r="J918" t="s">
        <v>3</v>
      </c>
      <c r="K918" t="s">
        <v>775</v>
      </c>
      <c r="L918">
        <v>1191</v>
      </c>
      <c r="N918">
        <v>1013</v>
      </c>
      <c r="O918" t="s">
        <v>776</v>
      </c>
      <c r="P918" t="s">
        <v>776</v>
      </c>
      <c r="Q918">
        <v>1</v>
      </c>
      <c r="X918">
        <v>0.42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1</v>
      </c>
      <c r="AF918" t="s">
        <v>561</v>
      </c>
      <c r="AG918">
        <v>3.36</v>
      </c>
      <c r="AH918">
        <v>2</v>
      </c>
      <c r="AI918">
        <v>62809861</v>
      </c>
      <c r="AJ918">
        <v>918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5">
      <c r="A919">
        <f>ROW(Source!A910)</f>
        <v>910</v>
      </c>
      <c r="B919">
        <v>62809862</v>
      </c>
      <c r="C919">
        <v>62590009</v>
      </c>
      <c r="D919">
        <v>62610722</v>
      </c>
      <c r="E919">
        <v>1</v>
      </c>
      <c r="F919">
        <v>1</v>
      </c>
      <c r="G919">
        <v>15297896</v>
      </c>
      <c r="H919">
        <v>3</v>
      </c>
      <c r="I919" t="s">
        <v>882</v>
      </c>
      <c r="J919" t="s">
        <v>883</v>
      </c>
      <c r="K919" t="s">
        <v>884</v>
      </c>
      <c r="L919">
        <v>1346</v>
      </c>
      <c r="N919">
        <v>1009</v>
      </c>
      <c r="O919" t="s">
        <v>791</v>
      </c>
      <c r="P919" t="s">
        <v>791</v>
      </c>
      <c r="Q919">
        <v>1</v>
      </c>
      <c r="X919">
        <v>2E-3</v>
      </c>
      <c r="Y919">
        <v>351.04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561</v>
      </c>
      <c r="AG919">
        <v>1.6E-2</v>
      </c>
      <c r="AH919">
        <v>2</v>
      </c>
      <c r="AI919">
        <v>62809862</v>
      </c>
      <c r="AJ919">
        <v>919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5">
      <c r="A920">
        <f>ROW(Source!A910)</f>
        <v>910</v>
      </c>
      <c r="B920">
        <v>62809863</v>
      </c>
      <c r="C920">
        <v>62590009</v>
      </c>
      <c r="D920">
        <v>62610765</v>
      </c>
      <c r="E920">
        <v>1</v>
      </c>
      <c r="F920">
        <v>1</v>
      </c>
      <c r="G920">
        <v>15297896</v>
      </c>
      <c r="H920">
        <v>3</v>
      </c>
      <c r="I920" t="s">
        <v>876</v>
      </c>
      <c r="J920" t="s">
        <v>877</v>
      </c>
      <c r="K920" t="s">
        <v>878</v>
      </c>
      <c r="L920">
        <v>1327</v>
      </c>
      <c r="N920">
        <v>1005</v>
      </c>
      <c r="O920" t="s">
        <v>801</v>
      </c>
      <c r="P920" t="s">
        <v>801</v>
      </c>
      <c r="Q920">
        <v>1</v>
      </c>
      <c r="X920">
        <v>5.0000000000000001E-3</v>
      </c>
      <c r="Y920">
        <v>49.09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561</v>
      </c>
      <c r="AG920">
        <v>0.04</v>
      </c>
      <c r="AH920">
        <v>2</v>
      </c>
      <c r="AI920">
        <v>62809863</v>
      </c>
      <c r="AJ920">
        <v>920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>
        <f>ROW(Source!A911)</f>
        <v>911</v>
      </c>
      <c r="B921">
        <v>62809864</v>
      </c>
      <c r="C921">
        <v>62590016</v>
      </c>
      <c r="D921">
        <v>62607152</v>
      </c>
      <c r="E921">
        <v>15297896</v>
      </c>
      <c r="F921">
        <v>1</v>
      </c>
      <c r="G921">
        <v>15297896</v>
      </c>
      <c r="H921">
        <v>1</v>
      </c>
      <c r="I921" t="s">
        <v>774</v>
      </c>
      <c r="J921" t="s">
        <v>3</v>
      </c>
      <c r="K921" t="s">
        <v>775</v>
      </c>
      <c r="L921">
        <v>1191</v>
      </c>
      <c r="N921">
        <v>1013</v>
      </c>
      <c r="O921" t="s">
        <v>776</v>
      </c>
      <c r="P921" t="s">
        <v>776</v>
      </c>
      <c r="Q921">
        <v>1</v>
      </c>
      <c r="X921">
        <v>0.3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1</v>
      </c>
      <c r="AF921" t="s">
        <v>561</v>
      </c>
      <c r="AG921">
        <v>2.4</v>
      </c>
      <c r="AH921">
        <v>2</v>
      </c>
      <c r="AI921">
        <v>62809864</v>
      </c>
      <c r="AJ921">
        <v>921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>
        <f>ROW(Source!A911)</f>
        <v>911</v>
      </c>
      <c r="B922">
        <v>62809865</v>
      </c>
      <c r="C922">
        <v>62590016</v>
      </c>
      <c r="D922">
        <v>62610770</v>
      </c>
      <c r="E922">
        <v>1</v>
      </c>
      <c r="F922">
        <v>1</v>
      </c>
      <c r="G922">
        <v>15297896</v>
      </c>
      <c r="H922">
        <v>3</v>
      </c>
      <c r="I922" t="s">
        <v>805</v>
      </c>
      <c r="J922" t="s">
        <v>806</v>
      </c>
      <c r="K922" t="s">
        <v>807</v>
      </c>
      <c r="L922">
        <v>1346</v>
      </c>
      <c r="N922">
        <v>1009</v>
      </c>
      <c r="O922" t="s">
        <v>791</v>
      </c>
      <c r="P922" t="s">
        <v>791</v>
      </c>
      <c r="Q922">
        <v>1</v>
      </c>
      <c r="X922">
        <v>5.0000000000000001E-4</v>
      </c>
      <c r="Y922">
        <v>25.56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561</v>
      </c>
      <c r="AG922">
        <v>4.0000000000000001E-3</v>
      </c>
      <c r="AH922">
        <v>2</v>
      </c>
      <c r="AI922">
        <v>62809865</v>
      </c>
      <c r="AJ922">
        <v>922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>
        <f>ROW(Source!A912)</f>
        <v>912</v>
      </c>
      <c r="B923">
        <v>62809866</v>
      </c>
      <c r="C923">
        <v>62590021</v>
      </c>
      <c r="D923">
        <v>62607152</v>
      </c>
      <c r="E923">
        <v>15297896</v>
      </c>
      <c r="F923">
        <v>1</v>
      </c>
      <c r="G923">
        <v>15297896</v>
      </c>
      <c r="H923">
        <v>1</v>
      </c>
      <c r="I923" t="s">
        <v>774</v>
      </c>
      <c r="J923" t="s">
        <v>3</v>
      </c>
      <c r="K923" t="s">
        <v>775</v>
      </c>
      <c r="L923">
        <v>1191</v>
      </c>
      <c r="N923">
        <v>1013</v>
      </c>
      <c r="O923" t="s">
        <v>776</v>
      </c>
      <c r="P923" t="s">
        <v>776</v>
      </c>
      <c r="Q923">
        <v>1</v>
      </c>
      <c r="X923">
        <v>0.28000000000000003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1</v>
      </c>
      <c r="AF923" t="s">
        <v>3</v>
      </c>
      <c r="AG923">
        <v>0.28000000000000003</v>
      </c>
      <c r="AH923">
        <v>2</v>
      </c>
      <c r="AI923">
        <v>62809866</v>
      </c>
      <c r="AJ923">
        <v>923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5">
      <c r="A924">
        <f>ROW(Source!A912)</f>
        <v>912</v>
      </c>
      <c r="B924">
        <v>62809867</v>
      </c>
      <c r="C924">
        <v>62590021</v>
      </c>
      <c r="D924">
        <v>62608569</v>
      </c>
      <c r="E924">
        <v>1</v>
      </c>
      <c r="F924">
        <v>1</v>
      </c>
      <c r="G924">
        <v>15297896</v>
      </c>
      <c r="H924">
        <v>2</v>
      </c>
      <c r="I924" t="s">
        <v>928</v>
      </c>
      <c r="J924" t="s">
        <v>929</v>
      </c>
      <c r="K924" t="s">
        <v>930</v>
      </c>
      <c r="L924">
        <v>1368</v>
      </c>
      <c r="N924">
        <v>1011</v>
      </c>
      <c r="O924" t="s">
        <v>787</v>
      </c>
      <c r="P924" t="s">
        <v>787</v>
      </c>
      <c r="Q924">
        <v>1</v>
      </c>
      <c r="X924">
        <v>1.4E-2</v>
      </c>
      <c r="Y924">
        <v>0</v>
      </c>
      <c r="Z924">
        <v>55.9</v>
      </c>
      <c r="AA924">
        <v>0.31</v>
      </c>
      <c r="AB924">
        <v>0</v>
      </c>
      <c r="AC924">
        <v>0</v>
      </c>
      <c r="AD924">
        <v>1</v>
      </c>
      <c r="AE924">
        <v>0</v>
      </c>
      <c r="AF924" t="s">
        <v>3</v>
      </c>
      <c r="AG924">
        <v>1.4E-2</v>
      </c>
      <c r="AH924">
        <v>2</v>
      </c>
      <c r="AI924">
        <v>62809867</v>
      </c>
      <c r="AJ924">
        <v>924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5">
      <c r="A925">
        <f>ROW(Source!A912)</f>
        <v>912</v>
      </c>
      <c r="B925">
        <v>62809868</v>
      </c>
      <c r="C925">
        <v>62590021</v>
      </c>
      <c r="D925">
        <v>62610770</v>
      </c>
      <c r="E925">
        <v>1</v>
      </c>
      <c r="F925">
        <v>1</v>
      </c>
      <c r="G925">
        <v>15297896</v>
      </c>
      <c r="H925">
        <v>3</v>
      </c>
      <c r="I925" t="s">
        <v>805</v>
      </c>
      <c r="J925" t="s">
        <v>806</v>
      </c>
      <c r="K925" t="s">
        <v>807</v>
      </c>
      <c r="L925">
        <v>1346</v>
      </c>
      <c r="N925">
        <v>1009</v>
      </c>
      <c r="O925" t="s">
        <v>791</v>
      </c>
      <c r="P925" t="s">
        <v>791</v>
      </c>
      <c r="Q925">
        <v>1</v>
      </c>
      <c r="X925">
        <v>0.02</v>
      </c>
      <c r="Y925">
        <v>25.56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3</v>
      </c>
      <c r="AG925">
        <v>0.02</v>
      </c>
      <c r="AH925">
        <v>2</v>
      </c>
      <c r="AI925">
        <v>62809868</v>
      </c>
      <c r="AJ925">
        <v>925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5">
      <c r="A926">
        <f>ROW(Source!A913)</f>
        <v>913</v>
      </c>
      <c r="B926">
        <v>62809869</v>
      </c>
      <c r="C926">
        <v>62590028</v>
      </c>
      <c r="D926">
        <v>62607152</v>
      </c>
      <c r="E926">
        <v>15297896</v>
      </c>
      <c r="F926">
        <v>1</v>
      </c>
      <c r="G926">
        <v>15297896</v>
      </c>
      <c r="H926">
        <v>1</v>
      </c>
      <c r="I926" t="s">
        <v>774</v>
      </c>
      <c r="J926" t="s">
        <v>3</v>
      </c>
      <c r="K926" t="s">
        <v>775</v>
      </c>
      <c r="L926">
        <v>1191</v>
      </c>
      <c r="N926">
        <v>1013</v>
      </c>
      <c r="O926" t="s">
        <v>776</v>
      </c>
      <c r="P926" t="s">
        <v>776</v>
      </c>
      <c r="Q926">
        <v>1</v>
      </c>
      <c r="X926">
        <v>0.22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1</v>
      </c>
      <c r="AF926" t="s">
        <v>3</v>
      </c>
      <c r="AG926">
        <v>0.22</v>
      </c>
      <c r="AH926">
        <v>2</v>
      </c>
      <c r="AI926">
        <v>62809869</v>
      </c>
      <c r="AJ926">
        <v>926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5">
      <c r="A927">
        <f>ROW(Source!A913)</f>
        <v>913</v>
      </c>
      <c r="B927">
        <v>62809870</v>
      </c>
      <c r="C927">
        <v>62590028</v>
      </c>
      <c r="D927">
        <v>62610770</v>
      </c>
      <c r="E927">
        <v>1</v>
      </c>
      <c r="F927">
        <v>1</v>
      </c>
      <c r="G927">
        <v>15297896</v>
      </c>
      <c r="H927">
        <v>3</v>
      </c>
      <c r="I927" t="s">
        <v>805</v>
      </c>
      <c r="J927" t="s">
        <v>806</v>
      </c>
      <c r="K927" t="s">
        <v>807</v>
      </c>
      <c r="L927">
        <v>1346</v>
      </c>
      <c r="N927">
        <v>1009</v>
      </c>
      <c r="O927" t="s">
        <v>791</v>
      </c>
      <c r="P927" t="s">
        <v>791</v>
      </c>
      <c r="Q927">
        <v>1</v>
      </c>
      <c r="X927">
        <v>0.05</v>
      </c>
      <c r="Y927">
        <v>25.56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0.05</v>
      </c>
      <c r="AH927">
        <v>2</v>
      </c>
      <c r="AI927">
        <v>62809870</v>
      </c>
      <c r="AJ927">
        <v>927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5">
      <c r="A928">
        <f>ROW(Source!A949)</f>
        <v>949</v>
      </c>
      <c r="B928">
        <v>62809871</v>
      </c>
      <c r="C928">
        <v>62590033</v>
      </c>
      <c r="D928">
        <v>62607152</v>
      </c>
      <c r="E928">
        <v>15297896</v>
      </c>
      <c r="F928">
        <v>1</v>
      </c>
      <c r="G928">
        <v>15297896</v>
      </c>
      <c r="H928">
        <v>1</v>
      </c>
      <c r="I928" t="s">
        <v>774</v>
      </c>
      <c r="J928" t="s">
        <v>3</v>
      </c>
      <c r="K928" t="s">
        <v>775</v>
      </c>
      <c r="L928">
        <v>1191</v>
      </c>
      <c r="N928">
        <v>1013</v>
      </c>
      <c r="O928" t="s">
        <v>776</v>
      </c>
      <c r="P928" t="s">
        <v>776</v>
      </c>
      <c r="Q928">
        <v>1</v>
      </c>
      <c r="X928">
        <v>155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1</v>
      </c>
      <c r="AF928" t="s">
        <v>3</v>
      </c>
      <c r="AG928">
        <v>155</v>
      </c>
      <c r="AH928">
        <v>2</v>
      </c>
      <c r="AI928">
        <v>62809871</v>
      </c>
      <c r="AJ928">
        <v>928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5">
      <c r="A929">
        <f>ROW(Source!A949)</f>
        <v>949</v>
      </c>
      <c r="B929">
        <v>62809872</v>
      </c>
      <c r="C929">
        <v>62590033</v>
      </c>
      <c r="D929">
        <v>62608458</v>
      </c>
      <c r="E929">
        <v>1</v>
      </c>
      <c r="F929">
        <v>1</v>
      </c>
      <c r="G929">
        <v>15297896</v>
      </c>
      <c r="H929">
        <v>2</v>
      </c>
      <c r="I929" t="s">
        <v>966</v>
      </c>
      <c r="J929" t="s">
        <v>967</v>
      </c>
      <c r="K929" t="s">
        <v>968</v>
      </c>
      <c r="L929">
        <v>1368</v>
      </c>
      <c r="N929">
        <v>1011</v>
      </c>
      <c r="O929" t="s">
        <v>787</v>
      </c>
      <c r="P929" t="s">
        <v>787</v>
      </c>
      <c r="Q929">
        <v>1</v>
      </c>
      <c r="X929">
        <v>37.5</v>
      </c>
      <c r="Y929">
        <v>0</v>
      </c>
      <c r="Z929">
        <v>1519.79</v>
      </c>
      <c r="AA929">
        <v>837.21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37.5</v>
      </c>
      <c r="AH929">
        <v>2</v>
      </c>
      <c r="AI929">
        <v>62809872</v>
      </c>
      <c r="AJ929">
        <v>929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5">
      <c r="A930">
        <f>ROW(Source!A949)</f>
        <v>949</v>
      </c>
      <c r="B930">
        <v>62809873</v>
      </c>
      <c r="C930">
        <v>62590033</v>
      </c>
      <c r="D930">
        <v>62608935</v>
      </c>
      <c r="E930">
        <v>1</v>
      </c>
      <c r="F930">
        <v>1</v>
      </c>
      <c r="G930">
        <v>15297896</v>
      </c>
      <c r="H930">
        <v>2</v>
      </c>
      <c r="I930" t="s">
        <v>969</v>
      </c>
      <c r="J930" t="s">
        <v>970</v>
      </c>
      <c r="K930" t="s">
        <v>971</v>
      </c>
      <c r="L930">
        <v>1368</v>
      </c>
      <c r="N930">
        <v>1011</v>
      </c>
      <c r="O930" t="s">
        <v>787</v>
      </c>
      <c r="P930" t="s">
        <v>787</v>
      </c>
      <c r="Q930">
        <v>1</v>
      </c>
      <c r="X930">
        <v>75</v>
      </c>
      <c r="Y930">
        <v>0</v>
      </c>
      <c r="Z930">
        <v>5.42</v>
      </c>
      <c r="AA930">
        <v>0.02</v>
      </c>
      <c r="AB930">
        <v>0</v>
      </c>
      <c r="AC930">
        <v>0</v>
      </c>
      <c r="AD930">
        <v>1</v>
      </c>
      <c r="AE930">
        <v>0</v>
      </c>
      <c r="AF930" t="s">
        <v>3</v>
      </c>
      <c r="AG930">
        <v>75</v>
      </c>
      <c r="AH930">
        <v>2</v>
      </c>
      <c r="AI930">
        <v>62809873</v>
      </c>
      <c r="AJ930">
        <v>930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5">
      <c r="A931">
        <f>ROW(Source!A949)</f>
        <v>949</v>
      </c>
      <c r="B931">
        <v>62809874</v>
      </c>
      <c r="C931">
        <v>62590033</v>
      </c>
      <c r="D931">
        <v>62608357</v>
      </c>
      <c r="E931">
        <v>1</v>
      </c>
      <c r="F931">
        <v>1</v>
      </c>
      <c r="G931">
        <v>15297896</v>
      </c>
      <c r="H931">
        <v>2</v>
      </c>
      <c r="I931" t="s">
        <v>972</v>
      </c>
      <c r="J931" t="s">
        <v>973</v>
      </c>
      <c r="K931" t="s">
        <v>974</v>
      </c>
      <c r="L931">
        <v>1368</v>
      </c>
      <c r="N931">
        <v>1011</v>
      </c>
      <c r="O931" t="s">
        <v>787</v>
      </c>
      <c r="P931" t="s">
        <v>787</v>
      </c>
      <c r="Q931">
        <v>1</v>
      </c>
      <c r="X931">
        <v>1.55</v>
      </c>
      <c r="Y931">
        <v>0</v>
      </c>
      <c r="Z931">
        <v>2280.16</v>
      </c>
      <c r="AA931">
        <v>1268.79</v>
      </c>
      <c r="AB931">
        <v>0</v>
      </c>
      <c r="AC931">
        <v>0</v>
      </c>
      <c r="AD931">
        <v>1</v>
      </c>
      <c r="AE931">
        <v>0</v>
      </c>
      <c r="AF931" t="s">
        <v>3</v>
      </c>
      <c r="AG931">
        <v>1.55</v>
      </c>
      <c r="AH931">
        <v>2</v>
      </c>
      <c r="AI931">
        <v>62809874</v>
      </c>
      <c r="AJ931">
        <v>931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5">
      <c r="A932">
        <f>ROW(Source!A950)</f>
        <v>950</v>
      </c>
      <c r="B932">
        <v>62809875</v>
      </c>
      <c r="C932">
        <v>62590042</v>
      </c>
      <c r="D932">
        <v>62607152</v>
      </c>
      <c r="E932">
        <v>15297896</v>
      </c>
      <c r="F932">
        <v>1</v>
      </c>
      <c r="G932">
        <v>15297896</v>
      </c>
      <c r="H932">
        <v>1</v>
      </c>
      <c r="I932" t="s">
        <v>774</v>
      </c>
      <c r="J932" t="s">
        <v>3</v>
      </c>
      <c r="K932" t="s">
        <v>775</v>
      </c>
      <c r="L932">
        <v>1191</v>
      </c>
      <c r="N932">
        <v>1013</v>
      </c>
      <c r="O932" t="s">
        <v>776</v>
      </c>
      <c r="P932" t="s">
        <v>776</v>
      </c>
      <c r="Q932">
        <v>1</v>
      </c>
      <c r="X932">
        <v>49.5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1</v>
      </c>
      <c r="AF932" t="s">
        <v>3</v>
      </c>
      <c r="AG932">
        <v>49.5</v>
      </c>
      <c r="AH932">
        <v>2</v>
      </c>
      <c r="AI932">
        <v>62809875</v>
      </c>
      <c r="AJ932">
        <v>932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5">
      <c r="A933">
        <f>ROW(Source!A950)</f>
        <v>950</v>
      </c>
      <c r="B933">
        <v>62809876</v>
      </c>
      <c r="C933">
        <v>62590042</v>
      </c>
      <c r="D933">
        <v>62608193</v>
      </c>
      <c r="E933">
        <v>1</v>
      </c>
      <c r="F933">
        <v>1</v>
      </c>
      <c r="G933">
        <v>15297896</v>
      </c>
      <c r="H933">
        <v>2</v>
      </c>
      <c r="I933" t="s">
        <v>975</v>
      </c>
      <c r="J933" t="s">
        <v>976</v>
      </c>
      <c r="K933" t="s">
        <v>977</v>
      </c>
      <c r="L933">
        <v>1368</v>
      </c>
      <c r="N933">
        <v>1011</v>
      </c>
      <c r="O933" t="s">
        <v>787</v>
      </c>
      <c r="P933" t="s">
        <v>787</v>
      </c>
      <c r="Q933">
        <v>1</v>
      </c>
      <c r="X933">
        <v>2.87</v>
      </c>
      <c r="Y933">
        <v>0</v>
      </c>
      <c r="Z933">
        <v>1373.38</v>
      </c>
      <c r="AA933">
        <v>711.11</v>
      </c>
      <c r="AB933">
        <v>0</v>
      </c>
      <c r="AC933">
        <v>0</v>
      </c>
      <c r="AD933">
        <v>1</v>
      </c>
      <c r="AE933">
        <v>0</v>
      </c>
      <c r="AF933" t="s">
        <v>3</v>
      </c>
      <c r="AG933">
        <v>2.87</v>
      </c>
      <c r="AH933">
        <v>2</v>
      </c>
      <c r="AI933">
        <v>62809876</v>
      </c>
      <c r="AJ933">
        <v>933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5">
      <c r="A934">
        <f>ROW(Source!A950)</f>
        <v>950</v>
      </c>
      <c r="B934">
        <v>62809877</v>
      </c>
      <c r="C934">
        <v>62590042</v>
      </c>
      <c r="D934">
        <v>62608173</v>
      </c>
      <c r="E934">
        <v>1</v>
      </c>
      <c r="F934">
        <v>1</v>
      </c>
      <c r="G934">
        <v>15297896</v>
      </c>
      <c r="H934">
        <v>2</v>
      </c>
      <c r="I934" t="s">
        <v>978</v>
      </c>
      <c r="J934" t="s">
        <v>979</v>
      </c>
      <c r="K934" t="s">
        <v>980</v>
      </c>
      <c r="L934">
        <v>1368</v>
      </c>
      <c r="N934">
        <v>1011</v>
      </c>
      <c r="O934" t="s">
        <v>787</v>
      </c>
      <c r="P934" t="s">
        <v>787</v>
      </c>
      <c r="Q934">
        <v>1</v>
      </c>
      <c r="X934">
        <v>7.86</v>
      </c>
      <c r="Y934">
        <v>0</v>
      </c>
      <c r="Z934">
        <v>2203.46</v>
      </c>
      <c r="AA934">
        <v>952.01</v>
      </c>
      <c r="AB934">
        <v>0</v>
      </c>
      <c r="AC934">
        <v>0</v>
      </c>
      <c r="AD934">
        <v>1</v>
      </c>
      <c r="AE934">
        <v>0</v>
      </c>
      <c r="AF934" t="s">
        <v>3</v>
      </c>
      <c r="AG934">
        <v>7.86</v>
      </c>
      <c r="AH934">
        <v>2</v>
      </c>
      <c r="AI934">
        <v>62809877</v>
      </c>
      <c r="AJ934">
        <v>934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5">
      <c r="A935">
        <f>ROW(Source!A951)</f>
        <v>951</v>
      </c>
      <c r="B935">
        <v>62809878</v>
      </c>
      <c r="C935">
        <v>62590049</v>
      </c>
      <c r="D935">
        <v>62607152</v>
      </c>
      <c r="E935">
        <v>15297896</v>
      </c>
      <c r="F935">
        <v>1</v>
      </c>
      <c r="G935">
        <v>15297896</v>
      </c>
      <c r="H935">
        <v>1</v>
      </c>
      <c r="I935" t="s">
        <v>774</v>
      </c>
      <c r="J935" t="s">
        <v>3</v>
      </c>
      <c r="K935" t="s">
        <v>775</v>
      </c>
      <c r="L935">
        <v>1191</v>
      </c>
      <c r="N935">
        <v>1013</v>
      </c>
      <c r="O935" t="s">
        <v>776</v>
      </c>
      <c r="P935" t="s">
        <v>776</v>
      </c>
      <c r="Q935">
        <v>1</v>
      </c>
      <c r="X935">
        <v>11.7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1</v>
      </c>
      <c r="AF935" t="s">
        <v>3</v>
      </c>
      <c r="AG935">
        <v>11.7</v>
      </c>
      <c r="AH935">
        <v>2</v>
      </c>
      <c r="AI935">
        <v>62809878</v>
      </c>
      <c r="AJ935">
        <v>935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5">
      <c r="A936">
        <f>ROW(Source!A951)</f>
        <v>951</v>
      </c>
      <c r="B936">
        <v>62809879</v>
      </c>
      <c r="C936">
        <v>62590049</v>
      </c>
      <c r="D936">
        <v>62608213</v>
      </c>
      <c r="E936">
        <v>1</v>
      </c>
      <c r="F936">
        <v>1</v>
      </c>
      <c r="G936">
        <v>15297896</v>
      </c>
      <c r="H936">
        <v>2</v>
      </c>
      <c r="I936" t="s">
        <v>981</v>
      </c>
      <c r="J936" t="s">
        <v>982</v>
      </c>
      <c r="K936" t="s">
        <v>983</v>
      </c>
      <c r="L936">
        <v>1368</v>
      </c>
      <c r="N936">
        <v>1011</v>
      </c>
      <c r="O936" t="s">
        <v>787</v>
      </c>
      <c r="P936" t="s">
        <v>787</v>
      </c>
      <c r="Q936">
        <v>1</v>
      </c>
      <c r="X936">
        <v>1.26</v>
      </c>
      <c r="Y936">
        <v>0</v>
      </c>
      <c r="Z936">
        <v>1276.8900000000001</v>
      </c>
      <c r="AA936">
        <v>817.48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1.26</v>
      </c>
      <c r="AH936">
        <v>2</v>
      </c>
      <c r="AI936">
        <v>62809879</v>
      </c>
      <c r="AJ936">
        <v>936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5">
      <c r="A937">
        <f>ROW(Source!A951)</f>
        <v>951</v>
      </c>
      <c r="B937">
        <v>62809880</v>
      </c>
      <c r="C937">
        <v>62590049</v>
      </c>
      <c r="D937">
        <v>62608357</v>
      </c>
      <c r="E937">
        <v>1</v>
      </c>
      <c r="F937">
        <v>1</v>
      </c>
      <c r="G937">
        <v>15297896</v>
      </c>
      <c r="H937">
        <v>2</v>
      </c>
      <c r="I937" t="s">
        <v>972</v>
      </c>
      <c r="J937" t="s">
        <v>973</v>
      </c>
      <c r="K937" t="s">
        <v>974</v>
      </c>
      <c r="L937">
        <v>1368</v>
      </c>
      <c r="N937">
        <v>1011</v>
      </c>
      <c r="O937" t="s">
        <v>787</v>
      </c>
      <c r="P937" t="s">
        <v>787</v>
      </c>
      <c r="Q937">
        <v>1</v>
      </c>
      <c r="X937">
        <v>1.7</v>
      </c>
      <c r="Y937">
        <v>0</v>
      </c>
      <c r="Z937">
        <v>2280.16</v>
      </c>
      <c r="AA937">
        <v>1268.79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1.7</v>
      </c>
      <c r="AH937">
        <v>2</v>
      </c>
      <c r="AI937">
        <v>62809880</v>
      </c>
      <c r="AJ937">
        <v>937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5">
      <c r="A938">
        <f>ROW(Source!A952)</f>
        <v>952</v>
      </c>
      <c r="B938">
        <v>62809881</v>
      </c>
      <c r="C938">
        <v>62590056</v>
      </c>
      <c r="D938">
        <v>62607152</v>
      </c>
      <c r="E938">
        <v>15297896</v>
      </c>
      <c r="F938">
        <v>1</v>
      </c>
      <c r="G938">
        <v>15297896</v>
      </c>
      <c r="H938">
        <v>1</v>
      </c>
      <c r="I938" t="s">
        <v>774</v>
      </c>
      <c r="J938" t="s">
        <v>3</v>
      </c>
      <c r="K938" t="s">
        <v>775</v>
      </c>
      <c r="L938">
        <v>1191</v>
      </c>
      <c r="N938">
        <v>1013</v>
      </c>
      <c r="O938" t="s">
        <v>776</v>
      </c>
      <c r="P938" t="s">
        <v>776</v>
      </c>
      <c r="Q938">
        <v>1</v>
      </c>
      <c r="X938">
        <v>2.2200000000000002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1</v>
      </c>
      <c r="AF938" t="s">
        <v>3</v>
      </c>
      <c r="AG938">
        <v>2.2200000000000002</v>
      </c>
      <c r="AH938">
        <v>2</v>
      </c>
      <c r="AI938">
        <v>62809881</v>
      </c>
      <c r="AJ938">
        <v>938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5">
      <c r="A939">
        <f>ROW(Source!A952)</f>
        <v>952</v>
      </c>
      <c r="B939">
        <v>62809882</v>
      </c>
      <c r="C939">
        <v>62590056</v>
      </c>
      <c r="D939">
        <v>62608171</v>
      </c>
      <c r="E939">
        <v>1</v>
      </c>
      <c r="F939">
        <v>1</v>
      </c>
      <c r="G939">
        <v>15297896</v>
      </c>
      <c r="H939">
        <v>2</v>
      </c>
      <c r="I939" t="s">
        <v>984</v>
      </c>
      <c r="J939" t="s">
        <v>985</v>
      </c>
      <c r="K939" t="s">
        <v>986</v>
      </c>
      <c r="L939">
        <v>1368</v>
      </c>
      <c r="N939">
        <v>1011</v>
      </c>
      <c r="O939" t="s">
        <v>787</v>
      </c>
      <c r="P939" t="s">
        <v>787</v>
      </c>
      <c r="Q939">
        <v>1</v>
      </c>
      <c r="X939">
        <v>6.02</v>
      </c>
      <c r="Y939">
        <v>0</v>
      </c>
      <c r="Z939">
        <v>1790.31</v>
      </c>
      <c r="AA939">
        <v>1118.3599999999999</v>
      </c>
      <c r="AB939">
        <v>0</v>
      </c>
      <c r="AC939">
        <v>0</v>
      </c>
      <c r="AD939">
        <v>1</v>
      </c>
      <c r="AE939">
        <v>0</v>
      </c>
      <c r="AF939" t="s">
        <v>3</v>
      </c>
      <c r="AG939">
        <v>6.02</v>
      </c>
      <c r="AH939">
        <v>2</v>
      </c>
      <c r="AI939">
        <v>62809882</v>
      </c>
      <c r="AJ939">
        <v>939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5">
      <c r="A940">
        <f>ROW(Source!A952)</f>
        <v>952</v>
      </c>
      <c r="B940">
        <v>62809883</v>
      </c>
      <c r="C940">
        <v>62590056</v>
      </c>
      <c r="D940">
        <v>62608193</v>
      </c>
      <c r="E940">
        <v>1</v>
      </c>
      <c r="F940">
        <v>1</v>
      </c>
      <c r="G940">
        <v>15297896</v>
      </c>
      <c r="H940">
        <v>2</v>
      </c>
      <c r="I940" t="s">
        <v>975</v>
      </c>
      <c r="J940" t="s">
        <v>976</v>
      </c>
      <c r="K940" t="s">
        <v>977</v>
      </c>
      <c r="L940">
        <v>1368</v>
      </c>
      <c r="N940">
        <v>1011</v>
      </c>
      <c r="O940" t="s">
        <v>787</v>
      </c>
      <c r="P940" t="s">
        <v>787</v>
      </c>
      <c r="Q940">
        <v>1</v>
      </c>
      <c r="X940">
        <v>1.75</v>
      </c>
      <c r="Y940">
        <v>0</v>
      </c>
      <c r="Z940">
        <v>1373.38</v>
      </c>
      <c r="AA940">
        <v>711.11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1.75</v>
      </c>
      <c r="AH940">
        <v>2</v>
      </c>
      <c r="AI940">
        <v>62809883</v>
      </c>
      <c r="AJ940">
        <v>940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5">
      <c r="A941">
        <f>ROW(Source!A953)</f>
        <v>953</v>
      </c>
      <c r="B941">
        <v>62809884</v>
      </c>
      <c r="C941">
        <v>62590063</v>
      </c>
      <c r="D941">
        <v>62607152</v>
      </c>
      <c r="E941">
        <v>15297896</v>
      </c>
      <c r="F941">
        <v>1</v>
      </c>
      <c r="G941">
        <v>15297896</v>
      </c>
      <c r="H941">
        <v>1</v>
      </c>
      <c r="I941" t="s">
        <v>774</v>
      </c>
      <c r="J941" t="s">
        <v>3</v>
      </c>
      <c r="K941" t="s">
        <v>775</v>
      </c>
      <c r="L941">
        <v>1191</v>
      </c>
      <c r="N941">
        <v>1013</v>
      </c>
      <c r="O941" t="s">
        <v>776</v>
      </c>
      <c r="P941" t="s">
        <v>776</v>
      </c>
      <c r="Q941">
        <v>1</v>
      </c>
      <c r="X941">
        <v>123.1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1</v>
      </c>
      <c r="AF941" t="s">
        <v>3</v>
      </c>
      <c r="AG941">
        <v>123.1</v>
      </c>
      <c r="AH941">
        <v>2</v>
      </c>
      <c r="AI941">
        <v>62809884</v>
      </c>
      <c r="AJ941">
        <v>941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5">
      <c r="A942">
        <f>ROW(Source!A954)</f>
        <v>954</v>
      </c>
      <c r="B942">
        <v>62809885</v>
      </c>
      <c r="C942">
        <v>62590068</v>
      </c>
      <c r="D942">
        <v>62608194</v>
      </c>
      <c r="E942">
        <v>1</v>
      </c>
      <c r="F942">
        <v>1</v>
      </c>
      <c r="G942">
        <v>15297896</v>
      </c>
      <c r="H942">
        <v>2</v>
      </c>
      <c r="I942" t="s">
        <v>987</v>
      </c>
      <c r="J942" t="s">
        <v>988</v>
      </c>
      <c r="K942" t="s">
        <v>989</v>
      </c>
      <c r="L942">
        <v>1368</v>
      </c>
      <c r="N942">
        <v>1011</v>
      </c>
      <c r="O942" t="s">
        <v>787</v>
      </c>
      <c r="P942" t="s">
        <v>787</v>
      </c>
      <c r="Q942">
        <v>1</v>
      </c>
      <c r="X942">
        <v>0.55000000000000004</v>
      </c>
      <c r="Y942">
        <v>0</v>
      </c>
      <c r="Z942">
        <v>1800.33</v>
      </c>
      <c r="AA942">
        <v>966.89</v>
      </c>
      <c r="AB942">
        <v>0</v>
      </c>
      <c r="AC942">
        <v>0</v>
      </c>
      <c r="AD942">
        <v>1</v>
      </c>
      <c r="AE942">
        <v>0</v>
      </c>
      <c r="AF942" t="s">
        <v>3</v>
      </c>
      <c r="AG942">
        <v>0.55000000000000004</v>
      </c>
      <c r="AH942">
        <v>2</v>
      </c>
      <c r="AI942">
        <v>62809885</v>
      </c>
      <c r="AJ942">
        <v>942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5">
      <c r="A943">
        <f>ROW(Source!A955)</f>
        <v>955</v>
      </c>
      <c r="B943">
        <v>62809886</v>
      </c>
      <c r="C943">
        <v>62590073</v>
      </c>
      <c r="D943">
        <v>62607152</v>
      </c>
      <c r="E943">
        <v>15297896</v>
      </c>
      <c r="F943">
        <v>1</v>
      </c>
      <c r="G943">
        <v>15297896</v>
      </c>
      <c r="H943">
        <v>1</v>
      </c>
      <c r="I943" t="s">
        <v>774</v>
      </c>
      <c r="J943" t="s">
        <v>3</v>
      </c>
      <c r="K943" t="s">
        <v>775</v>
      </c>
      <c r="L943">
        <v>1191</v>
      </c>
      <c r="N943">
        <v>1013</v>
      </c>
      <c r="O943" t="s">
        <v>776</v>
      </c>
      <c r="P943" t="s">
        <v>776</v>
      </c>
      <c r="Q943">
        <v>1</v>
      </c>
      <c r="X943">
        <v>20.7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1</v>
      </c>
      <c r="AF943" t="s">
        <v>3</v>
      </c>
      <c r="AG943">
        <v>20.7</v>
      </c>
      <c r="AH943">
        <v>2</v>
      </c>
      <c r="AI943">
        <v>62809886</v>
      </c>
      <c r="AJ943">
        <v>943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5">
      <c r="A944">
        <f>ROW(Source!A955)</f>
        <v>955</v>
      </c>
      <c r="B944">
        <v>62809887</v>
      </c>
      <c r="C944">
        <v>62590073</v>
      </c>
      <c r="D944">
        <v>62608259</v>
      </c>
      <c r="E944">
        <v>1</v>
      </c>
      <c r="F944">
        <v>1</v>
      </c>
      <c r="G944">
        <v>15297896</v>
      </c>
      <c r="H944">
        <v>2</v>
      </c>
      <c r="I944" t="s">
        <v>990</v>
      </c>
      <c r="J944" t="s">
        <v>991</v>
      </c>
      <c r="K944" t="s">
        <v>992</v>
      </c>
      <c r="L944">
        <v>1368</v>
      </c>
      <c r="N944">
        <v>1011</v>
      </c>
      <c r="O944" t="s">
        <v>787</v>
      </c>
      <c r="P944" t="s">
        <v>787</v>
      </c>
      <c r="Q944">
        <v>1</v>
      </c>
      <c r="X944">
        <v>1.1000000000000001</v>
      </c>
      <c r="Y944">
        <v>0</v>
      </c>
      <c r="Z944">
        <v>1438.83</v>
      </c>
      <c r="AA944">
        <v>734.5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1.1000000000000001</v>
      </c>
      <c r="AH944">
        <v>2</v>
      </c>
      <c r="AI944">
        <v>62809887</v>
      </c>
      <c r="AJ944">
        <v>944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5">
      <c r="A945">
        <f>ROW(Source!A955)</f>
        <v>955</v>
      </c>
      <c r="B945">
        <v>62809888</v>
      </c>
      <c r="C945">
        <v>62590073</v>
      </c>
      <c r="D945">
        <v>62608323</v>
      </c>
      <c r="E945">
        <v>1</v>
      </c>
      <c r="F945">
        <v>1</v>
      </c>
      <c r="G945">
        <v>15297896</v>
      </c>
      <c r="H945">
        <v>2</v>
      </c>
      <c r="I945" t="s">
        <v>993</v>
      </c>
      <c r="J945" t="s">
        <v>994</v>
      </c>
      <c r="K945" t="s">
        <v>995</v>
      </c>
      <c r="L945">
        <v>1368</v>
      </c>
      <c r="N945">
        <v>1011</v>
      </c>
      <c r="O945" t="s">
        <v>787</v>
      </c>
      <c r="P945" t="s">
        <v>787</v>
      </c>
      <c r="Q945">
        <v>1</v>
      </c>
      <c r="X945">
        <v>1.62</v>
      </c>
      <c r="Y945">
        <v>0</v>
      </c>
      <c r="Z945">
        <v>1449.46</v>
      </c>
      <c r="AA945">
        <v>784.91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1.62</v>
      </c>
      <c r="AH945">
        <v>2</v>
      </c>
      <c r="AI945">
        <v>62809888</v>
      </c>
      <c r="AJ945">
        <v>945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5">
      <c r="A946">
        <f>ROW(Source!A955)</f>
        <v>955</v>
      </c>
      <c r="B946">
        <v>62809889</v>
      </c>
      <c r="C946">
        <v>62590073</v>
      </c>
      <c r="D946">
        <v>62610275</v>
      </c>
      <c r="E946">
        <v>1</v>
      </c>
      <c r="F946">
        <v>1</v>
      </c>
      <c r="G946">
        <v>15297896</v>
      </c>
      <c r="H946">
        <v>3</v>
      </c>
      <c r="I946" t="s">
        <v>996</v>
      </c>
      <c r="J946" t="s">
        <v>997</v>
      </c>
      <c r="K946" t="s">
        <v>998</v>
      </c>
      <c r="L946">
        <v>1339</v>
      </c>
      <c r="N946">
        <v>1007</v>
      </c>
      <c r="O946" t="s">
        <v>680</v>
      </c>
      <c r="P946" t="s">
        <v>680</v>
      </c>
      <c r="Q946">
        <v>1</v>
      </c>
      <c r="X946">
        <v>12.6</v>
      </c>
      <c r="Y946">
        <v>2801.12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3</v>
      </c>
      <c r="AG946">
        <v>12.6</v>
      </c>
      <c r="AH946">
        <v>2</v>
      </c>
      <c r="AI946">
        <v>62809889</v>
      </c>
      <c r="AJ946">
        <v>946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5">
      <c r="A947">
        <f>ROW(Source!A955)</f>
        <v>955</v>
      </c>
      <c r="B947">
        <v>62809890</v>
      </c>
      <c r="C947">
        <v>62590073</v>
      </c>
      <c r="D947">
        <v>62610276</v>
      </c>
      <c r="E947">
        <v>1</v>
      </c>
      <c r="F947">
        <v>1</v>
      </c>
      <c r="G947">
        <v>15297896</v>
      </c>
      <c r="H947">
        <v>3</v>
      </c>
      <c r="I947" t="s">
        <v>999</v>
      </c>
      <c r="J947" t="s">
        <v>1000</v>
      </c>
      <c r="K947" t="s">
        <v>1001</v>
      </c>
      <c r="L947">
        <v>1339</v>
      </c>
      <c r="N947">
        <v>1007</v>
      </c>
      <c r="O947" t="s">
        <v>680</v>
      </c>
      <c r="P947" t="s">
        <v>680</v>
      </c>
      <c r="Q947">
        <v>1</v>
      </c>
      <c r="X947">
        <v>1.5</v>
      </c>
      <c r="Y947">
        <v>2752.54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3</v>
      </c>
      <c r="AG947">
        <v>1.5</v>
      </c>
      <c r="AH947">
        <v>2</v>
      </c>
      <c r="AI947">
        <v>62809890</v>
      </c>
      <c r="AJ947">
        <v>947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5">
      <c r="A948">
        <f>ROW(Source!A955)</f>
        <v>955</v>
      </c>
      <c r="B948">
        <v>62809891</v>
      </c>
      <c r="C948">
        <v>62590073</v>
      </c>
      <c r="D948">
        <v>62610982</v>
      </c>
      <c r="E948">
        <v>1</v>
      </c>
      <c r="F948">
        <v>1</v>
      </c>
      <c r="G948">
        <v>15297896</v>
      </c>
      <c r="H948">
        <v>3</v>
      </c>
      <c r="I948" t="s">
        <v>780</v>
      </c>
      <c r="J948" t="s">
        <v>783</v>
      </c>
      <c r="K948" t="s">
        <v>781</v>
      </c>
      <c r="L948">
        <v>1339</v>
      </c>
      <c r="N948">
        <v>1007</v>
      </c>
      <c r="O948" t="s">
        <v>680</v>
      </c>
      <c r="P948" t="s">
        <v>680</v>
      </c>
      <c r="Q948">
        <v>1</v>
      </c>
      <c r="X948">
        <v>3</v>
      </c>
      <c r="Y948">
        <v>49.83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3</v>
      </c>
      <c r="AG948">
        <v>3</v>
      </c>
      <c r="AH948">
        <v>2</v>
      </c>
      <c r="AI948">
        <v>62809891</v>
      </c>
      <c r="AJ948">
        <v>948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5">
      <c r="A949">
        <f>ROW(Source!A956)</f>
        <v>956</v>
      </c>
      <c r="B949">
        <v>62809892</v>
      </c>
      <c r="C949">
        <v>62590086</v>
      </c>
      <c r="D949">
        <v>62607152</v>
      </c>
      <c r="E949">
        <v>15297896</v>
      </c>
      <c r="F949">
        <v>1</v>
      </c>
      <c r="G949">
        <v>15297896</v>
      </c>
      <c r="H949">
        <v>1</v>
      </c>
      <c r="I949" t="s">
        <v>774</v>
      </c>
      <c r="J949" t="s">
        <v>3</v>
      </c>
      <c r="K949" t="s">
        <v>775</v>
      </c>
      <c r="L949">
        <v>1191</v>
      </c>
      <c r="N949">
        <v>1013</v>
      </c>
      <c r="O949" t="s">
        <v>776</v>
      </c>
      <c r="P949" t="s">
        <v>776</v>
      </c>
      <c r="Q949">
        <v>1</v>
      </c>
      <c r="X949">
        <v>184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1</v>
      </c>
      <c r="AF949" t="s">
        <v>3</v>
      </c>
      <c r="AG949">
        <v>184</v>
      </c>
      <c r="AH949">
        <v>2</v>
      </c>
      <c r="AI949">
        <v>62809892</v>
      </c>
      <c r="AJ949">
        <v>949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5">
      <c r="A950">
        <f>ROW(Source!A956)</f>
        <v>956</v>
      </c>
      <c r="B950">
        <v>62809893</v>
      </c>
      <c r="C950">
        <v>62590086</v>
      </c>
      <c r="D950">
        <v>62610108</v>
      </c>
      <c r="E950">
        <v>1</v>
      </c>
      <c r="F950">
        <v>1</v>
      </c>
      <c r="G950">
        <v>15297896</v>
      </c>
      <c r="H950">
        <v>3</v>
      </c>
      <c r="I950" t="s">
        <v>1002</v>
      </c>
      <c r="J950" t="s">
        <v>1003</v>
      </c>
      <c r="K950" t="s">
        <v>1004</v>
      </c>
      <c r="L950">
        <v>1348</v>
      </c>
      <c r="N950">
        <v>1009</v>
      </c>
      <c r="O950" t="s">
        <v>357</v>
      </c>
      <c r="P950" t="s">
        <v>357</v>
      </c>
      <c r="Q950">
        <v>1000</v>
      </c>
      <c r="X950">
        <v>0.16</v>
      </c>
      <c r="Y950">
        <v>142898.26999999999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3</v>
      </c>
      <c r="AG950">
        <v>0.16</v>
      </c>
      <c r="AH950">
        <v>2</v>
      </c>
      <c r="AI950">
        <v>62809893</v>
      </c>
      <c r="AJ950">
        <v>950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5">
      <c r="A951">
        <f>ROW(Source!A956)</f>
        <v>956</v>
      </c>
      <c r="B951">
        <v>62809894</v>
      </c>
      <c r="C951">
        <v>62590086</v>
      </c>
      <c r="D951">
        <v>62612065</v>
      </c>
      <c r="E951">
        <v>1</v>
      </c>
      <c r="F951">
        <v>1</v>
      </c>
      <c r="G951">
        <v>15297896</v>
      </c>
      <c r="H951">
        <v>3</v>
      </c>
      <c r="I951" t="s">
        <v>1005</v>
      </c>
      <c r="J951" t="s">
        <v>1006</v>
      </c>
      <c r="K951" t="s">
        <v>1007</v>
      </c>
      <c r="L951">
        <v>1339</v>
      </c>
      <c r="N951">
        <v>1007</v>
      </c>
      <c r="O951" t="s">
        <v>680</v>
      </c>
      <c r="P951" t="s">
        <v>680</v>
      </c>
      <c r="Q951">
        <v>1</v>
      </c>
      <c r="X951">
        <v>0.4</v>
      </c>
      <c r="Y951">
        <v>5840.3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3</v>
      </c>
      <c r="AG951">
        <v>0.4</v>
      </c>
      <c r="AH951">
        <v>2</v>
      </c>
      <c r="AI951">
        <v>62809894</v>
      </c>
      <c r="AJ951">
        <v>951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5">
      <c r="A952">
        <f>ROW(Source!A956)</f>
        <v>956</v>
      </c>
      <c r="B952">
        <v>62809895</v>
      </c>
      <c r="C952">
        <v>62590086</v>
      </c>
      <c r="D952">
        <v>62607770</v>
      </c>
      <c r="E952">
        <v>15297896</v>
      </c>
      <c r="F952">
        <v>1</v>
      </c>
      <c r="G952">
        <v>15297896</v>
      </c>
      <c r="H952">
        <v>3</v>
      </c>
      <c r="I952" t="s">
        <v>678</v>
      </c>
      <c r="J952" t="s">
        <v>3</v>
      </c>
      <c r="K952" t="s">
        <v>679</v>
      </c>
      <c r="L952">
        <v>1339</v>
      </c>
      <c r="N952">
        <v>1007</v>
      </c>
      <c r="O952" t="s">
        <v>680</v>
      </c>
      <c r="P952" t="s">
        <v>680</v>
      </c>
      <c r="Q952">
        <v>1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3</v>
      </c>
      <c r="AG952">
        <v>0</v>
      </c>
      <c r="AH952">
        <v>2</v>
      </c>
      <c r="AI952">
        <v>62809895</v>
      </c>
      <c r="AJ952">
        <v>952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5">
      <c r="A953">
        <f>ROW(Source!A958)</f>
        <v>958</v>
      </c>
      <c r="B953">
        <v>62809897</v>
      </c>
      <c r="C953">
        <v>62590096</v>
      </c>
      <c r="D953">
        <v>62607152</v>
      </c>
      <c r="E953">
        <v>15297896</v>
      </c>
      <c r="F953">
        <v>1</v>
      </c>
      <c r="G953">
        <v>15297896</v>
      </c>
      <c r="H953">
        <v>1</v>
      </c>
      <c r="I953" t="s">
        <v>774</v>
      </c>
      <c r="J953" t="s">
        <v>3</v>
      </c>
      <c r="K953" t="s">
        <v>775</v>
      </c>
      <c r="L953">
        <v>1191</v>
      </c>
      <c r="N953">
        <v>1013</v>
      </c>
      <c r="O953" t="s">
        <v>776</v>
      </c>
      <c r="P953" t="s">
        <v>776</v>
      </c>
      <c r="Q953">
        <v>1</v>
      </c>
      <c r="X953">
        <v>4.67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1</v>
      </c>
      <c r="AF953" t="s">
        <v>3</v>
      </c>
      <c r="AG953">
        <v>4.67</v>
      </c>
      <c r="AH953">
        <v>2</v>
      </c>
      <c r="AI953">
        <v>62809897</v>
      </c>
      <c r="AJ953">
        <v>953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5">
      <c r="A954">
        <f>ROW(Source!A958)</f>
        <v>958</v>
      </c>
      <c r="B954">
        <v>62809898</v>
      </c>
      <c r="C954">
        <v>62590096</v>
      </c>
      <c r="D954">
        <v>62608455</v>
      </c>
      <c r="E954">
        <v>1</v>
      </c>
      <c r="F954">
        <v>1</v>
      </c>
      <c r="G954">
        <v>15297896</v>
      </c>
      <c r="H954">
        <v>2</v>
      </c>
      <c r="I954" t="s">
        <v>1008</v>
      </c>
      <c r="J954" t="s">
        <v>1009</v>
      </c>
      <c r="K954" t="s">
        <v>1010</v>
      </c>
      <c r="L954">
        <v>1368</v>
      </c>
      <c r="N954">
        <v>1011</v>
      </c>
      <c r="O954" t="s">
        <v>787</v>
      </c>
      <c r="P954" t="s">
        <v>787</v>
      </c>
      <c r="Q954">
        <v>1</v>
      </c>
      <c r="X954">
        <v>0.94</v>
      </c>
      <c r="Y954">
        <v>0</v>
      </c>
      <c r="Z954">
        <v>2459.9899999999998</v>
      </c>
      <c r="AA954">
        <v>913.02</v>
      </c>
      <c r="AB954">
        <v>0</v>
      </c>
      <c r="AC954">
        <v>0</v>
      </c>
      <c r="AD954">
        <v>1</v>
      </c>
      <c r="AE954">
        <v>0</v>
      </c>
      <c r="AF954" t="s">
        <v>3</v>
      </c>
      <c r="AG954">
        <v>0.94</v>
      </c>
      <c r="AH954">
        <v>2</v>
      </c>
      <c r="AI954">
        <v>62809898</v>
      </c>
      <c r="AJ954">
        <v>954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5">
      <c r="A955">
        <f>ROW(Source!A958)</f>
        <v>958</v>
      </c>
      <c r="B955">
        <v>62809899</v>
      </c>
      <c r="C955">
        <v>62590096</v>
      </c>
      <c r="D955">
        <v>62608676</v>
      </c>
      <c r="E955">
        <v>1</v>
      </c>
      <c r="F955">
        <v>1</v>
      </c>
      <c r="G955">
        <v>15297896</v>
      </c>
      <c r="H955">
        <v>2</v>
      </c>
      <c r="I955" t="s">
        <v>1011</v>
      </c>
      <c r="J955" t="s">
        <v>1012</v>
      </c>
      <c r="K955" t="s">
        <v>1013</v>
      </c>
      <c r="L955">
        <v>1368</v>
      </c>
      <c r="N955">
        <v>1011</v>
      </c>
      <c r="O955" t="s">
        <v>787</v>
      </c>
      <c r="P955" t="s">
        <v>787</v>
      </c>
      <c r="Q955">
        <v>1</v>
      </c>
      <c r="X955">
        <v>1.01</v>
      </c>
      <c r="Y955">
        <v>0</v>
      </c>
      <c r="Z955">
        <v>2044.24</v>
      </c>
      <c r="AA955">
        <v>932.96</v>
      </c>
      <c r="AB955">
        <v>0</v>
      </c>
      <c r="AC955">
        <v>0</v>
      </c>
      <c r="AD955">
        <v>1</v>
      </c>
      <c r="AE955">
        <v>0</v>
      </c>
      <c r="AF955" t="s">
        <v>3</v>
      </c>
      <c r="AG955">
        <v>1.01</v>
      </c>
      <c r="AH955">
        <v>2</v>
      </c>
      <c r="AI955">
        <v>62809899</v>
      </c>
      <c r="AJ955">
        <v>955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5">
      <c r="A956">
        <f>ROW(Source!A958)</f>
        <v>958</v>
      </c>
      <c r="B956">
        <v>62809900</v>
      </c>
      <c r="C956">
        <v>62590096</v>
      </c>
      <c r="D956">
        <v>62610252</v>
      </c>
      <c r="E956">
        <v>1</v>
      </c>
      <c r="F956">
        <v>1</v>
      </c>
      <c r="G956">
        <v>15297896</v>
      </c>
      <c r="H956">
        <v>3</v>
      </c>
      <c r="I956" t="s">
        <v>737</v>
      </c>
      <c r="J956" t="s">
        <v>739</v>
      </c>
      <c r="K956" t="s">
        <v>738</v>
      </c>
      <c r="L956">
        <v>1339</v>
      </c>
      <c r="N956">
        <v>1007</v>
      </c>
      <c r="O956" t="s">
        <v>680</v>
      </c>
      <c r="P956" t="s">
        <v>680</v>
      </c>
      <c r="Q956">
        <v>1</v>
      </c>
      <c r="X956">
        <v>7.0000000000000007E-2</v>
      </c>
      <c r="Y956">
        <v>918.67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3</v>
      </c>
      <c r="AG956">
        <v>7.0000000000000007E-2</v>
      </c>
      <c r="AH956">
        <v>2</v>
      </c>
      <c r="AI956">
        <v>62809900</v>
      </c>
      <c r="AJ956">
        <v>956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5">
      <c r="A957">
        <f>ROW(Source!A958)</f>
        <v>958</v>
      </c>
      <c r="B957">
        <v>62809901</v>
      </c>
      <c r="C957">
        <v>62590096</v>
      </c>
      <c r="D957">
        <v>62609151</v>
      </c>
      <c r="E957">
        <v>1</v>
      </c>
      <c r="F957">
        <v>1</v>
      </c>
      <c r="G957">
        <v>15297896</v>
      </c>
      <c r="H957">
        <v>3</v>
      </c>
      <c r="I957" t="s">
        <v>1014</v>
      </c>
      <c r="J957" t="s">
        <v>1015</v>
      </c>
      <c r="K957" t="s">
        <v>1016</v>
      </c>
      <c r="L957">
        <v>1348</v>
      </c>
      <c r="N957">
        <v>1009</v>
      </c>
      <c r="O957" t="s">
        <v>357</v>
      </c>
      <c r="P957" t="s">
        <v>357</v>
      </c>
      <c r="Q957">
        <v>1000</v>
      </c>
      <c r="X957">
        <v>0.02</v>
      </c>
      <c r="Y957">
        <v>8592.41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3</v>
      </c>
      <c r="AG957">
        <v>0.02</v>
      </c>
      <c r="AH957">
        <v>2</v>
      </c>
      <c r="AI957">
        <v>62809901</v>
      </c>
      <c r="AJ957">
        <v>957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5">
      <c r="A958">
        <f>ROW(Source!A959)</f>
        <v>959</v>
      </c>
      <c r="B958">
        <v>62809902</v>
      </c>
      <c r="C958">
        <v>62590109</v>
      </c>
      <c r="D958">
        <v>62607152</v>
      </c>
      <c r="E958">
        <v>15297896</v>
      </c>
      <c r="F958">
        <v>1</v>
      </c>
      <c r="G958">
        <v>15297896</v>
      </c>
      <c r="H958">
        <v>1</v>
      </c>
      <c r="I958" t="s">
        <v>774</v>
      </c>
      <c r="J958" t="s">
        <v>3</v>
      </c>
      <c r="K958" t="s">
        <v>775</v>
      </c>
      <c r="L958">
        <v>1191</v>
      </c>
      <c r="N958">
        <v>1013</v>
      </c>
      <c r="O958" t="s">
        <v>776</v>
      </c>
      <c r="P958" t="s">
        <v>776</v>
      </c>
      <c r="Q958">
        <v>1</v>
      </c>
      <c r="X958">
        <v>1.47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1</v>
      </c>
      <c r="AF958" t="s">
        <v>3</v>
      </c>
      <c r="AG958">
        <v>1.47</v>
      </c>
      <c r="AH958">
        <v>2</v>
      </c>
      <c r="AI958">
        <v>62809902</v>
      </c>
      <c r="AJ958">
        <v>958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5">
      <c r="A959">
        <f>ROW(Source!A959)</f>
        <v>959</v>
      </c>
      <c r="B959">
        <v>62809903</v>
      </c>
      <c r="C959">
        <v>62590109</v>
      </c>
      <c r="D959">
        <v>62608474</v>
      </c>
      <c r="E959">
        <v>1</v>
      </c>
      <c r="F959">
        <v>1</v>
      </c>
      <c r="G959">
        <v>15297896</v>
      </c>
      <c r="H959">
        <v>2</v>
      </c>
      <c r="I959" t="s">
        <v>1017</v>
      </c>
      <c r="J959" t="s">
        <v>1018</v>
      </c>
      <c r="K959" t="s">
        <v>1019</v>
      </c>
      <c r="L959">
        <v>1368</v>
      </c>
      <c r="N959">
        <v>1011</v>
      </c>
      <c r="O959" t="s">
        <v>787</v>
      </c>
      <c r="P959" t="s">
        <v>787</v>
      </c>
      <c r="Q959">
        <v>1</v>
      </c>
      <c r="X959">
        <v>0.3</v>
      </c>
      <c r="Y959">
        <v>0</v>
      </c>
      <c r="Z959">
        <v>236.5</v>
      </c>
      <c r="AA959">
        <v>204.14</v>
      </c>
      <c r="AB959">
        <v>0</v>
      </c>
      <c r="AC959">
        <v>0</v>
      </c>
      <c r="AD959">
        <v>1</v>
      </c>
      <c r="AE959">
        <v>0</v>
      </c>
      <c r="AF959" t="s">
        <v>3</v>
      </c>
      <c r="AG959">
        <v>0.3</v>
      </c>
      <c r="AH959">
        <v>2</v>
      </c>
      <c r="AI959">
        <v>62809903</v>
      </c>
      <c r="AJ959">
        <v>959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5">
      <c r="A960">
        <f>ROW(Source!A959)</f>
        <v>959</v>
      </c>
      <c r="B960">
        <v>62809904</v>
      </c>
      <c r="C960">
        <v>62590109</v>
      </c>
      <c r="D960">
        <v>62608871</v>
      </c>
      <c r="E960">
        <v>1</v>
      </c>
      <c r="F960">
        <v>1</v>
      </c>
      <c r="G960">
        <v>15297896</v>
      </c>
      <c r="H960">
        <v>2</v>
      </c>
      <c r="I960" t="s">
        <v>784</v>
      </c>
      <c r="J960" t="s">
        <v>785</v>
      </c>
      <c r="K960" t="s">
        <v>786</v>
      </c>
      <c r="L960">
        <v>1368</v>
      </c>
      <c r="N960">
        <v>1011</v>
      </c>
      <c r="O960" t="s">
        <v>787</v>
      </c>
      <c r="P960" t="s">
        <v>787</v>
      </c>
      <c r="Q960">
        <v>1</v>
      </c>
      <c r="X960">
        <v>0.42120000000000002</v>
      </c>
      <c r="Y960">
        <v>0</v>
      </c>
      <c r="Z960">
        <v>1504.15</v>
      </c>
      <c r="AA960">
        <v>818.38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0.42120000000000002</v>
      </c>
      <c r="AH960">
        <v>2</v>
      </c>
      <c r="AI960">
        <v>62809904</v>
      </c>
      <c r="AJ960">
        <v>960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5">
      <c r="A961">
        <f>ROW(Source!A960)</f>
        <v>960</v>
      </c>
      <c r="B961">
        <v>62809905</v>
      </c>
      <c r="C961">
        <v>62590116</v>
      </c>
      <c r="D961">
        <v>62607152</v>
      </c>
      <c r="E961">
        <v>15297896</v>
      </c>
      <c r="F961">
        <v>1</v>
      </c>
      <c r="G961">
        <v>15297896</v>
      </c>
      <c r="H961">
        <v>1</v>
      </c>
      <c r="I961" t="s">
        <v>774</v>
      </c>
      <c r="J961" t="s">
        <v>3</v>
      </c>
      <c r="K961" t="s">
        <v>775</v>
      </c>
      <c r="L961">
        <v>1191</v>
      </c>
      <c r="N961">
        <v>1013</v>
      </c>
      <c r="O961" t="s">
        <v>776</v>
      </c>
      <c r="P961" t="s">
        <v>776</v>
      </c>
      <c r="Q961">
        <v>1</v>
      </c>
      <c r="X961">
        <v>2.65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1</v>
      </c>
      <c r="AF961" t="s">
        <v>3</v>
      </c>
      <c r="AG961">
        <v>2.65</v>
      </c>
      <c r="AH961">
        <v>2</v>
      </c>
      <c r="AI961">
        <v>62809905</v>
      </c>
      <c r="AJ961">
        <v>961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5">
      <c r="A962">
        <f>ROW(Source!A960)</f>
        <v>960</v>
      </c>
      <c r="B962">
        <v>62809906</v>
      </c>
      <c r="C962">
        <v>62590116</v>
      </c>
      <c r="D962">
        <v>62608235</v>
      </c>
      <c r="E962">
        <v>1</v>
      </c>
      <c r="F962">
        <v>1</v>
      </c>
      <c r="G962">
        <v>15297896</v>
      </c>
      <c r="H962">
        <v>2</v>
      </c>
      <c r="I962" t="s">
        <v>1020</v>
      </c>
      <c r="J962" t="s">
        <v>1021</v>
      </c>
      <c r="K962" t="s">
        <v>1022</v>
      </c>
      <c r="L962">
        <v>1368</v>
      </c>
      <c r="N962">
        <v>1011</v>
      </c>
      <c r="O962" t="s">
        <v>787</v>
      </c>
      <c r="P962" t="s">
        <v>787</v>
      </c>
      <c r="Q962">
        <v>1</v>
      </c>
      <c r="X962">
        <v>0.29599999999999999</v>
      </c>
      <c r="Y962">
        <v>0</v>
      </c>
      <c r="Z962">
        <v>2402.9299999999998</v>
      </c>
      <c r="AA962">
        <v>1232.07</v>
      </c>
      <c r="AB962">
        <v>0</v>
      </c>
      <c r="AC962">
        <v>0</v>
      </c>
      <c r="AD962">
        <v>1</v>
      </c>
      <c r="AE962">
        <v>0</v>
      </c>
      <c r="AF962" t="s">
        <v>3</v>
      </c>
      <c r="AG962">
        <v>0.29599999999999999</v>
      </c>
      <c r="AH962">
        <v>2</v>
      </c>
      <c r="AI962">
        <v>62809906</v>
      </c>
      <c r="AJ962">
        <v>962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5">
      <c r="A963">
        <f>ROW(Source!A961)</f>
        <v>961</v>
      </c>
      <c r="B963">
        <v>62809908</v>
      </c>
      <c r="C963">
        <v>62590121</v>
      </c>
      <c r="D963">
        <v>62607152</v>
      </c>
      <c r="E963">
        <v>15297896</v>
      </c>
      <c r="F963">
        <v>1</v>
      </c>
      <c r="G963">
        <v>15297896</v>
      </c>
      <c r="H963">
        <v>1</v>
      </c>
      <c r="I963" t="s">
        <v>774</v>
      </c>
      <c r="J963" t="s">
        <v>3</v>
      </c>
      <c r="K963" t="s">
        <v>775</v>
      </c>
      <c r="L963">
        <v>1191</v>
      </c>
      <c r="N963">
        <v>1013</v>
      </c>
      <c r="O963" t="s">
        <v>776</v>
      </c>
      <c r="P963" t="s">
        <v>776</v>
      </c>
      <c r="Q963">
        <v>1</v>
      </c>
      <c r="X963">
        <v>29.21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1</v>
      </c>
      <c r="AF963" t="s">
        <v>3</v>
      </c>
      <c r="AG963">
        <v>29.21</v>
      </c>
      <c r="AH963">
        <v>2</v>
      </c>
      <c r="AI963">
        <v>62809908</v>
      </c>
      <c r="AJ963">
        <v>963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5">
      <c r="A964">
        <f>ROW(Source!A961)</f>
        <v>961</v>
      </c>
      <c r="B964">
        <v>62809909</v>
      </c>
      <c r="C964">
        <v>62590121</v>
      </c>
      <c r="D964">
        <v>62608280</v>
      </c>
      <c r="E964">
        <v>1</v>
      </c>
      <c r="F964">
        <v>1</v>
      </c>
      <c r="G964">
        <v>15297896</v>
      </c>
      <c r="H964">
        <v>2</v>
      </c>
      <c r="I964" t="s">
        <v>1023</v>
      </c>
      <c r="J964" t="s">
        <v>1024</v>
      </c>
      <c r="K964" t="s">
        <v>1025</v>
      </c>
      <c r="L964">
        <v>1368</v>
      </c>
      <c r="N964">
        <v>1011</v>
      </c>
      <c r="O964" t="s">
        <v>787</v>
      </c>
      <c r="P964" t="s">
        <v>787</v>
      </c>
      <c r="Q964">
        <v>1</v>
      </c>
      <c r="X964">
        <v>6.71</v>
      </c>
      <c r="Y964">
        <v>0</v>
      </c>
      <c r="Z964">
        <v>912.96</v>
      </c>
      <c r="AA964">
        <v>567.41</v>
      </c>
      <c r="AB964">
        <v>0</v>
      </c>
      <c r="AC964">
        <v>0</v>
      </c>
      <c r="AD964">
        <v>1</v>
      </c>
      <c r="AE964">
        <v>0</v>
      </c>
      <c r="AF964" t="s">
        <v>3</v>
      </c>
      <c r="AG964">
        <v>6.71</v>
      </c>
      <c r="AH964">
        <v>2</v>
      </c>
      <c r="AI964">
        <v>62809909</v>
      </c>
      <c r="AJ964">
        <v>964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5">
      <c r="A965">
        <f>ROW(Source!A961)</f>
        <v>961</v>
      </c>
      <c r="B965">
        <v>62809910</v>
      </c>
      <c r="C965">
        <v>62590121</v>
      </c>
      <c r="D965">
        <v>62608285</v>
      </c>
      <c r="E965">
        <v>1</v>
      </c>
      <c r="F965">
        <v>1</v>
      </c>
      <c r="G965">
        <v>15297896</v>
      </c>
      <c r="H965">
        <v>2</v>
      </c>
      <c r="I965" t="s">
        <v>1026</v>
      </c>
      <c r="J965" t="s">
        <v>1027</v>
      </c>
      <c r="K965" t="s">
        <v>1028</v>
      </c>
      <c r="L965">
        <v>1368</v>
      </c>
      <c r="N965">
        <v>1011</v>
      </c>
      <c r="O965" t="s">
        <v>787</v>
      </c>
      <c r="P965" t="s">
        <v>787</v>
      </c>
      <c r="Q965">
        <v>1</v>
      </c>
      <c r="X965">
        <v>6.71</v>
      </c>
      <c r="Y965">
        <v>0</v>
      </c>
      <c r="Z965">
        <v>14.59</v>
      </c>
      <c r="AA965">
        <v>0.04</v>
      </c>
      <c r="AB965">
        <v>0</v>
      </c>
      <c r="AC965">
        <v>0</v>
      </c>
      <c r="AD965">
        <v>1</v>
      </c>
      <c r="AE965">
        <v>0</v>
      </c>
      <c r="AF965" t="s">
        <v>3</v>
      </c>
      <c r="AG965">
        <v>6.71</v>
      </c>
      <c r="AH965">
        <v>2</v>
      </c>
      <c r="AI965">
        <v>62809910</v>
      </c>
      <c r="AJ965">
        <v>965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5">
      <c r="A966">
        <f>ROW(Source!A961)</f>
        <v>961</v>
      </c>
      <c r="B966">
        <v>62809911</v>
      </c>
      <c r="C966">
        <v>62590121</v>
      </c>
      <c r="D966">
        <v>62609758</v>
      </c>
      <c r="E966">
        <v>1</v>
      </c>
      <c r="F966">
        <v>1</v>
      </c>
      <c r="G966">
        <v>15297896</v>
      </c>
      <c r="H966">
        <v>3</v>
      </c>
      <c r="I966" t="s">
        <v>1029</v>
      </c>
      <c r="J966" t="s">
        <v>1030</v>
      </c>
      <c r="K966" t="s">
        <v>1031</v>
      </c>
      <c r="L966">
        <v>1348</v>
      </c>
      <c r="N966">
        <v>1009</v>
      </c>
      <c r="O966" t="s">
        <v>357</v>
      </c>
      <c r="P966" t="s">
        <v>357</v>
      </c>
      <c r="Q966">
        <v>1000</v>
      </c>
      <c r="X966">
        <v>4.0000000000000003E-5</v>
      </c>
      <c r="Y966">
        <v>78674.03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4.0000000000000003E-5</v>
      </c>
      <c r="AH966">
        <v>2</v>
      </c>
      <c r="AI966">
        <v>62809911</v>
      </c>
      <c r="AJ966">
        <v>966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5">
      <c r="A967">
        <f>ROW(Source!A961)</f>
        <v>961</v>
      </c>
      <c r="B967">
        <v>62809912</v>
      </c>
      <c r="C967">
        <v>62590121</v>
      </c>
      <c r="D967">
        <v>62610631</v>
      </c>
      <c r="E967">
        <v>1</v>
      </c>
      <c r="F967">
        <v>1</v>
      </c>
      <c r="G967">
        <v>15297896</v>
      </c>
      <c r="H967">
        <v>3</v>
      </c>
      <c r="I967" t="s">
        <v>1032</v>
      </c>
      <c r="J967" t="s">
        <v>1033</v>
      </c>
      <c r="K967" t="s">
        <v>1034</v>
      </c>
      <c r="L967">
        <v>1348</v>
      </c>
      <c r="N967">
        <v>1009</v>
      </c>
      <c r="O967" t="s">
        <v>357</v>
      </c>
      <c r="P967" t="s">
        <v>357</v>
      </c>
      <c r="Q967">
        <v>1000</v>
      </c>
      <c r="X967">
        <v>8.0000000000000004E-4</v>
      </c>
      <c r="Y967">
        <v>246398.56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3</v>
      </c>
      <c r="AG967">
        <v>8.0000000000000004E-4</v>
      </c>
      <c r="AH967">
        <v>2</v>
      </c>
      <c r="AI967">
        <v>62809912</v>
      </c>
      <c r="AJ967">
        <v>967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5">
      <c r="A968">
        <f>ROW(Source!A961)</f>
        <v>961</v>
      </c>
      <c r="B968">
        <v>62809913</v>
      </c>
      <c r="C968">
        <v>62590121</v>
      </c>
      <c r="D968">
        <v>62617953</v>
      </c>
      <c r="E968">
        <v>1</v>
      </c>
      <c r="F968">
        <v>1</v>
      </c>
      <c r="G968">
        <v>15297896</v>
      </c>
      <c r="H968">
        <v>3</v>
      </c>
      <c r="I968" t="s">
        <v>1035</v>
      </c>
      <c r="J968" t="s">
        <v>1036</v>
      </c>
      <c r="K968" t="s">
        <v>1037</v>
      </c>
      <c r="L968">
        <v>1356</v>
      </c>
      <c r="N968">
        <v>1010</v>
      </c>
      <c r="O968" t="s">
        <v>1038</v>
      </c>
      <c r="P968" t="s">
        <v>1038</v>
      </c>
      <c r="Q968">
        <v>1000</v>
      </c>
      <c r="X968">
        <v>4.1000000000000003E-3</v>
      </c>
      <c r="Y968">
        <v>770.98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3</v>
      </c>
      <c r="AG968">
        <v>4.1000000000000003E-3</v>
      </c>
      <c r="AH968">
        <v>2</v>
      </c>
      <c r="AI968">
        <v>62809913</v>
      </c>
      <c r="AJ968">
        <v>968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5">
      <c r="A969">
        <f>ROW(Source!A961)</f>
        <v>961</v>
      </c>
      <c r="B969">
        <v>62809914</v>
      </c>
      <c r="C969">
        <v>62590121</v>
      </c>
      <c r="D969">
        <v>62618268</v>
      </c>
      <c r="E969">
        <v>1</v>
      </c>
      <c r="F969">
        <v>1</v>
      </c>
      <c r="G969">
        <v>15297896</v>
      </c>
      <c r="H969">
        <v>3</v>
      </c>
      <c r="I969" t="s">
        <v>1039</v>
      </c>
      <c r="J969" t="s">
        <v>1040</v>
      </c>
      <c r="K969" t="s">
        <v>1041</v>
      </c>
      <c r="L969">
        <v>1355</v>
      </c>
      <c r="N969">
        <v>1010</v>
      </c>
      <c r="O969" t="s">
        <v>188</v>
      </c>
      <c r="P969" t="s">
        <v>188</v>
      </c>
      <c r="Q969">
        <v>100</v>
      </c>
      <c r="X969">
        <v>0.5</v>
      </c>
      <c r="Y969">
        <v>123.01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0.5</v>
      </c>
      <c r="AH969">
        <v>2</v>
      </c>
      <c r="AI969">
        <v>62809914</v>
      </c>
      <c r="AJ969">
        <v>969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5">
      <c r="A970">
        <f>ROW(Source!A962)</f>
        <v>962</v>
      </c>
      <c r="B970">
        <v>62809915</v>
      </c>
      <c r="C970">
        <v>62590156</v>
      </c>
      <c r="D970">
        <v>62607152</v>
      </c>
      <c r="E970">
        <v>15297896</v>
      </c>
      <c r="F970">
        <v>1</v>
      </c>
      <c r="G970">
        <v>15297896</v>
      </c>
      <c r="H970">
        <v>1</v>
      </c>
      <c r="I970" t="s">
        <v>774</v>
      </c>
      <c r="J970" t="s">
        <v>3</v>
      </c>
      <c r="K970" t="s">
        <v>775</v>
      </c>
      <c r="L970">
        <v>1191</v>
      </c>
      <c r="N970">
        <v>1013</v>
      </c>
      <c r="O970" t="s">
        <v>776</v>
      </c>
      <c r="P970" t="s">
        <v>776</v>
      </c>
      <c r="Q970">
        <v>1</v>
      </c>
      <c r="X970">
        <v>15.5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1</v>
      </c>
      <c r="AF970" t="s">
        <v>3</v>
      </c>
      <c r="AG970">
        <v>15.5</v>
      </c>
      <c r="AH970">
        <v>2</v>
      </c>
      <c r="AI970">
        <v>62809915</v>
      </c>
      <c r="AJ970">
        <v>970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5">
      <c r="A971">
        <f>ROW(Source!A962)</f>
        <v>962</v>
      </c>
      <c r="B971">
        <v>62809916</v>
      </c>
      <c r="C971">
        <v>62590156</v>
      </c>
      <c r="D971">
        <v>62608647</v>
      </c>
      <c r="E971">
        <v>1</v>
      </c>
      <c r="F971">
        <v>1</v>
      </c>
      <c r="G971">
        <v>15297896</v>
      </c>
      <c r="H971">
        <v>2</v>
      </c>
      <c r="I971" t="s">
        <v>1042</v>
      </c>
      <c r="J971" t="s">
        <v>1043</v>
      </c>
      <c r="K971" t="s">
        <v>1044</v>
      </c>
      <c r="L971">
        <v>1368</v>
      </c>
      <c r="N971">
        <v>1011</v>
      </c>
      <c r="O971" t="s">
        <v>787</v>
      </c>
      <c r="P971" t="s">
        <v>787</v>
      </c>
      <c r="Q971">
        <v>1</v>
      </c>
      <c r="X971">
        <v>3.22</v>
      </c>
      <c r="Y971">
        <v>0</v>
      </c>
      <c r="Z971">
        <v>155.61000000000001</v>
      </c>
      <c r="AA971">
        <v>2.98</v>
      </c>
      <c r="AB971">
        <v>0</v>
      </c>
      <c r="AC971">
        <v>0</v>
      </c>
      <c r="AD971">
        <v>1</v>
      </c>
      <c r="AE971">
        <v>0</v>
      </c>
      <c r="AF971" t="s">
        <v>3</v>
      </c>
      <c r="AG971">
        <v>3.22</v>
      </c>
      <c r="AH971">
        <v>2</v>
      </c>
      <c r="AI971">
        <v>62809916</v>
      </c>
      <c r="AJ971">
        <v>971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5">
      <c r="A972">
        <f>ROW(Source!A962)</f>
        <v>962</v>
      </c>
      <c r="B972">
        <v>62809917</v>
      </c>
      <c r="C972">
        <v>62590156</v>
      </c>
      <c r="D972">
        <v>62608269</v>
      </c>
      <c r="E972">
        <v>1</v>
      </c>
      <c r="F972">
        <v>1</v>
      </c>
      <c r="G972">
        <v>15297896</v>
      </c>
      <c r="H972">
        <v>2</v>
      </c>
      <c r="I972" t="s">
        <v>1045</v>
      </c>
      <c r="J972" t="s">
        <v>1046</v>
      </c>
      <c r="K972" t="s">
        <v>1047</v>
      </c>
      <c r="L972">
        <v>1368</v>
      </c>
      <c r="N972">
        <v>1011</v>
      </c>
      <c r="O972" t="s">
        <v>787</v>
      </c>
      <c r="P972" t="s">
        <v>787</v>
      </c>
      <c r="Q972">
        <v>1</v>
      </c>
      <c r="X972">
        <v>0.21</v>
      </c>
      <c r="Y972">
        <v>0</v>
      </c>
      <c r="Z972">
        <v>5.25</v>
      </c>
      <c r="AA972">
        <v>1.95</v>
      </c>
      <c r="AB972">
        <v>0</v>
      </c>
      <c r="AC972">
        <v>0</v>
      </c>
      <c r="AD972">
        <v>1</v>
      </c>
      <c r="AE972">
        <v>0</v>
      </c>
      <c r="AF972" t="s">
        <v>3</v>
      </c>
      <c r="AG972">
        <v>0.21</v>
      </c>
      <c r="AH972">
        <v>2</v>
      </c>
      <c r="AI972">
        <v>62809917</v>
      </c>
      <c r="AJ972">
        <v>972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5">
      <c r="A973">
        <f>ROW(Source!A962)</f>
        <v>962</v>
      </c>
      <c r="B973">
        <v>62809918</v>
      </c>
      <c r="C973">
        <v>62590156</v>
      </c>
      <c r="D973">
        <v>62609758</v>
      </c>
      <c r="E973">
        <v>1</v>
      </c>
      <c r="F973">
        <v>1</v>
      </c>
      <c r="G973">
        <v>15297896</v>
      </c>
      <c r="H973">
        <v>3</v>
      </c>
      <c r="I973" t="s">
        <v>1029</v>
      </c>
      <c r="J973" t="s">
        <v>1030</v>
      </c>
      <c r="K973" t="s">
        <v>1031</v>
      </c>
      <c r="L973">
        <v>1348</v>
      </c>
      <c r="N973">
        <v>1009</v>
      </c>
      <c r="O973" t="s">
        <v>357</v>
      </c>
      <c r="P973" t="s">
        <v>357</v>
      </c>
      <c r="Q973">
        <v>1000</v>
      </c>
      <c r="X973">
        <v>8.0000000000000007E-5</v>
      </c>
      <c r="Y973">
        <v>78674.03</v>
      </c>
      <c r="Z973">
        <v>0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3</v>
      </c>
      <c r="AG973">
        <v>8.0000000000000007E-5</v>
      </c>
      <c r="AH973">
        <v>2</v>
      </c>
      <c r="AI973">
        <v>62809918</v>
      </c>
      <c r="AJ973">
        <v>973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5">
      <c r="A974">
        <f>ROW(Source!A962)</f>
        <v>962</v>
      </c>
      <c r="B974">
        <v>62809919</v>
      </c>
      <c r="C974">
        <v>62590156</v>
      </c>
      <c r="D974">
        <v>62610770</v>
      </c>
      <c r="E974">
        <v>1</v>
      </c>
      <c r="F974">
        <v>1</v>
      </c>
      <c r="G974">
        <v>15297896</v>
      </c>
      <c r="H974">
        <v>3</v>
      </c>
      <c r="I974" t="s">
        <v>805</v>
      </c>
      <c r="J974" t="s">
        <v>806</v>
      </c>
      <c r="K974" t="s">
        <v>807</v>
      </c>
      <c r="L974">
        <v>1346</v>
      </c>
      <c r="N974">
        <v>1009</v>
      </c>
      <c r="O974" t="s">
        <v>791</v>
      </c>
      <c r="P974" t="s">
        <v>791</v>
      </c>
      <c r="Q974">
        <v>1</v>
      </c>
      <c r="X974">
        <v>0.3</v>
      </c>
      <c r="Y974">
        <v>25.56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3</v>
      </c>
      <c r="AG974">
        <v>0.3</v>
      </c>
      <c r="AH974">
        <v>2</v>
      </c>
      <c r="AI974">
        <v>62809919</v>
      </c>
      <c r="AJ974">
        <v>974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5">
      <c r="A975">
        <f>ROW(Source!A962)</f>
        <v>962</v>
      </c>
      <c r="B975">
        <v>62809920</v>
      </c>
      <c r="C975">
        <v>62590156</v>
      </c>
      <c r="D975">
        <v>62611085</v>
      </c>
      <c r="E975">
        <v>1</v>
      </c>
      <c r="F975">
        <v>1</v>
      </c>
      <c r="G975">
        <v>15297896</v>
      </c>
      <c r="H975">
        <v>3</v>
      </c>
      <c r="I975" t="s">
        <v>892</v>
      </c>
      <c r="J975" t="s">
        <v>893</v>
      </c>
      <c r="K975" t="s">
        <v>894</v>
      </c>
      <c r="L975">
        <v>1354</v>
      </c>
      <c r="N975">
        <v>1010</v>
      </c>
      <c r="O975" t="s">
        <v>15</v>
      </c>
      <c r="P975" t="s">
        <v>15</v>
      </c>
      <c r="Q975">
        <v>1</v>
      </c>
      <c r="X975">
        <v>3.4</v>
      </c>
      <c r="Y975">
        <v>29.7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3</v>
      </c>
      <c r="AG975">
        <v>3.4</v>
      </c>
      <c r="AH975">
        <v>2</v>
      </c>
      <c r="AI975">
        <v>62809920</v>
      </c>
      <c r="AJ975">
        <v>975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5">
      <c r="A976">
        <f>ROW(Source!A962)</f>
        <v>962</v>
      </c>
      <c r="B976">
        <v>62809921</v>
      </c>
      <c r="C976">
        <v>62590156</v>
      </c>
      <c r="D976">
        <v>62611328</v>
      </c>
      <c r="E976">
        <v>1</v>
      </c>
      <c r="F976">
        <v>1</v>
      </c>
      <c r="G976">
        <v>15297896</v>
      </c>
      <c r="H976">
        <v>3</v>
      </c>
      <c r="I976" t="s">
        <v>879</v>
      </c>
      <c r="J976" t="s">
        <v>880</v>
      </c>
      <c r="K976" t="s">
        <v>881</v>
      </c>
      <c r="L976">
        <v>1327</v>
      </c>
      <c r="N976">
        <v>1005</v>
      </c>
      <c r="O976" t="s">
        <v>801</v>
      </c>
      <c r="P976" t="s">
        <v>801</v>
      </c>
      <c r="Q976">
        <v>1</v>
      </c>
      <c r="X976">
        <v>0.25</v>
      </c>
      <c r="Y976">
        <v>530.94000000000005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0.25</v>
      </c>
      <c r="AH976">
        <v>2</v>
      </c>
      <c r="AI976">
        <v>62809921</v>
      </c>
      <c r="AJ976">
        <v>976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5">
      <c r="A977">
        <f>ROW(Source!A962)</f>
        <v>962</v>
      </c>
      <c r="B977">
        <v>62809922</v>
      </c>
      <c r="C977">
        <v>62590156</v>
      </c>
      <c r="D977">
        <v>62609259</v>
      </c>
      <c r="E977">
        <v>1</v>
      </c>
      <c r="F977">
        <v>1</v>
      </c>
      <c r="G977">
        <v>15297896</v>
      </c>
      <c r="H977">
        <v>3</v>
      </c>
      <c r="I977" t="s">
        <v>1048</v>
      </c>
      <c r="J977" t="s">
        <v>1049</v>
      </c>
      <c r="K977" t="s">
        <v>1050</v>
      </c>
      <c r="L977">
        <v>1346</v>
      </c>
      <c r="N977">
        <v>1009</v>
      </c>
      <c r="O977" t="s">
        <v>791</v>
      </c>
      <c r="P977" t="s">
        <v>791</v>
      </c>
      <c r="Q977">
        <v>1</v>
      </c>
      <c r="X977">
        <v>3.996</v>
      </c>
      <c r="Y977">
        <v>67.400000000000006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3.996</v>
      </c>
      <c r="AH977">
        <v>2</v>
      </c>
      <c r="AI977">
        <v>62809922</v>
      </c>
      <c r="AJ977">
        <v>977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5">
      <c r="A978">
        <f>ROW(Source!A962)</f>
        <v>962</v>
      </c>
      <c r="B978">
        <v>62809923</v>
      </c>
      <c r="C978">
        <v>62590156</v>
      </c>
      <c r="D978">
        <v>62609231</v>
      </c>
      <c r="E978">
        <v>1</v>
      </c>
      <c r="F978">
        <v>1</v>
      </c>
      <c r="G978">
        <v>15297896</v>
      </c>
      <c r="H978">
        <v>3</v>
      </c>
      <c r="I978" t="s">
        <v>1051</v>
      </c>
      <c r="J978" t="s">
        <v>1052</v>
      </c>
      <c r="K978" t="s">
        <v>1053</v>
      </c>
      <c r="L978">
        <v>1296</v>
      </c>
      <c r="N978">
        <v>1002</v>
      </c>
      <c r="O978" t="s">
        <v>852</v>
      </c>
      <c r="P978" t="s">
        <v>852</v>
      </c>
      <c r="Q978">
        <v>1</v>
      </c>
      <c r="X978">
        <v>0.3</v>
      </c>
      <c r="Y978">
        <v>117.01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0.3</v>
      </c>
      <c r="AH978">
        <v>2</v>
      </c>
      <c r="AI978">
        <v>62809923</v>
      </c>
      <c r="AJ978">
        <v>978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5">
      <c r="A979">
        <f>ROW(Source!A963)</f>
        <v>963</v>
      </c>
      <c r="B979">
        <v>62809924</v>
      </c>
      <c r="C979">
        <v>62590177</v>
      </c>
      <c r="D979">
        <v>62607152</v>
      </c>
      <c r="E979">
        <v>15297896</v>
      </c>
      <c r="F979">
        <v>1</v>
      </c>
      <c r="G979">
        <v>15297896</v>
      </c>
      <c r="H979">
        <v>1</v>
      </c>
      <c r="I979" t="s">
        <v>774</v>
      </c>
      <c r="J979" t="s">
        <v>3</v>
      </c>
      <c r="K979" t="s">
        <v>775</v>
      </c>
      <c r="L979">
        <v>1191</v>
      </c>
      <c r="N979">
        <v>1013</v>
      </c>
      <c r="O979" t="s">
        <v>776</v>
      </c>
      <c r="P979" t="s">
        <v>776</v>
      </c>
      <c r="Q979">
        <v>1</v>
      </c>
      <c r="X979">
        <v>12.24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1</v>
      </c>
      <c r="AF979" t="s">
        <v>3</v>
      </c>
      <c r="AG979">
        <v>12.24</v>
      </c>
      <c r="AH979">
        <v>2</v>
      </c>
      <c r="AI979">
        <v>62809924</v>
      </c>
      <c r="AJ979">
        <v>979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5">
      <c r="A980">
        <f>ROW(Source!A963)</f>
        <v>963</v>
      </c>
      <c r="B980">
        <v>62809925</v>
      </c>
      <c r="C980">
        <v>62590177</v>
      </c>
      <c r="D980">
        <v>62608647</v>
      </c>
      <c r="E980">
        <v>1</v>
      </c>
      <c r="F980">
        <v>1</v>
      </c>
      <c r="G980">
        <v>15297896</v>
      </c>
      <c r="H980">
        <v>2</v>
      </c>
      <c r="I980" t="s">
        <v>1042</v>
      </c>
      <c r="J980" t="s">
        <v>1043</v>
      </c>
      <c r="K980" t="s">
        <v>1044</v>
      </c>
      <c r="L980">
        <v>1368</v>
      </c>
      <c r="N980">
        <v>1011</v>
      </c>
      <c r="O980" t="s">
        <v>787</v>
      </c>
      <c r="P980" t="s">
        <v>787</v>
      </c>
      <c r="Q980">
        <v>1</v>
      </c>
      <c r="X980">
        <v>2.6</v>
      </c>
      <c r="Y980">
        <v>0</v>
      </c>
      <c r="Z980">
        <v>155.61000000000001</v>
      </c>
      <c r="AA980">
        <v>2.98</v>
      </c>
      <c r="AB980">
        <v>0</v>
      </c>
      <c r="AC980">
        <v>0</v>
      </c>
      <c r="AD980">
        <v>1</v>
      </c>
      <c r="AE980">
        <v>0</v>
      </c>
      <c r="AF980" t="s">
        <v>3</v>
      </c>
      <c r="AG980">
        <v>2.6</v>
      </c>
      <c r="AH980">
        <v>2</v>
      </c>
      <c r="AI980">
        <v>62809925</v>
      </c>
      <c r="AJ980">
        <v>980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5">
      <c r="A981">
        <f>ROW(Source!A963)</f>
        <v>963</v>
      </c>
      <c r="B981">
        <v>62809926</v>
      </c>
      <c r="C981">
        <v>62590177</v>
      </c>
      <c r="D981">
        <v>62608269</v>
      </c>
      <c r="E981">
        <v>1</v>
      </c>
      <c r="F981">
        <v>1</v>
      </c>
      <c r="G981">
        <v>15297896</v>
      </c>
      <c r="H981">
        <v>2</v>
      </c>
      <c r="I981" t="s">
        <v>1045</v>
      </c>
      <c r="J981" t="s">
        <v>1046</v>
      </c>
      <c r="K981" t="s">
        <v>1047</v>
      </c>
      <c r="L981">
        <v>1368</v>
      </c>
      <c r="N981">
        <v>1011</v>
      </c>
      <c r="O981" t="s">
        <v>787</v>
      </c>
      <c r="P981" t="s">
        <v>787</v>
      </c>
      <c r="Q981">
        <v>1</v>
      </c>
      <c r="X981">
        <v>0.21</v>
      </c>
      <c r="Y981">
        <v>0</v>
      </c>
      <c r="Z981">
        <v>5.25</v>
      </c>
      <c r="AA981">
        <v>1.95</v>
      </c>
      <c r="AB981">
        <v>0</v>
      </c>
      <c r="AC981">
        <v>0</v>
      </c>
      <c r="AD981">
        <v>1</v>
      </c>
      <c r="AE981">
        <v>0</v>
      </c>
      <c r="AF981" t="s">
        <v>3</v>
      </c>
      <c r="AG981">
        <v>0.21</v>
      </c>
      <c r="AH981">
        <v>2</v>
      </c>
      <c r="AI981">
        <v>62809926</v>
      </c>
      <c r="AJ981">
        <v>981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5">
      <c r="A982">
        <f>ROW(Source!A963)</f>
        <v>963</v>
      </c>
      <c r="B982">
        <v>62809927</v>
      </c>
      <c r="C982">
        <v>62590177</v>
      </c>
      <c r="D982">
        <v>62609758</v>
      </c>
      <c r="E982">
        <v>1</v>
      </c>
      <c r="F982">
        <v>1</v>
      </c>
      <c r="G982">
        <v>15297896</v>
      </c>
      <c r="H982">
        <v>3</v>
      </c>
      <c r="I982" t="s">
        <v>1029</v>
      </c>
      <c r="J982" t="s">
        <v>1030</v>
      </c>
      <c r="K982" t="s">
        <v>1031</v>
      </c>
      <c r="L982">
        <v>1348</v>
      </c>
      <c r="N982">
        <v>1009</v>
      </c>
      <c r="O982" t="s">
        <v>357</v>
      </c>
      <c r="P982" t="s">
        <v>357</v>
      </c>
      <c r="Q982">
        <v>1000</v>
      </c>
      <c r="X982">
        <v>6.0000000000000002E-5</v>
      </c>
      <c r="Y982">
        <v>78674.03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3</v>
      </c>
      <c r="AG982">
        <v>6.0000000000000002E-5</v>
      </c>
      <c r="AH982">
        <v>2</v>
      </c>
      <c r="AI982">
        <v>62809927</v>
      </c>
      <c r="AJ982">
        <v>982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5">
      <c r="A983">
        <f>ROW(Source!A963)</f>
        <v>963</v>
      </c>
      <c r="B983">
        <v>62809928</v>
      </c>
      <c r="C983">
        <v>62590177</v>
      </c>
      <c r="D983">
        <v>62610770</v>
      </c>
      <c r="E983">
        <v>1</v>
      </c>
      <c r="F983">
        <v>1</v>
      </c>
      <c r="G983">
        <v>15297896</v>
      </c>
      <c r="H983">
        <v>3</v>
      </c>
      <c r="I983" t="s">
        <v>805</v>
      </c>
      <c r="J983" t="s">
        <v>806</v>
      </c>
      <c r="K983" t="s">
        <v>807</v>
      </c>
      <c r="L983">
        <v>1346</v>
      </c>
      <c r="N983">
        <v>1009</v>
      </c>
      <c r="O983" t="s">
        <v>791</v>
      </c>
      <c r="P983" t="s">
        <v>791</v>
      </c>
      <c r="Q983">
        <v>1</v>
      </c>
      <c r="X983">
        <v>0.24</v>
      </c>
      <c r="Y983">
        <v>25.56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3</v>
      </c>
      <c r="AG983">
        <v>0.24</v>
      </c>
      <c r="AH983">
        <v>2</v>
      </c>
      <c r="AI983">
        <v>62809928</v>
      </c>
      <c r="AJ983">
        <v>983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5">
      <c r="A984">
        <f>ROW(Source!A963)</f>
        <v>963</v>
      </c>
      <c r="B984">
        <v>62809929</v>
      </c>
      <c r="C984">
        <v>62590177</v>
      </c>
      <c r="D984">
        <v>62611085</v>
      </c>
      <c r="E984">
        <v>1</v>
      </c>
      <c r="F984">
        <v>1</v>
      </c>
      <c r="G984">
        <v>15297896</v>
      </c>
      <c r="H984">
        <v>3</v>
      </c>
      <c r="I984" t="s">
        <v>892</v>
      </c>
      <c r="J984" t="s">
        <v>893</v>
      </c>
      <c r="K984" t="s">
        <v>894</v>
      </c>
      <c r="L984">
        <v>1354</v>
      </c>
      <c r="N984">
        <v>1010</v>
      </c>
      <c r="O984" t="s">
        <v>15</v>
      </c>
      <c r="P984" t="s">
        <v>15</v>
      </c>
      <c r="Q984">
        <v>1</v>
      </c>
      <c r="X984">
        <v>2.8</v>
      </c>
      <c r="Y984">
        <v>29.7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3</v>
      </c>
      <c r="AG984">
        <v>2.8</v>
      </c>
      <c r="AH984">
        <v>2</v>
      </c>
      <c r="AI984">
        <v>62809929</v>
      </c>
      <c r="AJ984">
        <v>984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5">
      <c r="A985">
        <f>ROW(Source!A963)</f>
        <v>963</v>
      </c>
      <c r="B985">
        <v>62809930</v>
      </c>
      <c r="C985">
        <v>62590177</v>
      </c>
      <c r="D985">
        <v>62611328</v>
      </c>
      <c r="E985">
        <v>1</v>
      </c>
      <c r="F985">
        <v>1</v>
      </c>
      <c r="G985">
        <v>15297896</v>
      </c>
      <c r="H985">
        <v>3</v>
      </c>
      <c r="I985" t="s">
        <v>879</v>
      </c>
      <c r="J985" t="s">
        <v>880</v>
      </c>
      <c r="K985" t="s">
        <v>881</v>
      </c>
      <c r="L985">
        <v>1327</v>
      </c>
      <c r="N985">
        <v>1005</v>
      </c>
      <c r="O985" t="s">
        <v>801</v>
      </c>
      <c r="P985" t="s">
        <v>801</v>
      </c>
      <c r="Q985">
        <v>1</v>
      </c>
      <c r="X985">
        <v>0.2</v>
      </c>
      <c r="Y985">
        <v>530.94000000000005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3</v>
      </c>
      <c r="AG985">
        <v>0.2</v>
      </c>
      <c r="AH985">
        <v>2</v>
      </c>
      <c r="AI985">
        <v>62809930</v>
      </c>
      <c r="AJ985">
        <v>985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5">
      <c r="A986">
        <f>ROW(Source!A963)</f>
        <v>963</v>
      </c>
      <c r="B986">
        <v>62809931</v>
      </c>
      <c r="C986">
        <v>62590177</v>
      </c>
      <c r="D986">
        <v>62609259</v>
      </c>
      <c r="E986">
        <v>1</v>
      </c>
      <c r="F986">
        <v>1</v>
      </c>
      <c r="G986">
        <v>15297896</v>
      </c>
      <c r="H986">
        <v>3</v>
      </c>
      <c r="I986" t="s">
        <v>1048</v>
      </c>
      <c r="J986" t="s">
        <v>1049</v>
      </c>
      <c r="K986" t="s">
        <v>1050</v>
      </c>
      <c r="L986">
        <v>1346</v>
      </c>
      <c r="N986">
        <v>1009</v>
      </c>
      <c r="O986" t="s">
        <v>791</v>
      </c>
      <c r="P986" t="s">
        <v>791</v>
      </c>
      <c r="Q986">
        <v>1</v>
      </c>
      <c r="X986">
        <v>3.222</v>
      </c>
      <c r="Y986">
        <v>67.400000000000006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3</v>
      </c>
      <c r="AG986">
        <v>3.222</v>
      </c>
      <c r="AH986">
        <v>2</v>
      </c>
      <c r="AI986">
        <v>62809931</v>
      </c>
      <c r="AJ986">
        <v>986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5">
      <c r="A987">
        <f>ROW(Source!A963)</f>
        <v>963</v>
      </c>
      <c r="B987">
        <v>62809932</v>
      </c>
      <c r="C987">
        <v>62590177</v>
      </c>
      <c r="D987">
        <v>62609231</v>
      </c>
      <c r="E987">
        <v>1</v>
      </c>
      <c r="F987">
        <v>1</v>
      </c>
      <c r="G987">
        <v>15297896</v>
      </c>
      <c r="H987">
        <v>3</v>
      </c>
      <c r="I987" t="s">
        <v>1051</v>
      </c>
      <c r="J987" t="s">
        <v>1052</v>
      </c>
      <c r="K987" t="s">
        <v>1053</v>
      </c>
      <c r="L987">
        <v>1296</v>
      </c>
      <c r="N987">
        <v>1002</v>
      </c>
      <c r="O987" t="s">
        <v>852</v>
      </c>
      <c r="P987" t="s">
        <v>852</v>
      </c>
      <c r="Q987">
        <v>1</v>
      </c>
      <c r="X987">
        <v>0.26</v>
      </c>
      <c r="Y987">
        <v>117.01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3</v>
      </c>
      <c r="AG987">
        <v>0.26</v>
      </c>
      <c r="AH987">
        <v>2</v>
      </c>
      <c r="AI987">
        <v>62809932</v>
      </c>
      <c r="AJ987">
        <v>987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5">
      <c r="A988">
        <f>ROW(Source!A964)</f>
        <v>964</v>
      </c>
      <c r="B988">
        <v>62809933</v>
      </c>
      <c r="C988">
        <v>62590198</v>
      </c>
      <c r="D988">
        <v>62607152</v>
      </c>
      <c r="E988">
        <v>15297896</v>
      </c>
      <c r="F988">
        <v>1</v>
      </c>
      <c r="G988">
        <v>15297896</v>
      </c>
      <c r="H988">
        <v>1</v>
      </c>
      <c r="I988" t="s">
        <v>774</v>
      </c>
      <c r="J988" t="s">
        <v>3</v>
      </c>
      <c r="K988" t="s">
        <v>775</v>
      </c>
      <c r="L988">
        <v>1191</v>
      </c>
      <c r="N988">
        <v>1013</v>
      </c>
      <c r="O988" t="s">
        <v>776</v>
      </c>
      <c r="P988" t="s">
        <v>776</v>
      </c>
      <c r="Q988">
        <v>1</v>
      </c>
      <c r="X988">
        <v>14.73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1</v>
      </c>
      <c r="AF988" t="s">
        <v>3</v>
      </c>
      <c r="AG988">
        <v>14.73</v>
      </c>
      <c r="AH988">
        <v>2</v>
      </c>
      <c r="AI988">
        <v>62809933</v>
      </c>
      <c r="AJ988">
        <v>988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5">
      <c r="A989">
        <f>ROW(Source!A964)</f>
        <v>964</v>
      </c>
      <c r="B989">
        <v>62809934</v>
      </c>
      <c r="C989">
        <v>62590198</v>
      </c>
      <c r="D989">
        <v>62608647</v>
      </c>
      <c r="E989">
        <v>1</v>
      </c>
      <c r="F989">
        <v>1</v>
      </c>
      <c r="G989">
        <v>15297896</v>
      </c>
      <c r="H989">
        <v>2</v>
      </c>
      <c r="I989" t="s">
        <v>1042</v>
      </c>
      <c r="J989" t="s">
        <v>1043</v>
      </c>
      <c r="K989" t="s">
        <v>1044</v>
      </c>
      <c r="L989">
        <v>1368</v>
      </c>
      <c r="N989">
        <v>1011</v>
      </c>
      <c r="O989" t="s">
        <v>787</v>
      </c>
      <c r="P989" t="s">
        <v>787</v>
      </c>
      <c r="Q989">
        <v>1</v>
      </c>
      <c r="X989">
        <v>3.08</v>
      </c>
      <c r="Y989">
        <v>0</v>
      </c>
      <c r="Z989">
        <v>155.61000000000001</v>
      </c>
      <c r="AA989">
        <v>2.98</v>
      </c>
      <c r="AB989">
        <v>0</v>
      </c>
      <c r="AC989">
        <v>0</v>
      </c>
      <c r="AD989">
        <v>1</v>
      </c>
      <c r="AE989">
        <v>0</v>
      </c>
      <c r="AF989" t="s">
        <v>3</v>
      </c>
      <c r="AG989">
        <v>3.08</v>
      </c>
      <c r="AH989">
        <v>2</v>
      </c>
      <c r="AI989">
        <v>62809934</v>
      </c>
      <c r="AJ989">
        <v>989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5">
      <c r="A990">
        <f>ROW(Source!A964)</f>
        <v>964</v>
      </c>
      <c r="B990">
        <v>62809935</v>
      </c>
      <c r="C990">
        <v>62590198</v>
      </c>
      <c r="D990">
        <v>62608269</v>
      </c>
      <c r="E990">
        <v>1</v>
      </c>
      <c r="F990">
        <v>1</v>
      </c>
      <c r="G990">
        <v>15297896</v>
      </c>
      <c r="H990">
        <v>2</v>
      </c>
      <c r="I990" t="s">
        <v>1045</v>
      </c>
      <c r="J990" t="s">
        <v>1046</v>
      </c>
      <c r="K990" t="s">
        <v>1047</v>
      </c>
      <c r="L990">
        <v>1368</v>
      </c>
      <c r="N990">
        <v>1011</v>
      </c>
      <c r="O990" t="s">
        <v>787</v>
      </c>
      <c r="P990" t="s">
        <v>787</v>
      </c>
      <c r="Q990">
        <v>1</v>
      </c>
      <c r="X990">
        <v>0.21</v>
      </c>
      <c r="Y990">
        <v>0</v>
      </c>
      <c r="Z990">
        <v>5.25</v>
      </c>
      <c r="AA990">
        <v>1.95</v>
      </c>
      <c r="AB990">
        <v>0</v>
      </c>
      <c r="AC990">
        <v>0</v>
      </c>
      <c r="AD990">
        <v>1</v>
      </c>
      <c r="AE990">
        <v>0</v>
      </c>
      <c r="AF990" t="s">
        <v>3</v>
      </c>
      <c r="AG990">
        <v>0.21</v>
      </c>
      <c r="AH990">
        <v>2</v>
      </c>
      <c r="AI990">
        <v>62809935</v>
      </c>
      <c r="AJ990">
        <v>990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5">
      <c r="A991">
        <f>ROW(Source!A964)</f>
        <v>964</v>
      </c>
      <c r="B991">
        <v>62809936</v>
      </c>
      <c r="C991">
        <v>62590198</v>
      </c>
      <c r="D991">
        <v>62609758</v>
      </c>
      <c r="E991">
        <v>1</v>
      </c>
      <c r="F991">
        <v>1</v>
      </c>
      <c r="G991">
        <v>15297896</v>
      </c>
      <c r="H991">
        <v>3</v>
      </c>
      <c r="I991" t="s">
        <v>1029</v>
      </c>
      <c r="J991" t="s">
        <v>1030</v>
      </c>
      <c r="K991" t="s">
        <v>1031</v>
      </c>
      <c r="L991">
        <v>1348</v>
      </c>
      <c r="N991">
        <v>1009</v>
      </c>
      <c r="O991" t="s">
        <v>357</v>
      </c>
      <c r="P991" t="s">
        <v>357</v>
      </c>
      <c r="Q991">
        <v>1000</v>
      </c>
      <c r="X991">
        <v>6.0000000000000002E-5</v>
      </c>
      <c r="Y991">
        <v>78674.03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0</v>
      </c>
      <c r="AF991" t="s">
        <v>3</v>
      </c>
      <c r="AG991">
        <v>6.0000000000000002E-5</v>
      </c>
      <c r="AH991">
        <v>2</v>
      </c>
      <c r="AI991">
        <v>62809936</v>
      </c>
      <c r="AJ991">
        <v>991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5">
      <c r="A992">
        <f>ROW(Source!A964)</f>
        <v>964</v>
      </c>
      <c r="B992">
        <v>62809937</v>
      </c>
      <c r="C992">
        <v>62590198</v>
      </c>
      <c r="D992">
        <v>62610770</v>
      </c>
      <c r="E992">
        <v>1</v>
      </c>
      <c r="F992">
        <v>1</v>
      </c>
      <c r="G992">
        <v>15297896</v>
      </c>
      <c r="H992">
        <v>3</v>
      </c>
      <c r="I992" t="s">
        <v>805</v>
      </c>
      <c r="J992" t="s">
        <v>806</v>
      </c>
      <c r="K992" t="s">
        <v>807</v>
      </c>
      <c r="L992">
        <v>1346</v>
      </c>
      <c r="N992">
        <v>1009</v>
      </c>
      <c r="O992" t="s">
        <v>791</v>
      </c>
      <c r="P992" t="s">
        <v>791</v>
      </c>
      <c r="Q992">
        <v>1</v>
      </c>
      <c r="X992">
        <v>0.24</v>
      </c>
      <c r="Y992">
        <v>25.56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3</v>
      </c>
      <c r="AG992">
        <v>0.24</v>
      </c>
      <c r="AH992">
        <v>2</v>
      </c>
      <c r="AI992">
        <v>62809937</v>
      </c>
      <c r="AJ992">
        <v>992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5">
      <c r="A993">
        <f>ROW(Source!A964)</f>
        <v>964</v>
      </c>
      <c r="B993">
        <v>62809938</v>
      </c>
      <c r="C993">
        <v>62590198</v>
      </c>
      <c r="D993">
        <v>62611085</v>
      </c>
      <c r="E993">
        <v>1</v>
      </c>
      <c r="F993">
        <v>1</v>
      </c>
      <c r="G993">
        <v>15297896</v>
      </c>
      <c r="H993">
        <v>3</v>
      </c>
      <c r="I993" t="s">
        <v>892</v>
      </c>
      <c r="J993" t="s">
        <v>893</v>
      </c>
      <c r="K993" t="s">
        <v>894</v>
      </c>
      <c r="L993">
        <v>1354</v>
      </c>
      <c r="N993">
        <v>1010</v>
      </c>
      <c r="O993" t="s">
        <v>15</v>
      </c>
      <c r="P993" t="s">
        <v>15</v>
      </c>
      <c r="Q993">
        <v>1</v>
      </c>
      <c r="X993">
        <v>3</v>
      </c>
      <c r="Y993">
        <v>29.7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3</v>
      </c>
      <c r="AG993">
        <v>3</v>
      </c>
      <c r="AH993">
        <v>2</v>
      </c>
      <c r="AI993">
        <v>62809938</v>
      </c>
      <c r="AJ993">
        <v>993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5">
      <c r="A994">
        <f>ROW(Source!A964)</f>
        <v>964</v>
      </c>
      <c r="B994">
        <v>62809939</v>
      </c>
      <c r="C994">
        <v>62590198</v>
      </c>
      <c r="D994">
        <v>62611328</v>
      </c>
      <c r="E994">
        <v>1</v>
      </c>
      <c r="F994">
        <v>1</v>
      </c>
      <c r="G994">
        <v>15297896</v>
      </c>
      <c r="H994">
        <v>3</v>
      </c>
      <c r="I994" t="s">
        <v>879</v>
      </c>
      <c r="J994" t="s">
        <v>880</v>
      </c>
      <c r="K994" t="s">
        <v>881</v>
      </c>
      <c r="L994">
        <v>1327</v>
      </c>
      <c r="N994">
        <v>1005</v>
      </c>
      <c r="O994" t="s">
        <v>801</v>
      </c>
      <c r="P994" t="s">
        <v>801</v>
      </c>
      <c r="Q994">
        <v>1</v>
      </c>
      <c r="X994">
        <v>0.2</v>
      </c>
      <c r="Y994">
        <v>530.94000000000005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3</v>
      </c>
      <c r="AG994">
        <v>0.2</v>
      </c>
      <c r="AH994">
        <v>2</v>
      </c>
      <c r="AI994">
        <v>62809939</v>
      </c>
      <c r="AJ994">
        <v>994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5">
      <c r="A995">
        <f>ROW(Source!A964)</f>
        <v>964</v>
      </c>
      <c r="B995">
        <v>62809940</v>
      </c>
      <c r="C995">
        <v>62590198</v>
      </c>
      <c r="D995">
        <v>62609259</v>
      </c>
      <c r="E995">
        <v>1</v>
      </c>
      <c r="F995">
        <v>1</v>
      </c>
      <c r="G995">
        <v>15297896</v>
      </c>
      <c r="H995">
        <v>3</v>
      </c>
      <c r="I995" t="s">
        <v>1048</v>
      </c>
      <c r="J995" t="s">
        <v>1049</v>
      </c>
      <c r="K995" t="s">
        <v>1050</v>
      </c>
      <c r="L995">
        <v>1346</v>
      </c>
      <c r="N995">
        <v>1009</v>
      </c>
      <c r="O995" t="s">
        <v>791</v>
      </c>
      <c r="P995" t="s">
        <v>791</v>
      </c>
      <c r="Q995">
        <v>1</v>
      </c>
      <c r="X995">
        <v>3.8159999999999998</v>
      </c>
      <c r="Y995">
        <v>67.400000000000006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3</v>
      </c>
      <c r="AG995">
        <v>3.8159999999999998</v>
      </c>
      <c r="AH995">
        <v>2</v>
      </c>
      <c r="AI995">
        <v>62809940</v>
      </c>
      <c r="AJ995">
        <v>995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5">
      <c r="A996">
        <f>ROW(Source!A964)</f>
        <v>964</v>
      </c>
      <c r="B996">
        <v>62809941</v>
      </c>
      <c r="C996">
        <v>62590198</v>
      </c>
      <c r="D996">
        <v>62609231</v>
      </c>
      <c r="E996">
        <v>1</v>
      </c>
      <c r="F996">
        <v>1</v>
      </c>
      <c r="G996">
        <v>15297896</v>
      </c>
      <c r="H996">
        <v>3</v>
      </c>
      <c r="I996" t="s">
        <v>1051</v>
      </c>
      <c r="J996" t="s">
        <v>1052</v>
      </c>
      <c r="K996" t="s">
        <v>1053</v>
      </c>
      <c r="L996">
        <v>1296</v>
      </c>
      <c r="N996">
        <v>1002</v>
      </c>
      <c r="O996" t="s">
        <v>852</v>
      </c>
      <c r="P996" t="s">
        <v>852</v>
      </c>
      <c r="Q996">
        <v>1</v>
      </c>
      <c r="X996">
        <v>0.27</v>
      </c>
      <c r="Y996">
        <v>117.01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3</v>
      </c>
      <c r="AG996">
        <v>0.27</v>
      </c>
      <c r="AH996">
        <v>2</v>
      </c>
      <c r="AI996">
        <v>62809941</v>
      </c>
      <c r="AJ996">
        <v>996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5">
      <c r="A997">
        <f>ROW(Source!A965)</f>
        <v>965</v>
      </c>
      <c r="B997">
        <v>62809942</v>
      </c>
      <c r="C997">
        <v>62590221</v>
      </c>
      <c r="D997">
        <v>62607152</v>
      </c>
      <c r="E997">
        <v>15297896</v>
      </c>
      <c r="F997">
        <v>1</v>
      </c>
      <c r="G997">
        <v>15297896</v>
      </c>
      <c r="H997">
        <v>1</v>
      </c>
      <c r="I997" t="s">
        <v>774</v>
      </c>
      <c r="J997" t="s">
        <v>3</v>
      </c>
      <c r="K997" t="s">
        <v>775</v>
      </c>
      <c r="L997">
        <v>1191</v>
      </c>
      <c r="N997">
        <v>1013</v>
      </c>
      <c r="O997" t="s">
        <v>776</v>
      </c>
      <c r="P997" t="s">
        <v>776</v>
      </c>
      <c r="Q997">
        <v>1</v>
      </c>
      <c r="X997">
        <v>17.559999999999999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1</v>
      </c>
      <c r="AE997">
        <v>1</v>
      </c>
      <c r="AF997" t="s">
        <v>3</v>
      </c>
      <c r="AG997">
        <v>17.559999999999999</v>
      </c>
      <c r="AH997">
        <v>2</v>
      </c>
      <c r="AI997">
        <v>62809942</v>
      </c>
      <c r="AJ997">
        <v>997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5">
      <c r="A998">
        <f>ROW(Source!A965)</f>
        <v>965</v>
      </c>
      <c r="B998">
        <v>62809943</v>
      </c>
      <c r="C998">
        <v>62590221</v>
      </c>
      <c r="D998">
        <v>62608647</v>
      </c>
      <c r="E998">
        <v>1</v>
      </c>
      <c r="F998">
        <v>1</v>
      </c>
      <c r="G998">
        <v>15297896</v>
      </c>
      <c r="H998">
        <v>2</v>
      </c>
      <c r="I998" t="s">
        <v>1042</v>
      </c>
      <c r="J998" t="s">
        <v>1043</v>
      </c>
      <c r="K998" t="s">
        <v>1044</v>
      </c>
      <c r="L998">
        <v>1368</v>
      </c>
      <c r="N998">
        <v>1011</v>
      </c>
      <c r="O998" t="s">
        <v>787</v>
      </c>
      <c r="P998" t="s">
        <v>787</v>
      </c>
      <c r="Q998">
        <v>1</v>
      </c>
      <c r="X998">
        <v>3.71</v>
      </c>
      <c r="Y998">
        <v>0</v>
      </c>
      <c r="Z998">
        <v>155.61000000000001</v>
      </c>
      <c r="AA998">
        <v>2.98</v>
      </c>
      <c r="AB998">
        <v>0</v>
      </c>
      <c r="AC998">
        <v>0</v>
      </c>
      <c r="AD998">
        <v>1</v>
      </c>
      <c r="AE998">
        <v>0</v>
      </c>
      <c r="AF998" t="s">
        <v>3</v>
      </c>
      <c r="AG998">
        <v>3.71</v>
      </c>
      <c r="AH998">
        <v>2</v>
      </c>
      <c r="AI998">
        <v>62809943</v>
      </c>
      <c r="AJ998">
        <v>998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5">
      <c r="A999">
        <f>ROW(Source!A965)</f>
        <v>965</v>
      </c>
      <c r="B999">
        <v>62809944</v>
      </c>
      <c r="C999">
        <v>62590221</v>
      </c>
      <c r="D999">
        <v>62608269</v>
      </c>
      <c r="E999">
        <v>1</v>
      </c>
      <c r="F999">
        <v>1</v>
      </c>
      <c r="G999">
        <v>15297896</v>
      </c>
      <c r="H999">
        <v>2</v>
      </c>
      <c r="I999" t="s">
        <v>1045</v>
      </c>
      <c r="J999" t="s">
        <v>1046</v>
      </c>
      <c r="K999" t="s">
        <v>1047</v>
      </c>
      <c r="L999">
        <v>1368</v>
      </c>
      <c r="N999">
        <v>1011</v>
      </c>
      <c r="O999" t="s">
        <v>787</v>
      </c>
      <c r="P999" t="s">
        <v>787</v>
      </c>
      <c r="Q999">
        <v>1</v>
      </c>
      <c r="X999">
        <v>0.21</v>
      </c>
      <c r="Y999">
        <v>0</v>
      </c>
      <c r="Z999">
        <v>5.25</v>
      </c>
      <c r="AA999">
        <v>1.95</v>
      </c>
      <c r="AB999">
        <v>0</v>
      </c>
      <c r="AC999">
        <v>0</v>
      </c>
      <c r="AD999">
        <v>1</v>
      </c>
      <c r="AE999">
        <v>0</v>
      </c>
      <c r="AF999" t="s">
        <v>3</v>
      </c>
      <c r="AG999">
        <v>0.21</v>
      </c>
      <c r="AH999">
        <v>2</v>
      </c>
      <c r="AI999">
        <v>62809944</v>
      </c>
      <c r="AJ999">
        <v>999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5">
      <c r="A1000">
        <f>ROW(Source!A965)</f>
        <v>965</v>
      </c>
      <c r="B1000">
        <v>62809945</v>
      </c>
      <c r="C1000">
        <v>62590221</v>
      </c>
      <c r="D1000">
        <v>62609758</v>
      </c>
      <c r="E1000">
        <v>1</v>
      </c>
      <c r="F1000">
        <v>1</v>
      </c>
      <c r="G1000">
        <v>15297896</v>
      </c>
      <c r="H1000">
        <v>3</v>
      </c>
      <c r="I1000" t="s">
        <v>1029</v>
      </c>
      <c r="J1000" t="s">
        <v>1030</v>
      </c>
      <c r="K1000" t="s">
        <v>1031</v>
      </c>
      <c r="L1000">
        <v>1348</v>
      </c>
      <c r="N1000">
        <v>1009</v>
      </c>
      <c r="O1000" t="s">
        <v>357</v>
      </c>
      <c r="P1000" t="s">
        <v>357</v>
      </c>
      <c r="Q1000">
        <v>1000</v>
      </c>
      <c r="X1000">
        <v>8.0000000000000007E-5</v>
      </c>
      <c r="Y1000">
        <v>78674.03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3</v>
      </c>
      <c r="AG1000">
        <v>8.0000000000000007E-5</v>
      </c>
      <c r="AH1000">
        <v>2</v>
      </c>
      <c r="AI1000">
        <v>62809945</v>
      </c>
      <c r="AJ1000">
        <v>1000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5">
      <c r="A1001">
        <f>ROW(Source!A965)</f>
        <v>965</v>
      </c>
      <c r="B1001">
        <v>62809946</v>
      </c>
      <c r="C1001">
        <v>62590221</v>
      </c>
      <c r="D1001">
        <v>62610770</v>
      </c>
      <c r="E1001">
        <v>1</v>
      </c>
      <c r="F1001">
        <v>1</v>
      </c>
      <c r="G1001">
        <v>15297896</v>
      </c>
      <c r="H1001">
        <v>3</v>
      </c>
      <c r="I1001" t="s">
        <v>805</v>
      </c>
      <c r="J1001" t="s">
        <v>806</v>
      </c>
      <c r="K1001" t="s">
        <v>807</v>
      </c>
      <c r="L1001">
        <v>1346</v>
      </c>
      <c r="N1001">
        <v>1009</v>
      </c>
      <c r="O1001" t="s">
        <v>791</v>
      </c>
      <c r="P1001" t="s">
        <v>791</v>
      </c>
      <c r="Q1001">
        <v>1</v>
      </c>
      <c r="X1001">
        <v>0.3</v>
      </c>
      <c r="Y1001">
        <v>25.56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3</v>
      </c>
      <c r="AG1001">
        <v>0.3</v>
      </c>
      <c r="AH1001">
        <v>2</v>
      </c>
      <c r="AI1001">
        <v>62809946</v>
      </c>
      <c r="AJ1001">
        <v>1001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5">
      <c r="A1002">
        <f>ROW(Source!A965)</f>
        <v>965</v>
      </c>
      <c r="B1002">
        <v>62809947</v>
      </c>
      <c r="C1002">
        <v>62590221</v>
      </c>
      <c r="D1002">
        <v>62611085</v>
      </c>
      <c r="E1002">
        <v>1</v>
      </c>
      <c r="F1002">
        <v>1</v>
      </c>
      <c r="G1002">
        <v>15297896</v>
      </c>
      <c r="H1002">
        <v>3</v>
      </c>
      <c r="I1002" t="s">
        <v>892</v>
      </c>
      <c r="J1002" t="s">
        <v>893</v>
      </c>
      <c r="K1002" t="s">
        <v>894</v>
      </c>
      <c r="L1002">
        <v>1354</v>
      </c>
      <c r="N1002">
        <v>1010</v>
      </c>
      <c r="O1002" t="s">
        <v>15</v>
      </c>
      <c r="P1002" t="s">
        <v>15</v>
      </c>
      <c r="Q1002">
        <v>1</v>
      </c>
      <c r="X1002">
        <v>3.6</v>
      </c>
      <c r="Y1002">
        <v>29.7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3</v>
      </c>
      <c r="AG1002">
        <v>3.6</v>
      </c>
      <c r="AH1002">
        <v>2</v>
      </c>
      <c r="AI1002">
        <v>62809947</v>
      </c>
      <c r="AJ1002">
        <v>1002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5">
      <c r="A1003">
        <f>ROW(Source!A965)</f>
        <v>965</v>
      </c>
      <c r="B1003">
        <v>62809948</v>
      </c>
      <c r="C1003">
        <v>62590221</v>
      </c>
      <c r="D1003">
        <v>62611328</v>
      </c>
      <c r="E1003">
        <v>1</v>
      </c>
      <c r="F1003">
        <v>1</v>
      </c>
      <c r="G1003">
        <v>15297896</v>
      </c>
      <c r="H1003">
        <v>3</v>
      </c>
      <c r="I1003" t="s">
        <v>879</v>
      </c>
      <c r="J1003" t="s">
        <v>880</v>
      </c>
      <c r="K1003" t="s">
        <v>881</v>
      </c>
      <c r="L1003">
        <v>1327</v>
      </c>
      <c r="N1003">
        <v>1005</v>
      </c>
      <c r="O1003" t="s">
        <v>801</v>
      </c>
      <c r="P1003" t="s">
        <v>801</v>
      </c>
      <c r="Q1003">
        <v>1</v>
      </c>
      <c r="X1003">
        <v>0.25</v>
      </c>
      <c r="Y1003">
        <v>530.94000000000005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3</v>
      </c>
      <c r="AG1003">
        <v>0.25</v>
      </c>
      <c r="AH1003">
        <v>2</v>
      </c>
      <c r="AI1003">
        <v>62809948</v>
      </c>
      <c r="AJ1003">
        <v>1003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5">
      <c r="A1004">
        <f>ROW(Source!A965)</f>
        <v>965</v>
      </c>
      <c r="B1004">
        <v>62809949</v>
      </c>
      <c r="C1004">
        <v>62590221</v>
      </c>
      <c r="D1004">
        <v>62609259</v>
      </c>
      <c r="E1004">
        <v>1</v>
      </c>
      <c r="F1004">
        <v>1</v>
      </c>
      <c r="G1004">
        <v>15297896</v>
      </c>
      <c r="H1004">
        <v>3</v>
      </c>
      <c r="I1004" t="s">
        <v>1048</v>
      </c>
      <c r="J1004" t="s">
        <v>1049</v>
      </c>
      <c r="K1004" t="s">
        <v>1050</v>
      </c>
      <c r="L1004">
        <v>1346</v>
      </c>
      <c r="N1004">
        <v>1009</v>
      </c>
      <c r="O1004" t="s">
        <v>791</v>
      </c>
      <c r="P1004" t="s">
        <v>791</v>
      </c>
      <c r="Q1004">
        <v>1</v>
      </c>
      <c r="X1004">
        <v>4.6079999999999997</v>
      </c>
      <c r="Y1004">
        <v>67.400000000000006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3</v>
      </c>
      <c r="AG1004">
        <v>4.6079999999999997</v>
      </c>
      <c r="AH1004">
        <v>2</v>
      </c>
      <c r="AI1004">
        <v>62809949</v>
      </c>
      <c r="AJ1004">
        <v>1004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5">
      <c r="A1005">
        <f>ROW(Source!A965)</f>
        <v>965</v>
      </c>
      <c r="B1005">
        <v>62809950</v>
      </c>
      <c r="C1005">
        <v>62590221</v>
      </c>
      <c r="D1005">
        <v>62609231</v>
      </c>
      <c r="E1005">
        <v>1</v>
      </c>
      <c r="F1005">
        <v>1</v>
      </c>
      <c r="G1005">
        <v>15297896</v>
      </c>
      <c r="H1005">
        <v>3</v>
      </c>
      <c r="I1005" t="s">
        <v>1051</v>
      </c>
      <c r="J1005" t="s">
        <v>1052</v>
      </c>
      <c r="K1005" t="s">
        <v>1053</v>
      </c>
      <c r="L1005">
        <v>1296</v>
      </c>
      <c r="N1005">
        <v>1002</v>
      </c>
      <c r="O1005" t="s">
        <v>852</v>
      </c>
      <c r="P1005" t="s">
        <v>852</v>
      </c>
      <c r="Q1005">
        <v>1</v>
      </c>
      <c r="X1005">
        <v>0.31</v>
      </c>
      <c r="Y1005">
        <v>117.01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3</v>
      </c>
      <c r="AG1005">
        <v>0.31</v>
      </c>
      <c r="AH1005">
        <v>2</v>
      </c>
      <c r="AI1005">
        <v>62809950</v>
      </c>
      <c r="AJ1005">
        <v>1005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5">
      <c r="A1006">
        <f>ROW(Source!A966)</f>
        <v>966</v>
      </c>
      <c r="B1006">
        <v>62809951</v>
      </c>
      <c r="C1006">
        <v>62590242</v>
      </c>
      <c r="D1006">
        <v>62607152</v>
      </c>
      <c r="E1006">
        <v>15297896</v>
      </c>
      <c r="F1006">
        <v>1</v>
      </c>
      <c r="G1006">
        <v>15297896</v>
      </c>
      <c r="H1006">
        <v>1</v>
      </c>
      <c r="I1006" t="s">
        <v>774</v>
      </c>
      <c r="J1006" t="s">
        <v>3</v>
      </c>
      <c r="K1006" t="s">
        <v>775</v>
      </c>
      <c r="L1006">
        <v>1191</v>
      </c>
      <c r="N1006">
        <v>1013</v>
      </c>
      <c r="O1006" t="s">
        <v>776</v>
      </c>
      <c r="P1006" t="s">
        <v>776</v>
      </c>
      <c r="Q1006">
        <v>1</v>
      </c>
      <c r="X1006">
        <v>42.2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1</v>
      </c>
      <c r="AF1006" t="s">
        <v>3</v>
      </c>
      <c r="AG1006">
        <v>42.2</v>
      </c>
      <c r="AH1006">
        <v>2</v>
      </c>
      <c r="AI1006">
        <v>62809951</v>
      </c>
      <c r="AJ1006">
        <v>1006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5">
      <c r="A1007">
        <f>ROW(Source!A966)</f>
        <v>966</v>
      </c>
      <c r="B1007">
        <v>62809952</v>
      </c>
      <c r="C1007">
        <v>62590242</v>
      </c>
      <c r="D1007">
        <v>62608261</v>
      </c>
      <c r="E1007">
        <v>1</v>
      </c>
      <c r="F1007">
        <v>1</v>
      </c>
      <c r="G1007">
        <v>15297896</v>
      </c>
      <c r="H1007">
        <v>2</v>
      </c>
      <c r="I1007" t="s">
        <v>845</v>
      </c>
      <c r="J1007" t="s">
        <v>846</v>
      </c>
      <c r="K1007" t="s">
        <v>847</v>
      </c>
      <c r="L1007">
        <v>1368</v>
      </c>
      <c r="N1007">
        <v>1011</v>
      </c>
      <c r="O1007" t="s">
        <v>787</v>
      </c>
      <c r="P1007" t="s">
        <v>787</v>
      </c>
      <c r="Q1007">
        <v>1</v>
      </c>
      <c r="X1007">
        <v>21.82</v>
      </c>
      <c r="Y1007">
        <v>0</v>
      </c>
      <c r="Z1007">
        <v>1493.54</v>
      </c>
      <c r="AA1007">
        <v>929.14</v>
      </c>
      <c r="AB1007">
        <v>0</v>
      </c>
      <c r="AC1007">
        <v>0</v>
      </c>
      <c r="AD1007">
        <v>1</v>
      </c>
      <c r="AE1007">
        <v>0</v>
      </c>
      <c r="AF1007" t="s">
        <v>3</v>
      </c>
      <c r="AG1007">
        <v>21.82</v>
      </c>
      <c r="AH1007">
        <v>2</v>
      </c>
      <c r="AI1007">
        <v>62809952</v>
      </c>
      <c r="AJ1007">
        <v>1007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5">
      <c r="A1008">
        <f>ROW(Source!A966)</f>
        <v>966</v>
      </c>
      <c r="B1008">
        <v>62809953</v>
      </c>
      <c r="C1008">
        <v>62590242</v>
      </c>
      <c r="D1008">
        <v>62610772</v>
      </c>
      <c r="E1008">
        <v>1</v>
      </c>
      <c r="F1008">
        <v>1</v>
      </c>
      <c r="G1008">
        <v>15297896</v>
      </c>
      <c r="H1008">
        <v>3</v>
      </c>
      <c r="I1008" t="s">
        <v>837</v>
      </c>
      <c r="J1008" t="s">
        <v>838</v>
      </c>
      <c r="K1008" t="s">
        <v>839</v>
      </c>
      <c r="L1008">
        <v>1346</v>
      </c>
      <c r="N1008">
        <v>1009</v>
      </c>
      <c r="O1008" t="s">
        <v>791</v>
      </c>
      <c r="P1008" t="s">
        <v>791</v>
      </c>
      <c r="Q1008">
        <v>1</v>
      </c>
      <c r="X1008">
        <v>0.05</v>
      </c>
      <c r="Y1008">
        <v>370.21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3</v>
      </c>
      <c r="AG1008">
        <v>0.05</v>
      </c>
      <c r="AH1008">
        <v>2</v>
      </c>
      <c r="AI1008">
        <v>62809953</v>
      </c>
      <c r="AJ1008">
        <v>1008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5">
      <c r="A1009">
        <f>ROW(Source!A966)</f>
        <v>966</v>
      </c>
      <c r="B1009">
        <v>62809954</v>
      </c>
      <c r="C1009">
        <v>62590242</v>
      </c>
      <c r="D1009">
        <v>62610770</v>
      </c>
      <c r="E1009">
        <v>1</v>
      </c>
      <c r="F1009">
        <v>1</v>
      </c>
      <c r="G1009">
        <v>15297896</v>
      </c>
      <c r="H1009">
        <v>3</v>
      </c>
      <c r="I1009" t="s">
        <v>805</v>
      </c>
      <c r="J1009" t="s">
        <v>806</v>
      </c>
      <c r="K1009" t="s">
        <v>807</v>
      </c>
      <c r="L1009">
        <v>1346</v>
      </c>
      <c r="N1009">
        <v>1009</v>
      </c>
      <c r="O1009" t="s">
        <v>791</v>
      </c>
      <c r="P1009" t="s">
        <v>791</v>
      </c>
      <c r="Q1009">
        <v>1</v>
      </c>
      <c r="X1009">
        <v>0.1</v>
      </c>
      <c r="Y1009">
        <v>25.56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3</v>
      </c>
      <c r="AG1009">
        <v>0.1</v>
      </c>
      <c r="AH1009">
        <v>2</v>
      </c>
      <c r="AI1009">
        <v>62809954</v>
      </c>
      <c r="AJ1009">
        <v>1009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5">
      <c r="A1010">
        <f>ROW(Source!A967)</f>
        <v>967</v>
      </c>
      <c r="B1010">
        <v>62809955</v>
      </c>
      <c r="C1010">
        <v>62590257</v>
      </c>
      <c r="D1010">
        <v>62607152</v>
      </c>
      <c r="E1010">
        <v>15297896</v>
      </c>
      <c r="F1010">
        <v>1</v>
      </c>
      <c r="G1010">
        <v>15297896</v>
      </c>
      <c r="H1010">
        <v>1</v>
      </c>
      <c r="I1010" t="s">
        <v>774</v>
      </c>
      <c r="J1010" t="s">
        <v>3</v>
      </c>
      <c r="K1010" t="s">
        <v>775</v>
      </c>
      <c r="L1010">
        <v>1191</v>
      </c>
      <c r="N1010">
        <v>1013</v>
      </c>
      <c r="O1010" t="s">
        <v>776</v>
      </c>
      <c r="P1010" t="s">
        <v>776</v>
      </c>
      <c r="Q1010">
        <v>1</v>
      </c>
      <c r="X1010">
        <v>1.4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1</v>
      </c>
      <c r="AF1010" t="s">
        <v>3</v>
      </c>
      <c r="AG1010">
        <v>1.4</v>
      </c>
      <c r="AH1010">
        <v>2</v>
      </c>
      <c r="AI1010">
        <v>62809955</v>
      </c>
      <c r="AJ1010">
        <v>1010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5">
      <c r="A1011">
        <f>ROW(Source!A967)</f>
        <v>967</v>
      </c>
      <c r="B1011">
        <v>62809956</v>
      </c>
      <c r="C1011">
        <v>62590257</v>
      </c>
      <c r="D1011">
        <v>62610770</v>
      </c>
      <c r="E1011">
        <v>1</v>
      </c>
      <c r="F1011">
        <v>1</v>
      </c>
      <c r="G1011">
        <v>15297896</v>
      </c>
      <c r="H1011">
        <v>3</v>
      </c>
      <c r="I1011" t="s">
        <v>805</v>
      </c>
      <c r="J1011" t="s">
        <v>806</v>
      </c>
      <c r="K1011" t="s">
        <v>807</v>
      </c>
      <c r="L1011">
        <v>1346</v>
      </c>
      <c r="N1011">
        <v>1009</v>
      </c>
      <c r="O1011" t="s">
        <v>791</v>
      </c>
      <c r="P1011" t="s">
        <v>791</v>
      </c>
      <c r="Q1011">
        <v>1</v>
      </c>
      <c r="X1011">
        <v>0.01</v>
      </c>
      <c r="Y1011">
        <v>25.56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0</v>
      </c>
      <c r="AF1011" t="s">
        <v>3</v>
      </c>
      <c r="AG1011">
        <v>0.01</v>
      </c>
      <c r="AH1011">
        <v>2</v>
      </c>
      <c r="AI1011">
        <v>62809956</v>
      </c>
      <c r="AJ1011">
        <v>1011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5">
      <c r="A1012">
        <f>ROW(Source!A969)</f>
        <v>969</v>
      </c>
      <c r="B1012">
        <v>62810639</v>
      </c>
      <c r="C1012">
        <v>62810638</v>
      </c>
      <c r="D1012">
        <v>62607152</v>
      </c>
      <c r="E1012">
        <v>15297896</v>
      </c>
      <c r="F1012">
        <v>1</v>
      </c>
      <c r="G1012">
        <v>15297896</v>
      </c>
      <c r="H1012">
        <v>1</v>
      </c>
      <c r="I1012" t="s">
        <v>774</v>
      </c>
      <c r="J1012" t="s">
        <v>3</v>
      </c>
      <c r="K1012" t="s">
        <v>775</v>
      </c>
      <c r="L1012">
        <v>1191</v>
      </c>
      <c r="N1012">
        <v>1013</v>
      </c>
      <c r="O1012" t="s">
        <v>776</v>
      </c>
      <c r="P1012" t="s">
        <v>776</v>
      </c>
      <c r="Q1012">
        <v>1</v>
      </c>
      <c r="X1012">
        <v>2.65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1</v>
      </c>
      <c r="AF1012" t="s">
        <v>3</v>
      </c>
      <c r="AG1012">
        <v>2.65</v>
      </c>
      <c r="AH1012">
        <v>2</v>
      </c>
      <c r="AI1012">
        <v>62810639</v>
      </c>
      <c r="AJ1012">
        <v>1012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5">
      <c r="A1013">
        <f>ROW(Source!A969)</f>
        <v>969</v>
      </c>
      <c r="B1013">
        <v>62810640</v>
      </c>
      <c r="C1013">
        <v>62810638</v>
      </c>
      <c r="D1013">
        <v>62608235</v>
      </c>
      <c r="E1013">
        <v>1</v>
      </c>
      <c r="F1013">
        <v>1</v>
      </c>
      <c r="G1013">
        <v>15297896</v>
      </c>
      <c r="H1013">
        <v>2</v>
      </c>
      <c r="I1013" t="s">
        <v>1020</v>
      </c>
      <c r="J1013" t="s">
        <v>1021</v>
      </c>
      <c r="K1013" t="s">
        <v>1022</v>
      </c>
      <c r="L1013">
        <v>1368</v>
      </c>
      <c r="N1013">
        <v>1011</v>
      </c>
      <c r="O1013" t="s">
        <v>787</v>
      </c>
      <c r="P1013" t="s">
        <v>787</v>
      </c>
      <c r="Q1013">
        <v>1</v>
      </c>
      <c r="X1013">
        <v>0.29599999999999999</v>
      </c>
      <c r="Y1013">
        <v>0</v>
      </c>
      <c r="Z1013">
        <v>2402.9299999999998</v>
      </c>
      <c r="AA1013">
        <v>1232.07</v>
      </c>
      <c r="AB1013">
        <v>0</v>
      </c>
      <c r="AC1013">
        <v>0</v>
      </c>
      <c r="AD1013">
        <v>1</v>
      </c>
      <c r="AE1013">
        <v>0</v>
      </c>
      <c r="AF1013" t="s">
        <v>3</v>
      </c>
      <c r="AG1013">
        <v>0.29599999999999999</v>
      </c>
      <c r="AH1013">
        <v>2</v>
      </c>
      <c r="AI1013">
        <v>62810640</v>
      </c>
      <c r="AJ1013">
        <v>1013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5">
      <c r="A1014">
        <f>ROW(Source!A970)</f>
        <v>970</v>
      </c>
      <c r="B1014">
        <v>62810642</v>
      </c>
      <c r="C1014">
        <v>62810641</v>
      </c>
      <c r="D1014">
        <v>62607152</v>
      </c>
      <c r="E1014">
        <v>15297896</v>
      </c>
      <c r="F1014">
        <v>1</v>
      </c>
      <c r="G1014">
        <v>15297896</v>
      </c>
      <c r="H1014">
        <v>1</v>
      </c>
      <c r="I1014" t="s">
        <v>774</v>
      </c>
      <c r="J1014" t="s">
        <v>3</v>
      </c>
      <c r="K1014" t="s">
        <v>775</v>
      </c>
      <c r="L1014">
        <v>1191</v>
      </c>
      <c r="N1014">
        <v>1013</v>
      </c>
      <c r="O1014" t="s">
        <v>776</v>
      </c>
      <c r="P1014" t="s">
        <v>776</v>
      </c>
      <c r="Q1014">
        <v>1</v>
      </c>
      <c r="X1014">
        <v>1.33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1</v>
      </c>
      <c r="AE1014">
        <v>1</v>
      </c>
      <c r="AF1014" t="s">
        <v>3</v>
      </c>
      <c r="AG1014">
        <v>1.33</v>
      </c>
      <c r="AH1014">
        <v>2</v>
      </c>
      <c r="AI1014">
        <v>62810642</v>
      </c>
      <c r="AJ1014">
        <v>1014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5">
      <c r="A1015">
        <f>ROW(Source!A970)</f>
        <v>970</v>
      </c>
      <c r="B1015">
        <v>62810643</v>
      </c>
      <c r="C1015">
        <v>62810641</v>
      </c>
      <c r="D1015">
        <v>62608552</v>
      </c>
      <c r="E1015">
        <v>1</v>
      </c>
      <c r="F1015">
        <v>1</v>
      </c>
      <c r="G1015">
        <v>15297896</v>
      </c>
      <c r="H1015">
        <v>2</v>
      </c>
      <c r="I1015" t="s">
        <v>1054</v>
      </c>
      <c r="J1015" t="s">
        <v>1055</v>
      </c>
      <c r="K1015" t="s">
        <v>1056</v>
      </c>
      <c r="L1015">
        <v>1368</v>
      </c>
      <c r="N1015">
        <v>1011</v>
      </c>
      <c r="O1015" t="s">
        <v>787</v>
      </c>
      <c r="P1015" t="s">
        <v>787</v>
      </c>
      <c r="Q1015">
        <v>1</v>
      </c>
      <c r="X1015">
        <v>0.125</v>
      </c>
      <c r="Y1015">
        <v>0</v>
      </c>
      <c r="Z1015">
        <v>153.46</v>
      </c>
      <c r="AA1015">
        <v>7.54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0.125</v>
      </c>
      <c r="AH1015">
        <v>2</v>
      </c>
      <c r="AI1015">
        <v>62810643</v>
      </c>
      <c r="AJ1015">
        <v>1015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5">
      <c r="A1016">
        <f>ROW(Source!A970)</f>
        <v>970</v>
      </c>
      <c r="B1016">
        <v>62810644</v>
      </c>
      <c r="C1016">
        <v>62810641</v>
      </c>
      <c r="D1016">
        <v>62608235</v>
      </c>
      <c r="E1016">
        <v>1</v>
      </c>
      <c r="F1016">
        <v>1</v>
      </c>
      <c r="G1016">
        <v>15297896</v>
      </c>
      <c r="H1016">
        <v>2</v>
      </c>
      <c r="I1016" t="s">
        <v>1020</v>
      </c>
      <c r="J1016" t="s">
        <v>1021</v>
      </c>
      <c r="K1016" t="s">
        <v>1022</v>
      </c>
      <c r="L1016">
        <v>1368</v>
      </c>
      <c r="N1016">
        <v>1011</v>
      </c>
      <c r="O1016" t="s">
        <v>787</v>
      </c>
      <c r="P1016" t="s">
        <v>787</v>
      </c>
      <c r="Q1016">
        <v>1</v>
      </c>
      <c r="X1016">
        <v>0.32400000000000001</v>
      </c>
      <c r="Y1016">
        <v>0</v>
      </c>
      <c r="Z1016">
        <v>2402.9299999999998</v>
      </c>
      <c r="AA1016">
        <v>1232.07</v>
      </c>
      <c r="AB1016">
        <v>0</v>
      </c>
      <c r="AC1016">
        <v>0</v>
      </c>
      <c r="AD1016">
        <v>1</v>
      </c>
      <c r="AE1016">
        <v>0</v>
      </c>
      <c r="AF1016" t="s">
        <v>3</v>
      </c>
      <c r="AG1016">
        <v>0.32400000000000001</v>
      </c>
      <c r="AH1016">
        <v>2</v>
      </c>
      <c r="AI1016">
        <v>62810644</v>
      </c>
      <c r="AJ1016">
        <v>1016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5">
      <c r="A1017">
        <f>ROW(Source!A970)</f>
        <v>970</v>
      </c>
      <c r="B1017">
        <v>62810645</v>
      </c>
      <c r="C1017">
        <v>62810641</v>
      </c>
      <c r="D1017">
        <v>62611096</v>
      </c>
      <c r="E1017">
        <v>1</v>
      </c>
      <c r="F1017">
        <v>1</v>
      </c>
      <c r="G1017">
        <v>15297896</v>
      </c>
      <c r="H1017">
        <v>3</v>
      </c>
      <c r="I1017" t="s">
        <v>1057</v>
      </c>
      <c r="J1017" t="s">
        <v>1058</v>
      </c>
      <c r="K1017" t="s">
        <v>1059</v>
      </c>
      <c r="L1017">
        <v>1301</v>
      </c>
      <c r="N1017">
        <v>1003</v>
      </c>
      <c r="O1017" t="s">
        <v>241</v>
      </c>
      <c r="P1017" t="s">
        <v>241</v>
      </c>
      <c r="Q1017">
        <v>1</v>
      </c>
      <c r="X1017">
        <v>1.63</v>
      </c>
      <c r="Y1017">
        <v>5.68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3</v>
      </c>
      <c r="AG1017">
        <v>1.63</v>
      </c>
      <c r="AH1017">
        <v>2</v>
      </c>
      <c r="AI1017">
        <v>62810645</v>
      </c>
      <c r="AJ1017">
        <v>1017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5">
      <c r="A1018">
        <f>ROW(Source!A971)</f>
        <v>971</v>
      </c>
      <c r="B1018">
        <v>62810647</v>
      </c>
      <c r="C1018">
        <v>62810646</v>
      </c>
      <c r="D1018">
        <v>62607152</v>
      </c>
      <c r="E1018">
        <v>15297896</v>
      </c>
      <c r="F1018">
        <v>1</v>
      </c>
      <c r="G1018">
        <v>15297896</v>
      </c>
      <c r="H1018">
        <v>1</v>
      </c>
      <c r="I1018" t="s">
        <v>774</v>
      </c>
      <c r="J1018" t="s">
        <v>3</v>
      </c>
      <c r="K1018" t="s">
        <v>775</v>
      </c>
      <c r="L1018">
        <v>1191</v>
      </c>
      <c r="N1018">
        <v>1013</v>
      </c>
      <c r="O1018" t="s">
        <v>776</v>
      </c>
      <c r="P1018" t="s">
        <v>776</v>
      </c>
      <c r="Q1018">
        <v>1</v>
      </c>
      <c r="X1018">
        <v>1.87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1</v>
      </c>
      <c r="AF1018" t="s">
        <v>3</v>
      </c>
      <c r="AG1018">
        <v>1.87</v>
      </c>
      <c r="AH1018">
        <v>2</v>
      </c>
      <c r="AI1018">
        <v>62810647</v>
      </c>
      <c r="AJ1018">
        <v>1018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5">
      <c r="A1019">
        <f>ROW(Source!A971)</f>
        <v>971</v>
      </c>
      <c r="B1019">
        <v>62810648</v>
      </c>
      <c r="C1019">
        <v>62810646</v>
      </c>
      <c r="D1019">
        <v>62608235</v>
      </c>
      <c r="E1019">
        <v>1</v>
      </c>
      <c r="F1019">
        <v>1</v>
      </c>
      <c r="G1019">
        <v>15297896</v>
      </c>
      <c r="H1019">
        <v>2</v>
      </c>
      <c r="I1019" t="s">
        <v>1020</v>
      </c>
      <c r="J1019" t="s">
        <v>1021</v>
      </c>
      <c r="K1019" t="s">
        <v>1022</v>
      </c>
      <c r="L1019">
        <v>1368</v>
      </c>
      <c r="N1019">
        <v>1011</v>
      </c>
      <c r="O1019" t="s">
        <v>787</v>
      </c>
      <c r="P1019" t="s">
        <v>787</v>
      </c>
      <c r="Q1019">
        <v>1</v>
      </c>
      <c r="X1019">
        <v>0.54100000000000004</v>
      </c>
      <c r="Y1019">
        <v>0</v>
      </c>
      <c r="Z1019">
        <v>2402.9299999999998</v>
      </c>
      <c r="AA1019">
        <v>1232.07</v>
      </c>
      <c r="AB1019">
        <v>0</v>
      </c>
      <c r="AC1019">
        <v>0</v>
      </c>
      <c r="AD1019">
        <v>1</v>
      </c>
      <c r="AE1019">
        <v>0</v>
      </c>
      <c r="AF1019" t="s">
        <v>3</v>
      </c>
      <c r="AG1019">
        <v>0.54100000000000004</v>
      </c>
      <c r="AH1019">
        <v>2</v>
      </c>
      <c r="AI1019">
        <v>62810648</v>
      </c>
      <c r="AJ1019">
        <v>1019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5">
      <c r="A1020">
        <f>ROW(Source!A972)</f>
        <v>972</v>
      </c>
      <c r="B1020">
        <v>62810650</v>
      </c>
      <c r="C1020">
        <v>62810649</v>
      </c>
      <c r="D1020">
        <v>62607152</v>
      </c>
      <c r="E1020">
        <v>15297896</v>
      </c>
      <c r="F1020">
        <v>1</v>
      </c>
      <c r="G1020">
        <v>15297896</v>
      </c>
      <c r="H1020">
        <v>1</v>
      </c>
      <c r="I1020" t="s">
        <v>774</v>
      </c>
      <c r="J1020" t="s">
        <v>3</v>
      </c>
      <c r="K1020" t="s">
        <v>775</v>
      </c>
      <c r="L1020">
        <v>1191</v>
      </c>
      <c r="N1020">
        <v>1013</v>
      </c>
      <c r="O1020" t="s">
        <v>776</v>
      </c>
      <c r="P1020" t="s">
        <v>776</v>
      </c>
      <c r="Q1020">
        <v>1</v>
      </c>
      <c r="X1020">
        <v>0.77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1</v>
      </c>
      <c r="AF1020" t="s">
        <v>3</v>
      </c>
      <c r="AG1020">
        <v>0.77</v>
      </c>
      <c r="AH1020">
        <v>2</v>
      </c>
      <c r="AI1020">
        <v>62810650</v>
      </c>
      <c r="AJ1020">
        <v>1020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5">
      <c r="A1021">
        <f>ROW(Source!A972)</f>
        <v>972</v>
      </c>
      <c r="B1021">
        <v>62810652</v>
      </c>
      <c r="C1021">
        <v>62810649</v>
      </c>
      <c r="D1021">
        <v>62608953</v>
      </c>
      <c r="E1021">
        <v>1</v>
      </c>
      <c r="F1021">
        <v>1</v>
      </c>
      <c r="G1021">
        <v>15297896</v>
      </c>
      <c r="H1021">
        <v>2</v>
      </c>
      <c r="I1021" t="s">
        <v>1060</v>
      </c>
      <c r="J1021" t="s">
        <v>1061</v>
      </c>
      <c r="K1021" t="s">
        <v>1062</v>
      </c>
      <c r="L1021">
        <v>1368</v>
      </c>
      <c r="N1021">
        <v>1011</v>
      </c>
      <c r="O1021" t="s">
        <v>787</v>
      </c>
      <c r="P1021" t="s">
        <v>787</v>
      </c>
      <c r="Q1021">
        <v>1</v>
      </c>
      <c r="X1021">
        <v>1.4E-2</v>
      </c>
      <c r="Y1021">
        <v>0</v>
      </c>
      <c r="Z1021">
        <v>24.51</v>
      </c>
      <c r="AA1021">
        <v>2.2200000000000002</v>
      </c>
      <c r="AB1021">
        <v>0</v>
      </c>
      <c r="AC1021">
        <v>0</v>
      </c>
      <c r="AD1021">
        <v>1</v>
      </c>
      <c r="AE1021">
        <v>0</v>
      </c>
      <c r="AF1021" t="s">
        <v>3</v>
      </c>
      <c r="AG1021">
        <v>1.4E-2</v>
      </c>
      <c r="AH1021">
        <v>2</v>
      </c>
      <c r="AI1021">
        <v>62810652</v>
      </c>
      <c r="AJ1021">
        <v>1021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5">
      <c r="A1022">
        <f>ROW(Source!A972)</f>
        <v>972</v>
      </c>
      <c r="B1022">
        <v>62810651</v>
      </c>
      <c r="C1022">
        <v>62810649</v>
      </c>
      <c r="D1022">
        <v>62608235</v>
      </c>
      <c r="E1022">
        <v>1</v>
      </c>
      <c r="F1022">
        <v>1</v>
      </c>
      <c r="G1022">
        <v>15297896</v>
      </c>
      <c r="H1022">
        <v>2</v>
      </c>
      <c r="I1022" t="s">
        <v>1020</v>
      </c>
      <c r="J1022" t="s">
        <v>1021</v>
      </c>
      <c r="K1022" t="s">
        <v>1022</v>
      </c>
      <c r="L1022">
        <v>1368</v>
      </c>
      <c r="N1022">
        <v>1011</v>
      </c>
      <c r="O1022" t="s">
        <v>787</v>
      </c>
      <c r="P1022" t="s">
        <v>787</v>
      </c>
      <c r="Q1022">
        <v>1</v>
      </c>
      <c r="X1022">
        <v>0.188</v>
      </c>
      <c r="Y1022">
        <v>0</v>
      </c>
      <c r="Z1022">
        <v>2402.9299999999998</v>
      </c>
      <c r="AA1022">
        <v>1232.07</v>
      </c>
      <c r="AB1022">
        <v>0</v>
      </c>
      <c r="AC1022">
        <v>0</v>
      </c>
      <c r="AD1022">
        <v>1</v>
      </c>
      <c r="AE1022">
        <v>0</v>
      </c>
      <c r="AF1022" t="s">
        <v>3</v>
      </c>
      <c r="AG1022">
        <v>0.188</v>
      </c>
      <c r="AH1022">
        <v>2</v>
      </c>
      <c r="AI1022">
        <v>62810651</v>
      </c>
      <c r="AJ1022">
        <v>1022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>
        <f>ROW(Source!A973)</f>
        <v>973</v>
      </c>
      <c r="B1023">
        <v>62810660</v>
      </c>
      <c r="C1023">
        <v>62810657</v>
      </c>
      <c r="D1023">
        <v>62607152</v>
      </c>
      <c r="E1023">
        <v>15297896</v>
      </c>
      <c r="F1023">
        <v>1</v>
      </c>
      <c r="G1023">
        <v>15297896</v>
      </c>
      <c r="H1023">
        <v>1</v>
      </c>
      <c r="I1023" t="s">
        <v>774</v>
      </c>
      <c r="J1023" t="s">
        <v>3</v>
      </c>
      <c r="K1023" t="s">
        <v>775</v>
      </c>
      <c r="L1023">
        <v>1191</v>
      </c>
      <c r="N1023">
        <v>1013</v>
      </c>
      <c r="O1023" t="s">
        <v>776</v>
      </c>
      <c r="P1023" t="s">
        <v>776</v>
      </c>
      <c r="Q1023">
        <v>1</v>
      </c>
      <c r="X1023">
        <v>5.36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1</v>
      </c>
      <c r="AE1023">
        <v>1</v>
      </c>
      <c r="AF1023" t="s">
        <v>3</v>
      </c>
      <c r="AG1023">
        <v>5.36</v>
      </c>
      <c r="AH1023">
        <v>2</v>
      </c>
      <c r="AI1023">
        <v>62810658</v>
      </c>
      <c r="AJ1023">
        <v>1023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5">
      <c r="A1024">
        <f>ROW(Source!A973)</f>
        <v>973</v>
      </c>
      <c r="B1024">
        <v>62810661</v>
      </c>
      <c r="C1024">
        <v>62810657</v>
      </c>
      <c r="D1024">
        <v>62608871</v>
      </c>
      <c r="E1024">
        <v>1</v>
      </c>
      <c r="F1024">
        <v>1</v>
      </c>
      <c r="G1024">
        <v>15297896</v>
      </c>
      <c r="H1024">
        <v>2</v>
      </c>
      <c r="I1024" t="s">
        <v>784</v>
      </c>
      <c r="J1024" t="s">
        <v>785</v>
      </c>
      <c r="K1024" t="s">
        <v>786</v>
      </c>
      <c r="L1024">
        <v>1368</v>
      </c>
      <c r="N1024">
        <v>1011</v>
      </c>
      <c r="O1024" t="s">
        <v>787</v>
      </c>
      <c r="P1024" t="s">
        <v>787</v>
      </c>
      <c r="Q1024">
        <v>1</v>
      </c>
      <c r="X1024">
        <v>0.36</v>
      </c>
      <c r="Y1024">
        <v>0</v>
      </c>
      <c r="Z1024">
        <v>1504.15</v>
      </c>
      <c r="AA1024">
        <v>818.38</v>
      </c>
      <c r="AB1024">
        <v>0</v>
      </c>
      <c r="AC1024">
        <v>0</v>
      </c>
      <c r="AD1024">
        <v>1</v>
      </c>
      <c r="AE1024">
        <v>0</v>
      </c>
      <c r="AF1024" t="s">
        <v>3</v>
      </c>
      <c r="AG1024">
        <v>0.36</v>
      </c>
      <c r="AH1024">
        <v>2</v>
      </c>
      <c r="AI1024">
        <v>62810659</v>
      </c>
      <c r="AJ1024">
        <v>1024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5">
      <c r="A1025">
        <f>ROW(Source!A974)</f>
        <v>974</v>
      </c>
      <c r="B1025">
        <v>62810627</v>
      </c>
      <c r="C1025">
        <v>62810626</v>
      </c>
      <c r="D1025">
        <v>62607152</v>
      </c>
      <c r="E1025">
        <v>15297896</v>
      </c>
      <c r="F1025">
        <v>1</v>
      </c>
      <c r="G1025">
        <v>15297896</v>
      </c>
      <c r="H1025">
        <v>1</v>
      </c>
      <c r="I1025" t="s">
        <v>774</v>
      </c>
      <c r="J1025" t="s">
        <v>3</v>
      </c>
      <c r="K1025" t="s">
        <v>775</v>
      </c>
      <c r="L1025">
        <v>1191</v>
      </c>
      <c r="N1025">
        <v>1013</v>
      </c>
      <c r="O1025" t="s">
        <v>776</v>
      </c>
      <c r="P1025" t="s">
        <v>776</v>
      </c>
      <c r="Q1025">
        <v>1</v>
      </c>
      <c r="X1025">
        <v>5.63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1</v>
      </c>
      <c r="AF1025" t="s">
        <v>3</v>
      </c>
      <c r="AG1025">
        <v>5.63</v>
      </c>
      <c r="AH1025">
        <v>2</v>
      </c>
      <c r="AI1025">
        <v>62810627</v>
      </c>
      <c r="AJ1025">
        <v>1025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5">
      <c r="A1026">
        <f>ROW(Source!A974)</f>
        <v>974</v>
      </c>
      <c r="B1026">
        <v>62810628</v>
      </c>
      <c r="C1026">
        <v>62810626</v>
      </c>
      <c r="D1026">
        <v>62608871</v>
      </c>
      <c r="E1026">
        <v>1</v>
      </c>
      <c r="F1026">
        <v>1</v>
      </c>
      <c r="G1026">
        <v>15297896</v>
      </c>
      <c r="H1026">
        <v>2</v>
      </c>
      <c r="I1026" t="s">
        <v>784</v>
      </c>
      <c r="J1026" t="s">
        <v>785</v>
      </c>
      <c r="K1026" t="s">
        <v>786</v>
      </c>
      <c r="L1026">
        <v>1368</v>
      </c>
      <c r="N1026">
        <v>1011</v>
      </c>
      <c r="O1026" t="s">
        <v>787</v>
      </c>
      <c r="P1026" t="s">
        <v>787</v>
      </c>
      <c r="Q1026">
        <v>1</v>
      </c>
      <c r="X1026">
        <v>0.36</v>
      </c>
      <c r="Y1026">
        <v>0</v>
      </c>
      <c r="Z1026">
        <v>1504.15</v>
      </c>
      <c r="AA1026">
        <v>818.38</v>
      </c>
      <c r="AB1026">
        <v>0</v>
      </c>
      <c r="AC1026">
        <v>0</v>
      </c>
      <c r="AD1026">
        <v>1</v>
      </c>
      <c r="AE1026">
        <v>0</v>
      </c>
      <c r="AF1026" t="s">
        <v>3</v>
      </c>
      <c r="AG1026">
        <v>0.36</v>
      </c>
      <c r="AH1026">
        <v>2</v>
      </c>
      <c r="AI1026">
        <v>62810628</v>
      </c>
      <c r="AJ1026">
        <v>1026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5">
      <c r="A1027">
        <f>ROW(Source!A975)</f>
        <v>975</v>
      </c>
      <c r="B1027">
        <v>62810630</v>
      </c>
      <c r="C1027">
        <v>62810629</v>
      </c>
      <c r="D1027">
        <v>62607152</v>
      </c>
      <c r="E1027">
        <v>15297896</v>
      </c>
      <c r="F1027">
        <v>1</v>
      </c>
      <c r="G1027">
        <v>15297896</v>
      </c>
      <c r="H1027">
        <v>1</v>
      </c>
      <c r="I1027" t="s">
        <v>774</v>
      </c>
      <c r="J1027" t="s">
        <v>3</v>
      </c>
      <c r="K1027" t="s">
        <v>775</v>
      </c>
      <c r="L1027">
        <v>1191</v>
      </c>
      <c r="N1027">
        <v>1013</v>
      </c>
      <c r="O1027" t="s">
        <v>776</v>
      </c>
      <c r="P1027" t="s">
        <v>776</v>
      </c>
      <c r="Q1027">
        <v>1</v>
      </c>
      <c r="X1027">
        <v>6.96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1</v>
      </c>
      <c r="AF1027" t="s">
        <v>3</v>
      </c>
      <c r="AG1027">
        <v>6.96</v>
      </c>
      <c r="AH1027">
        <v>2</v>
      </c>
      <c r="AI1027">
        <v>62810630</v>
      </c>
      <c r="AJ1027">
        <v>1027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5">
      <c r="A1028">
        <f>ROW(Source!A975)</f>
        <v>975</v>
      </c>
      <c r="B1028">
        <v>62810631</v>
      </c>
      <c r="C1028">
        <v>62810629</v>
      </c>
      <c r="D1028">
        <v>62608871</v>
      </c>
      <c r="E1028">
        <v>1</v>
      </c>
      <c r="F1028">
        <v>1</v>
      </c>
      <c r="G1028">
        <v>15297896</v>
      </c>
      <c r="H1028">
        <v>2</v>
      </c>
      <c r="I1028" t="s">
        <v>784</v>
      </c>
      <c r="J1028" t="s">
        <v>785</v>
      </c>
      <c r="K1028" t="s">
        <v>786</v>
      </c>
      <c r="L1028">
        <v>1368</v>
      </c>
      <c r="N1028">
        <v>1011</v>
      </c>
      <c r="O1028" t="s">
        <v>787</v>
      </c>
      <c r="P1028" t="s">
        <v>787</v>
      </c>
      <c r="Q1028">
        <v>1</v>
      </c>
      <c r="X1028">
        <v>0.36</v>
      </c>
      <c r="Y1028">
        <v>0</v>
      </c>
      <c r="Z1028">
        <v>1504.15</v>
      </c>
      <c r="AA1028">
        <v>818.38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0.36</v>
      </c>
      <c r="AH1028">
        <v>2</v>
      </c>
      <c r="AI1028">
        <v>62810631</v>
      </c>
      <c r="AJ1028">
        <v>1028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5">
      <c r="A1029">
        <f>ROW(Source!A976)</f>
        <v>976</v>
      </c>
      <c r="B1029">
        <v>62810633</v>
      </c>
      <c r="C1029">
        <v>62810632</v>
      </c>
      <c r="D1029">
        <v>62607152</v>
      </c>
      <c r="E1029">
        <v>15297896</v>
      </c>
      <c r="F1029">
        <v>1</v>
      </c>
      <c r="G1029">
        <v>15297896</v>
      </c>
      <c r="H1029">
        <v>1</v>
      </c>
      <c r="I1029" t="s">
        <v>774</v>
      </c>
      <c r="J1029" t="s">
        <v>3</v>
      </c>
      <c r="K1029" t="s">
        <v>775</v>
      </c>
      <c r="L1029">
        <v>1191</v>
      </c>
      <c r="N1029">
        <v>1013</v>
      </c>
      <c r="O1029" t="s">
        <v>776</v>
      </c>
      <c r="P1029" t="s">
        <v>776</v>
      </c>
      <c r="Q1029">
        <v>1</v>
      </c>
      <c r="X1029">
        <v>7.69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1</v>
      </c>
      <c r="AF1029" t="s">
        <v>3</v>
      </c>
      <c r="AG1029">
        <v>7.69</v>
      </c>
      <c r="AH1029">
        <v>2</v>
      </c>
      <c r="AI1029">
        <v>62810633</v>
      </c>
      <c r="AJ1029">
        <v>1029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5">
      <c r="A1030">
        <f>ROW(Source!A976)</f>
        <v>976</v>
      </c>
      <c r="B1030">
        <v>62810634</v>
      </c>
      <c r="C1030">
        <v>62810632</v>
      </c>
      <c r="D1030">
        <v>62608871</v>
      </c>
      <c r="E1030">
        <v>1</v>
      </c>
      <c r="F1030">
        <v>1</v>
      </c>
      <c r="G1030">
        <v>15297896</v>
      </c>
      <c r="H1030">
        <v>2</v>
      </c>
      <c r="I1030" t="s">
        <v>784</v>
      </c>
      <c r="J1030" t="s">
        <v>785</v>
      </c>
      <c r="K1030" t="s">
        <v>786</v>
      </c>
      <c r="L1030">
        <v>1368</v>
      </c>
      <c r="N1030">
        <v>1011</v>
      </c>
      <c r="O1030" t="s">
        <v>787</v>
      </c>
      <c r="P1030" t="s">
        <v>787</v>
      </c>
      <c r="Q1030">
        <v>1</v>
      </c>
      <c r="X1030">
        <v>0.56999999999999995</v>
      </c>
      <c r="Y1030">
        <v>0</v>
      </c>
      <c r="Z1030">
        <v>1504.15</v>
      </c>
      <c r="AA1030">
        <v>818.38</v>
      </c>
      <c r="AB1030">
        <v>0</v>
      </c>
      <c r="AC1030">
        <v>0</v>
      </c>
      <c r="AD1030">
        <v>1</v>
      </c>
      <c r="AE1030">
        <v>0</v>
      </c>
      <c r="AF1030" t="s">
        <v>3</v>
      </c>
      <c r="AG1030">
        <v>0.56999999999999995</v>
      </c>
      <c r="AH1030">
        <v>2</v>
      </c>
      <c r="AI1030">
        <v>62810634</v>
      </c>
      <c r="AJ1030">
        <v>1030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5">
      <c r="A1031">
        <f>ROW(Source!A977)</f>
        <v>977</v>
      </c>
      <c r="B1031">
        <v>62810636</v>
      </c>
      <c r="C1031">
        <v>62810635</v>
      </c>
      <c r="D1031">
        <v>62607152</v>
      </c>
      <c r="E1031">
        <v>15297896</v>
      </c>
      <c r="F1031">
        <v>1</v>
      </c>
      <c r="G1031">
        <v>15297896</v>
      </c>
      <c r="H1031">
        <v>1</v>
      </c>
      <c r="I1031" t="s">
        <v>774</v>
      </c>
      <c r="J1031" t="s">
        <v>3</v>
      </c>
      <c r="K1031" t="s">
        <v>775</v>
      </c>
      <c r="L1031">
        <v>1191</v>
      </c>
      <c r="N1031">
        <v>1013</v>
      </c>
      <c r="O1031" t="s">
        <v>776</v>
      </c>
      <c r="P1031" t="s">
        <v>776</v>
      </c>
      <c r="Q1031">
        <v>1</v>
      </c>
      <c r="X1031">
        <v>8.3699999999999992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1</v>
      </c>
      <c r="AF1031" t="s">
        <v>3</v>
      </c>
      <c r="AG1031">
        <v>8.3699999999999992</v>
      </c>
      <c r="AH1031">
        <v>2</v>
      </c>
      <c r="AI1031">
        <v>62810636</v>
      </c>
      <c r="AJ1031">
        <v>1031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5">
      <c r="A1032">
        <f>ROW(Source!A977)</f>
        <v>977</v>
      </c>
      <c r="B1032">
        <v>62810637</v>
      </c>
      <c r="C1032">
        <v>62810635</v>
      </c>
      <c r="D1032">
        <v>62608871</v>
      </c>
      <c r="E1032">
        <v>1</v>
      </c>
      <c r="F1032">
        <v>1</v>
      </c>
      <c r="G1032">
        <v>15297896</v>
      </c>
      <c r="H1032">
        <v>2</v>
      </c>
      <c r="I1032" t="s">
        <v>784</v>
      </c>
      <c r="J1032" t="s">
        <v>785</v>
      </c>
      <c r="K1032" t="s">
        <v>786</v>
      </c>
      <c r="L1032">
        <v>1368</v>
      </c>
      <c r="N1032">
        <v>1011</v>
      </c>
      <c r="O1032" t="s">
        <v>787</v>
      </c>
      <c r="P1032" t="s">
        <v>787</v>
      </c>
      <c r="Q1032">
        <v>1</v>
      </c>
      <c r="X1032">
        <v>0.56999999999999995</v>
      </c>
      <c r="Y1032">
        <v>0</v>
      </c>
      <c r="Z1032">
        <v>1504.15</v>
      </c>
      <c r="AA1032">
        <v>818.38</v>
      </c>
      <c r="AB1032">
        <v>0</v>
      </c>
      <c r="AC1032">
        <v>0</v>
      </c>
      <c r="AD1032">
        <v>1</v>
      </c>
      <c r="AE1032">
        <v>0</v>
      </c>
      <c r="AF1032" t="s">
        <v>3</v>
      </c>
      <c r="AG1032">
        <v>0.56999999999999995</v>
      </c>
      <c r="AH1032">
        <v>2</v>
      </c>
      <c r="AI1032">
        <v>62810637</v>
      </c>
      <c r="AJ1032">
        <v>1032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5">
      <c r="A1033">
        <f>ROW(Source!A1073)</f>
        <v>1073</v>
      </c>
      <c r="B1033">
        <v>62809957</v>
      </c>
      <c r="C1033">
        <v>62590292</v>
      </c>
      <c r="D1033">
        <v>62607152</v>
      </c>
      <c r="E1033">
        <v>15297896</v>
      </c>
      <c r="F1033">
        <v>1</v>
      </c>
      <c r="G1033">
        <v>15297896</v>
      </c>
      <c r="H1033">
        <v>1</v>
      </c>
      <c r="I1033" t="s">
        <v>774</v>
      </c>
      <c r="J1033" t="s">
        <v>3</v>
      </c>
      <c r="K1033" t="s">
        <v>775</v>
      </c>
      <c r="L1033">
        <v>1191</v>
      </c>
      <c r="N1033">
        <v>1013</v>
      </c>
      <c r="O1033" t="s">
        <v>776</v>
      </c>
      <c r="P1033" t="s">
        <v>776</v>
      </c>
      <c r="Q1033">
        <v>1</v>
      </c>
      <c r="X1033">
        <v>155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1</v>
      </c>
      <c r="AE1033">
        <v>1</v>
      </c>
      <c r="AF1033" t="s">
        <v>3</v>
      </c>
      <c r="AG1033">
        <v>155</v>
      </c>
      <c r="AH1033">
        <v>2</v>
      </c>
      <c r="AI1033">
        <v>62809957</v>
      </c>
      <c r="AJ1033">
        <v>1033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5">
      <c r="A1034">
        <f>ROW(Source!A1073)</f>
        <v>1073</v>
      </c>
      <c r="B1034">
        <v>62809958</v>
      </c>
      <c r="C1034">
        <v>62590292</v>
      </c>
      <c r="D1034">
        <v>62608458</v>
      </c>
      <c r="E1034">
        <v>1</v>
      </c>
      <c r="F1034">
        <v>1</v>
      </c>
      <c r="G1034">
        <v>15297896</v>
      </c>
      <c r="H1034">
        <v>2</v>
      </c>
      <c r="I1034" t="s">
        <v>966</v>
      </c>
      <c r="J1034" t="s">
        <v>967</v>
      </c>
      <c r="K1034" t="s">
        <v>968</v>
      </c>
      <c r="L1034">
        <v>1368</v>
      </c>
      <c r="N1034">
        <v>1011</v>
      </c>
      <c r="O1034" t="s">
        <v>787</v>
      </c>
      <c r="P1034" t="s">
        <v>787</v>
      </c>
      <c r="Q1034">
        <v>1</v>
      </c>
      <c r="X1034">
        <v>37.5</v>
      </c>
      <c r="Y1034">
        <v>0</v>
      </c>
      <c r="Z1034">
        <v>1519.79</v>
      </c>
      <c r="AA1034">
        <v>837.21</v>
      </c>
      <c r="AB1034">
        <v>0</v>
      </c>
      <c r="AC1034">
        <v>0</v>
      </c>
      <c r="AD1034">
        <v>1</v>
      </c>
      <c r="AE1034">
        <v>0</v>
      </c>
      <c r="AF1034" t="s">
        <v>3</v>
      </c>
      <c r="AG1034">
        <v>37.5</v>
      </c>
      <c r="AH1034">
        <v>2</v>
      </c>
      <c r="AI1034">
        <v>62809958</v>
      </c>
      <c r="AJ1034">
        <v>1034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5">
      <c r="A1035">
        <f>ROW(Source!A1073)</f>
        <v>1073</v>
      </c>
      <c r="B1035">
        <v>62809959</v>
      </c>
      <c r="C1035">
        <v>62590292</v>
      </c>
      <c r="D1035">
        <v>62608935</v>
      </c>
      <c r="E1035">
        <v>1</v>
      </c>
      <c r="F1035">
        <v>1</v>
      </c>
      <c r="G1035">
        <v>15297896</v>
      </c>
      <c r="H1035">
        <v>2</v>
      </c>
      <c r="I1035" t="s">
        <v>969</v>
      </c>
      <c r="J1035" t="s">
        <v>970</v>
      </c>
      <c r="K1035" t="s">
        <v>971</v>
      </c>
      <c r="L1035">
        <v>1368</v>
      </c>
      <c r="N1035">
        <v>1011</v>
      </c>
      <c r="O1035" t="s">
        <v>787</v>
      </c>
      <c r="P1035" t="s">
        <v>787</v>
      </c>
      <c r="Q1035">
        <v>1</v>
      </c>
      <c r="X1035">
        <v>75</v>
      </c>
      <c r="Y1035">
        <v>0</v>
      </c>
      <c r="Z1035">
        <v>5.42</v>
      </c>
      <c r="AA1035">
        <v>0.02</v>
      </c>
      <c r="AB1035">
        <v>0</v>
      </c>
      <c r="AC1035">
        <v>0</v>
      </c>
      <c r="AD1035">
        <v>1</v>
      </c>
      <c r="AE1035">
        <v>0</v>
      </c>
      <c r="AF1035" t="s">
        <v>3</v>
      </c>
      <c r="AG1035">
        <v>75</v>
      </c>
      <c r="AH1035">
        <v>2</v>
      </c>
      <c r="AI1035">
        <v>62809959</v>
      </c>
      <c r="AJ1035">
        <v>1035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5">
      <c r="A1036">
        <f>ROW(Source!A1073)</f>
        <v>1073</v>
      </c>
      <c r="B1036">
        <v>62809960</v>
      </c>
      <c r="C1036">
        <v>62590292</v>
      </c>
      <c r="D1036">
        <v>62608357</v>
      </c>
      <c r="E1036">
        <v>1</v>
      </c>
      <c r="F1036">
        <v>1</v>
      </c>
      <c r="G1036">
        <v>15297896</v>
      </c>
      <c r="H1036">
        <v>2</v>
      </c>
      <c r="I1036" t="s">
        <v>972</v>
      </c>
      <c r="J1036" t="s">
        <v>973</v>
      </c>
      <c r="K1036" t="s">
        <v>974</v>
      </c>
      <c r="L1036">
        <v>1368</v>
      </c>
      <c r="N1036">
        <v>1011</v>
      </c>
      <c r="O1036" t="s">
        <v>787</v>
      </c>
      <c r="P1036" t="s">
        <v>787</v>
      </c>
      <c r="Q1036">
        <v>1</v>
      </c>
      <c r="X1036">
        <v>1.55</v>
      </c>
      <c r="Y1036">
        <v>0</v>
      </c>
      <c r="Z1036">
        <v>2280.16</v>
      </c>
      <c r="AA1036">
        <v>1268.79</v>
      </c>
      <c r="AB1036">
        <v>0</v>
      </c>
      <c r="AC1036">
        <v>0</v>
      </c>
      <c r="AD1036">
        <v>1</v>
      </c>
      <c r="AE1036">
        <v>0</v>
      </c>
      <c r="AF1036" t="s">
        <v>3</v>
      </c>
      <c r="AG1036">
        <v>1.55</v>
      </c>
      <c r="AH1036">
        <v>2</v>
      </c>
      <c r="AI1036">
        <v>62809960</v>
      </c>
      <c r="AJ1036">
        <v>1036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5">
      <c r="A1037">
        <f>ROW(Source!A1074)</f>
        <v>1074</v>
      </c>
      <c r="B1037">
        <v>62809961</v>
      </c>
      <c r="C1037">
        <v>62590301</v>
      </c>
      <c r="D1037">
        <v>62607152</v>
      </c>
      <c r="E1037">
        <v>15297896</v>
      </c>
      <c r="F1037">
        <v>1</v>
      </c>
      <c r="G1037">
        <v>15297896</v>
      </c>
      <c r="H1037">
        <v>1</v>
      </c>
      <c r="I1037" t="s">
        <v>774</v>
      </c>
      <c r="J1037" t="s">
        <v>3</v>
      </c>
      <c r="K1037" t="s">
        <v>775</v>
      </c>
      <c r="L1037">
        <v>1191</v>
      </c>
      <c r="N1037">
        <v>1013</v>
      </c>
      <c r="O1037" t="s">
        <v>776</v>
      </c>
      <c r="P1037" t="s">
        <v>776</v>
      </c>
      <c r="Q1037">
        <v>1</v>
      </c>
      <c r="X1037">
        <v>49.5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1</v>
      </c>
      <c r="AE1037">
        <v>1</v>
      </c>
      <c r="AF1037" t="s">
        <v>3</v>
      </c>
      <c r="AG1037">
        <v>49.5</v>
      </c>
      <c r="AH1037">
        <v>2</v>
      </c>
      <c r="AI1037">
        <v>62809961</v>
      </c>
      <c r="AJ1037">
        <v>1037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5">
      <c r="A1038">
        <f>ROW(Source!A1074)</f>
        <v>1074</v>
      </c>
      <c r="B1038">
        <v>62809962</v>
      </c>
      <c r="C1038">
        <v>62590301</v>
      </c>
      <c r="D1038">
        <v>62608193</v>
      </c>
      <c r="E1038">
        <v>1</v>
      </c>
      <c r="F1038">
        <v>1</v>
      </c>
      <c r="G1038">
        <v>15297896</v>
      </c>
      <c r="H1038">
        <v>2</v>
      </c>
      <c r="I1038" t="s">
        <v>975</v>
      </c>
      <c r="J1038" t="s">
        <v>976</v>
      </c>
      <c r="K1038" t="s">
        <v>977</v>
      </c>
      <c r="L1038">
        <v>1368</v>
      </c>
      <c r="N1038">
        <v>1011</v>
      </c>
      <c r="O1038" t="s">
        <v>787</v>
      </c>
      <c r="P1038" t="s">
        <v>787</v>
      </c>
      <c r="Q1038">
        <v>1</v>
      </c>
      <c r="X1038">
        <v>2.87</v>
      </c>
      <c r="Y1038">
        <v>0</v>
      </c>
      <c r="Z1038">
        <v>1373.38</v>
      </c>
      <c r="AA1038">
        <v>711.11</v>
      </c>
      <c r="AB1038">
        <v>0</v>
      </c>
      <c r="AC1038">
        <v>0</v>
      </c>
      <c r="AD1038">
        <v>1</v>
      </c>
      <c r="AE1038">
        <v>0</v>
      </c>
      <c r="AF1038" t="s">
        <v>3</v>
      </c>
      <c r="AG1038">
        <v>2.87</v>
      </c>
      <c r="AH1038">
        <v>2</v>
      </c>
      <c r="AI1038">
        <v>62809962</v>
      </c>
      <c r="AJ1038">
        <v>1038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5">
      <c r="A1039">
        <f>ROW(Source!A1074)</f>
        <v>1074</v>
      </c>
      <c r="B1039">
        <v>62809963</v>
      </c>
      <c r="C1039">
        <v>62590301</v>
      </c>
      <c r="D1039">
        <v>62608173</v>
      </c>
      <c r="E1039">
        <v>1</v>
      </c>
      <c r="F1039">
        <v>1</v>
      </c>
      <c r="G1039">
        <v>15297896</v>
      </c>
      <c r="H1039">
        <v>2</v>
      </c>
      <c r="I1039" t="s">
        <v>978</v>
      </c>
      <c r="J1039" t="s">
        <v>979</v>
      </c>
      <c r="K1039" t="s">
        <v>980</v>
      </c>
      <c r="L1039">
        <v>1368</v>
      </c>
      <c r="N1039">
        <v>1011</v>
      </c>
      <c r="O1039" t="s">
        <v>787</v>
      </c>
      <c r="P1039" t="s">
        <v>787</v>
      </c>
      <c r="Q1039">
        <v>1</v>
      </c>
      <c r="X1039">
        <v>7.86</v>
      </c>
      <c r="Y1039">
        <v>0</v>
      </c>
      <c r="Z1039">
        <v>2203.46</v>
      </c>
      <c r="AA1039">
        <v>952.01</v>
      </c>
      <c r="AB1039">
        <v>0</v>
      </c>
      <c r="AC1039">
        <v>0</v>
      </c>
      <c r="AD1039">
        <v>1</v>
      </c>
      <c r="AE1039">
        <v>0</v>
      </c>
      <c r="AF1039" t="s">
        <v>3</v>
      </c>
      <c r="AG1039">
        <v>7.86</v>
      </c>
      <c r="AH1039">
        <v>2</v>
      </c>
      <c r="AI1039">
        <v>62809963</v>
      </c>
      <c r="AJ1039">
        <v>1039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5">
      <c r="A1040">
        <f>ROW(Source!A1075)</f>
        <v>1075</v>
      </c>
      <c r="B1040">
        <v>62809964</v>
      </c>
      <c r="C1040">
        <v>62590308</v>
      </c>
      <c r="D1040">
        <v>62607152</v>
      </c>
      <c r="E1040">
        <v>15297896</v>
      </c>
      <c r="F1040">
        <v>1</v>
      </c>
      <c r="G1040">
        <v>15297896</v>
      </c>
      <c r="H1040">
        <v>1</v>
      </c>
      <c r="I1040" t="s">
        <v>774</v>
      </c>
      <c r="J1040" t="s">
        <v>3</v>
      </c>
      <c r="K1040" t="s">
        <v>775</v>
      </c>
      <c r="L1040">
        <v>1191</v>
      </c>
      <c r="N1040">
        <v>1013</v>
      </c>
      <c r="O1040" t="s">
        <v>776</v>
      </c>
      <c r="P1040" t="s">
        <v>776</v>
      </c>
      <c r="Q1040">
        <v>1</v>
      </c>
      <c r="X1040">
        <v>11.7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1</v>
      </c>
      <c r="AF1040" t="s">
        <v>3</v>
      </c>
      <c r="AG1040">
        <v>11.7</v>
      </c>
      <c r="AH1040">
        <v>2</v>
      </c>
      <c r="AI1040">
        <v>62809964</v>
      </c>
      <c r="AJ1040">
        <v>1040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5">
      <c r="A1041">
        <f>ROW(Source!A1075)</f>
        <v>1075</v>
      </c>
      <c r="B1041">
        <v>62809965</v>
      </c>
      <c r="C1041">
        <v>62590308</v>
      </c>
      <c r="D1041">
        <v>62608213</v>
      </c>
      <c r="E1041">
        <v>1</v>
      </c>
      <c r="F1041">
        <v>1</v>
      </c>
      <c r="G1041">
        <v>15297896</v>
      </c>
      <c r="H1041">
        <v>2</v>
      </c>
      <c r="I1041" t="s">
        <v>981</v>
      </c>
      <c r="J1041" t="s">
        <v>982</v>
      </c>
      <c r="K1041" t="s">
        <v>983</v>
      </c>
      <c r="L1041">
        <v>1368</v>
      </c>
      <c r="N1041">
        <v>1011</v>
      </c>
      <c r="O1041" t="s">
        <v>787</v>
      </c>
      <c r="P1041" t="s">
        <v>787</v>
      </c>
      <c r="Q1041">
        <v>1</v>
      </c>
      <c r="X1041">
        <v>1.26</v>
      </c>
      <c r="Y1041">
        <v>0</v>
      </c>
      <c r="Z1041">
        <v>1276.8900000000001</v>
      </c>
      <c r="AA1041">
        <v>817.48</v>
      </c>
      <c r="AB1041">
        <v>0</v>
      </c>
      <c r="AC1041">
        <v>0</v>
      </c>
      <c r="AD1041">
        <v>1</v>
      </c>
      <c r="AE1041">
        <v>0</v>
      </c>
      <c r="AF1041" t="s">
        <v>3</v>
      </c>
      <c r="AG1041">
        <v>1.26</v>
      </c>
      <c r="AH1041">
        <v>2</v>
      </c>
      <c r="AI1041">
        <v>62809965</v>
      </c>
      <c r="AJ1041">
        <v>1041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5">
      <c r="A1042">
        <f>ROW(Source!A1075)</f>
        <v>1075</v>
      </c>
      <c r="B1042">
        <v>62809966</v>
      </c>
      <c r="C1042">
        <v>62590308</v>
      </c>
      <c r="D1042">
        <v>62608357</v>
      </c>
      <c r="E1042">
        <v>1</v>
      </c>
      <c r="F1042">
        <v>1</v>
      </c>
      <c r="G1042">
        <v>15297896</v>
      </c>
      <c r="H1042">
        <v>2</v>
      </c>
      <c r="I1042" t="s">
        <v>972</v>
      </c>
      <c r="J1042" t="s">
        <v>973</v>
      </c>
      <c r="K1042" t="s">
        <v>974</v>
      </c>
      <c r="L1042">
        <v>1368</v>
      </c>
      <c r="N1042">
        <v>1011</v>
      </c>
      <c r="O1042" t="s">
        <v>787</v>
      </c>
      <c r="P1042" t="s">
        <v>787</v>
      </c>
      <c r="Q1042">
        <v>1</v>
      </c>
      <c r="X1042">
        <v>1.7</v>
      </c>
      <c r="Y1042">
        <v>0</v>
      </c>
      <c r="Z1042">
        <v>2280.16</v>
      </c>
      <c r="AA1042">
        <v>1268.79</v>
      </c>
      <c r="AB1042">
        <v>0</v>
      </c>
      <c r="AC1042">
        <v>0</v>
      </c>
      <c r="AD1042">
        <v>1</v>
      </c>
      <c r="AE1042">
        <v>0</v>
      </c>
      <c r="AF1042" t="s">
        <v>3</v>
      </c>
      <c r="AG1042">
        <v>1.7</v>
      </c>
      <c r="AH1042">
        <v>2</v>
      </c>
      <c r="AI1042">
        <v>62809966</v>
      </c>
      <c r="AJ1042">
        <v>1042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5">
      <c r="A1043">
        <f>ROW(Source!A1076)</f>
        <v>1076</v>
      </c>
      <c r="B1043">
        <v>62809967</v>
      </c>
      <c r="C1043">
        <v>62590315</v>
      </c>
      <c r="D1043">
        <v>62607152</v>
      </c>
      <c r="E1043">
        <v>15297896</v>
      </c>
      <c r="F1043">
        <v>1</v>
      </c>
      <c r="G1043">
        <v>15297896</v>
      </c>
      <c r="H1043">
        <v>1</v>
      </c>
      <c r="I1043" t="s">
        <v>774</v>
      </c>
      <c r="J1043" t="s">
        <v>3</v>
      </c>
      <c r="K1043" t="s">
        <v>775</v>
      </c>
      <c r="L1043">
        <v>1191</v>
      </c>
      <c r="N1043">
        <v>1013</v>
      </c>
      <c r="O1043" t="s">
        <v>776</v>
      </c>
      <c r="P1043" t="s">
        <v>776</v>
      </c>
      <c r="Q1043">
        <v>1</v>
      </c>
      <c r="X1043">
        <v>2.2200000000000002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1</v>
      </c>
      <c r="AE1043">
        <v>1</v>
      </c>
      <c r="AF1043" t="s">
        <v>3</v>
      </c>
      <c r="AG1043">
        <v>2.2200000000000002</v>
      </c>
      <c r="AH1043">
        <v>2</v>
      </c>
      <c r="AI1043">
        <v>62809967</v>
      </c>
      <c r="AJ1043">
        <v>1043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5">
      <c r="A1044">
        <f>ROW(Source!A1076)</f>
        <v>1076</v>
      </c>
      <c r="B1044">
        <v>62809968</v>
      </c>
      <c r="C1044">
        <v>62590315</v>
      </c>
      <c r="D1044">
        <v>62608171</v>
      </c>
      <c r="E1044">
        <v>1</v>
      </c>
      <c r="F1044">
        <v>1</v>
      </c>
      <c r="G1044">
        <v>15297896</v>
      </c>
      <c r="H1044">
        <v>2</v>
      </c>
      <c r="I1044" t="s">
        <v>984</v>
      </c>
      <c r="J1044" t="s">
        <v>985</v>
      </c>
      <c r="K1044" t="s">
        <v>986</v>
      </c>
      <c r="L1044">
        <v>1368</v>
      </c>
      <c r="N1044">
        <v>1011</v>
      </c>
      <c r="O1044" t="s">
        <v>787</v>
      </c>
      <c r="P1044" t="s">
        <v>787</v>
      </c>
      <c r="Q1044">
        <v>1</v>
      </c>
      <c r="X1044">
        <v>6.02</v>
      </c>
      <c r="Y1044">
        <v>0</v>
      </c>
      <c r="Z1044">
        <v>1790.31</v>
      </c>
      <c r="AA1044">
        <v>1118.3599999999999</v>
      </c>
      <c r="AB1044">
        <v>0</v>
      </c>
      <c r="AC1044">
        <v>0</v>
      </c>
      <c r="AD1044">
        <v>1</v>
      </c>
      <c r="AE1044">
        <v>0</v>
      </c>
      <c r="AF1044" t="s">
        <v>3</v>
      </c>
      <c r="AG1044">
        <v>6.02</v>
      </c>
      <c r="AH1044">
        <v>2</v>
      </c>
      <c r="AI1044">
        <v>62809968</v>
      </c>
      <c r="AJ1044">
        <v>1044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5">
      <c r="A1045">
        <f>ROW(Source!A1076)</f>
        <v>1076</v>
      </c>
      <c r="B1045">
        <v>62809969</v>
      </c>
      <c r="C1045">
        <v>62590315</v>
      </c>
      <c r="D1045">
        <v>62608193</v>
      </c>
      <c r="E1045">
        <v>1</v>
      </c>
      <c r="F1045">
        <v>1</v>
      </c>
      <c r="G1045">
        <v>15297896</v>
      </c>
      <c r="H1045">
        <v>2</v>
      </c>
      <c r="I1045" t="s">
        <v>975</v>
      </c>
      <c r="J1045" t="s">
        <v>976</v>
      </c>
      <c r="K1045" t="s">
        <v>977</v>
      </c>
      <c r="L1045">
        <v>1368</v>
      </c>
      <c r="N1045">
        <v>1011</v>
      </c>
      <c r="O1045" t="s">
        <v>787</v>
      </c>
      <c r="P1045" t="s">
        <v>787</v>
      </c>
      <c r="Q1045">
        <v>1</v>
      </c>
      <c r="X1045">
        <v>1.75</v>
      </c>
      <c r="Y1045">
        <v>0</v>
      </c>
      <c r="Z1045">
        <v>1373.38</v>
      </c>
      <c r="AA1045">
        <v>711.11</v>
      </c>
      <c r="AB1045">
        <v>0</v>
      </c>
      <c r="AC1045">
        <v>0</v>
      </c>
      <c r="AD1045">
        <v>1</v>
      </c>
      <c r="AE1045">
        <v>0</v>
      </c>
      <c r="AF1045" t="s">
        <v>3</v>
      </c>
      <c r="AG1045">
        <v>1.75</v>
      </c>
      <c r="AH1045">
        <v>2</v>
      </c>
      <c r="AI1045">
        <v>62809969</v>
      </c>
      <c r="AJ1045">
        <v>1045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5">
      <c r="A1046">
        <f>ROW(Source!A1077)</f>
        <v>1077</v>
      </c>
      <c r="B1046">
        <v>62809970</v>
      </c>
      <c r="C1046">
        <v>62590322</v>
      </c>
      <c r="D1046">
        <v>62607152</v>
      </c>
      <c r="E1046">
        <v>15297896</v>
      </c>
      <c r="F1046">
        <v>1</v>
      </c>
      <c r="G1046">
        <v>15297896</v>
      </c>
      <c r="H1046">
        <v>1</v>
      </c>
      <c r="I1046" t="s">
        <v>774</v>
      </c>
      <c r="J1046" t="s">
        <v>3</v>
      </c>
      <c r="K1046" t="s">
        <v>775</v>
      </c>
      <c r="L1046">
        <v>1191</v>
      </c>
      <c r="N1046">
        <v>1013</v>
      </c>
      <c r="O1046" t="s">
        <v>776</v>
      </c>
      <c r="P1046" t="s">
        <v>776</v>
      </c>
      <c r="Q1046">
        <v>1</v>
      </c>
      <c r="X1046">
        <v>123.1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1</v>
      </c>
      <c r="AE1046">
        <v>1</v>
      </c>
      <c r="AF1046" t="s">
        <v>3</v>
      </c>
      <c r="AG1046">
        <v>123.1</v>
      </c>
      <c r="AH1046">
        <v>2</v>
      </c>
      <c r="AI1046">
        <v>62809970</v>
      </c>
      <c r="AJ1046">
        <v>1046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5">
      <c r="A1047">
        <f>ROW(Source!A1078)</f>
        <v>1078</v>
      </c>
      <c r="B1047">
        <v>62809971</v>
      </c>
      <c r="C1047">
        <v>62590325</v>
      </c>
      <c r="D1047">
        <v>62608194</v>
      </c>
      <c r="E1047">
        <v>1</v>
      </c>
      <c r="F1047">
        <v>1</v>
      </c>
      <c r="G1047">
        <v>15297896</v>
      </c>
      <c r="H1047">
        <v>2</v>
      </c>
      <c r="I1047" t="s">
        <v>987</v>
      </c>
      <c r="J1047" t="s">
        <v>988</v>
      </c>
      <c r="K1047" t="s">
        <v>989</v>
      </c>
      <c r="L1047">
        <v>1368</v>
      </c>
      <c r="N1047">
        <v>1011</v>
      </c>
      <c r="O1047" t="s">
        <v>787</v>
      </c>
      <c r="P1047" t="s">
        <v>787</v>
      </c>
      <c r="Q1047">
        <v>1</v>
      </c>
      <c r="X1047">
        <v>0.55000000000000004</v>
      </c>
      <c r="Y1047">
        <v>0</v>
      </c>
      <c r="Z1047">
        <v>1800.33</v>
      </c>
      <c r="AA1047">
        <v>966.89</v>
      </c>
      <c r="AB1047">
        <v>0</v>
      </c>
      <c r="AC1047">
        <v>0</v>
      </c>
      <c r="AD1047">
        <v>1</v>
      </c>
      <c r="AE1047">
        <v>0</v>
      </c>
      <c r="AF1047" t="s">
        <v>3</v>
      </c>
      <c r="AG1047">
        <v>0.55000000000000004</v>
      </c>
      <c r="AH1047">
        <v>2</v>
      </c>
      <c r="AI1047">
        <v>62809971</v>
      </c>
      <c r="AJ1047">
        <v>1047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5">
      <c r="A1048">
        <f>ROW(Source!A1079)</f>
        <v>1079</v>
      </c>
      <c r="B1048">
        <v>62809972</v>
      </c>
      <c r="C1048">
        <v>62590328</v>
      </c>
      <c r="D1048">
        <v>62607152</v>
      </c>
      <c r="E1048">
        <v>15297896</v>
      </c>
      <c r="F1048">
        <v>1</v>
      </c>
      <c r="G1048">
        <v>15297896</v>
      </c>
      <c r="H1048">
        <v>1</v>
      </c>
      <c r="I1048" t="s">
        <v>774</v>
      </c>
      <c r="J1048" t="s">
        <v>3</v>
      </c>
      <c r="K1048" t="s">
        <v>775</v>
      </c>
      <c r="L1048">
        <v>1191</v>
      </c>
      <c r="N1048">
        <v>1013</v>
      </c>
      <c r="O1048" t="s">
        <v>776</v>
      </c>
      <c r="P1048" t="s">
        <v>776</v>
      </c>
      <c r="Q1048">
        <v>1</v>
      </c>
      <c r="X1048">
        <v>20.7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1</v>
      </c>
      <c r="AF1048" t="s">
        <v>3</v>
      </c>
      <c r="AG1048">
        <v>20.7</v>
      </c>
      <c r="AH1048">
        <v>2</v>
      </c>
      <c r="AI1048">
        <v>62809972</v>
      </c>
      <c r="AJ1048">
        <v>1048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5">
      <c r="A1049">
        <f>ROW(Source!A1079)</f>
        <v>1079</v>
      </c>
      <c r="B1049">
        <v>62809973</v>
      </c>
      <c r="C1049">
        <v>62590328</v>
      </c>
      <c r="D1049">
        <v>62608259</v>
      </c>
      <c r="E1049">
        <v>1</v>
      </c>
      <c r="F1049">
        <v>1</v>
      </c>
      <c r="G1049">
        <v>15297896</v>
      </c>
      <c r="H1049">
        <v>2</v>
      </c>
      <c r="I1049" t="s">
        <v>990</v>
      </c>
      <c r="J1049" t="s">
        <v>991</v>
      </c>
      <c r="K1049" t="s">
        <v>992</v>
      </c>
      <c r="L1049">
        <v>1368</v>
      </c>
      <c r="N1049">
        <v>1011</v>
      </c>
      <c r="O1049" t="s">
        <v>787</v>
      </c>
      <c r="P1049" t="s">
        <v>787</v>
      </c>
      <c r="Q1049">
        <v>1</v>
      </c>
      <c r="X1049">
        <v>1.1000000000000001</v>
      </c>
      <c r="Y1049">
        <v>0</v>
      </c>
      <c r="Z1049">
        <v>1438.83</v>
      </c>
      <c r="AA1049">
        <v>734.5</v>
      </c>
      <c r="AB1049">
        <v>0</v>
      </c>
      <c r="AC1049">
        <v>0</v>
      </c>
      <c r="AD1049">
        <v>1</v>
      </c>
      <c r="AE1049">
        <v>0</v>
      </c>
      <c r="AF1049" t="s">
        <v>3</v>
      </c>
      <c r="AG1049">
        <v>1.1000000000000001</v>
      </c>
      <c r="AH1049">
        <v>2</v>
      </c>
      <c r="AI1049">
        <v>62809973</v>
      </c>
      <c r="AJ1049">
        <v>1049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5">
      <c r="A1050">
        <f>ROW(Source!A1079)</f>
        <v>1079</v>
      </c>
      <c r="B1050">
        <v>62809974</v>
      </c>
      <c r="C1050">
        <v>62590328</v>
      </c>
      <c r="D1050">
        <v>62608323</v>
      </c>
      <c r="E1050">
        <v>1</v>
      </c>
      <c r="F1050">
        <v>1</v>
      </c>
      <c r="G1050">
        <v>15297896</v>
      </c>
      <c r="H1050">
        <v>2</v>
      </c>
      <c r="I1050" t="s">
        <v>993</v>
      </c>
      <c r="J1050" t="s">
        <v>994</v>
      </c>
      <c r="K1050" t="s">
        <v>995</v>
      </c>
      <c r="L1050">
        <v>1368</v>
      </c>
      <c r="N1050">
        <v>1011</v>
      </c>
      <c r="O1050" t="s">
        <v>787</v>
      </c>
      <c r="P1050" t="s">
        <v>787</v>
      </c>
      <c r="Q1050">
        <v>1</v>
      </c>
      <c r="X1050">
        <v>1.62</v>
      </c>
      <c r="Y1050">
        <v>0</v>
      </c>
      <c r="Z1050">
        <v>1449.46</v>
      </c>
      <c r="AA1050">
        <v>784.91</v>
      </c>
      <c r="AB1050">
        <v>0</v>
      </c>
      <c r="AC1050">
        <v>0</v>
      </c>
      <c r="AD1050">
        <v>1</v>
      </c>
      <c r="AE1050">
        <v>0</v>
      </c>
      <c r="AF1050" t="s">
        <v>3</v>
      </c>
      <c r="AG1050">
        <v>1.62</v>
      </c>
      <c r="AH1050">
        <v>2</v>
      </c>
      <c r="AI1050">
        <v>62809974</v>
      </c>
      <c r="AJ1050">
        <v>1050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5">
      <c r="A1051">
        <f>ROW(Source!A1079)</f>
        <v>1079</v>
      </c>
      <c r="B1051">
        <v>62809975</v>
      </c>
      <c r="C1051">
        <v>62590328</v>
      </c>
      <c r="D1051">
        <v>62610275</v>
      </c>
      <c r="E1051">
        <v>1</v>
      </c>
      <c r="F1051">
        <v>1</v>
      </c>
      <c r="G1051">
        <v>15297896</v>
      </c>
      <c r="H1051">
        <v>3</v>
      </c>
      <c r="I1051" t="s">
        <v>996</v>
      </c>
      <c r="J1051" t="s">
        <v>997</v>
      </c>
      <c r="K1051" t="s">
        <v>998</v>
      </c>
      <c r="L1051">
        <v>1339</v>
      </c>
      <c r="N1051">
        <v>1007</v>
      </c>
      <c r="O1051" t="s">
        <v>680</v>
      </c>
      <c r="P1051" t="s">
        <v>680</v>
      </c>
      <c r="Q1051">
        <v>1</v>
      </c>
      <c r="X1051">
        <v>12.6</v>
      </c>
      <c r="Y1051">
        <v>2801.12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 t="s">
        <v>3</v>
      </c>
      <c r="AG1051">
        <v>12.6</v>
      </c>
      <c r="AH1051">
        <v>2</v>
      </c>
      <c r="AI1051">
        <v>62809975</v>
      </c>
      <c r="AJ1051">
        <v>1051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5">
      <c r="A1052">
        <f>ROW(Source!A1079)</f>
        <v>1079</v>
      </c>
      <c r="B1052">
        <v>62809976</v>
      </c>
      <c r="C1052">
        <v>62590328</v>
      </c>
      <c r="D1052">
        <v>62610276</v>
      </c>
      <c r="E1052">
        <v>1</v>
      </c>
      <c r="F1052">
        <v>1</v>
      </c>
      <c r="G1052">
        <v>15297896</v>
      </c>
      <c r="H1052">
        <v>3</v>
      </c>
      <c r="I1052" t="s">
        <v>999</v>
      </c>
      <c r="J1052" t="s">
        <v>1000</v>
      </c>
      <c r="K1052" t="s">
        <v>1001</v>
      </c>
      <c r="L1052">
        <v>1339</v>
      </c>
      <c r="N1052">
        <v>1007</v>
      </c>
      <c r="O1052" t="s">
        <v>680</v>
      </c>
      <c r="P1052" t="s">
        <v>680</v>
      </c>
      <c r="Q1052">
        <v>1</v>
      </c>
      <c r="X1052">
        <v>1.5</v>
      </c>
      <c r="Y1052">
        <v>2752.54</v>
      </c>
      <c r="Z1052">
        <v>0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3</v>
      </c>
      <c r="AG1052">
        <v>1.5</v>
      </c>
      <c r="AH1052">
        <v>2</v>
      </c>
      <c r="AI1052">
        <v>62809976</v>
      </c>
      <c r="AJ1052">
        <v>1052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5">
      <c r="A1053">
        <f>ROW(Source!A1079)</f>
        <v>1079</v>
      </c>
      <c r="B1053">
        <v>62809977</v>
      </c>
      <c r="C1053">
        <v>62590328</v>
      </c>
      <c r="D1053">
        <v>62610982</v>
      </c>
      <c r="E1053">
        <v>1</v>
      </c>
      <c r="F1053">
        <v>1</v>
      </c>
      <c r="G1053">
        <v>15297896</v>
      </c>
      <c r="H1053">
        <v>3</v>
      </c>
      <c r="I1053" t="s">
        <v>780</v>
      </c>
      <c r="J1053" t="s">
        <v>783</v>
      </c>
      <c r="K1053" t="s">
        <v>781</v>
      </c>
      <c r="L1053">
        <v>1339</v>
      </c>
      <c r="N1053">
        <v>1007</v>
      </c>
      <c r="O1053" t="s">
        <v>680</v>
      </c>
      <c r="P1053" t="s">
        <v>680</v>
      </c>
      <c r="Q1053">
        <v>1</v>
      </c>
      <c r="X1053">
        <v>3</v>
      </c>
      <c r="Y1053">
        <v>49.83</v>
      </c>
      <c r="Z1053">
        <v>0</v>
      </c>
      <c r="AA1053">
        <v>0</v>
      </c>
      <c r="AB1053">
        <v>0</v>
      </c>
      <c r="AC1053">
        <v>0</v>
      </c>
      <c r="AD1053">
        <v>1</v>
      </c>
      <c r="AE1053">
        <v>0</v>
      </c>
      <c r="AF1053" t="s">
        <v>3</v>
      </c>
      <c r="AG1053">
        <v>3</v>
      </c>
      <c r="AH1053">
        <v>2</v>
      </c>
      <c r="AI1053">
        <v>62809977</v>
      </c>
      <c r="AJ1053">
        <v>1053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5">
      <c r="A1054">
        <f>ROW(Source!A1080)</f>
        <v>1080</v>
      </c>
      <c r="B1054">
        <v>62809978</v>
      </c>
      <c r="C1054">
        <v>62590341</v>
      </c>
      <c r="D1054">
        <v>62607152</v>
      </c>
      <c r="E1054">
        <v>15297896</v>
      </c>
      <c r="F1054">
        <v>1</v>
      </c>
      <c r="G1054">
        <v>15297896</v>
      </c>
      <c r="H1054">
        <v>1</v>
      </c>
      <c r="I1054" t="s">
        <v>774</v>
      </c>
      <c r="J1054" t="s">
        <v>3</v>
      </c>
      <c r="K1054" t="s">
        <v>775</v>
      </c>
      <c r="L1054">
        <v>1191</v>
      </c>
      <c r="N1054">
        <v>1013</v>
      </c>
      <c r="O1054" t="s">
        <v>776</v>
      </c>
      <c r="P1054" t="s">
        <v>776</v>
      </c>
      <c r="Q1054">
        <v>1</v>
      </c>
      <c r="X1054">
        <v>184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1</v>
      </c>
      <c r="AE1054">
        <v>1</v>
      </c>
      <c r="AF1054" t="s">
        <v>3</v>
      </c>
      <c r="AG1054">
        <v>184</v>
      </c>
      <c r="AH1054">
        <v>2</v>
      </c>
      <c r="AI1054">
        <v>62809978</v>
      </c>
      <c r="AJ1054">
        <v>1054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5">
      <c r="A1055">
        <f>ROW(Source!A1080)</f>
        <v>1080</v>
      </c>
      <c r="B1055">
        <v>62809979</v>
      </c>
      <c r="C1055">
        <v>62590341</v>
      </c>
      <c r="D1055">
        <v>62610108</v>
      </c>
      <c r="E1055">
        <v>1</v>
      </c>
      <c r="F1055">
        <v>1</v>
      </c>
      <c r="G1055">
        <v>15297896</v>
      </c>
      <c r="H1055">
        <v>3</v>
      </c>
      <c r="I1055" t="s">
        <v>1002</v>
      </c>
      <c r="J1055" t="s">
        <v>1003</v>
      </c>
      <c r="K1055" t="s">
        <v>1004</v>
      </c>
      <c r="L1055">
        <v>1348</v>
      </c>
      <c r="N1055">
        <v>1009</v>
      </c>
      <c r="O1055" t="s">
        <v>357</v>
      </c>
      <c r="P1055" t="s">
        <v>357</v>
      </c>
      <c r="Q1055">
        <v>1000</v>
      </c>
      <c r="X1055">
        <v>0.16</v>
      </c>
      <c r="Y1055">
        <v>142898.26999999999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0</v>
      </c>
      <c r="AF1055" t="s">
        <v>3</v>
      </c>
      <c r="AG1055">
        <v>0.16</v>
      </c>
      <c r="AH1055">
        <v>2</v>
      </c>
      <c r="AI1055">
        <v>62809979</v>
      </c>
      <c r="AJ1055">
        <v>1055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5">
      <c r="A1056">
        <f>ROW(Source!A1080)</f>
        <v>1080</v>
      </c>
      <c r="B1056">
        <v>62809980</v>
      </c>
      <c r="C1056">
        <v>62590341</v>
      </c>
      <c r="D1056">
        <v>62612065</v>
      </c>
      <c r="E1056">
        <v>1</v>
      </c>
      <c r="F1056">
        <v>1</v>
      </c>
      <c r="G1056">
        <v>15297896</v>
      </c>
      <c r="H1056">
        <v>3</v>
      </c>
      <c r="I1056" t="s">
        <v>1005</v>
      </c>
      <c r="J1056" t="s">
        <v>1006</v>
      </c>
      <c r="K1056" t="s">
        <v>1007</v>
      </c>
      <c r="L1056">
        <v>1339</v>
      </c>
      <c r="N1056">
        <v>1007</v>
      </c>
      <c r="O1056" t="s">
        <v>680</v>
      </c>
      <c r="P1056" t="s">
        <v>680</v>
      </c>
      <c r="Q1056">
        <v>1</v>
      </c>
      <c r="X1056">
        <v>0.4</v>
      </c>
      <c r="Y1056">
        <v>5840.3</v>
      </c>
      <c r="Z1056">
        <v>0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0.4</v>
      </c>
      <c r="AH1056">
        <v>2</v>
      </c>
      <c r="AI1056">
        <v>62809980</v>
      </c>
      <c r="AJ1056">
        <v>1056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5">
      <c r="A1057">
        <f>ROW(Source!A1080)</f>
        <v>1080</v>
      </c>
      <c r="B1057">
        <v>62809981</v>
      </c>
      <c r="C1057">
        <v>62590341</v>
      </c>
      <c r="D1057">
        <v>62607770</v>
      </c>
      <c r="E1057">
        <v>15297896</v>
      </c>
      <c r="F1057">
        <v>1</v>
      </c>
      <c r="G1057">
        <v>15297896</v>
      </c>
      <c r="H1057">
        <v>3</v>
      </c>
      <c r="I1057" t="s">
        <v>678</v>
      </c>
      <c r="J1057" t="s">
        <v>3</v>
      </c>
      <c r="K1057" t="s">
        <v>679</v>
      </c>
      <c r="L1057">
        <v>1339</v>
      </c>
      <c r="N1057">
        <v>1007</v>
      </c>
      <c r="O1057" t="s">
        <v>680</v>
      </c>
      <c r="P1057" t="s">
        <v>680</v>
      </c>
      <c r="Q1057">
        <v>1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 t="s">
        <v>3</v>
      </c>
      <c r="AG1057">
        <v>0</v>
      </c>
      <c r="AH1057">
        <v>2</v>
      </c>
      <c r="AI1057">
        <v>62809981</v>
      </c>
      <c r="AJ1057">
        <v>1057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5">
      <c r="A1058">
        <f>ROW(Source!A1082)</f>
        <v>1082</v>
      </c>
      <c r="B1058">
        <v>62809983</v>
      </c>
      <c r="C1058">
        <v>62590349</v>
      </c>
      <c r="D1058">
        <v>62607152</v>
      </c>
      <c r="E1058">
        <v>15297896</v>
      </c>
      <c r="F1058">
        <v>1</v>
      </c>
      <c r="G1058">
        <v>15297896</v>
      </c>
      <c r="H1058">
        <v>1</v>
      </c>
      <c r="I1058" t="s">
        <v>774</v>
      </c>
      <c r="J1058" t="s">
        <v>3</v>
      </c>
      <c r="K1058" t="s">
        <v>775</v>
      </c>
      <c r="L1058">
        <v>1191</v>
      </c>
      <c r="N1058">
        <v>1013</v>
      </c>
      <c r="O1058" t="s">
        <v>776</v>
      </c>
      <c r="P1058" t="s">
        <v>776</v>
      </c>
      <c r="Q1058">
        <v>1</v>
      </c>
      <c r="X1058">
        <v>4.67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1</v>
      </c>
      <c r="AF1058" t="s">
        <v>3</v>
      </c>
      <c r="AG1058">
        <v>4.67</v>
      </c>
      <c r="AH1058">
        <v>2</v>
      </c>
      <c r="AI1058">
        <v>62809983</v>
      </c>
      <c r="AJ1058">
        <v>1058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5">
      <c r="A1059">
        <f>ROW(Source!A1082)</f>
        <v>1082</v>
      </c>
      <c r="B1059">
        <v>62809984</v>
      </c>
      <c r="C1059">
        <v>62590349</v>
      </c>
      <c r="D1059">
        <v>62608455</v>
      </c>
      <c r="E1059">
        <v>1</v>
      </c>
      <c r="F1059">
        <v>1</v>
      </c>
      <c r="G1059">
        <v>15297896</v>
      </c>
      <c r="H1059">
        <v>2</v>
      </c>
      <c r="I1059" t="s">
        <v>1008</v>
      </c>
      <c r="J1059" t="s">
        <v>1009</v>
      </c>
      <c r="K1059" t="s">
        <v>1010</v>
      </c>
      <c r="L1059">
        <v>1368</v>
      </c>
      <c r="N1059">
        <v>1011</v>
      </c>
      <c r="O1059" t="s">
        <v>787</v>
      </c>
      <c r="P1059" t="s">
        <v>787</v>
      </c>
      <c r="Q1059">
        <v>1</v>
      </c>
      <c r="X1059">
        <v>0.94</v>
      </c>
      <c r="Y1059">
        <v>0</v>
      </c>
      <c r="Z1059">
        <v>2459.9899999999998</v>
      </c>
      <c r="AA1059">
        <v>913.02</v>
      </c>
      <c r="AB1059">
        <v>0</v>
      </c>
      <c r="AC1059">
        <v>0</v>
      </c>
      <c r="AD1059">
        <v>1</v>
      </c>
      <c r="AE1059">
        <v>0</v>
      </c>
      <c r="AF1059" t="s">
        <v>3</v>
      </c>
      <c r="AG1059">
        <v>0.94</v>
      </c>
      <c r="AH1059">
        <v>2</v>
      </c>
      <c r="AI1059">
        <v>62809984</v>
      </c>
      <c r="AJ1059">
        <v>1059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5">
      <c r="A1060">
        <f>ROW(Source!A1082)</f>
        <v>1082</v>
      </c>
      <c r="B1060">
        <v>62809985</v>
      </c>
      <c r="C1060">
        <v>62590349</v>
      </c>
      <c r="D1060">
        <v>62608676</v>
      </c>
      <c r="E1060">
        <v>1</v>
      </c>
      <c r="F1060">
        <v>1</v>
      </c>
      <c r="G1060">
        <v>15297896</v>
      </c>
      <c r="H1060">
        <v>2</v>
      </c>
      <c r="I1060" t="s">
        <v>1011</v>
      </c>
      <c r="J1060" t="s">
        <v>1012</v>
      </c>
      <c r="K1060" t="s">
        <v>1013</v>
      </c>
      <c r="L1060">
        <v>1368</v>
      </c>
      <c r="N1060">
        <v>1011</v>
      </c>
      <c r="O1060" t="s">
        <v>787</v>
      </c>
      <c r="P1060" t="s">
        <v>787</v>
      </c>
      <c r="Q1060">
        <v>1</v>
      </c>
      <c r="X1060">
        <v>1.01</v>
      </c>
      <c r="Y1060">
        <v>0</v>
      </c>
      <c r="Z1060">
        <v>2044.24</v>
      </c>
      <c r="AA1060">
        <v>932.96</v>
      </c>
      <c r="AB1060">
        <v>0</v>
      </c>
      <c r="AC1060">
        <v>0</v>
      </c>
      <c r="AD1060">
        <v>1</v>
      </c>
      <c r="AE1060">
        <v>0</v>
      </c>
      <c r="AF1060" t="s">
        <v>3</v>
      </c>
      <c r="AG1060">
        <v>1.01</v>
      </c>
      <c r="AH1060">
        <v>2</v>
      </c>
      <c r="AI1060">
        <v>62809985</v>
      </c>
      <c r="AJ1060">
        <v>1060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5">
      <c r="A1061">
        <f>ROW(Source!A1082)</f>
        <v>1082</v>
      </c>
      <c r="B1061">
        <v>62809986</v>
      </c>
      <c r="C1061">
        <v>62590349</v>
      </c>
      <c r="D1061">
        <v>62610252</v>
      </c>
      <c r="E1061">
        <v>1</v>
      </c>
      <c r="F1061">
        <v>1</v>
      </c>
      <c r="G1061">
        <v>15297896</v>
      </c>
      <c r="H1061">
        <v>3</v>
      </c>
      <c r="I1061" t="s">
        <v>737</v>
      </c>
      <c r="J1061" t="s">
        <v>739</v>
      </c>
      <c r="K1061" t="s">
        <v>738</v>
      </c>
      <c r="L1061">
        <v>1339</v>
      </c>
      <c r="N1061">
        <v>1007</v>
      </c>
      <c r="O1061" t="s">
        <v>680</v>
      </c>
      <c r="P1061" t="s">
        <v>680</v>
      </c>
      <c r="Q1061">
        <v>1</v>
      </c>
      <c r="X1061">
        <v>7.0000000000000007E-2</v>
      </c>
      <c r="Y1061">
        <v>918.67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3</v>
      </c>
      <c r="AG1061">
        <v>7.0000000000000007E-2</v>
      </c>
      <c r="AH1061">
        <v>2</v>
      </c>
      <c r="AI1061">
        <v>62809986</v>
      </c>
      <c r="AJ1061">
        <v>1061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5">
      <c r="A1062">
        <f>ROW(Source!A1082)</f>
        <v>1082</v>
      </c>
      <c r="B1062">
        <v>62809987</v>
      </c>
      <c r="C1062">
        <v>62590349</v>
      </c>
      <c r="D1062">
        <v>62609151</v>
      </c>
      <c r="E1062">
        <v>1</v>
      </c>
      <c r="F1062">
        <v>1</v>
      </c>
      <c r="G1062">
        <v>15297896</v>
      </c>
      <c r="H1062">
        <v>3</v>
      </c>
      <c r="I1062" t="s">
        <v>1014</v>
      </c>
      <c r="J1062" t="s">
        <v>1015</v>
      </c>
      <c r="K1062" t="s">
        <v>1016</v>
      </c>
      <c r="L1062">
        <v>1348</v>
      </c>
      <c r="N1062">
        <v>1009</v>
      </c>
      <c r="O1062" t="s">
        <v>357</v>
      </c>
      <c r="P1062" t="s">
        <v>357</v>
      </c>
      <c r="Q1062">
        <v>1000</v>
      </c>
      <c r="X1062">
        <v>0.02</v>
      </c>
      <c r="Y1062">
        <v>8592.41</v>
      </c>
      <c r="Z1062">
        <v>0</v>
      </c>
      <c r="AA1062">
        <v>0</v>
      </c>
      <c r="AB1062">
        <v>0</v>
      </c>
      <c r="AC1062">
        <v>0</v>
      </c>
      <c r="AD1062">
        <v>1</v>
      </c>
      <c r="AE1062">
        <v>0</v>
      </c>
      <c r="AF1062" t="s">
        <v>3</v>
      </c>
      <c r="AG1062">
        <v>0.02</v>
      </c>
      <c r="AH1062">
        <v>2</v>
      </c>
      <c r="AI1062">
        <v>62809987</v>
      </c>
      <c r="AJ1062">
        <v>1062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5">
      <c r="A1063">
        <f>ROW(Source!A1083)</f>
        <v>1083</v>
      </c>
      <c r="B1063">
        <v>62809988</v>
      </c>
      <c r="C1063">
        <v>62590360</v>
      </c>
      <c r="D1063">
        <v>62607152</v>
      </c>
      <c r="E1063">
        <v>15297896</v>
      </c>
      <c r="F1063">
        <v>1</v>
      </c>
      <c r="G1063">
        <v>15297896</v>
      </c>
      <c r="H1063">
        <v>1</v>
      </c>
      <c r="I1063" t="s">
        <v>774</v>
      </c>
      <c r="J1063" t="s">
        <v>3</v>
      </c>
      <c r="K1063" t="s">
        <v>775</v>
      </c>
      <c r="L1063">
        <v>1191</v>
      </c>
      <c r="N1063">
        <v>1013</v>
      </c>
      <c r="O1063" t="s">
        <v>776</v>
      </c>
      <c r="P1063" t="s">
        <v>776</v>
      </c>
      <c r="Q1063">
        <v>1</v>
      </c>
      <c r="X1063">
        <v>1.47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1</v>
      </c>
      <c r="AF1063" t="s">
        <v>3</v>
      </c>
      <c r="AG1063">
        <v>1.47</v>
      </c>
      <c r="AH1063">
        <v>2</v>
      </c>
      <c r="AI1063">
        <v>62809988</v>
      </c>
      <c r="AJ1063">
        <v>1063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5">
      <c r="A1064">
        <f>ROW(Source!A1083)</f>
        <v>1083</v>
      </c>
      <c r="B1064">
        <v>62809989</v>
      </c>
      <c r="C1064">
        <v>62590360</v>
      </c>
      <c r="D1064">
        <v>62608474</v>
      </c>
      <c r="E1064">
        <v>1</v>
      </c>
      <c r="F1064">
        <v>1</v>
      </c>
      <c r="G1064">
        <v>15297896</v>
      </c>
      <c r="H1064">
        <v>2</v>
      </c>
      <c r="I1064" t="s">
        <v>1017</v>
      </c>
      <c r="J1064" t="s">
        <v>1018</v>
      </c>
      <c r="K1064" t="s">
        <v>1019</v>
      </c>
      <c r="L1064">
        <v>1368</v>
      </c>
      <c r="N1064">
        <v>1011</v>
      </c>
      <c r="O1064" t="s">
        <v>787</v>
      </c>
      <c r="P1064" t="s">
        <v>787</v>
      </c>
      <c r="Q1064">
        <v>1</v>
      </c>
      <c r="X1064">
        <v>0.3</v>
      </c>
      <c r="Y1064">
        <v>0</v>
      </c>
      <c r="Z1064">
        <v>236.5</v>
      </c>
      <c r="AA1064">
        <v>204.14</v>
      </c>
      <c r="AB1064">
        <v>0</v>
      </c>
      <c r="AC1064">
        <v>0</v>
      </c>
      <c r="AD1064">
        <v>1</v>
      </c>
      <c r="AE1064">
        <v>0</v>
      </c>
      <c r="AF1064" t="s">
        <v>3</v>
      </c>
      <c r="AG1064">
        <v>0.3</v>
      </c>
      <c r="AH1064">
        <v>2</v>
      </c>
      <c r="AI1064">
        <v>62809989</v>
      </c>
      <c r="AJ1064">
        <v>1064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5">
      <c r="A1065">
        <f>ROW(Source!A1083)</f>
        <v>1083</v>
      </c>
      <c r="B1065">
        <v>62809990</v>
      </c>
      <c r="C1065">
        <v>62590360</v>
      </c>
      <c r="D1065">
        <v>62608871</v>
      </c>
      <c r="E1065">
        <v>1</v>
      </c>
      <c r="F1065">
        <v>1</v>
      </c>
      <c r="G1065">
        <v>15297896</v>
      </c>
      <c r="H1065">
        <v>2</v>
      </c>
      <c r="I1065" t="s">
        <v>784</v>
      </c>
      <c r="J1065" t="s">
        <v>785</v>
      </c>
      <c r="K1065" t="s">
        <v>786</v>
      </c>
      <c r="L1065">
        <v>1368</v>
      </c>
      <c r="N1065">
        <v>1011</v>
      </c>
      <c r="O1065" t="s">
        <v>787</v>
      </c>
      <c r="P1065" t="s">
        <v>787</v>
      </c>
      <c r="Q1065">
        <v>1</v>
      </c>
      <c r="X1065">
        <v>0.42120000000000002</v>
      </c>
      <c r="Y1065">
        <v>0</v>
      </c>
      <c r="Z1065">
        <v>1504.15</v>
      </c>
      <c r="AA1065">
        <v>818.38</v>
      </c>
      <c r="AB1065">
        <v>0</v>
      </c>
      <c r="AC1065">
        <v>0</v>
      </c>
      <c r="AD1065">
        <v>1</v>
      </c>
      <c r="AE1065">
        <v>0</v>
      </c>
      <c r="AF1065" t="s">
        <v>3</v>
      </c>
      <c r="AG1065">
        <v>0.42120000000000002</v>
      </c>
      <c r="AH1065">
        <v>2</v>
      </c>
      <c r="AI1065">
        <v>62809990</v>
      </c>
      <c r="AJ1065">
        <v>1065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5">
      <c r="A1066">
        <f>ROW(Source!A1084)</f>
        <v>1084</v>
      </c>
      <c r="B1066">
        <v>62809991</v>
      </c>
      <c r="C1066">
        <v>62590367</v>
      </c>
      <c r="D1066">
        <v>62607152</v>
      </c>
      <c r="E1066">
        <v>15297896</v>
      </c>
      <c r="F1066">
        <v>1</v>
      </c>
      <c r="G1066">
        <v>15297896</v>
      </c>
      <c r="H1066">
        <v>1</v>
      </c>
      <c r="I1066" t="s">
        <v>774</v>
      </c>
      <c r="J1066" t="s">
        <v>3</v>
      </c>
      <c r="K1066" t="s">
        <v>775</v>
      </c>
      <c r="L1066">
        <v>1191</v>
      </c>
      <c r="N1066">
        <v>1013</v>
      </c>
      <c r="O1066" t="s">
        <v>776</v>
      </c>
      <c r="P1066" t="s">
        <v>776</v>
      </c>
      <c r="Q1066">
        <v>1</v>
      </c>
      <c r="X1066">
        <v>2.65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1</v>
      </c>
      <c r="AF1066" t="s">
        <v>3</v>
      </c>
      <c r="AG1066">
        <v>2.65</v>
      </c>
      <c r="AH1066">
        <v>2</v>
      </c>
      <c r="AI1066">
        <v>62809991</v>
      </c>
      <c r="AJ1066">
        <v>1066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5">
      <c r="A1067">
        <f>ROW(Source!A1084)</f>
        <v>1084</v>
      </c>
      <c r="B1067">
        <v>62809992</v>
      </c>
      <c r="C1067">
        <v>62590367</v>
      </c>
      <c r="D1067">
        <v>62608235</v>
      </c>
      <c r="E1067">
        <v>1</v>
      </c>
      <c r="F1067">
        <v>1</v>
      </c>
      <c r="G1067">
        <v>15297896</v>
      </c>
      <c r="H1067">
        <v>2</v>
      </c>
      <c r="I1067" t="s">
        <v>1020</v>
      </c>
      <c r="J1067" t="s">
        <v>1021</v>
      </c>
      <c r="K1067" t="s">
        <v>1022</v>
      </c>
      <c r="L1067">
        <v>1368</v>
      </c>
      <c r="N1067">
        <v>1011</v>
      </c>
      <c r="O1067" t="s">
        <v>787</v>
      </c>
      <c r="P1067" t="s">
        <v>787</v>
      </c>
      <c r="Q1067">
        <v>1</v>
      </c>
      <c r="X1067">
        <v>0.29599999999999999</v>
      </c>
      <c r="Y1067">
        <v>0</v>
      </c>
      <c r="Z1067">
        <v>2402.9299999999998</v>
      </c>
      <c r="AA1067">
        <v>1232.07</v>
      </c>
      <c r="AB1067">
        <v>0</v>
      </c>
      <c r="AC1067">
        <v>0</v>
      </c>
      <c r="AD1067">
        <v>1</v>
      </c>
      <c r="AE1067">
        <v>0</v>
      </c>
      <c r="AF1067" t="s">
        <v>3</v>
      </c>
      <c r="AG1067">
        <v>0.29599999999999999</v>
      </c>
      <c r="AH1067">
        <v>2</v>
      </c>
      <c r="AI1067">
        <v>62809992</v>
      </c>
      <c r="AJ1067">
        <v>1067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5">
      <c r="A1068">
        <f>ROW(Source!A1085)</f>
        <v>1085</v>
      </c>
      <c r="B1068">
        <v>62809993</v>
      </c>
      <c r="C1068">
        <v>62590372</v>
      </c>
      <c r="D1068">
        <v>62607152</v>
      </c>
      <c r="E1068">
        <v>15297896</v>
      </c>
      <c r="F1068">
        <v>1</v>
      </c>
      <c r="G1068">
        <v>15297896</v>
      </c>
      <c r="H1068">
        <v>1</v>
      </c>
      <c r="I1068" t="s">
        <v>774</v>
      </c>
      <c r="J1068" t="s">
        <v>3</v>
      </c>
      <c r="K1068" t="s">
        <v>775</v>
      </c>
      <c r="L1068">
        <v>1191</v>
      </c>
      <c r="N1068">
        <v>1013</v>
      </c>
      <c r="O1068" t="s">
        <v>776</v>
      </c>
      <c r="P1068" t="s">
        <v>776</v>
      </c>
      <c r="Q1068">
        <v>1</v>
      </c>
      <c r="X1068">
        <v>29.21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1</v>
      </c>
      <c r="AE1068">
        <v>1</v>
      </c>
      <c r="AF1068" t="s">
        <v>3</v>
      </c>
      <c r="AG1068">
        <v>29.21</v>
      </c>
      <c r="AH1068">
        <v>2</v>
      </c>
      <c r="AI1068">
        <v>62809993</v>
      </c>
      <c r="AJ1068">
        <v>1068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5">
      <c r="A1069">
        <f>ROW(Source!A1085)</f>
        <v>1085</v>
      </c>
      <c r="B1069">
        <v>62809994</v>
      </c>
      <c r="C1069">
        <v>62590372</v>
      </c>
      <c r="D1069">
        <v>62608280</v>
      </c>
      <c r="E1069">
        <v>1</v>
      </c>
      <c r="F1069">
        <v>1</v>
      </c>
      <c r="G1069">
        <v>15297896</v>
      </c>
      <c r="H1069">
        <v>2</v>
      </c>
      <c r="I1069" t="s">
        <v>1023</v>
      </c>
      <c r="J1069" t="s">
        <v>1024</v>
      </c>
      <c r="K1069" t="s">
        <v>1025</v>
      </c>
      <c r="L1069">
        <v>1368</v>
      </c>
      <c r="N1069">
        <v>1011</v>
      </c>
      <c r="O1069" t="s">
        <v>787</v>
      </c>
      <c r="P1069" t="s">
        <v>787</v>
      </c>
      <c r="Q1069">
        <v>1</v>
      </c>
      <c r="X1069">
        <v>6.71</v>
      </c>
      <c r="Y1069">
        <v>0</v>
      </c>
      <c r="Z1069">
        <v>912.96</v>
      </c>
      <c r="AA1069">
        <v>567.41</v>
      </c>
      <c r="AB1069">
        <v>0</v>
      </c>
      <c r="AC1069">
        <v>0</v>
      </c>
      <c r="AD1069">
        <v>1</v>
      </c>
      <c r="AE1069">
        <v>0</v>
      </c>
      <c r="AF1069" t="s">
        <v>3</v>
      </c>
      <c r="AG1069">
        <v>6.71</v>
      </c>
      <c r="AH1069">
        <v>2</v>
      </c>
      <c r="AI1069">
        <v>62809994</v>
      </c>
      <c r="AJ1069">
        <v>1069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5">
      <c r="A1070">
        <f>ROW(Source!A1085)</f>
        <v>1085</v>
      </c>
      <c r="B1070">
        <v>62809995</v>
      </c>
      <c r="C1070">
        <v>62590372</v>
      </c>
      <c r="D1070">
        <v>62608285</v>
      </c>
      <c r="E1070">
        <v>1</v>
      </c>
      <c r="F1070">
        <v>1</v>
      </c>
      <c r="G1070">
        <v>15297896</v>
      </c>
      <c r="H1070">
        <v>2</v>
      </c>
      <c r="I1070" t="s">
        <v>1026</v>
      </c>
      <c r="J1070" t="s">
        <v>1027</v>
      </c>
      <c r="K1070" t="s">
        <v>1028</v>
      </c>
      <c r="L1070">
        <v>1368</v>
      </c>
      <c r="N1070">
        <v>1011</v>
      </c>
      <c r="O1070" t="s">
        <v>787</v>
      </c>
      <c r="P1070" t="s">
        <v>787</v>
      </c>
      <c r="Q1070">
        <v>1</v>
      </c>
      <c r="X1070">
        <v>6.71</v>
      </c>
      <c r="Y1070">
        <v>0</v>
      </c>
      <c r="Z1070">
        <v>14.59</v>
      </c>
      <c r="AA1070">
        <v>0.04</v>
      </c>
      <c r="AB1070">
        <v>0</v>
      </c>
      <c r="AC1070">
        <v>0</v>
      </c>
      <c r="AD1070">
        <v>1</v>
      </c>
      <c r="AE1070">
        <v>0</v>
      </c>
      <c r="AF1070" t="s">
        <v>3</v>
      </c>
      <c r="AG1070">
        <v>6.71</v>
      </c>
      <c r="AH1070">
        <v>2</v>
      </c>
      <c r="AI1070">
        <v>62809995</v>
      </c>
      <c r="AJ1070">
        <v>1070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5">
      <c r="A1071">
        <f>ROW(Source!A1085)</f>
        <v>1085</v>
      </c>
      <c r="B1071">
        <v>62809996</v>
      </c>
      <c r="C1071">
        <v>62590372</v>
      </c>
      <c r="D1071">
        <v>62609758</v>
      </c>
      <c r="E1071">
        <v>1</v>
      </c>
      <c r="F1071">
        <v>1</v>
      </c>
      <c r="G1071">
        <v>15297896</v>
      </c>
      <c r="H1071">
        <v>3</v>
      </c>
      <c r="I1071" t="s">
        <v>1029</v>
      </c>
      <c r="J1071" t="s">
        <v>1030</v>
      </c>
      <c r="K1071" t="s">
        <v>1031</v>
      </c>
      <c r="L1071">
        <v>1348</v>
      </c>
      <c r="N1071">
        <v>1009</v>
      </c>
      <c r="O1071" t="s">
        <v>357</v>
      </c>
      <c r="P1071" t="s">
        <v>357</v>
      </c>
      <c r="Q1071">
        <v>1000</v>
      </c>
      <c r="X1071">
        <v>4.0000000000000003E-5</v>
      </c>
      <c r="Y1071">
        <v>78674.03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0</v>
      </c>
      <c r="AF1071" t="s">
        <v>3</v>
      </c>
      <c r="AG1071">
        <v>4.0000000000000003E-5</v>
      </c>
      <c r="AH1071">
        <v>2</v>
      </c>
      <c r="AI1071">
        <v>62809996</v>
      </c>
      <c r="AJ1071">
        <v>1071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5">
      <c r="A1072">
        <f>ROW(Source!A1085)</f>
        <v>1085</v>
      </c>
      <c r="B1072">
        <v>62809997</v>
      </c>
      <c r="C1072">
        <v>62590372</v>
      </c>
      <c r="D1072">
        <v>62610631</v>
      </c>
      <c r="E1072">
        <v>1</v>
      </c>
      <c r="F1072">
        <v>1</v>
      </c>
      <c r="G1072">
        <v>15297896</v>
      </c>
      <c r="H1072">
        <v>3</v>
      </c>
      <c r="I1072" t="s">
        <v>1032</v>
      </c>
      <c r="J1072" t="s">
        <v>1033</v>
      </c>
      <c r="K1072" t="s">
        <v>1034</v>
      </c>
      <c r="L1072">
        <v>1348</v>
      </c>
      <c r="N1072">
        <v>1009</v>
      </c>
      <c r="O1072" t="s">
        <v>357</v>
      </c>
      <c r="P1072" t="s">
        <v>357</v>
      </c>
      <c r="Q1072">
        <v>1000</v>
      </c>
      <c r="X1072">
        <v>8.0000000000000004E-4</v>
      </c>
      <c r="Y1072">
        <v>246398.56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3</v>
      </c>
      <c r="AG1072">
        <v>8.0000000000000004E-4</v>
      </c>
      <c r="AH1072">
        <v>2</v>
      </c>
      <c r="AI1072">
        <v>62809997</v>
      </c>
      <c r="AJ1072">
        <v>1072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5">
      <c r="A1073">
        <f>ROW(Source!A1085)</f>
        <v>1085</v>
      </c>
      <c r="B1073">
        <v>62809998</v>
      </c>
      <c r="C1073">
        <v>62590372</v>
      </c>
      <c r="D1073">
        <v>62617953</v>
      </c>
      <c r="E1073">
        <v>1</v>
      </c>
      <c r="F1073">
        <v>1</v>
      </c>
      <c r="G1073">
        <v>15297896</v>
      </c>
      <c r="H1073">
        <v>3</v>
      </c>
      <c r="I1073" t="s">
        <v>1035</v>
      </c>
      <c r="J1073" t="s">
        <v>1036</v>
      </c>
      <c r="K1073" t="s">
        <v>1037</v>
      </c>
      <c r="L1073">
        <v>1356</v>
      </c>
      <c r="N1073">
        <v>1010</v>
      </c>
      <c r="O1073" t="s">
        <v>1038</v>
      </c>
      <c r="P1073" t="s">
        <v>1038</v>
      </c>
      <c r="Q1073">
        <v>1000</v>
      </c>
      <c r="X1073">
        <v>4.1000000000000003E-3</v>
      </c>
      <c r="Y1073">
        <v>770.98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3</v>
      </c>
      <c r="AG1073">
        <v>4.1000000000000003E-3</v>
      </c>
      <c r="AH1073">
        <v>2</v>
      </c>
      <c r="AI1073">
        <v>62809998</v>
      </c>
      <c r="AJ1073">
        <v>1073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5">
      <c r="A1074">
        <f>ROW(Source!A1085)</f>
        <v>1085</v>
      </c>
      <c r="B1074">
        <v>62809999</v>
      </c>
      <c r="C1074">
        <v>62590372</v>
      </c>
      <c r="D1074">
        <v>62618268</v>
      </c>
      <c r="E1074">
        <v>1</v>
      </c>
      <c r="F1074">
        <v>1</v>
      </c>
      <c r="G1074">
        <v>15297896</v>
      </c>
      <c r="H1074">
        <v>3</v>
      </c>
      <c r="I1074" t="s">
        <v>1039</v>
      </c>
      <c r="J1074" t="s">
        <v>1040</v>
      </c>
      <c r="K1074" t="s">
        <v>1041</v>
      </c>
      <c r="L1074">
        <v>1355</v>
      </c>
      <c r="N1074">
        <v>1010</v>
      </c>
      <c r="O1074" t="s">
        <v>188</v>
      </c>
      <c r="P1074" t="s">
        <v>188</v>
      </c>
      <c r="Q1074">
        <v>100</v>
      </c>
      <c r="X1074">
        <v>0.5</v>
      </c>
      <c r="Y1074">
        <v>123.01</v>
      </c>
      <c r="Z1074">
        <v>0</v>
      </c>
      <c r="AA1074">
        <v>0</v>
      </c>
      <c r="AB1074">
        <v>0</v>
      </c>
      <c r="AC1074">
        <v>0</v>
      </c>
      <c r="AD1074">
        <v>1</v>
      </c>
      <c r="AE1074">
        <v>0</v>
      </c>
      <c r="AF1074" t="s">
        <v>3</v>
      </c>
      <c r="AG1074">
        <v>0.5</v>
      </c>
      <c r="AH1074">
        <v>2</v>
      </c>
      <c r="AI1074">
        <v>62809999</v>
      </c>
      <c r="AJ1074">
        <v>1074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5">
      <c r="A1075">
        <f>ROW(Source!A1086)</f>
        <v>1086</v>
      </c>
      <c r="B1075">
        <v>62810000</v>
      </c>
      <c r="C1075">
        <v>62590387</v>
      </c>
      <c r="D1075">
        <v>62607152</v>
      </c>
      <c r="E1075">
        <v>15297896</v>
      </c>
      <c r="F1075">
        <v>1</v>
      </c>
      <c r="G1075">
        <v>15297896</v>
      </c>
      <c r="H1075">
        <v>1</v>
      </c>
      <c r="I1075" t="s">
        <v>774</v>
      </c>
      <c r="J1075" t="s">
        <v>3</v>
      </c>
      <c r="K1075" t="s">
        <v>775</v>
      </c>
      <c r="L1075">
        <v>1191</v>
      </c>
      <c r="N1075">
        <v>1013</v>
      </c>
      <c r="O1075" t="s">
        <v>776</v>
      </c>
      <c r="P1075" t="s">
        <v>776</v>
      </c>
      <c r="Q1075">
        <v>1</v>
      </c>
      <c r="X1075">
        <v>15.5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1</v>
      </c>
      <c r="AF1075" t="s">
        <v>3</v>
      </c>
      <c r="AG1075">
        <v>15.5</v>
      </c>
      <c r="AH1075">
        <v>2</v>
      </c>
      <c r="AI1075">
        <v>62810000</v>
      </c>
      <c r="AJ1075">
        <v>1075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5">
      <c r="A1076">
        <f>ROW(Source!A1086)</f>
        <v>1086</v>
      </c>
      <c r="B1076">
        <v>62810001</v>
      </c>
      <c r="C1076">
        <v>62590387</v>
      </c>
      <c r="D1076">
        <v>62608647</v>
      </c>
      <c r="E1076">
        <v>1</v>
      </c>
      <c r="F1076">
        <v>1</v>
      </c>
      <c r="G1076">
        <v>15297896</v>
      </c>
      <c r="H1076">
        <v>2</v>
      </c>
      <c r="I1076" t="s">
        <v>1042</v>
      </c>
      <c r="J1076" t="s">
        <v>1043</v>
      </c>
      <c r="K1076" t="s">
        <v>1044</v>
      </c>
      <c r="L1076">
        <v>1368</v>
      </c>
      <c r="N1076">
        <v>1011</v>
      </c>
      <c r="O1076" t="s">
        <v>787</v>
      </c>
      <c r="P1076" t="s">
        <v>787</v>
      </c>
      <c r="Q1076">
        <v>1</v>
      </c>
      <c r="X1076">
        <v>3.22</v>
      </c>
      <c r="Y1076">
        <v>0</v>
      </c>
      <c r="Z1076">
        <v>155.61000000000001</v>
      </c>
      <c r="AA1076">
        <v>2.98</v>
      </c>
      <c r="AB1076">
        <v>0</v>
      </c>
      <c r="AC1076">
        <v>0</v>
      </c>
      <c r="AD1076">
        <v>1</v>
      </c>
      <c r="AE1076">
        <v>0</v>
      </c>
      <c r="AF1076" t="s">
        <v>3</v>
      </c>
      <c r="AG1076">
        <v>3.22</v>
      </c>
      <c r="AH1076">
        <v>2</v>
      </c>
      <c r="AI1076">
        <v>62810001</v>
      </c>
      <c r="AJ1076">
        <v>1076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5">
      <c r="A1077">
        <f>ROW(Source!A1086)</f>
        <v>1086</v>
      </c>
      <c r="B1077">
        <v>62810002</v>
      </c>
      <c r="C1077">
        <v>62590387</v>
      </c>
      <c r="D1077">
        <v>62608269</v>
      </c>
      <c r="E1077">
        <v>1</v>
      </c>
      <c r="F1077">
        <v>1</v>
      </c>
      <c r="G1077">
        <v>15297896</v>
      </c>
      <c r="H1077">
        <v>2</v>
      </c>
      <c r="I1077" t="s">
        <v>1045</v>
      </c>
      <c r="J1077" t="s">
        <v>1046</v>
      </c>
      <c r="K1077" t="s">
        <v>1047</v>
      </c>
      <c r="L1077">
        <v>1368</v>
      </c>
      <c r="N1077">
        <v>1011</v>
      </c>
      <c r="O1077" t="s">
        <v>787</v>
      </c>
      <c r="P1077" t="s">
        <v>787</v>
      </c>
      <c r="Q1077">
        <v>1</v>
      </c>
      <c r="X1077">
        <v>0.21</v>
      </c>
      <c r="Y1077">
        <v>0</v>
      </c>
      <c r="Z1077">
        <v>5.25</v>
      </c>
      <c r="AA1077">
        <v>1.95</v>
      </c>
      <c r="AB1077">
        <v>0</v>
      </c>
      <c r="AC1077">
        <v>0</v>
      </c>
      <c r="AD1077">
        <v>1</v>
      </c>
      <c r="AE1077">
        <v>0</v>
      </c>
      <c r="AF1077" t="s">
        <v>3</v>
      </c>
      <c r="AG1077">
        <v>0.21</v>
      </c>
      <c r="AH1077">
        <v>2</v>
      </c>
      <c r="AI1077">
        <v>62810002</v>
      </c>
      <c r="AJ1077">
        <v>1077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5">
      <c r="A1078">
        <f>ROW(Source!A1086)</f>
        <v>1086</v>
      </c>
      <c r="B1078">
        <v>62810003</v>
      </c>
      <c r="C1078">
        <v>62590387</v>
      </c>
      <c r="D1078">
        <v>62609758</v>
      </c>
      <c r="E1078">
        <v>1</v>
      </c>
      <c r="F1078">
        <v>1</v>
      </c>
      <c r="G1078">
        <v>15297896</v>
      </c>
      <c r="H1078">
        <v>3</v>
      </c>
      <c r="I1078" t="s">
        <v>1029</v>
      </c>
      <c r="J1078" t="s">
        <v>1030</v>
      </c>
      <c r="K1078" t="s">
        <v>1031</v>
      </c>
      <c r="L1078">
        <v>1348</v>
      </c>
      <c r="N1078">
        <v>1009</v>
      </c>
      <c r="O1078" t="s">
        <v>357</v>
      </c>
      <c r="P1078" t="s">
        <v>357</v>
      </c>
      <c r="Q1078">
        <v>1000</v>
      </c>
      <c r="X1078">
        <v>8.0000000000000007E-5</v>
      </c>
      <c r="Y1078">
        <v>78674.03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0</v>
      </c>
      <c r="AF1078" t="s">
        <v>3</v>
      </c>
      <c r="AG1078">
        <v>8.0000000000000007E-5</v>
      </c>
      <c r="AH1078">
        <v>2</v>
      </c>
      <c r="AI1078">
        <v>62810003</v>
      </c>
      <c r="AJ1078">
        <v>1078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5">
      <c r="A1079">
        <f>ROW(Source!A1086)</f>
        <v>1086</v>
      </c>
      <c r="B1079">
        <v>62810004</v>
      </c>
      <c r="C1079">
        <v>62590387</v>
      </c>
      <c r="D1079">
        <v>62610770</v>
      </c>
      <c r="E1079">
        <v>1</v>
      </c>
      <c r="F1079">
        <v>1</v>
      </c>
      <c r="G1079">
        <v>15297896</v>
      </c>
      <c r="H1079">
        <v>3</v>
      </c>
      <c r="I1079" t="s">
        <v>805</v>
      </c>
      <c r="J1079" t="s">
        <v>806</v>
      </c>
      <c r="K1079" t="s">
        <v>807</v>
      </c>
      <c r="L1079">
        <v>1346</v>
      </c>
      <c r="N1079">
        <v>1009</v>
      </c>
      <c r="O1079" t="s">
        <v>791</v>
      </c>
      <c r="P1079" t="s">
        <v>791</v>
      </c>
      <c r="Q1079">
        <v>1</v>
      </c>
      <c r="X1079">
        <v>0.3</v>
      </c>
      <c r="Y1079">
        <v>25.56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0</v>
      </c>
      <c r="AF1079" t="s">
        <v>3</v>
      </c>
      <c r="AG1079">
        <v>0.3</v>
      </c>
      <c r="AH1079">
        <v>2</v>
      </c>
      <c r="AI1079">
        <v>62810004</v>
      </c>
      <c r="AJ1079">
        <v>1079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5">
      <c r="A1080">
        <f>ROW(Source!A1086)</f>
        <v>1086</v>
      </c>
      <c r="B1080">
        <v>62810005</v>
      </c>
      <c r="C1080">
        <v>62590387</v>
      </c>
      <c r="D1080">
        <v>62611085</v>
      </c>
      <c r="E1080">
        <v>1</v>
      </c>
      <c r="F1080">
        <v>1</v>
      </c>
      <c r="G1080">
        <v>15297896</v>
      </c>
      <c r="H1080">
        <v>3</v>
      </c>
      <c r="I1080" t="s">
        <v>892</v>
      </c>
      <c r="J1080" t="s">
        <v>893</v>
      </c>
      <c r="K1080" t="s">
        <v>894</v>
      </c>
      <c r="L1080">
        <v>1354</v>
      </c>
      <c r="N1080">
        <v>1010</v>
      </c>
      <c r="O1080" t="s">
        <v>15</v>
      </c>
      <c r="P1080" t="s">
        <v>15</v>
      </c>
      <c r="Q1080">
        <v>1</v>
      </c>
      <c r="X1080">
        <v>3.4</v>
      </c>
      <c r="Y1080">
        <v>29.7</v>
      </c>
      <c r="Z1080">
        <v>0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3</v>
      </c>
      <c r="AG1080">
        <v>3.4</v>
      </c>
      <c r="AH1080">
        <v>2</v>
      </c>
      <c r="AI1080">
        <v>62810005</v>
      </c>
      <c r="AJ1080">
        <v>1080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5">
      <c r="A1081">
        <f>ROW(Source!A1086)</f>
        <v>1086</v>
      </c>
      <c r="B1081">
        <v>62810006</v>
      </c>
      <c r="C1081">
        <v>62590387</v>
      </c>
      <c r="D1081">
        <v>62611328</v>
      </c>
      <c r="E1081">
        <v>1</v>
      </c>
      <c r="F1081">
        <v>1</v>
      </c>
      <c r="G1081">
        <v>15297896</v>
      </c>
      <c r="H1081">
        <v>3</v>
      </c>
      <c r="I1081" t="s">
        <v>879</v>
      </c>
      <c r="J1081" t="s">
        <v>880</v>
      </c>
      <c r="K1081" t="s">
        <v>881</v>
      </c>
      <c r="L1081">
        <v>1327</v>
      </c>
      <c r="N1081">
        <v>1005</v>
      </c>
      <c r="O1081" t="s">
        <v>801</v>
      </c>
      <c r="P1081" t="s">
        <v>801</v>
      </c>
      <c r="Q1081">
        <v>1</v>
      </c>
      <c r="X1081">
        <v>0.25</v>
      </c>
      <c r="Y1081">
        <v>530.94000000000005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3</v>
      </c>
      <c r="AG1081">
        <v>0.25</v>
      </c>
      <c r="AH1081">
        <v>2</v>
      </c>
      <c r="AI1081">
        <v>62810006</v>
      </c>
      <c r="AJ1081">
        <v>1081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5">
      <c r="A1082">
        <f>ROW(Source!A1086)</f>
        <v>1086</v>
      </c>
      <c r="B1082">
        <v>62810007</v>
      </c>
      <c r="C1082">
        <v>62590387</v>
      </c>
      <c r="D1082">
        <v>62609259</v>
      </c>
      <c r="E1082">
        <v>1</v>
      </c>
      <c r="F1082">
        <v>1</v>
      </c>
      <c r="G1082">
        <v>15297896</v>
      </c>
      <c r="H1082">
        <v>3</v>
      </c>
      <c r="I1082" t="s">
        <v>1048</v>
      </c>
      <c r="J1082" t="s">
        <v>1049</v>
      </c>
      <c r="K1082" t="s">
        <v>1050</v>
      </c>
      <c r="L1082">
        <v>1346</v>
      </c>
      <c r="N1082">
        <v>1009</v>
      </c>
      <c r="O1082" t="s">
        <v>791</v>
      </c>
      <c r="P1082" t="s">
        <v>791</v>
      </c>
      <c r="Q1082">
        <v>1</v>
      </c>
      <c r="X1082">
        <v>3.996</v>
      </c>
      <c r="Y1082">
        <v>67.400000000000006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0</v>
      </c>
      <c r="AF1082" t="s">
        <v>3</v>
      </c>
      <c r="AG1082">
        <v>3.996</v>
      </c>
      <c r="AH1082">
        <v>2</v>
      </c>
      <c r="AI1082">
        <v>62810007</v>
      </c>
      <c r="AJ1082">
        <v>1082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5">
      <c r="A1083">
        <f>ROW(Source!A1086)</f>
        <v>1086</v>
      </c>
      <c r="B1083">
        <v>62810008</v>
      </c>
      <c r="C1083">
        <v>62590387</v>
      </c>
      <c r="D1083">
        <v>62609231</v>
      </c>
      <c r="E1083">
        <v>1</v>
      </c>
      <c r="F1083">
        <v>1</v>
      </c>
      <c r="G1083">
        <v>15297896</v>
      </c>
      <c r="H1083">
        <v>3</v>
      </c>
      <c r="I1083" t="s">
        <v>1051</v>
      </c>
      <c r="J1083" t="s">
        <v>1052</v>
      </c>
      <c r="K1083" t="s">
        <v>1053</v>
      </c>
      <c r="L1083">
        <v>1296</v>
      </c>
      <c r="N1083">
        <v>1002</v>
      </c>
      <c r="O1083" t="s">
        <v>852</v>
      </c>
      <c r="P1083" t="s">
        <v>852</v>
      </c>
      <c r="Q1083">
        <v>1</v>
      </c>
      <c r="X1083">
        <v>0.3</v>
      </c>
      <c r="Y1083">
        <v>117.01</v>
      </c>
      <c r="Z1083">
        <v>0</v>
      </c>
      <c r="AA1083">
        <v>0</v>
      </c>
      <c r="AB1083">
        <v>0</v>
      </c>
      <c r="AC1083">
        <v>0</v>
      </c>
      <c r="AD1083">
        <v>1</v>
      </c>
      <c r="AE1083">
        <v>0</v>
      </c>
      <c r="AF1083" t="s">
        <v>3</v>
      </c>
      <c r="AG1083">
        <v>0.3</v>
      </c>
      <c r="AH1083">
        <v>2</v>
      </c>
      <c r="AI1083">
        <v>62810008</v>
      </c>
      <c r="AJ1083">
        <v>1083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5">
      <c r="A1084">
        <f>ROW(Source!A1087)</f>
        <v>1087</v>
      </c>
      <c r="B1084">
        <v>62810009</v>
      </c>
      <c r="C1084">
        <v>62590406</v>
      </c>
      <c r="D1084">
        <v>62607152</v>
      </c>
      <c r="E1084">
        <v>15297896</v>
      </c>
      <c r="F1084">
        <v>1</v>
      </c>
      <c r="G1084">
        <v>15297896</v>
      </c>
      <c r="H1084">
        <v>1</v>
      </c>
      <c r="I1084" t="s">
        <v>774</v>
      </c>
      <c r="J1084" t="s">
        <v>3</v>
      </c>
      <c r="K1084" t="s">
        <v>775</v>
      </c>
      <c r="L1084">
        <v>1191</v>
      </c>
      <c r="N1084">
        <v>1013</v>
      </c>
      <c r="O1084" t="s">
        <v>776</v>
      </c>
      <c r="P1084" t="s">
        <v>776</v>
      </c>
      <c r="Q1084">
        <v>1</v>
      </c>
      <c r="X1084">
        <v>12.24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1</v>
      </c>
      <c r="AE1084">
        <v>1</v>
      </c>
      <c r="AF1084" t="s">
        <v>3</v>
      </c>
      <c r="AG1084">
        <v>12.24</v>
      </c>
      <c r="AH1084">
        <v>2</v>
      </c>
      <c r="AI1084">
        <v>62810009</v>
      </c>
      <c r="AJ1084">
        <v>1084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5">
      <c r="A1085">
        <f>ROW(Source!A1087)</f>
        <v>1087</v>
      </c>
      <c r="B1085">
        <v>62810010</v>
      </c>
      <c r="C1085">
        <v>62590406</v>
      </c>
      <c r="D1085">
        <v>62608647</v>
      </c>
      <c r="E1085">
        <v>1</v>
      </c>
      <c r="F1085">
        <v>1</v>
      </c>
      <c r="G1085">
        <v>15297896</v>
      </c>
      <c r="H1085">
        <v>2</v>
      </c>
      <c r="I1085" t="s">
        <v>1042</v>
      </c>
      <c r="J1085" t="s">
        <v>1043</v>
      </c>
      <c r="K1085" t="s">
        <v>1044</v>
      </c>
      <c r="L1085">
        <v>1368</v>
      </c>
      <c r="N1085">
        <v>1011</v>
      </c>
      <c r="O1085" t="s">
        <v>787</v>
      </c>
      <c r="P1085" t="s">
        <v>787</v>
      </c>
      <c r="Q1085">
        <v>1</v>
      </c>
      <c r="X1085">
        <v>2.6</v>
      </c>
      <c r="Y1085">
        <v>0</v>
      </c>
      <c r="Z1085">
        <v>155.61000000000001</v>
      </c>
      <c r="AA1085">
        <v>2.98</v>
      </c>
      <c r="AB1085">
        <v>0</v>
      </c>
      <c r="AC1085">
        <v>0</v>
      </c>
      <c r="AD1085">
        <v>1</v>
      </c>
      <c r="AE1085">
        <v>0</v>
      </c>
      <c r="AF1085" t="s">
        <v>3</v>
      </c>
      <c r="AG1085">
        <v>2.6</v>
      </c>
      <c r="AH1085">
        <v>2</v>
      </c>
      <c r="AI1085">
        <v>62810010</v>
      </c>
      <c r="AJ1085">
        <v>1085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5">
      <c r="A1086">
        <f>ROW(Source!A1087)</f>
        <v>1087</v>
      </c>
      <c r="B1086">
        <v>62810011</v>
      </c>
      <c r="C1086">
        <v>62590406</v>
      </c>
      <c r="D1086">
        <v>62608269</v>
      </c>
      <c r="E1086">
        <v>1</v>
      </c>
      <c r="F1086">
        <v>1</v>
      </c>
      <c r="G1086">
        <v>15297896</v>
      </c>
      <c r="H1086">
        <v>2</v>
      </c>
      <c r="I1086" t="s">
        <v>1045</v>
      </c>
      <c r="J1086" t="s">
        <v>1046</v>
      </c>
      <c r="K1086" t="s">
        <v>1047</v>
      </c>
      <c r="L1086">
        <v>1368</v>
      </c>
      <c r="N1086">
        <v>1011</v>
      </c>
      <c r="O1086" t="s">
        <v>787</v>
      </c>
      <c r="P1086" t="s">
        <v>787</v>
      </c>
      <c r="Q1086">
        <v>1</v>
      </c>
      <c r="X1086">
        <v>0.21</v>
      </c>
      <c r="Y1086">
        <v>0</v>
      </c>
      <c r="Z1086">
        <v>5.25</v>
      </c>
      <c r="AA1086">
        <v>1.95</v>
      </c>
      <c r="AB1086">
        <v>0</v>
      </c>
      <c r="AC1086">
        <v>0</v>
      </c>
      <c r="AD1086">
        <v>1</v>
      </c>
      <c r="AE1086">
        <v>0</v>
      </c>
      <c r="AF1086" t="s">
        <v>3</v>
      </c>
      <c r="AG1086">
        <v>0.21</v>
      </c>
      <c r="AH1086">
        <v>2</v>
      </c>
      <c r="AI1086">
        <v>62810011</v>
      </c>
      <c r="AJ1086">
        <v>1086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5">
      <c r="A1087">
        <f>ROW(Source!A1087)</f>
        <v>1087</v>
      </c>
      <c r="B1087">
        <v>62810012</v>
      </c>
      <c r="C1087">
        <v>62590406</v>
      </c>
      <c r="D1087">
        <v>62609758</v>
      </c>
      <c r="E1087">
        <v>1</v>
      </c>
      <c r="F1087">
        <v>1</v>
      </c>
      <c r="G1087">
        <v>15297896</v>
      </c>
      <c r="H1087">
        <v>3</v>
      </c>
      <c r="I1087" t="s">
        <v>1029</v>
      </c>
      <c r="J1087" t="s">
        <v>1030</v>
      </c>
      <c r="K1087" t="s">
        <v>1031</v>
      </c>
      <c r="L1087">
        <v>1348</v>
      </c>
      <c r="N1087">
        <v>1009</v>
      </c>
      <c r="O1087" t="s">
        <v>357</v>
      </c>
      <c r="P1087" t="s">
        <v>357</v>
      </c>
      <c r="Q1087">
        <v>1000</v>
      </c>
      <c r="X1087">
        <v>6.0000000000000002E-5</v>
      </c>
      <c r="Y1087">
        <v>78674.03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3</v>
      </c>
      <c r="AG1087">
        <v>6.0000000000000002E-5</v>
      </c>
      <c r="AH1087">
        <v>2</v>
      </c>
      <c r="AI1087">
        <v>62810012</v>
      </c>
      <c r="AJ1087">
        <v>1087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5">
      <c r="A1088">
        <f>ROW(Source!A1087)</f>
        <v>1087</v>
      </c>
      <c r="B1088">
        <v>62810013</v>
      </c>
      <c r="C1088">
        <v>62590406</v>
      </c>
      <c r="D1088">
        <v>62610770</v>
      </c>
      <c r="E1088">
        <v>1</v>
      </c>
      <c r="F1088">
        <v>1</v>
      </c>
      <c r="G1088">
        <v>15297896</v>
      </c>
      <c r="H1088">
        <v>3</v>
      </c>
      <c r="I1088" t="s">
        <v>805</v>
      </c>
      <c r="J1088" t="s">
        <v>806</v>
      </c>
      <c r="K1088" t="s">
        <v>807</v>
      </c>
      <c r="L1088">
        <v>1346</v>
      </c>
      <c r="N1088">
        <v>1009</v>
      </c>
      <c r="O1088" t="s">
        <v>791</v>
      </c>
      <c r="P1088" t="s">
        <v>791</v>
      </c>
      <c r="Q1088">
        <v>1</v>
      </c>
      <c r="X1088">
        <v>0.24</v>
      </c>
      <c r="Y1088">
        <v>25.56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3</v>
      </c>
      <c r="AG1088">
        <v>0.24</v>
      </c>
      <c r="AH1088">
        <v>2</v>
      </c>
      <c r="AI1088">
        <v>62810013</v>
      </c>
      <c r="AJ1088">
        <v>1088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5">
      <c r="A1089">
        <f>ROW(Source!A1087)</f>
        <v>1087</v>
      </c>
      <c r="B1089">
        <v>62810014</v>
      </c>
      <c r="C1089">
        <v>62590406</v>
      </c>
      <c r="D1089">
        <v>62611085</v>
      </c>
      <c r="E1089">
        <v>1</v>
      </c>
      <c r="F1089">
        <v>1</v>
      </c>
      <c r="G1089">
        <v>15297896</v>
      </c>
      <c r="H1089">
        <v>3</v>
      </c>
      <c r="I1089" t="s">
        <v>892</v>
      </c>
      <c r="J1089" t="s">
        <v>893</v>
      </c>
      <c r="K1089" t="s">
        <v>894</v>
      </c>
      <c r="L1089">
        <v>1354</v>
      </c>
      <c r="N1089">
        <v>1010</v>
      </c>
      <c r="O1089" t="s">
        <v>15</v>
      </c>
      <c r="P1089" t="s">
        <v>15</v>
      </c>
      <c r="Q1089">
        <v>1</v>
      </c>
      <c r="X1089">
        <v>2.8</v>
      </c>
      <c r="Y1089">
        <v>29.7</v>
      </c>
      <c r="Z1089">
        <v>0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 t="s">
        <v>3</v>
      </c>
      <c r="AG1089">
        <v>2.8</v>
      </c>
      <c r="AH1089">
        <v>2</v>
      </c>
      <c r="AI1089">
        <v>62810014</v>
      </c>
      <c r="AJ1089">
        <v>1089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5">
      <c r="A1090">
        <f>ROW(Source!A1087)</f>
        <v>1087</v>
      </c>
      <c r="B1090">
        <v>62810015</v>
      </c>
      <c r="C1090">
        <v>62590406</v>
      </c>
      <c r="D1090">
        <v>62611328</v>
      </c>
      <c r="E1090">
        <v>1</v>
      </c>
      <c r="F1090">
        <v>1</v>
      </c>
      <c r="G1090">
        <v>15297896</v>
      </c>
      <c r="H1090">
        <v>3</v>
      </c>
      <c r="I1090" t="s">
        <v>879</v>
      </c>
      <c r="J1090" t="s">
        <v>880</v>
      </c>
      <c r="K1090" t="s">
        <v>881</v>
      </c>
      <c r="L1090">
        <v>1327</v>
      </c>
      <c r="N1090">
        <v>1005</v>
      </c>
      <c r="O1090" t="s">
        <v>801</v>
      </c>
      <c r="P1090" t="s">
        <v>801</v>
      </c>
      <c r="Q1090">
        <v>1</v>
      </c>
      <c r="X1090">
        <v>0.2</v>
      </c>
      <c r="Y1090">
        <v>530.94000000000005</v>
      </c>
      <c r="Z1090">
        <v>0</v>
      </c>
      <c r="AA1090">
        <v>0</v>
      </c>
      <c r="AB1090">
        <v>0</v>
      </c>
      <c r="AC1090">
        <v>0</v>
      </c>
      <c r="AD1090">
        <v>1</v>
      </c>
      <c r="AE1090">
        <v>0</v>
      </c>
      <c r="AF1090" t="s">
        <v>3</v>
      </c>
      <c r="AG1090">
        <v>0.2</v>
      </c>
      <c r="AH1090">
        <v>2</v>
      </c>
      <c r="AI1090">
        <v>62810015</v>
      </c>
      <c r="AJ1090">
        <v>1090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5">
      <c r="A1091">
        <f>ROW(Source!A1087)</f>
        <v>1087</v>
      </c>
      <c r="B1091">
        <v>62810016</v>
      </c>
      <c r="C1091">
        <v>62590406</v>
      </c>
      <c r="D1091">
        <v>62609259</v>
      </c>
      <c r="E1091">
        <v>1</v>
      </c>
      <c r="F1091">
        <v>1</v>
      </c>
      <c r="G1091">
        <v>15297896</v>
      </c>
      <c r="H1091">
        <v>3</v>
      </c>
      <c r="I1091" t="s">
        <v>1048</v>
      </c>
      <c r="J1091" t="s">
        <v>1049</v>
      </c>
      <c r="K1091" t="s">
        <v>1050</v>
      </c>
      <c r="L1091">
        <v>1346</v>
      </c>
      <c r="N1091">
        <v>1009</v>
      </c>
      <c r="O1091" t="s">
        <v>791</v>
      </c>
      <c r="P1091" t="s">
        <v>791</v>
      </c>
      <c r="Q1091">
        <v>1</v>
      </c>
      <c r="X1091">
        <v>3.222</v>
      </c>
      <c r="Y1091">
        <v>67.400000000000006</v>
      </c>
      <c r="Z1091">
        <v>0</v>
      </c>
      <c r="AA1091">
        <v>0</v>
      </c>
      <c r="AB1091">
        <v>0</v>
      </c>
      <c r="AC1091">
        <v>0</v>
      </c>
      <c r="AD1091">
        <v>1</v>
      </c>
      <c r="AE1091">
        <v>0</v>
      </c>
      <c r="AF1091" t="s">
        <v>3</v>
      </c>
      <c r="AG1091">
        <v>3.222</v>
      </c>
      <c r="AH1091">
        <v>2</v>
      </c>
      <c r="AI1091">
        <v>62810016</v>
      </c>
      <c r="AJ1091">
        <v>1091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5">
      <c r="A1092">
        <f>ROW(Source!A1087)</f>
        <v>1087</v>
      </c>
      <c r="B1092">
        <v>62810017</v>
      </c>
      <c r="C1092">
        <v>62590406</v>
      </c>
      <c r="D1092">
        <v>62609231</v>
      </c>
      <c r="E1092">
        <v>1</v>
      </c>
      <c r="F1092">
        <v>1</v>
      </c>
      <c r="G1092">
        <v>15297896</v>
      </c>
      <c r="H1092">
        <v>3</v>
      </c>
      <c r="I1092" t="s">
        <v>1051</v>
      </c>
      <c r="J1092" t="s">
        <v>1052</v>
      </c>
      <c r="K1092" t="s">
        <v>1053</v>
      </c>
      <c r="L1092">
        <v>1296</v>
      </c>
      <c r="N1092">
        <v>1002</v>
      </c>
      <c r="O1092" t="s">
        <v>852</v>
      </c>
      <c r="P1092" t="s">
        <v>852</v>
      </c>
      <c r="Q1092">
        <v>1</v>
      </c>
      <c r="X1092">
        <v>0.26</v>
      </c>
      <c r="Y1092">
        <v>117.01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3</v>
      </c>
      <c r="AG1092">
        <v>0.26</v>
      </c>
      <c r="AH1092">
        <v>2</v>
      </c>
      <c r="AI1092">
        <v>62810017</v>
      </c>
      <c r="AJ1092">
        <v>1092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5">
      <c r="A1093">
        <f>ROW(Source!A1088)</f>
        <v>1088</v>
      </c>
      <c r="B1093">
        <v>62810018</v>
      </c>
      <c r="C1093">
        <v>62590425</v>
      </c>
      <c r="D1093">
        <v>62607152</v>
      </c>
      <c r="E1093">
        <v>15297896</v>
      </c>
      <c r="F1093">
        <v>1</v>
      </c>
      <c r="G1093">
        <v>15297896</v>
      </c>
      <c r="H1093">
        <v>1</v>
      </c>
      <c r="I1093" t="s">
        <v>774</v>
      </c>
      <c r="J1093" t="s">
        <v>3</v>
      </c>
      <c r="K1093" t="s">
        <v>775</v>
      </c>
      <c r="L1093">
        <v>1191</v>
      </c>
      <c r="N1093">
        <v>1013</v>
      </c>
      <c r="O1093" t="s">
        <v>776</v>
      </c>
      <c r="P1093" t="s">
        <v>776</v>
      </c>
      <c r="Q1093">
        <v>1</v>
      </c>
      <c r="X1093">
        <v>14.73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1</v>
      </c>
      <c r="AF1093" t="s">
        <v>3</v>
      </c>
      <c r="AG1093">
        <v>14.73</v>
      </c>
      <c r="AH1093">
        <v>2</v>
      </c>
      <c r="AI1093">
        <v>62810018</v>
      </c>
      <c r="AJ1093">
        <v>1093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5">
      <c r="A1094">
        <f>ROW(Source!A1088)</f>
        <v>1088</v>
      </c>
      <c r="B1094">
        <v>62810019</v>
      </c>
      <c r="C1094">
        <v>62590425</v>
      </c>
      <c r="D1094">
        <v>62608647</v>
      </c>
      <c r="E1094">
        <v>1</v>
      </c>
      <c r="F1094">
        <v>1</v>
      </c>
      <c r="G1094">
        <v>15297896</v>
      </c>
      <c r="H1094">
        <v>2</v>
      </c>
      <c r="I1094" t="s">
        <v>1042</v>
      </c>
      <c r="J1094" t="s">
        <v>1043</v>
      </c>
      <c r="K1094" t="s">
        <v>1044</v>
      </c>
      <c r="L1094">
        <v>1368</v>
      </c>
      <c r="N1094">
        <v>1011</v>
      </c>
      <c r="O1094" t="s">
        <v>787</v>
      </c>
      <c r="P1094" t="s">
        <v>787</v>
      </c>
      <c r="Q1094">
        <v>1</v>
      </c>
      <c r="X1094">
        <v>3.08</v>
      </c>
      <c r="Y1094">
        <v>0</v>
      </c>
      <c r="Z1094">
        <v>155.61000000000001</v>
      </c>
      <c r="AA1094">
        <v>2.98</v>
      </c>
      <c r="AB1094">
        <v>0</v>
      </c>
      <c r="AC1094">
        <v>0</v>
      </c>
      <c r="AD1094">
        <v>1</v>
      </c>
      <c r="AE1094">
        <v>0</v>
      </c>
      <c r="AF1094" t="s">
        <v>3</v>
      </c>
      <c r="AG1094">
        <v>3.08</v>
      </c>
      <c r="AH1094">
        <v>2</v>
      </c>
      <c r="AI1094">
        <v>62810019</v>
      </c>
      <c r="AJ1094">
        <v>1094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5">
      <c r="A1095">
        <f>ROW(Source!A1088)</f>
        <v>1088</v>
      </c>
      <c r="B1095">
        <v>62810020</v>
      </c>
      <c r="C1095">
        <v>62590425</v>
      </c>
      <c r="D1095">
        <v>62608269</v>
      </c>
      <c r="E1095">
        <v>1</v>
      </c>
      <c r="F1095">
        <v>1</v>
      </c>
      <c r="G1095">
        <v>15297896</v>
      </c>
      <c r="H1095">
        <v>2</v>
      </c>
      <c r="I1095" t="s">
        <v>1045</v>
      </c>
      <c r="J1095" t="s">
        <v>1046</v>
      </c>
      <c r="K1095" t="s">
        <v>1047</v>
      </c>
      <c r="L1095">
        <v>1368</v>
      </c>
      <c r="N1095">
        <v>1011</v>
      </c>
      <c r="O1095" t="s">
        <v>787</v>
      </c>
      <c r="P1095" t="s">
        <v>787</v>
      </c>
      <c r="Q1095">
        <v>1</v>
      </c>
      <c r="X1095">
        <v>0.21</v>
      </c>
      <c r="Y1095">
        <v>0</v>
      </c>
      <c r="Z1095">
        <v>5.25</v>
      </c>
      <c r="AA1095">
        <v>1.95</v>
      </c>
      <c r="AB1095">
        <v>0</v>
      </c>
      <c r="AC1095">
        <v>0</v>
      </c>
      <c r="AD1095">
        <v>1</v>
      </c>
      <c r="AE1095">
        <v>0</v>
      </c>
      <c r="AF1095" t="s">
        <v>3</v>
      </c>
      <c r="AG1095">
        <v>0.21</v>
      </c>
      <c r="AH1095">
        <v>2</v>
      </c>
      <c r="AI1095">
        <v>62810020</v>
      </c>
      <c r="AJ1095">
        <v>1095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5">
      <c r="A1096">
        <f>ROW(Source!A1088)</f>
        <v>1088</v>
      </c>
      <c r="B1096">
        <v>62810021</v>
      </c>
      <c r="C1096">
        <v>62590425</v>
      </c>
      <c r="D1096">
        <v>62609758</v>
      </c>
      <c r="E1096">
        <v>1</v>
      </c>
      <c r="F1096">
        <v>1</v>
      </c>
      <c r="G1096">
        <v>15297896</v>
      </c>
      <c r="H1096">
        <v>3</v>
      </c>
      <c r="I1096" t="s">
        <v>1029</v>
      </c>
      <c r="J1096" t="s">
        <v>1030</v>
      </c>
      <c r="K1096" t="s">
        <v>1031</v>
      </c>
      <c r="L1096">
        <v>1348</v>
      </c>
      <c r="N1096">
        <v>1009</v>
      </c>
      <c r="O1096" t="s">
        <v>357</v>
      </c>
      <c r="P1096" t="s">
        <v>357</v>
      </c>
      <c r="Q1096">
        <v>1000</v>
      </c>
      <c r="X1096">
        <v>6.0000000000000002E-5</v>
      </c>
      <c r="Y1096">
        <v>78674.03</v>
      </c>
      <c r="Z1096">
        <v>0</v>
      </c>
      <c r="AA1096">
        <v>0</v>
      </c>
      <c r="AB1096">
        <v>0</v>
      </c>
      <c r="AC1096">
        <v>0</v>
      </c>
      <c r="AD1096">
        <v>1</v>
      </c>
      <c r="AE1096">
        <v>0</v>
      </c>
      <c r="AF1096" t="s">
        <v>3</v>
      </c>
      <c r="AG1096">
        <v>6.0000000000000002E-5</v>
      </c>
      <c r="AH1096">
        <v>2</v>
      </c>
      <c r="AI1096">
        <v>62810021</v>
      </c>
      <c r="AJ1096">
        <v>1096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5">
      <c r="A1097">
        <f>ROW(Source!A1088)</f>
        <v>1088</v>
      </c>
      <c r="B1097">
        <v>62810022</v>
      </c>
      <c r="C1097">
        <v>62590425</v>
      </c>
      <c r="D1097">
        <v>62610770</v>
      </c>
      <c r="E1097">
        <v>1</v>
      </c>
      <c r="F1097">
        <v>1</v>
      </c>
      <c r="G1097">
        <v>15297896</v>
      </c>
      <c r="H1097">
        <v>3</v>
      </c>
      <c r="I1097" t="s">
        <v>805</v>
      </c>
      <c r="J1097" t="s">
        <v>806</v>
      </c>
      <c r="K1097" t="s">
        <v>807</v>
      </c>
      <c r="L1097">
        <v>1346</v>
      </c>
      <c r="N1097">
        <v>1009</v>
      </c>
      <c r="O1097" t="s">
        <v>791</v>
      </c>
      <c r="P1097" t="s">
        <v>791</v>
      </c>
      <c r="Q1097">
        <v>1</v>
      </c>
      <c r="X1097">
        <v>0.24</v>
      </c>
      <c r="Y1097">
        <v>25.56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0</v>
      </c>
      <c r="AF1097" t="s">
        <v>3</v>
      </c>
      <c r="AG1097">
        <v>0.24</v>
      </c>
      <c r="AH1097">
        <v>2</v>
      </c>
      <c r="AI1097">
        <v>62810022</v>
      </c>
      <c r="AJ1097">
        <v>1097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5">
      <c r="A1098">
        <f>ROW(Source!A1088)</f>
        <v>1088</v>
      </c>
      <c r="B1098">
        <v>62810023</v>
      </c>
      <c r="C1098">
        <v>62590425</v>
      </c>
      <c r="D1098">
        <v>62611085</v>
      </c>
      <c r="E1098">
        <v>1</v>
      </c>
      <c r="F1098">
        <v>1</v>
      </c>
      <c r="G1098">
        <v>15297896</v>
      </c>
      <c r="H1098">
        <v>3</v>
      </c>
      <c r="I1098" t="s">
        <v>892</v>
      </c>
      <c r="J1098" t="s">
        <v>893</v>
      </c>
      <c r="K1098" t="s">
        <v>894</v>
      </c>
      <c r="L1098">
        <v>1354</v>
      </c>
      <c r="N1098">
        <v>1010</v>
      </c>
      <c r="O1098" t="s">
        <v>15</v>
      </c>
      <c r="P1098" t="s">
        <v>15</v>
      </c>
      <c r="Q1098">
        <v>1</v>
      </c>
      <c r="X1098">
        <v>3</v>
      </c>
      <c r="Y1098">
        <v>29.7</v>
      </c>
      <c r="Z1098">
        <v>0</v>
      </c>
      <c r="AA1098">
        <v>0</v>
      </c>
      <c r="AB1098">
        <v>0</v>
      </c>
      <c r="AC1098">
        <v>0</v>
      </c>
      <c r="AD1098">
        <v>1</v>
      </c>
      <c r="AE1098">
        <v>0</v>
      </c>
      <c r="AF1098" t="s">
        <v>3</v>
      </c>
      <c r="AG1098">
        <v>3</v>
      </c>
      <c r="AH1098">
        <v>2</v>
      </c>
      <c r="AI1098">
        <v>62810023</v>
      </c>
      <c r="AJ1098">
        <v>1098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5">
      <c r="A1099">
        <f>ROW(Source!A1088)</f>
        <v>1088</v>
      </c>
      <c r="B1099">
        <v>62810024</v>
      </c>
      <c r="C1099">
        <v>62590425</v>
      </c>
      <c r="D1099">
        <v>62611328</v>
      </c>
      <c r="E1099">
        <v>1</v>
      </c>
      <c r="F1099">
        <v>1</v>
      </c>
      <c r="G1099">
        <v>15297896</v>
      </c>
      <c r="H1099">
        <v>3</v>
      </c>
      <c r="I1099" t="s">
        <v>879</v>
      </c>
      <c r="J1099" t="s">
        <v>880</v>
      </c>
      <c r="K1099" t="s">
        <v>881</v>
      </c>
      <c r="L1099">
        <v>1327</v>
      </c>
      <c r="N1099">
        <v>1005</v>
      </c>
      <c r="O1099" t="s">
        <v>801</v>
      </c>
      <c r="P1099" t="s">
        <v>801</v>
      </c>
      <c r="Q1099">
        <v>1</v>
      </c>
      <c r="X1099">
        <v>0.2</v>
      </c>
      <c r="Y1099">
        <v>530.94000000000005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0</v>
      </c>
      <c r="AF1099" t="s">
        <v>3</v>
      </c>
      <c r="AG1099">
        <v>0.2</v>
      </c>
      <c r="AH1099">
        <v>2</v>
      </c>
      <c r="AI1099">
        <v>62810024</v>
      </c>
      <c r="AJ1099">
        <v>1099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5">
      <c r="A1100">
        <f>ROW(Source!A1088)</f>
        <v>1088</v>
      </c>
      <c r="B1100">
        <v>62810025</v>
      </c>
      <c r="C1100">
        <v>62590425</v>
      </c>
      <c r="D1100">
        <v>62609259</v>
      </c>
      <c r="E1100">
        <v>1</v>
      </c>
      <c r="F1100">
        <v>1</v>
      </c>
      <c r="G1100">
        <v>15297896</v>
      </c>
      <c r="H1100">
        <v>3</v>
      </c>
      <c r="I1100" t="s">
        <v>1048</v>
      </c>
      <c r="J1100" t="s">
        <v>1049</v>
      </c>
      <c r="K1100" t="s">
        <v>1050</v>
      </c>
      <c r="L1100">
        <v>1346</v>
      </c>
      <c r="N1100">
        <v>1009</v>
      </c>
      <c r="O1100" t="s">
        <v>791</v>
      </c>
      <c r="P1100" t="s">
        <v>791</v>
      </c>
      <c r="Q1100">
        <v>1</v>
      </c>
      <c r="X1100">
        <v>3.8159999999999998</v>
      </c>
      <c r="Y1100">
        <v>67.400000000000006</v>
      </c>
      <c r="Z1100">
        <v>0</v>
      </c>
      <c r="AA1100">
        <v>0</v>
      </c>
      <c r="AB1100">
        <v>0</v>
      </c>
      <c r="AC1100">
        <v>0</v>
      </c>
      <c r="AD1100">
        <v>1</v>
      </c>
      <c r="AE1100">
        <v>0</v>
      </c>
      <c r="AF1100" t="s">
        <v>3</v>
      </c>
      <c r="AG1100">
        <v>3.8159999999999998</v>
      </c>
      <c r="AH1100">
        <v>2</v>
      </c>
      <c r="AI1100">
        <v>62810025</v>
      </c>
      <c r="AJ1100">
        <v>1100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5">
      <c r="A1101">
        <f>ROW(Source!A1088)</f>
        <v>1088</v>
      </c>
      <c r="B1101">
        <v>62810026</v>
      </c>
      <c r="C1101">
        <v>62590425</v>
      </c>
      <c r="D1101">
        <v>62609231</v>
      </c>
      <c r="E1101">
        <v>1</v>
      </c>
      <c r="F1101">
        <v>1</v>
      </c>
      <c r="G1101">
        <v>15297896</v>
      </c>
      <c r="H1101">
        <v>3</v>
      </c>
      <c r="I1101" t="s">
        <v>1051</v>
      </c>
      <c r="J1101" t="s">
        <v>1052</v>
      </c>
      <c r="K1101" t="s">
        <v>1053</v>
      </c>
      <c r="L1101">
        <v>1296</v>
      </c>
      <c r="N1101">
        <v>1002</v>
      </c>
      <c r="O1101" t="s">
        <v>852</v>
      </c>
      <c r="P1101" t="s">
        <v>852</v>
      </c>
      <c r="Q1101">
        <v>1</v>
      </c>
      <c r="X1101">
        <v>0.27</v>
      </c>
      <c r="Y1101">
        <v>117.01</v>
      </c>
      <c r="Z1101">
        <v>0</v>
      </c>
      <c r="AA1101">
        <v>0</v>
      </c>
      <c r="AB1101">
        <v>0</v>
      </c>
      <c r="AC1101">
        <v>0</v>
      </c>
      <c r="AD1101">
        <v>1</v>
      </c>
      <c r="AE1101">
        <v>0</v>
      </c>
      <c r="AF1101" t="s">
        <v>3</v>
      </c>
      <c r="AG1101">
        <v>0.27</v>
      </c>
      <c r="AH1101">
        <v>2</v>
      </c>
      <c r="AI1101">
        <v>62810026</v>
      </c>
      <c r="AJ1101">
        <v>1101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5">
      <c r="A1102">
        <f>ROW(Source!A1089)</f>
        <v>1089</v>
      </c>
      <c r="B1102">
        <v>62810027</v>
      </c>
      <c r="C1102">
        <v>62590444</v>
      </c>
      <c r="D1102">
        <v>62607152</v>
      </c>
      <c r="E1102">
        <v>15297896</v>
      </c>
      <c r="F1102">
        <v>1</v>
      </c>
      <c r="G1102">
        <v>15297896</v>
      </c>
      <c r="H1102">
        <v>1</v>
      </c>
      <c r="I1102" t="s">
        <v>774</v>
      </c>
      <c r="J1102" t="s">
        <v>3</v>
      </c>
      <c r="K1102" t="s">
        <v>775</v>
      </c>
      <c r="L1102">
        <v>1191</v>
      </c>
      <c r="N1102">
        <v>1013</v>
      </c>
      <c r="O1102" t="s">
        <v>776</v>
      </c>
      <c r="P1102" t="s">
        <v>776</v>
      </c>
      <c r="Q1102">
        <v>1</v>
      </c>
      <c r="X1102">
        <v>17.559999999999999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1</v>
      </c>
      <c r="AE1102">
        <v>1</v>
      </c>
      <c r="AF1102" t="s">
        <v>3</v>
      </c>
      <c r="AG1102">
        <v>17.559999999999999</v>
      </c>
      <c r="AH1102">
        <v>2</v>
      </c>
      <c r="AI1102">
        <v>62810027</v>
      </c>
      <c r="AJ1102">
        <v>1102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5">
      <c r="A1103">
        <f>ROW(Source!A1089)</f>
        <v>1089</v>
      </c>
      <c r="B1103">
        <v>62810028</v>
      </c>
      <c r="C1103">
        <v>62590444</v>
      </c>
      <c r="D1103">
        <v>62608647</v>
      </c>
      <c r="E1103">
        <v>1</v>
      </c>
      <c r="F1103">
        <v>1</v>
      </c>
      <c r="G1103">
        <v>15297896</v>
      </c>
      <c r="H1103">
        <v>2</v>
      </c>
      <c r="I1103" t="s">
        <v>1042</v>
      </c>
      <c r="J1103" t="s">
        <v>1043</v>
      </c>
      <c r="K1103" t="s">
        <v>1044</v>
      </c>
      <c r="L1103">
        <v>1368</v>
      </c>
      <c r="N1103">
        <v>1011</v>
      </c>
      <c r="O1103" t="s">
        <v>787</v>
      </c>
      <c r="P1103" t="s">
        <v>787</v>
      </c>
      <c r="Q1103">
        <v>1</v>
      </c>
      <c r="X1103">
        <v>3.71</v>
      </c>
      <c r="Y1103">
        <v>0</v>
      </c>
      <c r="Z1103">
        <v>155.61000000000001</v>
      </c>
      <c r="AA1103">
        <v>2.98</v>
      </c>
      <c r="AB1103">
        <v>0</v>
      </c>
      <c r="AC1103">
        <v>0</v>
      </c>
      <c r="AD1103">
        <v>1</v>
      </c>
      <c r="AE1103">
        <v>0</v>
      </c>
      <c r="AF1103" t="s">
        <v>3</v>
      </c>
      <c r="AG1103">
        <v>3.71</v>
      </c>
      <c r="AH1103">
        <v>2</v>
      </c>
      <c r="AI1103">
        <v>62810028</v>
      </c>
      <c r="AJ1103">
        <v>1103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5">
      <c r="A1104">
        <f>ROW(Source!A1089)</f>
        <v>1089</v>
      </c>
      <c r="B1104">
        <v>62810029</v>
      </c>
      <c r="C1104">
        <v>62590444</v>
      </c>
      <c r="D1104">
        <v>62608269</v>
      </c>
      <c r="E1104">
        <v>1</v>
      </c>
      <c r="F1104">
        <v>1</v>
      </c>
      <c r="G1104">
        <v>15297896</v>
      </c>
      <c r="H1104">
        <v>2</v>
      </c>
      <c r="I1104" t="s">
        <v>1045</v>
      </c>
      <c r="J1104" t="s">
        <v>1046</v>
      </c>
      <c r="K1104" t="s">
        <v>1047</v>
      </c>
      <c r="L1104">
        <v>1368</v>
      </c>
      <c r="N1104">
        <v>1011</v>
      </c>
      <c r="O1104" t="s">
        <v>787</v>
      </c>
      <c r="P1104" t="s">
        <v>787</v>
      </c>
      <c r="Q1104">
        <v>1</v>
      </c>
      <c r="X1104">
        <v>0.21</v>
      </c>
      <c r="Y1104">
        <v>0</v>
      </c>
      <c r="Z1104">
        <v>5.25</v>
      </c>
      <c r="AA1104">
        <v>1.95</v>
      </c>
      <c r="AB1104">
        <v>0</v>
      </c>
      <c r="AC1104">
        <v>0</v>
      </c>
      <c r="AD1104">
        <v>1</v>
      </c>
      <c r="AE1104">
        <v>0</v>
      </c>
      <c r="AF1104" t="s">
        <v>3</v>
      </c>
      <c r="AG1104">
        <v>0.21</v>
      </c>
      <c r="AH1104">
        <v>2</v>
      </c>
      <c r="AI1104">
        <v>62810029</v>
      </c>
      <c r="AJ1104">
        <v>1104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5">
      <c r="A1105">
        <f>ROW(Source!A1089)</f>
        <v>1089</v>
      </c>
      <c r="B1105">
        <v>62810030</v>
      </c>
      <c r="C1105">
        <v>62590444</v>
      </c>
      <c r="D1105">
        <v>62609758</v>
      </c>
      <c r="E1105">
        <v>1</v>
      </c>
      <c r="F1105">
        <v>1</v>
      </c>
      <c r="G1105">
        <v>15297896</v>
      </c>
      <c r="H1105">
        <v>3</v>
      </c>
      <c r="I1105" t="s">
        <v>1029</v>
      </c>
      <c r="J1105" t="s">
        <v>1030</v>
      </c>
      <c r="K1105" t="s">
        <v>1031</v>
      </c>
      <c r="L1105">
        <v>1348</v>
      </c>
      <c r="N1105">
        <v>1009</v>
      </c>
      <c r="O1105" t="s">
        <v>357</v>
      </c>
      <c r="P1105" t="s">
        <v>357</v>
      </c>
      <c r="Q1105">
        <v>1000</v>
      </c>
      <c r="X1105">
        <v>8.0000000000000007E-5</v>
      </c>
      <c r="Y1105">
        <v>78674.03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3</v>
      </c>
      <c r="AG1105">
        <v>8.0000000000000007E-5</v>
      </c>
      <c r="AH1105">
        <v>2</v>
      </c>
      <c r="AI1105">
        <v>62810030</v>
      </c>
      <c r="AJ1105">
        <v>1105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5">
      <c r="A1106">
        <f>ROW(Source!A1089)</f>
        <v>1089</v>
      </c>
      <c r="B1106">
        <v>62810031</v>
      </c>
      <c r="C1106">
        <v>62590444</v>
      </c>
      <c r="D1106">
        <v>62610770</v>
      </c>
      <c r="E1106">
        <v>1</v>
      </c>
      <c r="F1106">
        <v>1</v>
      </c>
      <c r="G1106">
        <v>15297896</v>
      </c>
      <c r="H1106">
        <v>3</v>
      </c>
      <c r="I1106" t="s">
        <v>805</v>
      </c>
      <c r="J1106" t="s">
        <v>806</v>
      </c>
      <c r="K1106" t="s">
        <v>807</v>
      </c>
      <c r="L1106">
        <v>1346</v>
      </c>
      <c r="N1106">
        <v>1009</v>
      </c>
      <c r="O1106" t="s">
        <v>791</v>
      </c>
      <c r="P1106" t="s">
        <v>791</v>
      </c>
      <c r="Q1106">
        <v>1</v>
      </c>
      <c r="X1106">
        <v>0.3</v>
      </c>
      <c r="Y1106">
        <v>25.56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3</v>
      </c>
      <c r="AG1106">
        <v>0.3</v>
      </c>
      <c r="AH1106">
        <v>2</v>
      </c>
      <c r="AI1106">
        <v>62810031</v>
      </c>
      <c r="AJ1106">
        <v>1106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5">
      <c r="A1107">
        <f>ROW(Source!A1089)</f>
        <v>1089</v>
      </c>
      <c r="B1107">
        <v>62810032</v>
      </c>
      <c r="C1107">
        <v>62590444</v>
      </c>
      <c r="D1107">
        <v>62611085</v>
      </c>
      <c r="E1107">
        <v>1</v>
      </c>
      <c r="F1107">
        <v>1</v>
      </c>
      <c r="G1107">
        <v>15297896</v>
      </c>
      <c r="H1107">
        <v>3</v>
      </c>
      <c r="I1107" t="s">
        <v>892</v>
      </c>
      <c r="J1107" t="s">
        <v>893</v>
      </c>
      <c r="K1107" t="s">
        <v>894</v>
      </c>
      <c r="L1107">
        <v>1354</v>
      </c>
      <c r="N1107">
        <v>1010</v>
      </c>
      <c r="O1107" t="s">
        <v>15</v>
      </c>
      <c r="P1107" t="s">
        <v>15</v>
      </c>
      <c r="Q1107">
        <v>1</v>
      </c>
      <c r="X1107">
        <v>3.6</v>
      </c>
      <c r="Y1107">
        <v>29.7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3</v>
      </c>
      <c r="AG1107">
        <v>3.6</v>
      </c>
      <c r="AH1107">
        <v>2</v>
      </c>
      <c r="AI1107">
        <v>62810032</v>
      </c>
      <c r="AJ1107">
        <v>1107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5">
      <c r="A1108">
        <f>ROW(Source!A1089)</f>
        <v>1089</v>
      </c>
      <c r="B1108">
        <v>62810033</v>
      </c>
      <c r="C1108">
        <v>62590444</v>
      </c>
      <c r="D1108">
        <v>62611328</v>
      </c>
      <c r="E1108">
        <v>1</v>
      </c>
      <c r="F1108">
        <v>1</v>
      </c>
      <c r="G1108">
        <v>15297896</v>
      </c>
      <c r="H1108">
        <v>3</v>
      </c>
      <c r="I1108" t="s">
        <v>879</v>
      </c>
      <c r="J1108" t="s">
        <v>880</v>
      </c>
      <c r="K1108" t="s">
        <v>881</v>
      </c>
      <c r="L1108">
        <v>1327</v>
      </c>
      <c r="N1108">
        <v>1005</v>
      </c>
      <c r="O1108" t="s">
        <v>801</v>
      </c>
      <c r="P1108" t="s">
        <v>801</v>
      </c>
      <c r="Q1108">
        <v>1</v>
      </c>
      <c r="X1108">
        <v>0.25</v>
      </c>
      <c r="Y1108">
        <v>530.94000000000005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3</v>
      </c>
      <c r="AG1108">
        <v>0.25</v>
      </c>
      <c r="AH1108">
        <v>2</v>
      </c>
      <c r="AI1108">
        <v>62810033</v>
      </c>
      <c r="AJ1108">
        <v>1108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5">
      <c r="A1109">
        <f>ROW(Source!A1089)</f>
        <v>1089</v>
      </c>
      <c r="B1109">
        <v>62810034</v>
      </c>
      <c r="C1109">
        <v>62590444</v>
      </c>
      <c r="D1109">
        <v>62609259</v>
      </c>
      <c r="E1109">
        <v>1</v>
      </c>
      <c r="F1109">
        <v>1</v>
      </c>
      <c r="G1109">
        <v>15297896</v>
      </c>
      <c r="H1109">
        <v>3</v>
      </c>
      <c r="I1109" t="s">
        <v>1048</v>
      </c>
      <c r="J1109" t="s">
        <v>1049</v>
      </c>
      <c r="K1109" t="s">
        <v>1050</v>
      </c>
      <c r="L1109">
        <v>1346</v>
      </c>
      <c r="N1109">
        <v>1009</v>
      </c>
      <c r="O1109" t="s">
        <v>791</v>
      </c>
      <c r="P1109" t="s">
        <v>791</v>
      </c>
      <c r="Q1109">
        <v>1</v>
      </c>
      <c r="X1109">
        <v>4.6079999999999997</v>
      </c>
      <c r="Y1109">
        <v>67.400000000000006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 t="s">
        <v>3</v>
      </c>
      <c r="AG1109">
        <v>4.6079999999999997</v>
      </c>
      <c r="AH1109">
        <v>2</v>
      </c>
      <c r="AI1109">
        <v>62810034</v>
      </c>
      <c r="AJ1109">
        <v>1109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5">
      <c r="A1110">
        <f>ROW(Source!A1089)</f>
        <v>1089</v>
      </c>
      <c r="B1110">
        <v>62810035</v>
      </c>
      <c r="C1110">
        <v>62590444</v>
      </c>
      <c r="D1110">
        <v>62609231</v>
      </c>
      <c r="E1110">
        <v>1</v>
      </c>
      <c r="F1110">
        <v>1</v>
      </c>
      <c r="G1110">
        <v>15297896</v>
      </c>
      <c r="H1110">
        <v>3</v>
      </c>
      <c r="I1110" t="s">
        <v>1051</v>
      </c>
      <c r="J1110" t="s">
        <v>1052</v>
      </c>
      <c r="K1110" t="s">
        <v>1053</v>
      </c>
      <c r="L1110">
        <v>1296</v>
      </c>
      <c r="N1110">
        <v>1002</v>
      </c>
      <c r="O1110" t="s">
        <v>852</v>
      </c>
      <c r="P1110" t="s">
        <v>852</v>
      </c>
      <c r="Q1110">
        <v>1</v>
      </c>
      <c r="X1110">
        <v>0.31</v>
      </c>
      <c r="Y1110">
        <v>117.01</v>
      </c>
      <c r="Z1110">
        <v>0</v>
      </c>
      <c r="AA1110">
        <v>0</v>
      </c>
      <c r="AB1110">
        <v>0</v>
      </c>
      <c r="AC1110">
        <v>0</v>
      </c>
      <c r="AD1110">
        <v>1</v>
      </c>
      <c r="AE1110">
        <v>0</v>
      </c>
      <c r="AF1110" t="s">
        <v>3</v>
      </c>
      <c r="AG1110">
        <v>0.31</v>
      </c>
      <c r="AH1110">
        <v>2</v>
      </c>
      <c r="AI1110">
        <v>62810035</v>
      </c>
      <c r="AJ1110">
        <v>1110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5">
      <c r="A1111">
        <f>ROW(Source!A1090)</f>
        <v>1090</v>
      </c>
      <c r="B1111">
        <v>62810036</v>
      </c>
      <c r="C1111">
        <v>62590463</v>
      </c>
      <c r="D1111">
        <v>62607152</v>
      </c>
      <c r="E1111">
        <v>15297896</v>
      </c>
      <c r="F1111">
        <v>1</v>
      </c>
      <c r="G1111">
        <v>15297896</v>
      </c>
      <c r="H1111">
        <v>1</v>
      </c>
      <c r="I1111" t="s">
        <v>774</v>
      </c>
      <c r="J1111" t="s">
        <v>3</v>
      </c>
      <c r="K1111" t="s">
        <v>775</v>
      </c>
      <c r="L1111">
        <v>1191</v>
      </c>
      <c r="N1111">
        <v>1013</v>
      </c>
      <c r="O1111" t="s">
        <v>776</v>
      </c>
      <c r="P1111" t="s">
        <v>776</v>
      </c>
      <c r="Q1111">
        <v>1</v>
      </c>
      <c r="X1111">
        <v>42.2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1</v>
      </c>
      <c r="AE1111">
        <v>1</v>
      </c>
      <c r="AF1111" t="s">
        <v>3</v>
      </c>
      <c r="AG1111">
        <v>42.2</v>
      </c>
      <c r="AH1111">
        <v>2</v>
      </c>
      <c r="AI1111">
        <v>62810036</v>
      </c>
      <c r="AJ1111">
        <v>1111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5">
      <c r="A1112">
        <f>ROW(Source!A1090)</f>
        <v>1090</v>
      </c>
      <c r="B1112">
        <v>62810037</v>
      </c>
      <c r="C1112">
        <v>62590463</v>
      </c>
      <c r="D1112">
        <v>62608261</v>
      </c>
      <c r="E1112">
        <v>1</v>
      </c>
      <c r="F1112">
        <v>1</v>
      </c>
      <c r="G1112">
        <v>15297896</v>
      </c>
      <c r="H1112">
        <v>2</v>
      </c>
      <c r="I1112" t="s">
        <v>845</v>
      </c>
      <c r="J1112" t="s">
        <v>846</v>
      </c>
      <c r="K1112" t="s">
        <v>847</v>
      </c>
      <c r="L1112">
        <v>1368</v>
      </c>
      <c r="N1112">
        <v>1011</v>
      </c>
      <c r="O1112" t="s">
        <v>787</v>
      </c>
      <c r="P1112" t="s">
        <v>787</v>
      </c>
      <c r="Q1112">
        <v>1</v>
      </c>
      <c r="X1112">
        <v>21.82</v>
      </c>
      <c r="Y1112">
        <v>0</v>
      </c>
      <c r="Z1112">
        <v>1493.54</v>
      </c>
      <c r="AA1112">
        <v>929.14</v>
      </c>
      <c r="AB1112">
        <v>0</v>
      </c>
      <c r="AC1112">
        <v>0</v>
      </c>
      <c r="AD1112">
        <v>1</v>
      </c>
      <c r="AE1112">
        <v>0</v>
      </c>
      <c r="AF1112" t="s">
        <v>3</v>
      </c>
      <c r="AG1112">
        <v>21.82</v>
      </c>
      <c r="AH1112">
        <v>2</v>
      </c>
      <c r="AI1112">
        <v>62810037</v>
      </c>
      <c r="AJ1112">
        <v>1112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5">
      <c r="A1113">
        <f>ROW(Source!A1090)</f>
        <v>1090</v>
      </c>
      <c r="B1113">
        <v>62810038</v>
      </c>
      <c r="C1113">
        <v>62590463</v>
      </c>
      <c r="D1113">
        <v>62610772</v>
      </c>
      <c r="E1113">
        <v>1</v>
      </c>
      <c r="F1113">
        <v>1</v>
      </c>
      <c r="G1113">
        <v>15297896</v>
      </c>
      <c r="H1113">
        <v>3</v>
      </c>
      <c r="I1113" t="s">
        <v>837</v>
      </c>
      <c r="J1113" t="s">
        <v>838</v>
      </c>
      <c r="K1113" t="s">
        <v>839</v>
      </c>
      <c r="L1113">
        <v>1346</v>
      </c>
      <c r="N1113">
        <v>1009</v>
      </c>
      <c r="O1113" t="s">
        <v>791</v>
      </c>
      <c r="P1113" t="s">
        <v>791</v>
      </c>
      <c r="Q1113">
        <v>1</v>
      </c>
      <c r="X1113">
        <v>0.05</v>
      </c>
      <c r="Y1113">
        <v>370.21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3</v>
      </c>
      <c r="AG1113">
        <v>0.05</v>
      </c>
      <c r="AH1113">
        <v>2</v>
      </c>
      <c r="AI1113">
        <v>62810038</v>
      </c>
      <c r="AJ1113">
        <v>1113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5">
      <c r="A1114">
        <f>ROW(Source!A1090)</f>
        <v>1090</v>
      </c>
      <c r="B1114">
        <v>62810039</v>
      </c>
      <c r="C1114">
        <v>62590463</v>
      </c>
      <c r="D1114">
        <v>62610770</v>
      </c>
      <c r="E1114">
        <v>1</v>
      </c>
      <c r="F1114">
        <v>1</v>
      </c>
      <c r="G1114">
        <v>15297896</v>
      </c>
      <c r="H1114">
        <v>3</v>
      </c>
      <c r="I1114" t="s">
        <v>805</v>
      </c>
      <c r="J1114" t="s">
        <v>806</v>
      </c>
      <c r="K1114" t="s">
        <v>807</v>
      </c>
      <c r="L1114">
        <v>1346</v>
      </c>
      <c r="N1114">
        <v>1009</v>
      </c>
      <c r="O1114" t="s">
        <v>791</v>
      </c>
      <c r="P1114" t="s">
        <v>791</v>
      </c>
      <c r="Q1114">
        <v>1</v>
      </c>
      <c r="X1114">
        <v>0.1</v>
      </c>
      <c r="Y1114">
        <v>25.56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3</v>
      </c>
      <c r="AG1114">
        <v>0.1</v>
      </c>
      <c r="AH1114">
        <v>2</v>
      </c>
      <c r="AI1114">
        <v>62810039</v>
      </c>
      <c r="AJ1114">
        <v>1114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5">
      <c r="A1115">
        <f>ROW(Source!A1091)</f>
        <v>1091</v>
      </c>
      <c r="B1115">
        <v>62810040</v>
      </c>
      <c r="C1115">
        <v>62590472</v>
      </c>
      <c r="D1115">
        <v>62607152</v>
      </c>
      <c r="E1115">
        <v>15297896</v>
      </c>
      <c r="F1115">
        <v>1</v>
      </c>
      <c r="G1115">
        <v>15297896</v>
      </c>
      <c r="H1115">
        <v>1</v>
      </c>
      <c r="I1115" t="s">
        <v>774</v>
      </c>
      <c r="J1115" t="s">
        <v>3</v>
      </c>
      <c r="K1115" t="s">
        <v>775</v>
      </c>
      <c r="L1115">
        <v>1191</v>
      </c>
      <c r="N1115">
        <v>1013</v>
      </c>
      <c r="O1115" t="s">
        <v>776</v>
      </c>
      <c r="P1115" t="s">
        <v>776</v>
      </c>
      <c r="Q1115">
        <v>1</v>
      </c>
      <c r="X1115">
        <v>1.4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1</v>
      </c>
      <c r="AF1115" t="s">
        <v>3</v>
      </c>
      <c r="AG1115">
        <v>1.4</v>
      </c>
      <c r="AH1115">
        <v>2</v>
      </c>
      <c r="AI1115">
        <v>62810040</v>
      </c>
      <c r="AJ1115">
        <v>1115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5">
      <c r="A1116">
        <f>ROW(Source!A1091)</f>
        <v>1091</v>
      </c>
      <c r="B1116">
        <v>62810041</v>
      </c>
      <c r="C1116">
        <v>62590472</v>
      </c>
      <c r="D1116">
        <v>62610770</v>
      </c>
      <c r="E1116">
        <v>1</v>
      </c>
      <c r="F1116">
        <v>1</v>
      </c>
      <c r="G1116">
        <v>15297896</v>
      </c>
      <c r="H1116">
        <v>3</v>
      </c>
      <c r="I1116" t="s">
        <v>805</v>
      </c>
      <c r="J1116" t="s">
        <v>806</v>
      </c>
      <c r="K1116" t="s">
        <v>807</v>
      </c>
      <c r="L1116">
        <v>1346</v>
      </c>
      <c r="N1116">
        <v>1009</v>
      </c>
      <c r="O1116" t="s">
        <v>791</v>
      </c>
      <c r="P1116" t="s">
        <v>791</v>
      </c>
      <c r="Q1116">
        <v>1</v>
      </c>
      <c r="X1116">
        <v>0.01</v>
      </c>
      <c r="Y1116">
        <v>25.56</v>
      </c>
      <c r="Z1116">
        <v>0</v>
      </c>
      <c r="AA1116">
        <v>0</v>
      </c>
      <c r="AB1116">
        <v>0</v>
      </c>
      <c r="AC1116">
        <v>0</v>
      </c>
      <c r="AD1116">
        <v>1</v>
      </c>
      <c r="AE1116">
        <v>0</v>
      </c>
      <c r="AF1116" t="s">
        <v>3</v>
      </c>
      <c r="AG1116">
        <v>0.01</v>
      </c>
      <c r="AH1116">
        <v>2</v>
      </c>
      <c r="AI1116">
        <v>62810041</v>
      </c>
      <c r="AJ1116">
        <v>1116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.1796875" defaultRowHeight="12.5" x14ac:dyDescent="0.25"/>
  <cols>
    <col min="1" max="256" width="9.17968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Y12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53528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/>
      </c>
      <c r="G12" t="str">
        <f>Source!G12</f>
        <v>ТО СЕТЕЙ КИНОПАРК 2025_(Копия)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СН-2012 по гл. 1-5,7</vt:lpstr>
      <vt:lpstr>Source</vt:lpstr>
      <vt:lpstr>SourceObSm</vt:lpstr>
      <vt:lpstr>SmtRes</vt:lpstr>
      <vt:lpstr>EtalonRes</vt:lpstr>
      <vt:lpstr>SrcPoprs</vt:lpstr>
      <vt:lpstr>SrcKA</vt:lpstr>
      <vt:lpstr>'Смета СН-2012 по гл. 1-5,7'!Заголовки_для_печати</vt:lpstr>
      <vt:lpstr>'Смета СН-2012 по гл. 1-5,7'!Область_печати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Бурлакова Лидия</cp:lastModifiedBy>
  <dcterms:created xsi:type="dcterms:W3CDTF">2025-08-07T12:39:05Z</dcterms:created>
  <dcterms:modified xsi:type="dcterms:W3CDTF">2025-08-15T15:46:16Z</dcterms:modified>
</cp:coreProperties>
</file>